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1604" yWindow="5196" windowWidth="11448" windowHeight="5208" tabRatio="685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уровень'!$A$9:$OH$2292</definedName>
    <definedName name="_xlnm._FilterDatabase" localSheetId="1" hidden="1">'2 уровень'!$A$8:$JG$1579</definedName>
    <definedName name="_xlnm._FilterDatabase" localSheetId="4" hidden="1">'СВОД 1'!$A$7:$GU$777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уровень'!$A:$A,'1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уровень'!$A$6:$Y$2292</definedName>
    <definedName name="_xlnm.Print_Area" localSheetId="1">'2 уровень'!$B$3:$Z$1601</definedName>
    <definedName name="_xlnm.Print_Area" localSheetId="2">'Аян '!$A$1:$Y$94</definedName>
    <definedName name="_xlnm.Print_Area" localSheetId="3">'Охотск '!$A$1:$Y$97</definedName>
  </definedNames>
  <calcPr calcId="145621"/>
</workbook>
</file>

<file path=xl/calcChain.xml><?xml version="1.0" encoding="utf-8"?>
<calcChain xmlns="http://schemas.openxmlformats.org/spreadsheetml/2006/main">
  <c r="F1059" i="157" l="1"/>
  <c r="E2185" i="156"/>
  <c r="D109" i="156" l="1"/>
  <c r="C109" i="156"/>
  <c r="E109" i="156"/>
  <c r="E24" i="46"/>
  <c r="E31" i="156"/>
  <c r="E34" i="156"/>
  <c r="E59" i="156" s="1"/>
  <c r="E64" i="156"/>
  <c r="E75" i="156"/>
  <c r="E79" i="156"/>
  <c r="E80" i="156" s="1"/>
  <c r="E93" i="156"/>
  <c r="E96" i="156"/>
  <c r="E112" i="156"/>
  <c r="E113" i="156"/>
  <c r="E125" i="156"/>
  <c r="E128" i="156"/>
  <c r="E131" i="156"/>
  <c r="E142" i="156"/>
  <c r="E146" i="156"/>
  <c r="E151" i="156"/>
  <c r="E152" i="156" s="1"/>
  <c r="E171" i="156"/>
  <c r="E174" i="156"/>
  <c r="E202" i="156"/>
  <c r="E207" i="156"/>
  <c r="E211" i="156"/>
  <c r="E212" i="156" s="1"/>
  <c r="E223" i="156"/>
  <c r="E226" i="156"/>
  <c r="E242" i="156"/>
  <c r="E245" i="156"/>
  <c r="E249" i="156"/>
  <c r="E250" i="156" s="1"/>
  <c r="E254" i="156"/>
  <c r="E291" i="156" s="1"/>
  <c r="E259" i="156"/>
  <c r="E296" i="156"/>
  <c r="E297" i="156"/>
  <c r="E302" i="156"/>
  <c r="E306" i="156"/>
  <c r="E310" i="156" s="1"/>
  <c r="E316" i="156"/>
  <c r="E540" i="156" s="1"/>
  <c r="E319" i="156"/>
  <c r="E320" i="156"/>
  <c r="E326" i="156"/>
  <c r="E329" i="156"/>
  <c r="E330" i="156" s="1"/>
  <c r="E337" i="156"/>
  <c r="E340" i="156"/>
  <c r="E347" i="156"/>
  <c r="E351" i="156"/>
  <c r="E354" i="156"/>
  <c r="E355" i="156" s="1"/>
  <c r="E362" i="156"/>
  <c r="E382" i="156"/>
  <c r="E384" i="156"/>
  <c r="E389" i="156"/>
  <c r="E391" i="156"/>
  <c r="E395" i="156"/>
  <c r="E393" i="156" s="1"/>
  <c r="E403" i="156" s="1"/>
  <c r="E404" i="156" s="1"/>
  <c r="E398" i="156"/>
  <c r="E408" i="156"/>
  <c r="E552" i="156" s="1"/>
  <c r="E415" i="156"/>
  <c r="E419" i="156"/>
  <c r="E424" i="156"/>
  <c r="E450" i="156"/>
  <c r="E456" i="156"/>
  <c r="E460" i="156"/>
  <c r="E461" i="156"/>
  <c r="E463" i="156"/>
  <c r="E468" i="156"/>
  <c r="E474" i="156"/>
  <c r="E487" i="156"/>
  <c r="E491" i="156"/>
  <c r="E492" i="156"/>
  <c r="E498" i="156"/>
  <c r="E510" i="156"/>
  <c r="E518" i="156"/>
  <c r="E519" i="156"/>
  <c r="E524" i="156"/>
  <c r="E525" i="156"/>
  <c r="E528" i="156"/>
  <c r="E529" i="156"/>
  <c r="E531" i="156"/>
  <c r="E534" i="156"/>
  <c r="E535" i="156"/>
  <c r="E536" i="156"/>
  <c r="E537" i="156"/>
  <c r="E538" i="156"/>
  <c r="E539" i="156"/>
  <c r="E541" i="156"/>
  <c r="E542" i="156"/>
  <c r="E543" i="156"/>
  <c r="E544" i="156"/>
  <c r="E545" i="156"/>
  <c r="E546" i="156"/>
  <c r="E549" i="156"/>
  <c r="E551" i="156"/>
  <c r="E554" i="156"/>
  <c r="E555" i="156"/>
  <c r="E556" i="156"/>
  <c r="E557" i="156"/>
  <c r="E558" i="156"/>
  <c r="E566" i="156"/>
  <c r="E569" i="156"/>
  <c r="E571" i="156"/>
  <c r="E575" i="156"/>
  <c r="E576" i="156"/>
  <c r="E590" i="156"/>
  <c r="E593" i="156"/>
  <c r="E599" i="156" s="1"/>
  <c r="E601" i="156"/>
  <c r="E613" i="156" s="1"/>
  <c r="E603" i="156"/>
  <c r="E606" i="156"/>
  <c r="E614" i="156"/>
  <c r="E628" i="156"/>
  <c r="E631" i="156"/>
  <c r="E632" i="156" s="1"/>
  <c r="E645" i="156"/>
  <c r="E647" i="156"/>
  <c r="E649" i="156"/>
  <c r="E654" i="156"/>
  <c r="E655" i="156"/>
  <c r="E667" i="156"/>
  <c r="E669" i="156"/>
  <c r="E675" i="156" s="1"/>
  <c r="E678" i="156"/>
  <c r="E681" i="156"/>
  <c r="E677" i="156" s="1"/>
  <c r="E690" i="156" s="1"/>
  <c r="E691" i="156" s="1"/>
  <c r="E698" i="156"/>
  <c r="E701" i="156"/>
  <c r="E702" i="156" s="1"/>
  <c r="E708" i="156"/>
  <c r="E1741" i="156" s="1"/>
  <c r="E710" i="156"/>
  <c r="E715" i="156"/>
  <c r="E719" i="156"/>
  <c r="E722" i="156"/>
  <c r="E734" i="156"/>
  <c r="E738" i="156" s="1"/>
  <c r="E737" i="156"/>
  <c r="E745" i="156"/>
  <c r="E747" i="156"/>
  <c r="E752" i="156" s="1"/>
  <c r="E753" i="156" s="1"/>
  <c r="E749" i="156"/>
  <c r="E756" i="156"/>
  <c r="E760" i="156"/>
  <c r="E768" i="156"/>
  <c r="E770" i="156"/>
  <c r="E775" i="156" s="1"/>
  <c r="E772" i="156"/>
  <c r="E779" i="156"/>
  <c r="E780" i="156"/>
  <c r="E787" i="156"/>
  <c r="E789" i="156"/>
  <c r="E791" i="156"/>
  <c r="E796" i="156"/>
  <c r="E800" i="156"/>
  <c r="E801" i="156"/>
  <c r="E806" i="156"/>
  <c r="E813" i="156"/>
  <c r="E817" i="156"/>
  <c r="E815" i="156" s="1"/>
  <c r="E820" i="156"/>
  <c r="E824" i="156"/>
  <c r="E830" i="156"/>
  <c r="E831" i="156" s="1"/>
  <c r="E836" i="156"/>
  <c r="E843" i="156" s="1"/>
  <c r="E847" i="156"/>
  <c r="E850" i="156"/>
  <c r="E845" i="156" s="1"/>
  <c r="E854" i="156" s="1"/>
  <c r="E855" i="156" s="1"/>
  <c r="E859" i="156"/>
  <c r="E860" i="156"/>
  <c r="E867" i="156"/>
  <c r="E869" i="156"/>
  <c r="E876" i="156" s="1"/>
  <c r="E878" i="156"/>
  <c r="E888" i="156" s="1"/>
  <c r="E901" i="156" s="1"/>
  <c r="E880" i="156"/>
  <c r="E883" i="156"/>
  <c r="E906" i="156"/>
  <c r="E907" i="156"/>
  <c r="E912" i="156"/>
  <c r="E920" i="156"/>
  <c r="E924" i="156"/>
  <c r="E922" i="156" s="1"/>
  <c r="E938" i="156" s="1"/>
  <c r="E939" i="156" s="1"/>
  <c r="E929" i="156"/>
  <c r="E943" i="156"/>
  <c r="E944" i="156" s="1"/>
  <c r="E949" i="156"/>
  <c r="E956" i="156" s="1"/>
  <c r="E954" i="156"/>
  <c r="E960" i="156"/>
  <c r="E958" i="156" s="1"/>
  <c r="E973" i="156" s="1"/>
  <c r="E965" i="156"/>
  <c r="E978" i="156"/>
  <c r="E979" i="156"/>
  <c r="E984" i="156"/>
  <c r="E989" i="156"/>
  <c r="E991" i="156"/>
  <c r="E995" i="156"/>
  <c r="E993" i="156" s="1"/>
  <c r="E998" i="156"/>
  <c r="E1003" i="156"/>
  <c r="E1010" i="156"/>
  <c r="E1011" i="156" s="1"/>
  <c r="E1016" i="156"/>
  <c r="E1023" i="156" s="1"/>
  <c r="E1021" i="156"/>
  <c r="E1027" i="156"/>
  <c r="E1025" i="156" s="1"/>
  <c r="E1040" i="156" s="1"/>
  <c r="E1041" i="156" s="1"/>
  <c r="E1032" i="156"/>
  <c r="E1045" i="156"/>
  <c r="E1046" i="156" s="1"/>
  <c r="E1051" i="156"/>
  <c r="E1058" i="156" s="1"/>
  <c r="E1060" i="156"/>
  <c r="E1069" i="156" s="1"/>
  <c r="E1070" i="156" s="1"/>
  <c r="E1062" i="156"/>
  <c r="E1065" i="156"/>
  <c r="E1073" i="156"/>
  <c r="E1074" i="156"/>
  <c r="E1079" i="156"/>
  <c r="E1082" i="156"/>
  <c r="E1087" i="156"/>
  <c r="E1090" i="156"/>
  <c r="E1095" i="156"/>
  <c r="E1098" i="156"/>
  <c r="E1103" i="156"/>
  <c r="E1109" i="156"/>
  <c r="E1112" i="156"/>
  <c r="E1115" i="156"/>
  <c r="E1127" i="156"/>
  <c r="E1128" i="156" s="1"/>
  <c r="E1133" i="156"/>
  <c r="E1139" i="156" s="1"/>
  <c r="E1142" i="156"/>
  <c r="E1145" i="156"/>
  <c r="E1141" i="156" s="1"/>
  <c r="E1149" i="156" s="1"/>
  <c r="E1150" i="156" s="1"/>
  <c r="E1154" i="156"/>
  <c r="E1155" i="156"/>
  <c r="E1160" i="156"/>
  <c r="E1167" i="156"/>
  <c r="E1171" i="156"/>
  <c r="E1174" i="156"/>
  <c r="E1186" i="156"/>
  <c r="E1187" i="156" s="1"/>
  <c r="E1193" i="156"/>
  <c r="E1196" i="156" s="1"/>
  <c r="E1201" i="156"/>
  <c r="E1206" i="156" s="1"/>
  <c r="E1210" i="156"/>
  <c r="E1213" i="156"/>
  <c r="E1208" i="156" s="1"/>
  <c r="E1220" i="156" s="1"/>
  <c r="E1221" i="156" s="1"/>
  <c r="E1225" i="156"/>
  <c r="E1226" i="156"/>
  <c r="E1232" i="156"/>
  <c r="E1233" i="156"/>
  <c r="E1252" i="156"/>
  <c r="E1255" i="156"/>
  <c r="E1262" i="156" s="1"/>
  <c r="E1260" i="156"/>
  <c r="E1266" i="156"/>
  <c r="E1269" i="156"/>
  <c r="E1264" i="156" s="1"/>
  <c r="E1276" i="156" s="1"/>
  <c r="E1297" i="156"/>
  <c r="E1301" i="156"/>
  <c r="E1302" i="156" s="1"/>
  <c r="E1308" i="156"/>
  <c r="E1313" i="156"/>
  <c r="E1315" i="156"/>
  <c r="E1319" i="156"/>
  <c r="E1317" i="156" s="1"/>
  <c r="E1322" i="156"/>
  <c r="E1328" i="156"/>
  <c r="E1333" i="156"/>
  <c r="E1334" i="156" s="1"/>
  <c r="E1339" i="156"/>
  <c r="E1346" i="156" s="1"/>
  <c r="E1344" i="156"/>
  <c r="E1350" i="156"/>
  <c r="E1355" i="156"/>
  <c r="E1373" i="156"/>
  <c r="E1374" i="156" s="1"/>
  <c r="E1383" i="156"/>
  <c r="E1385" i="156"/>
  <c r="E1390" i="156"/>
  <c r="E1396" i="156"/>
  <c r="E1399" i="156"/>
  <c r="E1394" i="156" s="1"/>
  <c r="E1403" i="156" s="1"/>
  <c r="E1409" i="156"/>
  <c r="E1410" i="156"/>
  <c r="E1416" i="156"/>
  <c r="E1420" i="156"/>
  <c r="E1421" i="156" s="1"/>
  <c r="E1426" i="156"/>
  <c r="E1433" i="156" s="1"/>
  <c r="E1437" i="156"/>
  <c r="E1440" i="156"/>
  <c r="E1435" i="156" s="1"/>
  <c r="E1446" i="156" s="1"/>
  <c r="E1443" i="156"/>
  <c r="E1450" i="156"/>
  <c r="E1458" i="156"/>
  <c r="E1459" i="156" s="1"/>
  <c r="E1465" i="156"/>
  <c r="E1469" i="156" s="1"/>
  <c r="E1478" i="156"/>
  <c r="E1481" i="156" s="1"/>
  <c r="E1487" i="156"/>
  <c r="E1490" i="156" s="1"/>
  <c r="E1543" i="156"/>
  <c r="E1548" i="156" s="1"/>
  <c r="E1564" i="156"/>
  <c r="E1567" i="156" s="1"/>
  <c r="E1572" i="156"/>
  <c r="E1573" i="156" s="1"/>
  <c r="E1594" i="156"/>
  <c r="E1597" i="156" s="1"/>
  <c r="E1622" i="156"/>
  <c r="E1634" i="156"/>
  <c r="E1639" i="156" s="1"/>
  <c r="E1636" i="156"/>
  <c r="E1650" i="156"/>
  <c r="E1652" i="156" s="1"/>
  <c r="E1669" i="156"/>
  <c r="E1677" i="156"/>
  <c r="E1682" i="156" s="1"/>
  <c r="E1693" i="156"/>
  <c r="E1713" i="156"/>
  <c r="E1720" i="156"/>
  <c r="E1725" i="156"/>
  <c r="E1730" i="156"/>
  <c r="E1731" i="156"/>
  <c r="E1737" i="156"/>
  <c r="E1742" i="156"/>
  <c r="E1743" i="156"/>
  <c r="E1746" i="156"/>
  <c r="E1747" i="156"/>
  <c r="E1748" i="156"/>
  <c r="E1750" i="156"/>
  <c r="E1751" i="156"/>
  <c r="E1752" i="156"/>
  <c r="E1753" i="156"/>
  <c r="E1755" i="156"/>
  <c r="E1756" i="156"/>
  <c r="E1757" i="156"/>
  <c r="E1758" i="156"/>
  <c r="E1759" i="156"/>
  <c r="E1760" i="156"/>
  <c r="E1761" i="156"/>
  <c r="E1763" i="156"/>
  <c r="E1765" i="156"/>
  <c r="E1766" i="156"/>
  <c r="E1767" i="156"/>
  <c r="E1768" i="156"/>
  <c r="E1769" i="156"/>
  <c r="E1776" i="156"/>
  <c r="E1777" i="156"/>
  <c r="E1780" i="156"/>
  <c r="E1781" i="156"/>
  <c r="E1782" i="156"/>
  <c r="E1795" i="156"/>
  <c r="E1798" i="156"/>
  <c r="E1805" i="156" s="1"/>
  <c r="E1803" i="156"/>
  <c r="E1809" i="156"/>
  <c r="E1814" i="156"/>
  <c r="E1853" i="156" s="1"/>
  <c r="E1829" i="156"/>
  <c r="E1832" i="156"/>
  <c r="E1836" i="156"/>
  <c r="E1835" i="156" s="1"/>
  <c r="E1869" i="156" s="1"/>
  <c r="E1837" i="156"/>
  <c r="E1842" i="156"/>
  <c r="E1846" i="156"/>
  <c r="E1847" i="156"/>
  <c r="E1849" i="156"/>
  <c r="E1850" i="156"/>
  <c r="E1851" i="156"/>
  <c r="E1852" i="156"/>
  <c r="E1854" i="156"/>
  <c r="E1855" i="156"/>
  <c r="E1856" i="156"/>
  <c r="E1857" i="156"/>
  <c r="E1858" i="156"/>
  <c r="E1859" i="156"/>
  <c r="E1860" i="156"/>
  <c r="E1861" i="156"/>
  <c r="E1862" i="156"/>
  <c r="E1863" i="156"/>
  <c r="E1866" i="156"/>
  <c r="E1868" i="156"/>
  <c r="E1870" i="156"/>
  <c r="E1871" i="156"/>
  <c r="E1872" i="156"/>
  <c r="E1873" i="156"/>
  <c r="E1884" i="156"/>
  <c r="E1936" i="156" s="1"/>
  <c r="E1887" i="156"/>
  <c r="E1892" i="156"/>
  <c r="E1894" i="156" s="1"/>
  <c r="E1898" i="156"/>
  <c r="E1943" i="156" s="1"/>
  <c r="E1903" i="156"/>
  <c r="E1948" i="156" s="1"/>
  <c r="E1922" i="156"/>
  <c r="E1924" i="156"/>
  <c r="E1925" i="156" s="1"/>
  <c r="E1964" i="156" s="1"/>
  <c r="E1928" i="156"/>
  <c r="E1967" i="156" s="1"/>
  <c r="E1930" i="156"/>
  <c r="E1929" i="156" s="1"/>
  <c r="E1968" i="156" s="1"/>
  <c r="E1941" i="156"/>
  <c r="E1942" i="156"/>
  <c r="E1944" i="156"/>
  <c r="E1945" i="156"/>
  <c r="E1946" i="156"/>
  <c r="E1947" i="156"/>
  <c r="E1949" i="156"/>
  <c r="E1950" i="156"/>
  <c r="E1951" i="156"/>
  <c r="E1952" i="156"/>
  <c r="E1953" i="156"/>
  <c r="E1954" i="156"/>
  <c r="E1956" i="156"/>
  <c r="E1957" i="156"/>
  <c r="E1958" i="156"/>
  <c r="E1959" i="156"/>
  <c r="E1962" i="156"/>
  <c r="E1963" i="156"/>
  <c r="E1965" i="156"/>
  <c r="E1966" i="156"/>
  <c r="E1969" i="156"/>
  <c r="E1970" i="156"/>
  <c r="E1971" i="156"/>
  <c r="E1984" i="156"/>
  <c r="E1987" i="156"/>
  <c r="E1994" i="156" s="1"/>
  <c r="E1992" i="156"/>
  <c r="E1998" i="156"/>
  <c r="E2003" i="156"/>
  <c r="E2049" i="156" s="1"/>
  <c r="E2023" i="156"/>
  <c r="E2027" i="156"/>
  <c r="E2031" i="156"/>
  <c r="E2032" i="156"/>
  <c r="E2037" i="156"/>
  <c r="E2041" i="156"/>
  <c r="E2042" i="156"/>
  <c r="E2043" i="156"/>
  <c r="E2045" i="156"/>
  <c r="E2046" i="156"/>
  <c r="E2047" i="156"/>
  <c r="E2048" i="156"/>
  <c r="E2050" i="156"/>
  <c r="E2051" i="156"/>
  <c r="E2052" i="156"/>
  <c r="E2053" i="156"/>
  <c r="E2054" i="156"/>
  <c r="E2055" i="156"/>
  <c r="E2056" i="156"/>
  <c r="E2057" i="156"/>
  <c r="E2058" i="156"/>
  <c r="E2059" i="156"/>
  <c r="E2060" i="156"/>
  <c r="E2062" i="156"/>
  <c r="E2064" i="156"/>
  <c r="E2066" i="156"/>
  <c r="E2069" i="156"/>
  <c r="E2070" i="156"/>
  <c r="E2071" i="156"/>
  <c r="E2082" i="156"/>
  <c r="E2085" i="156"/>
  <c r="E2090" i="156"/>
  <c r="E2096" i="156"/>
  <c r="E2101" i="156"/>
  <c r="E2140" i="156" s="1"/>
  <c r="E2116" i="156"/>
  <c r="E2120" i="156" s="1"/>
  <c r="E2154" i="156" s="1"/>
  <c r="E2119" i="156"/>
  <c r="E2123" i="156"/>
  <c r="E2124" i="156"/>
  <c r="E2129" i="156"/>
  <c r="E2132" i="156"/>
  <c r="E2133" i="156"/>
  <c r="E2134" i="156"/>
  <c r="E2136" i="156"/>
  <c r="E2137" i="156"/>
  <c r="E2138" i="156"/>
  <c r="E2139" i="156"/>
  <c r="E2141" i="156"/>
  <c r="E2142" i="156"/>
  <c r="E2143" i="156"/>
  <c r="E2144" i="156"/>
  <c r="E2145" i="156"/>
  <c r="E2146" i="156"/>
  <c r="E2147" i="156"/>
  <c r="E2148" i="156"/>
  <c r="E2149" i="156"/>
  <c r="E2150" i="156"/>
  <c r="E2153" i="156"/>
  <c r="E2155" i="156"/>
  <c r="E2158" i="156"/>
  <c r="E2159" i="156"/>
  <c r="E2160" i="156"/>
  <c r="E2166" i="156"/>
  <c r="E2169" i="156"/>
  <c r="E2176" i="156" s="1"/>
  <c r="E2180" i="156"/>
  <c r="E2267" i="156" s="1"/>
  <c r="E2199" i="156"/>
  <c r="E2201" i="156"/>
  <c r="E2206" i="156"/>
  <c r="E2205" i="156" s="1"/>
  <c r="E2204" i="156" s="1"/>
  <c r="E2215" i="156"/>
  <c r="E2218" i="156"/>
  <c r="E2223" i="156"/>
  <c r="E2225" i="156"/>
  <c r="E2229" i="156"/>
  <c r="E2234" i="156"/>
  <c r="E2272" i="156" s="1"/>
  <c r="E2249" i="156"/>
  <c r="E2252" i="156" s="1"/>
  <c r="E2251" i="156"/>
  <c r="E2255" i="156"/>
  <c r="E2254" i="156" s="1"/>
  <c r="E2288" i="156" s="1"/>
  <c r="E2256" i="156"/>
  <c r="E2261" i="156"/>
  <c r="E2265" i="156"/>
  <c r="E2266" i="156"/>
  <c r="E2268" i="156"/>
  <c r="E2269" i="156"/>
  <c r="E2270" i="156"/>
  <c r="E2271" i="156"/>
  <c r="E2273" i="156"/>
  <c r="E2274" i="156"/>
  <c r="E2275" i="156"/>
  <c r="E2276" i="156"/>
  <c r="E2277" i="156"/>
  <c r="E2278" i="156"/>
  <c r="E2279" i="156"/>
  <c r="E2280" i="156"/>
  <c r="E2281" i="156"/>
  <c r="E2287" i="156"/>
  <c r="E2291" i="156"/>
  <c r="E2292" i="156"/>
  <c r="E2227" i="156" l="1"/>
  <c r="E2244" i="156" s="1"/>
  <c r="E2245" i="156" s="1"/>
  <c r="E1896" i="156"/>
  <c r="E717" i="156"/>
  <c r="E730" i="156" s="1"/>
  <c r="E731" i="156" s="1"/>
  <c r="E1169" i="156"/>
  <c r="E1181" i="156" s="1"/>
  <c r="E1182" i="156" s="1"/>
  <c r="E1754" i="156"/>
  <c r="E1111" i="156"/>
  <c r="E1119" i="156" s="1"/>
  <c r="E1120" i="156" s="1"/>
  <c r="E1833" i="156"/>
  <c r="E1867" i="156" s="1"/>
  <c r="E1865" i="156"/>
  <c r="E1672" i="156"/>
  <c r="E1764" i="156"/>
  <c r="E547" i="156"/>
  <c r="E2290" i="156"/>
  <c r="E1348" i="156"/>
  <c r="E1363" i="156" s="1"/>
  <c r="E1369" i="156" s="1"/>
  <c r="E1749" i="156"/>
  <c r="E1329" i="156"/>
  <c r="E527" i="156"/>
  <c r="E548" i="156" s="1"/>
  <c r="E2289" i="156"/>
  <c r="E2284" i="156"/>
  <c r="E2202" i="156"/>
  <c r="E2286" i="156" s="1"/>
  <c r="E2285" i="156"/>
  <c r="E2157" i="156"/>
  <c r="E2122" i="156"/>
  <c r="E2156" i="156" s="1"/>
  <c r="E2094" i="156"/>
  <c r="E2109" i="156" s="1"/>
  <c r="E2135" i="156"/>
  <c r="E1848" i="156"/>
  <c r="E1807" i="156"/>
  <c r="E1696" i="156"/>
  <c r="E1775" i="156"/>
  <c r="E974" i="156"/>
  <c r="E1773" i="156"/>
  <c r="E761" i="156"/>
  <c r="E523" i="156"/>
  <c r="E2092" i="156"/>
  <c r="E553" i="156"/>
  <c r="E2152" i="156"/>
  <c r="E2028" i="156"/>
  <c r="E2065" i="156" s="1"/>
  <c r="E2063" i="156"/>
  <c r="E1451" i="156"/>
  <c r="E1774" i="156"/>
  <c r="E1392" i="156"/>
  <c r="E1404" i="156" s="1"/>
  <c r="E1277" i="156"/>
  <c r="E1006" i="156"/>
  <c r="E825" i="156"/>
  <c r="E2178" i="156"/>
  <c r="E2195" i="156" s="1"/>
  <c r="E2196" i="156" s="1"/>
  <c r="E2030" i="156"/>
  <c r="E2067" i="156" s="1"/>
  <c r="E2068" i="156"/>
  <c r="E1996" i="156"/>
  <c r="E2044" i="156"/>
  <c r="E1447" i="156"/>
  <c r="E1231" i="156"/>
  <c r="E1778" i="156" s="1"/>
  <c r="E1779" i="156"/>
  <c r="E1955" i="156"/>
  <c r="E409" i="156"/>
  <c r="E2263" i="156" l="1"/>
  <c r="E1914" i="156"/>
  <c r="E1915" i="156" s="1"/>
  <c r="E1960" i="156" s="1"/>
  <c r="E1939" i="156"/>
  <c r="E1770" i="156"/>
  <c r="E2131" i="156"/>
  <c r="E1745" i="156"/>
  <c r="E1771" i="156" s="1"/>
  <c r="E2110" i="156"/>
  <c r="E2151" i="156" s="1"/>
  <c r="E2012" i="156"/>
  <c r="E2013" i="156" s="1"/>
  <c r="E2061" i="156" s="1"/>
  <c r="E2040" i="156"/>
  <c r="E2283" i="156"/>
  <c r="E1822" i="156"/>
  <c r="E1823" i="156" s="1"/>
  <c r="E1864" i="156" s="1"/>
  <c r="E1844" i="156"/>
  <c r="G286" i="37" l="1"/>
  <c r="E25" i="57"/>
  <c r="F1511" i="157"/>
  <c r="F1426" i="157"/>
  <c r="F1339" i="157"/>
  <c r="F1252" i="157"/>
  <c r="G1249" i="157"/>
  <c r="G1247" i="157"/>
  <c r="F1144" i="157"/>
  <c r="F1048" i="157"/>
  <c r="F957" i="157"/>
  <c r="F870" i="157"/>
  <c r="F791" i="157"/>
  <c r="F736" i="157"/>
  <c r="G649" i="157"/>
  <c r="F624" i="157"/>
  <c r="F519" i="157"/>
  <c r="F86" i="157" l="1"/>
  <c r="F32" i="157"/>
  <c r="F2253" i="156"/>
  <c r="F2198" i="156"/>
  <c r="F2200" i="156"/>
  <c r="F1983" i="156"/>
  <c r="F1982" i="156"/>
  <c r="F1981" i="156"/>
  <c r="F1980" i="156"/>
  <c r="F1979" i="156"/>
  <c r="F1978" i="156"/>
  <c r="F1977" i="156"/>
  <c r="F1976" i="156"/>
  <c r="F1975" i="156"/>
  <c r="F1923" i="156"/>
  <c r="N642" i="156" l="1"/>
  <c r="I642" i="156"/>
  <c r="H642" i="156"/>
  <c r="D642" i="156"/>
  <c r="F642" i="156" s="1"/>
  <c r="J642" i="156" l="1"/>
  <c r="L642" i="156" s="1"/>
  <c r="N119" i="156" l="1"/>
  <c r="I119" i="156"/>
  <c r="H119" i="156"/>
  <c r="D119" i="156"/>
  <c r="F119" i="156" s="1"/>
  <c r="J119" i="156" l="1"/>
  <c r="L119" i="156" s="1"/>
  <c r="K902" i="157" l="1"/>
  <c r="F475" i="157" l="1"/>
  <c r="U64" i="156" l="1"/>
  <c r="D206" i="156" l="1"/>
  <c r="D170" i="156"/>
  <c r="U171" i="156"/>
  <c r="U212" i="156" l="1"/>
  <c r="U291" i="156" l="1"/>
  <c r="E23" i="46" l="1"/>
  <c r="E42" i="46"/>
  <c r="V1273" i="157" l="1"/>
  <c r="V1244" i="157"/>
  <c r="V1454" i="157"/>
  <c r="V1418" i="157"/>
  <c r="V1503" i="157"/>
  <c r="V1176" i="157"/>
  <c r="V1166" i="157"/>
  <c r="V769" i="157"/>
  <c r="V728" i="157"/>
  <c r="V1360" i="157"/>
  <c r="V1369" i="157"/>
  <c r="V1331" i="157"/>
  <c r="U2028" i="156"/>
  <c r="U1915" i="156"/>
  <c r="U1833" i="156"/>
  <c r="U1823" i="156"/>
  <c r="I497" i="156" l="1"/>
  <c r="I490" i="156"/>
  <c r="I485" i="156"/>
  <c r="I459" i="156"/>
  <c r="I455" i="156"/>
  <c r="I449" i="156"/>
  <c r="I414" i="156"/>
  <c r="I407" i="156"/>
  <c r="I381" i="156"/>
  <c r="I380" i="156"/>
  <c r="I379" i="156"/>
  <c r="I378" i="156"/>
  <c r="I377" i="156"/>
  <c r="I376" i="156"/>
  <c r="I375" i="156"/>
  <c r="I374" i="156"/>
  <c r="I373" i="156"/>
  <c r="I372" i="156"/>
  <c r="I361" i="156"/>
  <c r="I353" i="156"/>
  <c r="I350" i="156"/>
  <c r="I336" i="156"/>
  <c r="I295" i="156"/>
  <c r="I294" i="156"/>
  <c r="I248" i="156"/>
  <c r="I247" i="156"/>
  <c r="I244" i="156"/>
  <c r="I222" i="156"/>
  <c r="I221" i="156"/>
  <c r="I220" i="156"/>
  <c r="I219" i="156"/>
  <c r="I218" i="156"/>
  <c r="I217" i="156"/>
  <c r="I210" i="156"/>
  <c r="I209" i="156"/>
  <c r="I206" i="156"/>
  <c r="I205" i="156"/>
  <c r="I204" i="156"/>
  <c r="M206" i="156" l="1"/>
  <c r="N206" i="156" s="1"/>
  <c r="K207" i="156"/>
  <c r="J206" i="156"/>
  <c r="L206" i="156" s="1"/>
  <c r="H206" i="156"/>
  <c r="C207" i="156"/>
  <c r="K171" i="156"/>
  <c r="I170" i="156"/>
  <c r="M170" i="156" s="1"/>
  <c r="N170" i="156" s="1"/>
  <c r="I169" i="156"/>
  <c r="M169" i="156" s="1"/>
  <c r="I168" i="156"/>
  <c r="M168" i="156" s="1"/>
  <c r="I167" i="156"/>
  <c r="M167" i="156" s="1"/>
  <c r="I166" i="156"/>
  <c r="M166" i="156" s="1"/>
  <c r="I165" i="156"/>
  <c r="M165" i="156" s="1"/>
  <c r="I164" i="156"/>
  <c r="M164" i="156" s="1"/>
  <c r="I163" i="156"/>
  <c r="M163" i="156" s="1"/>
  <c r="I162" i="156"/>
  <c r="M162" i="156" s="1"/>
  <c r="I161" i="156"/>
  <c r="M161" i="156" s="1"/>
  <c r="I160" i="156"/>
  <c r="M160" i="156" s="1"/>
  <c r="I159" i="156"/>
  <c r="M159" i="156" s="1"/>
  <c r="I158" i="156"/>
  <c r="M158" i="156" s="1"/>
  <c r="I157" i="156"/>
  <c r="M157" i="156" s="1"/>
  <c r="J170" i="156"/>
  <c r="L170" i="156" s="1"/>
  <c r="H170" i="156"/>
  <c r="C171" i="156"/>
  <c r="D121" i="156"/>
  <c r="D145" i="156"/>
  <c r="M171" i="156" l="1"/>
  <c r="I207" i="156"/>
  <c r="I171" i="156"/>
  <c r="V1070" i="157" l="1"/>
  <c r="E1164" i="157" l="1"/>
  <c r="E890" i="157"/>
  <c r="E804" i="157"/>
  <c r="E644" i="157"/>
  <c r="E493" i="157"/>
  <c r="E204" i="157"/>
  <c r="E106" i="157"/>
  <c r="E53" i="157"/>
  <c r="D2011" i="156"/>
  <c r="D1913" i="156"/>
  <c r="D1275" i="156"/>
  <c r="D729" i="156"/>
  <c r="D647" i="156"/>
  <c r="D648" i="156"/>
  <c r="D612" i="156"/>
  <c r="D569" i="156"/>
  <c r="D570" i="156"/>
  <c r="D181" i="156"/>
  <c r="D102" i="156"/>
  <c r="E61" i="157" l="1"/>
  <c r="E60" i="157"/>
  <c r="E50" i="157"/>
  <c r="E49" i="157"/>
  <c r="E23" i="157" l="1"/>
  <c r="U337" i="156" l="1"/>
  <c r="U57" i="57" l="1"/>
  <c r="U56" i="57"/>
  <c r="U46" i="57"/>
  <c r="U17" i="57"/>
  <c r="U54" i="46"/>
  <c r="U53" i="46"/>
  <c r="U45" i="46"/>
  <c r="U16" i="46"/>
  <c r="V1540" i="157"/>
  <c r="V1539" i="157"/>
  <c r="V1532" i="157"/>
  <c r="V1455" i="157"/>
  <c r="V1447" i="157"/>
  <c r="V1370" i="157"/>
  <c r="V1282" i="157"/>
  <c r="V1281" i="157"/>
  <c r="V1197" i="157"/>
  <c r="V1177" i="157"/>
  <c r="V1136" i="157"/>
  <c r="V1083" i="157"/>
  <c r="V1082" i="157"/>
  <c r="V1040" i="157"/>
  <c r="V987" i="157"/>
  <c r="V986" i="157"/>
  <c r="V978" i="157"/>
  <c r="V949" i="157"/>
  <c r="V904" i="157"/>
  <c r="V903" i="157"/>
  <c r="V892" i="157"/>
  <c r="V862" i="157"/>
  <c r="V815" i="157"/>
  <c r="V806" i="157"/>
  <c r="V783" i="157"/>
  <c r="V770" i="157"/>
  <c r="V757" i="157"/>
  <c r="V678" i="157"/>
  <c r="V665" i="157"/>
  <c r="V664" i="157"/>
  <c r="V646" i="157"/>
  <c r="V616" i="157"/>
  <c r="V557" i="157"/>
  <c r="V549" i="157"/>
  <c r="V540" i="157"/>
  <c r="V534" i="157"/>
  <c r="V511" i="157"/>
  <c r="V505" i="157"/>
  <c r="V495" i="157"/>
  <c r="V467" i="157"/>
  <c r="V453" i="157"/>
  <c r="V449" i="157"/>
  <c r="V440" i="157"/>
  <c r="V431" i="157"/>
  <c r="V422" i="157"/>
  <c r="V418" i="157"/>
  <c r="V274" i="157"/>
  <c r="V253" i="157"/>
  <c r="V24" i="157" l="1"/>
  <c r="V55" i="157"/>
  <c r="V69" i="157"/>
  <c r="V78" i="157"/>
  <c r="V108" i="157"/>
  <c r="V115" i="157"/>
  <c r="V118" i="157"/>
  <c r="V127" i="157"/>
  <c r="V150" i="157"/>
  <c r="V160" i="157"/>
  <c r="V181" i="157"/>
  <c r="V206" i="157"/>
  <c r="V221" i="157"/>
  <c r="V230" i="157"/>
  <c r="V238" i="157"/>
  <c r="V245" i="157"/>
  <c r="V260" i="157"/>
  <c r="V286" i="157"/>
  <c r="V313" i="157"/>
  <c r="V324" i="157"/>
  <c r="V359" i="157"/>
  <c r="V340" i="157"/>
  <c r="V332" i="157"/>
  <c r="U2253" i="156"/>
  <c r="U2252" i="156"/>
  <c r="U2245" i="156"/>
  <c r="U2215" i="156"/>
  <c r="U2203" i="156"/>
  <c r="U2202" i="156"/>
  <c r="U2196" i="156"/>
  <c r="U2166" i="156"/>
  <c r="U2121" i="156"/>
  <c r="U2120" i="156"/>
  <c r="U2110" i="156"/>
  <c r="U2082" i="156"/>
  <c r="U2029" i="156"/>
  <c r="U2013" i="156"/>
  <c r="U1984" i="156"/>
  <c r="U1927" i="156"/>
  <c r="U1926" i="156"/>
  <c r="U1925" i="156"/>
  <c r="U1884" i="156"/>
  <c r="U1834" i="156"/>
  <c r="U1795" i="156"/>
  <c r="U1737" i="156"/>
  <c r="U1731" i="156"/>
  <c r="U1725" i="156"/>
  <c r="U1713" i="156"/>
  <c r="U1696" i="156"/>
  <c r="U1682" i="156"/>
  <c r="U1672" i="156"/>
  <c r="U1652" i="156"/>
  <c r="U1639" i="156"/>
  <c r="U1622" i="156"/>
  <c r="U1612" i="156"/>
  <c r="U1605" i="156"/>
  <c r="U1597" i="156"/>
  <c r="U1587" i="156"/>
  <c r="U1573" i="156"/>
  <c r="U1567" i="156"/>
  <c r="U1557" i="156"/>
  <c r="U1548" i="156"/>
  <c r="U1539" i="156"/>
  <c r="U1529" i="156"/>
  <c r="U1522" i="156"/>
  <c r="U1508" i="156"/>
  <c r="U1498" i="156"/>
  <c r="U1490" i="156"/>
  <c r="U1481" i="156"/>
  <c r="U1469" i="156"/>
  <c r="U1459" i="156"/>
  <c r="U1451" i="156"/>
  <c r="U1447" i="156"/>
  <c r="U1421" i="156"/>
  <c r="U1416" i="156"/>
  <c r="U1410" i="156"/>
  <c r="U1404" i="156"/>
  <c r="U1383" i="156"/>
  <c r="U1374" i="156"/>
  <c r="U1369" i="156"/>
  <c r="U1334" i="156"/>
  <c r="U1329" i="156"/>
  <c r="U1303" i="156"/>
  <c r="U1302" i="156"/>
  <c r="U1277" i="156"/>
  <c r="U1253" i="156"/>
  <c r="U1252" i="156"/>
  <c r="U1230" i="156"/>
  <c r="U1226" i="156"/>
  <c r="U1221" i="156"/>
  <c r="U1196" i="156"/>
  <c r="U1187" i="156"/>
  <c r="U1182" i="156"/>
  <c r="U1155" i="156"/>
  <c r="U1150" i="156"/>
  <c r="U1128" i="156"/>
  <c r="U1120" i="156"/>
  <c r="U1098" i="156"/>
  <c r="U1090" i="156"/>
  <c r="U1082" i="156"/>
  <c r="U1074" i="156"/>
  <c r="U1070" i="156"/>
  <c r="U1046" i="156"/>
  <c r="U1041" i="156"/>
  <c r="U1011" i="156"/>
  <c r="U1006" i="156"/>
  <c r="U979" i="156"/>
  <c r="U974" i="156"/>
  <c r="U944" i="156"/>
  <c r="U939" i="156"/>
  <c r="U907" i="156"/>
  <c r="U901" i="156"/>
  <c r="U867" i="156"/>
  <c r="U860" i="156"/>
  <c r="U855" i="156"/>
  <c r="U831" i="156"/>
  <c r="U825" i="156"/>
  <c r="U801" i="156"/>
  <c r="U796" i="156"/>
  <c r="U787" i="156"/>
  <c r="U780" i="156"/>
  <c r="U775" i="156"/>
  <c r="U768" i="156"/>
  <c r="U761" i="156"/>
  <c r="U753" i="156"/>
  <c r="U745" i="156"/>
  <c r="U738" i="156"/>
  <c r="U731" i="156"/>
  <c r="U708" i="156"/>
  <c r="U702" i="156"/>
  <c r="U691" i="156"/>
  <c r="U667" i="156"/>
  <c r="U655" i="156"/>
  <c r="U649" i="156"/>
  <c r="U645" i="156"/>
  <c r="U632" i="156"/>
  <c r="U614" i="156"/>
  <c r="U591" i="156"/>
  <c r="U590" i="156"/>
  <c r="U576" i="156"/>
  <c r="U571" i="156"/>
  <c r="U567" i="156"/>
  <c r="U566" i="156"/>
  <c r="U519" i="156"/>
  <c r="U511" i="156"/>
  <c r="U510" i="156"/>
  <c r="U498" i="156"/>
  <c r="U486" i="156"/>
  <c r="U492" i="156"/>
  <c r="U487" i="156"/>
  <c r="U482" i="156"/>
  <c r="U474" i="156"/>
  <c r="U475" i="156"/>
  <c r="U468" i="156"/>
  <c r="U461" i="156"/>
  <c r="U456" i="156"/>
  <c r="U450" i="156"/>
  <c r="U424" i="156"/>
  <c r="U416" i="156"/>
  <c r="U415" i="156"/>
  <c r="U409" i="156"/>
  <c r="U404" i="156"/>
  <c r="U382" i="156"/>
  <c r="U367" i="156"/>
  <c r="U362" i="156"/>
  <c r="U355" i="156"/>
  <c r="U347" i="156"/>
  <c r="U338" i="156"/>
  <c r="U330" i="156"/>
  <c r="U320" i="156"/>
  <c r="U310" i="156"/>
  <c r="U297" i="156"/>
  <c r="U250" i="156"/>
  <c r="U242" i="156"/>
  <c r="U224" i="156"/>
  <c r="U223" i="156"/>
  <c r="U202" i="156"/>
  <c r="U172" i="156"/>
  <c r="U152" i="156"/>
  <c r="U142" i="156"/>
  <c r="U126" i="156"/>
  <c r="U125" i="156"/>
  <c r="U113" i="156"/>
  <c r="U109" i="156"/>
  <c r="U94" i="156"/>
  <c r="U93" i="156"/>
  <c r="U80" i="156"/>
  <c r="U59" i="156"/>
  <c r="U32" i="156"/>
  <c r="U31" i="156"/>
  <c r="T727" i="37"/>
  <c r="T770" i="37" s="1"/>
  <c r="T726" i="37"/>
  <c r="T769" i="37" s="1"/>
  <c r="T725" i="37"/>
  <c r="T768" i="37" s="1"/>
  <c r="T724" i="37"/>
  <c r="T721" i="37"/>
  <c r="T720" i="37"/>
  <c r="T719" i="37"/>
  <c r="T718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4" i="37"/>
  <c r="T703" i="37"/>
  <c r="T702" i="37"/>
  <c r="T701" i="37"/>
  <c r="T700" i="37"/>
  <c r="T699" i="37"/>
  <c r="T698" i="37"/>
  <c r="T697" i="37"/>
  <c r="T696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6" i="37"/>
  <c r="T655" i="37"/>
  <c r="T654" i="37"/>
  <c r="T653" i="37"/>
  <c r="T652" i="37"/>
  <c r="T649" i="37"/>
  <c r="T648" i="37"/>
  <c r="T646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2" i="37"/>
  <c r="T631" i="37"/>
  <c r="T630" i="37"/>
  <c r="T629" i="37"/>
  <c r="T628" i="37"/>
  <c r="T627" i="37"/>
  <c r="T626" i="37"/>
  <c r="T622" i="37"/>
  <c r="T621" i="37"/>
  <c r="T620" i="37"/>
  <c r="T619" i="37"/>
  <c r="T618" i="37"/>
  <c r="T615" i="37"/>
  <c r="T614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8" i="37"/>
  <c r="T597" i="37"/>
  <c r="T596" i="37"/>
  <c r="T595" i="37"/>
  <c r="T594" i="37"/>
  <c r="T593" i="37"/>
  <c r="T588" i="37"/>
  <c r="T587" i="37"/>
  <c r="T586" i="37"/>
  <c r="T585" i="37"/>
  <c r="T584" i="37"/>
  <c r="T581" i="37"/>
  <c r="T580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3" i="37"/>
  <c r="T562" i="37"/>
  <c r="T561" i="37"/>
  <c r="T560" i="37"/>
  <c r="T559" i="37"/>
  <c r="T558" i="37"/>
  <c r="T554" i="37"/>
  <c r="T553" i="37"/>
  <c r="T552" i="37"/>
  <c r="T551" i="37"/>
  <c r="T550" i="37"/>
  <c r="T547" i="37"/>
  <c r="T546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9" i="37"/>
  <c r="T528" i="37"/>
  <c r="T527" i="37"/>
  <c r="T526" i="37"/>
  <c r="T525" i="37"/>
  <c r="T524" i="37"/>
  <c r="T520" i="37"/>
  <c r="T519" i="37"/>
  <c r="T518" i="37"/>
  <c r="T517" i="37"/>
  <c r="T516" i="37"/>
  <c r="T513" i="37"/>
  <c r="T512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5" i="37"/>
  <c r="T494" i="37"/>
  <c r="T493" i="37"/>
  <c r="T492" i="37"/>
  <c r="T491" i="37"/>
  <c r="T490" i="37"/>
  <c r="T486" i="37"/>
  <c r="T485" i="37"/>
  <c r="T484" i="37"/>
  <c r="T483" i="37"/>
  <c r="T482" i="37"/>
  <c r="T479" i="37"/>
  <c r="T478" i="37"/>
  <c r="T475" i="37"/>
  <c r="T474" i="37"/>
  <c r="T473" i="37"/>
  <c r="T472" i="37"/>
  <c r="T471" i="37"/>
  <c r="T470" i="37"/>
  <c r="T469" i="37"/>
  <c r="T468" i="37"/>
  <c r="T467" i="37"/>
  <c r="T466" i="37"/>
  <c r="T465" i="37"/>
  <c r="T464" i="37"/>
  <c r="T463" i="37"/>
  <c r="T462" i="37"/>
  <c r="T461" i="37"/>
  <c r="T460" i="37"/>
  <c r="T459" i="37"/>
  <c r="T458" i="37"/>
  <c r="T457" i="37"/>
  <c r="T456" i="37"/>
  <c r="T455" i="37"/>
  <c r="T454" i="37"/>
  <c r="T450" i="37"/>
  <c r="T449" i="37"/>
  <c r="T448" i="37"/>
  <c r="T447" i="37"/>
  <c r="T446" i="37"/>
  <c r="T443" i="37"/>
  <c r="T442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5" i="37"/>
  <c r="T414" i="37"/>
  <c r="T413" i="37"/>
  <c r="T412" i="37"/>
  <c r="T411" i="37"/>
  <c r="T408" i="37"/>
  <c r="T407" i="37"/>
  <c r="T405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5" i="37"/>
  <c r="T381" i="37"/>
  <c r="T380" i="37"/>
  <c r="T379" i="37"/>
  <c r="T378" i="37"/>
  <c r="T377" i="37"/>
  <c r="T374" i="37"/>
  <c r="T373" i="37"/>
  <c r="T372" i="37"/>
  <c r="T370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50" i="37"/>
  <c r="T349" i="37"/>
  <c r="T348" i="37"/>
  <c r="T344" i="37"/>
  <c r="T343" i="37"/>
  <c r="T342" i="37"/>
  <c r="T341" i="37"/>
  <c r="T340" i="37"/>
  <c r="T334" i="37"/>
  <c r="T333" i="37"/>
  <c r="T332" i="37"/>
  <c r="T331" i="37"/>
  <c r="T330" i="37"/>
  <c r="T329" i="37"/>
  <c r="T328" i="37"/>
  <c r="T327" i="37"/>
  <c r="T326" i="37"/>
  <c r="T325" i="37"/>
  <c r="T324" i="37"/>
  <c r="T323" i="37"/>
  <c r="T322" i="37"/>
  <c r="T321" i="37"/>
  <c r="T320" i="37"/>
  <c r="T319" i="37"/>
  <c r="T318" i="37"/>
  <c r="T317" i="37"/>
  <c r="T316" i="37"/>
  <c r="T315" i="37"/>
  <c r="T314" i="37"/>
  <c r="T302" i="37"/>
  <c r="T301" i="37"/>
  <c r="T300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81" i="37"/>
  <c r="T280" i="37"/>
  <c r="T279" i="37"/>
  <c r="T278" i="37"/>
  <c r="T277" i="37"/>
  <c r="T276" i="37"/>
  <c r="T272" i="37"/>
  <c r="T271" i="37"/>
  <c r="T270" i="37"/>
  <c r="T269" i="37"/>
  <c r="T268" i="37"/>
  <c r="T265" i="37"/>
  <c r="T264" i="37"/>
  <c r="T262" i="37"/>
  <c r="T261" i="37"/>
  <c r="T260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38" i="37"/>
  <c r="T237" i="37"/>
  <c r="T236" i="37"/>
  <c r="T235" i="37"/>
  <c r="T234" i="37"/>
  <c r="T231" i="37"/>
  <c r="T230" i="37"/>
  <c r="T228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11" i="37"/>
  <c r="T210" i="37"/>
  <c r="T209" i="37"/>
  <c r="T208" i="37"/>
  <c r="T207" i="37"/>
  <c r="T206" i="37"/>
  <c r="T195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67" i="37"/>
  <c r="T166" i="37"/>
  <c r="T165" i="37"/>
  <c r="T164" i="37"/>
  <c r="T163" i="37"/>
  <c r="T160" i="37"/>
  <c r="T159" i="37"/>
  <c r="T157" i="37"/>
  <c r="T156" i="37"/>
  <c r="T155" i="37"/>
  <c r="T154" i="37"/>
  <c r="T153" i="37"/>
  <c r="T152" i="37"/>
  <c r="T151" i="37"/>
  <c r="T150" i="37"/>
  <c r="T149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3" i="37"/>
  <c r="T131" i="37"/>
  <c r="T130" i="37"/>
  <c r="T129" i="37"/>
  <c r="T128" i="37"/>
  <c r="T125" i="37"/>
  <c r="T124" i="37"/>
  <c r="T123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100" i="37"/>
  <c r="T99" i="37"/>
  <c r="T95" i="37"/>
  <c r="T94" i="37"/>
  <c r="T93" i="37"/>
  <c r="T92" i="37"/>
  <c r="T91" i="37"/>
  <c r="T85" i="37"/>
  <c r="T84" i="37"/>
  <c r="T83" i="37"/>
  <c r="T81" i="37"/>
  <c r="T80" i="37"/>
  <c r="T79" i="37"/>
  <c r="T78" i="37"/>
  <c r="T77" i="37"/>
  <c r="T76" i="37"/>
  <c r="T75" i="37"/>
  <c r="T74" i="37"/>
  <c r="T73" i="37"/>
  <c r="T72" i="37"/>
  <c r="T71" i="37"/>
  <c r="T70" i="37"/>
  <c r="T69" i="37"/>
  <c r="T68" i="37"/>
  <c r="T67" i="37"/>
  <c r="T66" i="37"/>
  <c r="T65" i="37"/>
  <c r="T64" i="37"/>
  <c r="T63" i="37"/>
  <c r="T62" i="37"/>
  <c r="T61" i="37"/>
  <c r="T60" i="37"/>
  <c r="T59" i="37"/>
  <c r="T58" i="37"/>
  <c r="T57" i="37"/>
  <c r="T56" i="37"/>
  <c r="T734" i="37" s="1"/>
  <c r="T51" i="37"/>
  <c r="T50" i="37"/>
  <c r="T49" i="37"/>
  <c r="T48" i="37"/>
  <c r="T47" i="37"/>
  <c r="T42" i="37"/>
  <c r="T41" i="37"/>
  <c r="T40" i="37"/>
  <c r="T37" i="37"/>
  <c r="T91" i="57"/>
  <c r="T549" i="37" s="1"/>
  <c r="T90" i="57"/>
  <c r="T548" i="37" s="1"/>
  <c r="T87" i="57"/>
  <c r="T545" i="37" s="1"/>
  <c r="T65" i="57"/>
  <c r="T523" i="37" s="1"/>
  <c r="T63" i="57"/>
  <c r="T64" i="57" s="1"/>
  <c r="T522" i="37" s="1"/>
  <c r="T88" i="46"/>
  <c r="T162" i="37" s="1"/>
  <c r="T87" i="46"/>
  <c r="T161" i="37" s="1"/>
  <c r="T84" i="46"/>
  <c r="T158" i="37" s="1"/>
  <c r="T62" i="46"/>
  <c r="T136" i="37" s="1"/>
  <c r="T60" i="46"/>
  <c r="T61" i="46" s="1"/>
  <c r="T135" i="37" s="1"/>
  <c r="T134" i="37" s="1"/>
  <c r="U1574" i="157"/>
  <c r="T651" i="37" s="1"/>
  <c r="U1573" i="157"/>
  <c r="T650" i="37" s="1"/>
  <c r="U1570" i="157"/>
  <c r="T647" i="37" s="1"/>
  <c r="U1548" i="157"/>
  <c r="T625" i="37" s="1"/>
  <c r="U1546" i="157"/>
  <c r="U1547" i="157" s="1"/>
  <c r="T624" i="37" s="1"/>
  <c r="U1489" i="157"/>
  <c r="T617" i="37" s="1"/>
  <c r="U1488" i="157"/>
  <c r="T616" i="37" s="1"/>
  <c r="U1485" i="157"/>
  <c r="T613" i="37" s="1"/>
  <c r="U1464" i="157"/>
  <c r="T592" i="37" s="1"/>
  <c r="U1463" i="157"/>
  <c r="T591" i="37" s="1"/>
  <c r="U1461" i="157"/>
  <c r="U1462" i="157" s="1"/>
  <c r="T590" i="37" s="1"/>
  <c r="U1404" i="157"/>
  <c r="T583" i="37" s="1"/>
  <c r="U1403" i="157"/>
  <c r="T582" i="37" s="1"/>
  <c r="U1400" i="157"/>
  <c r="T579" i="37" s="1"/>
  <c r="U1378" i="157"/>
  <c r="T557" i="37" s="1"/>
  <c r="U1376" i="157"/>
  <c r="U1377" i="157" s="1"/>
  <c r="T556" i="37" s="1"/>
  <c r="U1316" i="157"/>
  <c r="T515" i="37" s="1"/>
  <c r="U1315" i="157"/>
  <c r="T514" i="37" s="1"/>
  <c r="U1312" i="157"/>
  <c r="T511" i="37" s="1"/>
  <c r="U1290" i="157"/>
  <c r="T489" i="37" s="1"/>
  <c r="U1288" i="157"/>
  <c r="U1289" i="157" s="1"/>
  <c r="T488" i="37" s="1"/>
  <c r="U1228" i="157"/>
  <c r="T481" i="37" s="1"/>
  <c r="U1227" i="157"/>
  <c r="T480" i="37" s="1"/>
  <c r="U1223" i="157"/>
  <c r="T476" i="37" s="1"/>
  <c r="U1200" i="157"/>
  <c r="T453" i="37" s="1"/>
  <c r="U1198" i="157"/>
  <c r="U1183" i="157"/>
  <c r="U1118" i="157"/>
  <c r="T445" i="37" s="1"/>
  <c r="U1117" i="157"/>
  <c r="T444" i="37" s="1"/>
  <c r="U1114" i="157"/>
  <c r="T441" i="37" s="1"/>
  <c r="U1091" i="157"/>
  <c r="T418" i="37" s="1"/>
  <c r="U1089" i="157"/>
  <c r="U1090" i="157" s="1"/>
  <c r="T417" i="37" s="1"/>
  <c r="T416" i="37" s="1"/>
  <c r="U1021" i="157"/>
  <c r="T339" i="37" s="1"/>
  <c r="U1020" i="157"/>
  <c r="T338" i="37" s="1"/>
  <c r="U1019" i="157"/>
  <c r="T337" i="37" s="1"/>
  <c r="U1018" i="157"/>
  <c r="T336" i="37" s="1"/>
  <c r="U1017" i="157"/>
  <c r="T335" i="37" s="1"/>
  <c r="U995" i="157"/>
  <c r="T313" i="37" s="1"/>
  <c r="U993" i="157"/>
  <c r="U994" i="157" s="1"/>
  <c r="T312" i="37" s="1"/>
  <c r="T311" i="37" s="1"/>
  <c r="U938" i="157"/>
  <c r="T267" i="37" s="1"/>
  <c r="U937" i="157"/>
  <c r="T266" i="37" s="1"/>
  <c r="U934" i="157"/>
  <c r="T263" i="37" s="1"/>
  <c r="U912" i="157"/>
  <c r="T241" i="37" s="1"/>
  <c r="U910" i="157"/>
  <c r="U911" i="157" s="1"/>
  <c r="T240" i="37" s="1"/>
  <c r="T239" i="37" s="1"/>
  <c r="U846" i="157"/>
  <c r="T233" i="37" s="1"/>
  <c r="U845" i="157"/>
  <c r="T232" i="37" s="1"/>
  <c r="U842" i="157"/>
  <c r="T229" i="37" s="1"/>
  <c r="U818" i="157"/>
  <c r="T205" i="37" s="1"/>
  <c r="U816" i="157"/>
  <c r="U776" i="157"/>
  <c r="U817" i="157" s="1"/>
  <c r="T204" i="37" s="1"/>
  <c r="U711" i="157"/>
  <c r="T127" i="37" s="1"/>
  <c r="U710" i="157"/>
  <c r="T126" i="37" s="1"/>
  <c r="U706" i="157"/>
  <c r="T122" i="37" s="1"/>
  <c r="U682" i="157"/>
  <c r="T98" i="37" s="1"/>
  <c r="U679" i="157"/>
  <c r="U671" i="157"/>
  <c r="U596" i="157"/>
  <c r="T90" i="37" s="1"/>
  <c r="U595" i="157"/>
  <c r="T89" i="37" s="1"/>
  <c r="U593" i="157"/>
  <c r="T87" i="37" s="1"/>
  <c r="U592" i="157"/>
  <c r="T86" i="37" s="1"/>
  <c r="U587" i="157"/>
  <c r="T82" i="37" s="1"/>
  <c r="U560" i="157"/>
  <c r="T55" i="37" s="1"/>
  <c r="U558" i="157"/>
  <c r="U550" i="157"/>
  <c r="U542" i="157"/>
  <c r="U507" i="157"/>
  <c r="U459" i="157"/>
  <c r="U450" i="157"/>
  <c r="U441" i="157"/>
  <c r="U432" i="157"/>
  <c r="U423" i="157"/>
  <c r="U394" i="157"/>
  <c r="U345" i="157"/>
  <c r="U326" i="157"/>
  <c r="U276" i="157"/>
  <c r="U247" i="157"/>
  <c r="U223" i="157"/>
  <c r="U162" i="157"/>
  <c r="U119" i="157"/>
  <c r="U71" i="157"/>
  <c r="T2292" i="156"/>
  <c r="T690" i="37" s="1"/>
  <c r="T2291" i="156"/>
  <c r="T689" i="37" s="1"/>
  <c r="T2290" i="156"/>
  <c r="T688" i="37" s="1"/>
  <c r="T2289" i="156"/>
  <c r="T687" i="37" s="1"/>
  <c r="T2288" i="156"/>
  <c r="T686" i="37" s="1"/>
  <c r="T2287" i="156"/>
  <c r="T685" i="37" s="1"/>
  <c r="T2286" i="156"/>
  <c r="T684" i="37" s="1"/>
  <c r="T2285" i="156"/>
  <c r="T683" i="37" s="1"/>
  <c r="T2284" i="156"/>
  <c r="T682" i="37" s="1"/>
  <c r="T2283" i="156"/>
  <c r="T681" i="37" s="1"/>
  <c r="T2261" i="156"/>
  <c r="T659" i="37" s="1"/>
  <c r="T2259" i="156"/>
  <c r="T2209" i="156"/>
  <c r="T2155" i="156"/>
  <c r="T410" i="37" s="1"/>
  <c r="T2154" i="156"/>
  <c r="T409" i="37" s="1"/>
  <c r="T2151" i="156"/>
  <c r="T406" i="37" s="1"/>
  <c r="T2129" i="156"/>
  <c r="T384" i="37" s="1"/>
  <c r="T2127" i="156"/>
  <c r="T2128" i="156" s="1"/>
  <c r="T383" i="37" s="1"/>
  <c r="T2066" i="156"/>
  <c r="T376" i="37" s="1"/>
  <c r="T2065" i="156"/>
  <c r="T375" i="37" s="1"/>
  <c r="T2061" i="156"/>
  <c r="T371" i="37" s="1"/>
  <c r="T2037" i="156"/>
  <c r="T347" i="37" s="1"/>
  <c r="T2035" i="156"/>
  <c r="T2036" i="156" s="1"/>
  <c r="T346" i="37" s="1"/>
  <c r="T1971" i="156"/>
  <c r="T310" i="37" s="1"/>
  <c r="T1970" i="156"/>
  <c r="T309" i="37" s="1"/>
  <c r="T1969" i="156"/>
  <c r="T308" i="37" s="1"/>
  <c r="T1968" i="156"/>
  <c r="T307" i="37" s="1"/>
  <c r="T1967" i="156"/>
  <c r="T306" i="37" s="1"/>
  <c r="T1966" i="156"/>
  <c r="T305" i="37" s="1"/>
  <c r="T1965" i="156"/>
  <c r="T304" i="37" s="1"/>
  <c r="T1964" i="156"/>
  <c r="T303" i="37" s="1"/>
  <c r="T1960" i="156"/>
  <c r="T299" i="37" s="1"/>
  <c r="T1936" i="156"/>
  <c r="T275" i="37" s="1"/>
  <c r="T1933" i="156"/>
  <c r="T1935" i="156" s="1"/>
  <c r="T1873" i="156"/>
  <c r="T202" i="37" s="1"/>
  <c r="T1872" i="156"/>
  <c r="T201" i="37" s="1"/>
  <c r="T1871" i="156"/>
  <c r="T200" i="37" s="1"/>
  <c r="T1870" i="156"/>
  <c r="T199" i="37" s="1"/>
  <c r="T1869" i="156"/>
  <c r="T198" i="37" s="1"/>
  <c r="T1868" i="156"/>
  <c r="T197" i="37" s="1"/>
  <c r="T1867" i="156"/>
  <c r="T196" i="37" s="1"/>
  <c r="T1865" i="156"/>
  <c r="T194" i="37" s="1"/>
  <c r="T1864" i="156"/>
  <c r="T193" i="37" s="1"/>
  <c r="T1842" i="156"/>
  <c r="T171" i="37" s="1"/>
  <c r="T1840" i="156"/>
  <c r="T1841" i="156" s="1"/>
  <c r="T170" i="37" s="1"/>
  <c r="T1777" i="156"/>
  <c r="T46" i="37" s="1"/>
  <c r="T1776" i="156"/>
  <c r="T44" i="37" s="1"/>
  <c r="T1775" i="156"/>
  <c r="T43" i="37" s="1"/>
  <c r="T1770" i="156"/>
  <c r="T39" i="37" s="1"/>
  <c r="T1743" i="156"/>
  <c r="T12" i="37" s="1"/>
  <c r="T1742" i="156"/>
  <c r="T11" i="37" s="1"/>
  <c r="T1741" i="156"/>
  <c r="T10" i="37" s="1"/>
  <c r="T1738" i="156"/>
  <c r="T1732" i="156"/>
  <c r="T1716" i="156"/>
  <c r="T1704" i="156"/>
  <c r="T1689" i="156"/>
  <c r="T1673" i="156"/>
  <c r="T1663" i="156"/>
  <c r="T1646" i="156"/>
  <c r="T1630" i="156"/>
  <c r="T1613" i="156"/>
  <c r="T1606" i="156"/>
  <c r="T1598" i="156"/>
  <c r="T1588" i="156"/>
  <c r="T1574" i="156"/>
  <c r="T1558" i="156"/>
  <c r="T1551" i="156"/>
  <c r="T1540" i="156"/>
  <c r="T1530" i="156"/>
  <c r="T1523" i="156"/>
  <c r="T1509" i="156"/>
  <c r="T1499" i="156"/>
  <c r="T1491" i="156"/>
  <c r="T1482" i="156"/>
  <c r="T1473" i="156"/>
  <c r="T1460" i="156"/>
  <c r="T1452" i="156"/>
  <c r="T1422" i="156"/>
  <c r="T1411" i="156"/>
  <c r="T1375" i="156"/>
  <c r="T1335" i="156"/>
  <c r="T1304" i="156"/>
  <c r="T1236" i="156"/>
  <c r="T1227" i="156"/>
  <c r="T1197" i="156"/>
  <c r="T1188" i="156"/>
  <c r="T1156" i="156"/>
  <c r="T1129" i="156"/>
  <c r="T1099" i="156"/>
  <c r="T1091" i="156"/>
  <c r="T1083" i="156"/>
  <c r="T1075" i="156"/>
  <c r="T1047" i="156"/>
  <c r="T1012" i="156"/>
  <c r="T980" i="156"/>
  <c r="T945" i="156"/>
  <c r="T908" i="156"/>
  <c r="T861" i="156"/>
  <c r="T832" i="156"/>
  <c r="T802" i="156"/>
  <c r="T781" i="156"/>
  <c r="T762" i="156"/>
  <c r="T739" i="156"/>
  <c r="T703" i="156"/>
  <c r="T660" i="156"/>
  <c r="T633" i="156"/>
  <c r="T577" i="156"/>
  <c r="T559" i="156"/>
  <c r="T728" i="37" s="1"/>
  <c r="T554" i="156"/>
  <c r="T723" i="37" s="1"/>
  <c r="T766" i="37" s="1"/>
  <c r="T553" i="156"/>
  <c r="T722" i="37" s="1"/>
  <c r="T547" i="156"/>
  <c r="T717" i="37" s="1"/>
  <c r="T525" i="156"/>
  <c r="T695" i="37" s="1"/>
  <c r="T524" i="156"/>
  <c r="T694" i="37" s="1"/>
  <c r="T523" i="156"/>
  <c r="T693" i="37" s="1"/>
  <c r="T520" i="156"/>
  <c r="T512" i="156"/>
  <c r="T499" i="156"/>
  <c r="T493" i="156"/>
  <c r="T476" i="156"/>
  <c r="T469" i="156"/>
  <c r="T451" i="156"/>
  <c r="T445" i="156"/>
  <c r="T410" i="156"/>
  <c r="T384" i="156"/>
  <c r="T368" i="156"/>
  <c r="T356" i="156"/>
  <c r="T331" i="156"/>
  <c r="T329" i="156"/>
  <c r="T321" i="156"/>
  <c r="T319" i="156"/>
  <c r="T311" i="156"/>
  <c r="T302" i="156"/>
  <c r="T298" i="156"/>
  <c r="T254" i="156"/>
  <c r="T251" i="156"/>
  <c r="T231" i="156"/>
  <c r="T226" i="156" s="1"/>
  <c r="T213" i="156"/>
  <c r="T183" i="156"/>
  <c r="T153" i="156"/>
  <c r="T114" i="156"/>
  <c r="T103" i="156"/>
  <c r="T81" i="156"/>
  <c r="T521" i="37" l="1"/>
  <c r="T765" i="37"/>
  <c r="U1199" i="157"/>
  <c r="T452" i="37" s="1"/>
  <c r="T451" i="37" s="1"/>
  <c r="T555" i="37"/>
  <c r="T761" i="37"/>
  <c r="V223" i="157"/>
  <c r="T731" i="37"/>
  <c r="U445" i="156"/>
  <c r="T732" i="37"/>
  <c r="T1934" i="156"/>
  <c r="T274" i="37"/>
  <c r="T273" i="37" s="1"/>
  <c r="T772" i="37"/>
  <c r="T203" i="37"/>
  <c r="T589" i="37"/>
  <c r="T733" i="37"/>
  <c r="T771" i="37"/>
  <c r="T169" i="37"/>
  <c r="T487" i="37"/>
  <c r="T623" i="37"/>
  <c r="T345" i="37"/>
  <c r="T382" i="37"/>
  <c r="U559" i="157"/>
  <c r="T54" i="37" s="1"/>
  <c r="T53" i="37" s="1"/>
  <c r="V326" i="157"/>
  <c r="T522" i="156"/>
  <c r="T2260" i="156"/>
  <c r="T658" i="37" s="1"/>
  <c r="T657" i="37" s="1"/>
  <c r="T764" i="37"/>
  <c r="T1740" i="156"/>
  <c r="U681" i="157"/>
  <c r="T763" i="37"/>
  <c r="T1739" i="156" l="1"/>
  <c r="T9" i="37"/>
  <c r="T521" i="156"/>
  <c r="T692" i="37"/>
  <c r="T691" i="37" s="1"/>
  <c r="U680" i="157"/>
  <c r="T97" i="37"/>
  <c r="T96" i="37" s="1"/>
  <c r="T730" i="37" l="1"/>
  <c r="T729" i="37" s="1"/>
  <c r="T8" i="37"/>
  <c r="C1768" i="156" l="1"/>
  <c r="F729" i="156"/>
  <c r="E1068" i="157" l="1"/>
  <c r="E148" i="157"/>
  <c r="D1768" i="156" l="1"/>
  <c r="Z459" i="157" l="1"/>
  <c r="Y459" i="157"/>
  <c r="Y945" i="156"/>
  <c r="Y311" i="156"/>
  <c r="X311" i="156"/>
  <c r="Y553" i="156"/>
  <c r="F898" i="157" l="1"/>
  <c r="N1453" i="157" l="1"/>
  <c r="L1280" i="157"/>
  <c r="H1280" i="157"/>
  <c r="F1280" i="157"/>
  <c r="D1280" i="157"/>
  <c r="L1175" i="157"/>
  <c r="H1175" i="157"/>
  <c r="F1175" i="157"/>
  <c r="D1175" i="157"/>
  <c r="L985" i="157"/>
  <c r="F985" i="157"/>
  <c r="D985" i="157"/>
  <c r="E331" i="157"/>
  <c r="G331" i="157" s="1"/>
  <c r="E330" i="157"/>
  <c r="G330" i="157" s="1"/>
  <c r="Z595" i="157"/>
  <c r="Y89" i="37" s="1"/>
  <c r="Y595" i="157"/>
  <c r="X89" i="37" s="1"/>
  <c r="T595" i="157"/>
  <c r="S89" i="37" s="1"/>
  <c r="S595" i="157"/>
  <c r="R89" i="37" s="1"/>
  <c r="R595" i="157"/>
  <c r="Q89" i="37" s="1"/>
  <c r="Q595" i="157"/>
  <c r="P89" i="37" s="1"/>
  <c r="P595" i="157"/>
  <c r="O89" i="37" s="1"/>
  <c r="F594" i="157"/>
  <c r="E88" i="37" s="1"/>
  <c r="D594" i="157"/>
  <c r="C88" i="37" s="1"/>
  <c r="Z119" i="157"/>
  <c r="Y119" i="157"/>
  <c r="T119" i="157"/>
  <c r="S119" i="157"/>
  <c r="R119" i="157"/>
  <c r="Q119" i="157"/>
  <c r="P119" i="157"/>
  <c r="W118" i="157"/>
  <c r="W595" i="157" s="1"/>
  <c r="V89" i="37" s="1"/>
  <c r="E117" i="157"/>
  <c r="G117" i="157" s="1"/>
  <c r="F586" i="157"/>
  <c r="D586" i="157"/>
  <c r="D581" i="157"/>
  <c r="F580" i="157"/>
  <c r="D580" i="157"/>
  <c r="I985" i="157" l="1"/>
  <c r="V595" i="157"/>
  <c r="U89" i="37" s="1"/>
  <c r="E594" i="157"/>
  <c r="D88" i="37" s="1"/>
  <c r="X118" i="157"/>
  <c r="X595" i="157" s="1"/>
  <c r="W89" i="37" s="1"/>
  <c r="G594" i="157" l="1"/>
  <c r="F88" i="37" s="1"/>
  <c r="E298" i="37" l="1"/>
  <c r="C1959" i="156"/>
  <c r="C298" i="37" s="1"/>
  <c r="E297" i="37"/>
  <c r="C1958" i="156"/>
  <c r="C297" i="37" s="1"/>
  <c r="G49" i="157"/>
  <c r="O23" i="157"/>
  <c r="J23" i="157"/>
  <c r="I23" i="157"/>
  <c r="L24" i="157"/>
  <c r="F24" i="157"/>
  <c r="D24" i="157"/>
  <c r="G23" i="157"/>
  <c r="I2250" i="156"/>
  <c r="H2250" i="156"/>
  <c r="H2214" i="156"/>
  <c r="H2200" i="156"/>
  <c r="I2200" i="156"/>
  <c r="D1959" i="156"/>
  <c r="D298" i="37" s="1"/>
  <c r="D1912" i="156"/>
  <c r="D1958" i="156" s="1"/>
  <c r="I1831" i="156"/>
  <c r="I1457" i="156"/>
  <c r="I1449" i="156"/>
  <c r="I1419" i="156"/>
  <c r="I1415" i="156"/>
  <c r="I1408" i="156"/>
  <c r="I1407" i="156"/>
  <c r="I1382" i="156"/>
  <c r="I1381" i="156"/>
  <c r="I1380" i="156"/>
  <c r="I1379" i="156"/>
  <c r="I1372" i="156"/>
  <c r="I1332" i="156"/>
  <c r="I1300" i="156"/>
  <c r="I1299" i="156"/>
  <c r="I1296" i="156"/>
  <c r="I1295" i="156"/>
  <c r="I1294" i="156"/>
  <c r="I1293" i="156"/>
  <c r="I1292" i="156"/>
  <c r="I1251" i="156"/>
  <c r="I1250" i="156"/>
  <c r="I1249" i="156"/>
  <c r="I1248" i="156"/>
  <c r="I1247" i="156"/>
  <c r="I1246" i="156"/>
  <c r="I1245" i="156"/>
  <c r="I1244" i="156"/>
  <c r="I1243" i="156"/>
  <c r="I1242" i="156"/>
  <c r="I1241" i="156"/>
  <c r="I1240" i="156"/>
  <c r="I1224" i="156"/>
  <c r="I1072" i="156"/>
  <c r="F1913" i="156" l="1"/>
  <c r="F1959" i="156" s="1"/>
  <c r="F298" i="37" s="1"/>
  <c r="D297" i="37"/>
  <c r="F1958" i="156"/>
  <c r="G61" i="157"/>
  <c r="G60" i="157"/>
  <c r="K23" i="157"/>
  <c r="F297" i="37" l="1"/>
  <c r="M23" i="157"/>
  <c r="I1044" i="156" l="1"/>
  <c r="I1009" i="156"/>
  <c r="I977" i="156"/>
  <c r="I942" i="156"/>
  <c r="I905" i="156"/>
  <c r="I904" i="156"/>
  <c r="I866" i="156"/>
  <c r="I865" i="156"/>
  <c r="I858" i="156"/>
  <c r="I829" i="156"/>
  <c r="I828" i="156"/>
  <c r="D812" i="156"/>
  <c r="F812" i="156" s="1"/>
  <c r="I799" i="156"/>
  <c r="I786" i="156"/>
  <c r="I785" i="156"/>
  <c r="I778" i="156"/>
  <c r="I767" i="156"/>
  <c r="I766" i="156"/>
  <c r="I759" i="156"/>
  <c r="I758" i="156"/>
  <c r="I755" i="156"/>
  <c r="I744" i="156"/>
  <c r="I743" i="156"/>
  <c r="I736" i="156"/>
  <c r="I733" i="156"/>
  <c r="I707" i="156"/>
  <c r="I700" i="156"/>
  <c r="I697" i="156"/>
  <c r="I666" i="156"/>
  <c r="I665" i="156"/>
  <c r="I664" i="156"/>
  <c r="I653" i="156"/>
  <c r="I652" i="156"/>
  <c r="K645" i="156"/>
  <c r="I644" i="156"/>
  <c r="I643" i="156"/>
  <c r="I641" i="156"/>
  <c r="I640" i="156"/>
  <c r="I639" i="156"/>
  <c r="I638" i="156"/>
  <c r="I637" i="156"/>
  <c r="I630" i="156"/>
  <c r="I627" i="156"/>
  <c r="I626" i="156"/>
  <c r="I625" i="156"/>
  <c r="I624" i="156"/>
  <c r="I623" i="156"/>
  <c r="I622" i="156"/>
  <c r="I621" i="156"/>
  <c r="I620" i="156"/>
  <c r="I589" i="156"/>
  <c r="I588" i="156"/>
  <c r="I587" i="156"/>
  <c r="I586" i="156"/>
  <c r="I585" i="156"/>
  <c r="I584" i="156"/>
  <c r="I583" i="156"/>
  <c r="I582" i="156"/>
  <c r="I581" i="156"/>
  <c r="I574" i="156"/>
  <c r="I573" i="156"/>
  <c r="I565" i="156"/>
  <c r="I564" i="156"/>
  <c r="C645" i="156"/>
  <c r="I645" i="156" l="1"/>
  <c r="M125" i="156"/>
  <c r="K125" i="156"/>
  <c r="C125" i="156"/>
  <c r="I124" i="156" l="1"/>
  <c r="I123" i="156"/>
  <c r="I122" i="156"/>
  <c r="I121" i="156"/>
  <c r="I120" i="156"/>
  <c r="I118" i="156"/>
  <c r="I111" i="156"/>
  <c r="I92" i="156"/>
  <c r="I91" i="156"/>
  <c r="I90" i="156"/>
  <c r="I89" i="156"/>
  <c r="I88" i="156"/>
  <c r="I87" i="156"/>
  <c r="I86" i="156"/>
  <c r="I85" i="156"/>
  <c r="I77" i="156"/>
  <c r="I74" i="156"/>
  <c r="I73" i="156"/>
  <c r="I72" i="156"/>
  <c r="I71" i="156"/>
  <c r="I70" i="156"/>
  <c r="I69" i="156"/>
  <c r="I68" i="156"/>
  <c r="I67" i="156"/>
  <c r="I30" i="156"/>
  <c r="I29" i="156"/>
  <c r="I28" i="156"/>
  <c r="I27" i="156"/>
  <c r="I26" i="156"/>
  <c r="I25" i="156"/>
  <c r="I24" i="156"/>
  <c r="I23" i="156"/>
  <c r="I22" i="156"/>
  <c r="I21" i="156"/>
  <c r="I20" i="156"/>
  <c r="I19" i="156"/>
  <c r="I18" i="156"/>
  <c r="I17" i="156"/>
  <c r="I16" i="156"/>
  <c r="I15" i="156"/>
  <c r="I14" i="156"/>
  <c r="I13" i="156"/>
  <c r="I125" i="156" l="1"/>
  <c r="E311" i="157" l="1"/>
  <c r="E203" i="157"/>
  <c r="E755" i="157"/>
  <c r="D839" i="157"/>
  <c r="E643" i="157"/>
  <c r="E839" i="157" l="1"/>
  <c r="G755" i="157"/>
  <c r="D1226" i="157" l="1"/>
  <c r="D1019" i="157"/>
  <c r="D902" i="157"/>
  <c r="D1314" i="157"/>
  <c r="D663" i="157"/>
  <c r="C479" i="37" l="1"/>
  <c r="V486" i="156"/>
  <c r="D749" i="156" l="1"/>
  <c r="U331" i="156" l="1"/>
  <c r="U34" i="156"/>
  <c r="S727" i="37"/>
  <c r="S770" i="37" s="1"/>
  <c r="S726" i="37"/>
  <c r="S769" i="37" s="1"/>
  <c r="S725" i="37"/>
  <c r="S768" i="37" s="1"/>
  <c r="S724" i="37"/>
  <c r="S721" i="37"/>
  <c r="S720" i="37"/>
  <c r="S719" i="37"/>
  <c r="S718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8" i="37"/>
  <c r="S697" i="37"/>
  <c r="S696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6" i="37"/>
  <c r="S655" i="37"/>
  <c r="S654" i="37"/>
  <c r="S653" i="37"/>
  <c r="S652" i="37"/>
  <c r="S649" i="37"/>
  <c r="S648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31" i="37"/>
  <c r="S630" i="37"/>
  <c r="S629" i="37"/>
  <c r="S628" i="37"/>
  <c r="S627" i="37"/>
  <c r="S626" i="37"/>
  <c r="S622" i="37"/>
  <c r="S621" i="37"/>
  <c r="S620" i="37"/>
  <c r="S619" i="37"/>
  <c r="S618" i="37"/>
  <c r="S615" i="37"/>
  <c r="S614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8" i="37"/>
  <c r="S597" i="37"/>
  <c r="S596" i="37"/>
  <c r="S595" i="37"/>
  <c r="S594" i="37"/>
  <c r="S593" i="37"/>
  <c r="S588" i="37"/>
  <c r="S587" i="37"/>
  <c r="S586" i="37"/>
  <c r="S585" i="37"/>
  <c r="S584" i="37"/>
  <c r="S581" i="37"/>
  <c r="S580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8" i="37"/>
  <c r="S554" i="37"/>
  <c r="S553" i="37"/>
  <c r="S552" i="37"/>
  <c r="S551" i="37"/>
  <c r="S550" i="37"/>
  <c r="S547" i="37"/>
  <c r="S546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6" i="37"/>
  <c r="S525" i="37"/>
  <c r="S524" i="37"/>
  <c r="S520" i="37"/>
  <c r="S519" i="37"/>
  <c r="S518" i="37"/>
  <c r="S517" i="37"/>
  <c r="S516" i="37"/>
  <c r="S513" i="37"/>
  <c r="S512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92" i="37"/>
  <c r="S491" i="37"/>
  <c r="S490" i="37"/>
  <c r="S486" i="37"/>
  <c r="S485" i="37"/>
  <c r="S484" i="37"/>
  <c r="S483" i="37"/>
  <c r="S482" i="37"/>
  <c r="S479" i="37"/>
  <c r="S478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2" i="37"/>
  <c r="S461" i="37"/>
  <c r="S460" i="37"/>
  <c r="S459" i="37"/>
  <c r="S458" i="37"/>
  <c r="S457" i="37"/>
  <c r="S456" i="37"/>
  <c r="S455" i="37"/>
  <c r="S454" i="37"/>
  <c r="S450" i="37"/>
  <c r="S449" i="37"/>
  <c r="S448" i="37"/>
  <c r="S447" i="37"/>
  <c r="S446" i="37"/>
  <c r="S443" i="37"/>
  <c r="S442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5" i="37"/>
  <c r="S414" i="37"/>
  <c r="S413" i="37"/>
  <c r="S412" i="37"/>
  <c r="S411" i="37"/>
  <c r="S408" i="37"/>
  <c r="S407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1" i="37"/>
  <c r="S380" i="37"/>
  <c r="S379" i="37"/>
  <c r="S378" i="37"/>
  <c r="S377" i="37"/>
  <c r="S374" i="37"/>
  <c r="S373" i="37"/>
  <c r="S372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50" i="37"/>
  <c r="S349" i="37"/>
  <c r="S348" i="37"/>
  <c r="S344" i="37"/>
  <c r="S343" i="37"/>
  <c r="S342" i="37"/>
  <c r="S341" i="37"/>
  <c r="S340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19" i="37"/>
  <c r="S318" i="37"/>
  <c r="S317" i="37"/>
  <c r="S316" i="37"/>
  <c r="S315" i="37"/>
  <c r="S314" i="37"/>
  <c r="S302" i="37"/>
  <c r="S301" i="37"/>
  <c r="S300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81" i="37"/>
  <c r="S280" i="37"/>
  <c r="S279" i="37"/>
  <c r="S278" i="37"/>
  <c r="S277" i="37"/>
  <c r="S276" i="37"/>
  <c r="S272" i="37"/>
  <c r="S271" i="37"/>
  <c r="S270" i="37"/>
  <c r="S269" i="37"/>
  <c r="S268" i="37"/>
  <c r="S265" i="37"/>
  <c r="S264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38" i="37"/>
  <c r="S237" i="37"/>
  <c r="S236" i="37"/>
  <c r="S235" i="37"/>
  <c r="S234" i="37"/>
  <c r="S231" i="37"/>
  <c r="S230" i="37"/>
  <c r="S228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195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67" i="37"/>
  <c r="S166" i="37"/>
  <c r="S165" i="37"/>
  <c r="S164" i="37"/>
  <c r="S163" i="37"/>
  <c r="S160" i="37"/>
  <c r="S159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3" i="37"/>
  <c r="S131" i="37"/>
  <c r="S130" i="37"/>
  <c r="S129" i="37"/>
  <c r="S128" i="37"/>
  <c r="S125" i="37"/>
  <c r="S124" i="37"/>
  <c r="S123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5" i="37"/>
  <c r="S94" i="37"/>
  <c r="S93" i="37"/>
  <c r="S92" i="37"/>
  <c r="S91" i="37"/>
  <c r="S85" i="37"/>
  <c r="S84" i="37"/>
  <c r="S83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7" i="37"/>
  <c r="S56" i="37"/>
  <c r="S734" i="37" s="1"/>
  <c r="S51" i="37"/>
  <c r="S50" i="37"/>
  <c r="S49" i="37"/>
  <c r="S48" i="37"/>
  <c r="S47" i="37"/>
  <c r="S42" i="37"/>
  <c r="S41" i="37"/>
  <c r="S40" i="37"/>
  <c r="S37" i="37"/>
  <c r="S91" i="57"/>
  <c r="S549" i="37" s="1"/>
  <c r="S90" i="57"/>
  <c r="S548" i="37" s="1"/>
  <c r="S87" i="57"/>
  <c r="S545" i="37" s="1"/>
  <c r="S65" i="57"/>
  <c r="S523" i="37" s="1"/>
  <c r="S63" i="57"/>
  <c r="S64" i="57" s="1"/>
  <c r="S522" i="37" s="1"/>
  <c r="S88" i="46"/>
  <c r="S162" i="37" s="1"/>
  <c r="S87" i="46"/>
  <c r="S161" i="37" s="1"/>
  <c r="S84" i="46"/>
  <c r="S158" i="37" s="1"/>
  <c r="S62" i="46"/>
  <c r="S136" i="37" s="1"/>
  <c r="S60" i="46"/>
  <c r="S61" i="46" s="1"/>
  <c r="S135" i="37" s="1"/>
  <c r="T1574" i="157"/>
  <c r="T1573" i="157"/>
  <c r="T1570" i="157"/>
  <c r="T1548" i="157"/>
  <c r="T1546" i="157"/>
  <c r="T1547" i="157" s="1"/>
  <c r="T1489" i="157"/>
  <c r="T1488" i="157"/>
  <c r="T1485" i="157"/>
  <c r="T1464" i="157"/>
  <c r="T1463" i="157"/>
  <c r="T1461" i="157"/>
  <c r="T1462" i="157" s="1"/>
  <c r="T1404" i="157"/>
  <c r="T1403" i="157"/>
  <c r="T1400" i="157"/>
  <c r="T1378" i="157"/>
  <c r="T1376" i="157"/>
  <c r="T1377" i="157" s="1"/>
  <c r="T1316" i="157"/>
  <c r="T1315" i="157"/>
  <c r="T1312" i="157"/>
  <c r="T1290" i="157"/>
  <c r="T1288" i="157"/>
  <c r="T1289" i="157" s="1"/>
  <c r="T1228" i="157"/>
  <c r="T1227" i="157"/>
  <c r="T1223" i="157"/>
  <c r="T1200" i="157"/>
  <c r="T1198" i="157"/>
  <c r="T1183" i="157"/>
  <c r="T1118" i="157"/>
  <c r="T1117" i="157"/>
  <c r="T1114" i="157"/>
  <c r="T1091" i="157"/>
  <c r="T1089" i="157"/>
  <c r="T1090" i="157" s="1"/>
  <c r="T1021" i="157"/>
  <c r="T1020" i="157"/>
  <c r="T1019" i="157"/>
  <c r="T1018" i="157"/>
  <c r="T1017" i="157"/>
  <c r="T995" i="157"/>
  <c r="T993" i="157"/>
  <c r="T994" i="157" s="1"/>
  <c r="T938" i="157"/>
  <c r="T937" i="157"/>
  <c r="T934" i="157"/>
  <c r="T912" i="157"/>
  <c r="T910" i="157"/>
  <c r="T911" i="157" s="1"/>
  <c r="T846" i="157"/>
  <c r="T845" i="157"/>
  <c r="T842" i="157"/>
  <c r="T818" i="157"/>
  <c r="T816" i="157"/>
  <c r="T776" i="157"/>
  <c r="T711" i="157"/>
  <c r="T710" i="157"/>
  <c r="T706" i="157"/>
  <c r="T682" i="157"/>
  <c r="T679" i="157"/>
  <c r="T671" i="157"/>
  <c r="T596" i="157"/>
  <c r="T593" i="157"/>
  <c r="T592" i="157"/>
  <c r="T587" i="157"/>
  <c r="T560" i="157"/>
  <c r="T558" i="157"/>
  <c r="T550" i="157"/>
  <c r="T542" i="157"/>
  <c r="T507" i="157"/>
  <c r="T459" i="157"/>
  <c r="T450" i="157"/>
  <c r="T441" i="157"/>
  <c r="T432" i="157"/>
  <c r="T423" i="157"/>
  <c r="T394" i="157"/>
  <c r="T345" i="157"/>
  <c r="T326" i="157"/>
  <c r="T276" i="157"/>
  <c r="T247" i="157"/>
  <c r="T223" i="157"/>
  <c r="T162" i="157"/>
  <c r="T71" i="157"/>
  <c r="S2292" i="156"/>
  <c r="S690" i="37" s="1"/>
  <c r="S2291" i="156"/>
  <c r="S689" i="37" s="1"/>
  <c r="S2290" i="156"/>
  <c r="S688" i="37" s="1"/>
  <c r="S2289" i="156"/>
  <c r="S687" i="37" s="1"/>
  <c r="S2288" i="156"/>
  <c r="S686" i="37" s="1"/>
  <c r="S2287" i="156"/>
  <c r="S685" i="37" s="1"/>
  <c r="S2286" i="156"/>
  <c r="S684" i="37" s="1"/>
  <c r="S2285" i="156"/>
  <c r="S683" i="37" s="1"/>
  <c r="S2284" i="156"/>
  <c r="S682" i="37" s="1"/>
  <c r="S2283" i="156"/>
  <c r="S2261" i="156"/>
  <c r="S659" i="37" s="1"/>
  <c r="S2259" i="156"/>
  <c r="S2209" i="156"/>
  <c r="S2155" i="156"/>
  <c r="S410" i="37" s="1"/>
  <c r="S2154" i="156"/>
  <c r="S409" i="37" s="1"/>
  <c r="S2151" i="156"/>
  <c r="S406" i="37" s="1"/>
  <c r="S2129" i="156"/>
  <c r="S384" i="37" s="1"/>
  <c r="S2127" i="156"/>
  <c r="S2128" i="156" s="1"/>
  <c r="S383" i="37" s="1"/>
  <c r="S2066" i="156"/>
  <c r="S376" i="37" s="1"/>
  <c r="S2065" i="156"/>
  <c r="S2061" i="156"/>
  <c r="S371" i="37" s="1"/>
  <c r="S2037" i="156"/>
  <c r="S347" i="37" s="1"/>
  <c r="S2035" i="156"/>
  <c r="S2036" i="156" s="1"/>
  <c r="S1971" i="156"/>
  <c r="S310" i="37" s="1"/>
  <c r="S1970" i="156"/>
  <c r="S309" i="37" s="1"/>
  <c r="S1969" i="156"/>
  <c r="S308" i="37" s="1"/>
  <c r="S1968" i="156"/>
  <c r="S307" i="37" s="1"/>
  <c r="S1967" i="156"/>
  <c r="S306" i="37" s="1"/>
  <c r="S1966" i="156"/>
  <c r="S305" i="37" s="1"/>
  <c r="S1965" i="156"/>
  <c r="S1964" i="156"/>
  <c r="S303" i="37" s="1"/>
  <c r="S1960" i="156"/>
  <c r="S299" i="37" s="1"/>
  <c r="S1936" i="156"/>
  <c r="S275" i="37" s="1"/>
  <c r="S1933" i="156"/>
  <c r="S1935" i="156" s="1"/>
  <c r="S1873" i="156"/>
  <c r="S202" i="37" s="1"/>
  <c r="S1872" i="156"/>
  <c r="S201" i="37" s="1"/>
  <c r="S1871" i="156"/>
  <c r="S200" i="37" s="1"/>
  <c r="S1870" i="156"/>
  <c r="S199" i="37" s="1"/>
  <c r="S1869" i="156"/>
  <c r="S198" i="37" s="1"/>
  <c r="S1868" i="156"/>
  <c r="S197" i="37" s="1"/>
  <c r="S1867" i="156"/>
  <c r="S196" i="37" s="1"/>
  <c r="S1865" i="156"/>
  <c r="S194" i="37" s="1"/>
  <c r="S1864" i="156"/>
  <c r="S193" i="37" s="1"/>
  <c r="S1842" i="156"/>
  <c r="S171" i="37" s="1"/>
  <c r="S1840" i="156"/>
  <c r="S1841" i="156" s="1"/>
  <c r="S170" i="37" s="1"/>
  <c r="S1777" i="156"/>
  <c r="S46" i="37" s="1"/>
  <c r="S1776" i="156"/>
  <c r="S1775" i="156"/>
  <c r="S1770" i="156"/>
  <c r="S1743" i="156"/>
  <c r="S12" i="37" s="1"/>
  <c r="S1742" i="156"/>
  <c r="S11" i="37" s="1"/>
  <c r="S1741" i="156"/>
  <c r="S1738" i="156"/>
  <c r="S1732" i="156"/>
  <c r="S1716" i="156"/>
  <c r="S1704" i="156"/>
  <c r="S1689" i="156"/>
  <c r="S1673" i="156"/>
  <c r="S1663" i="156"/>
  <c r="S1646" i="156"/>
  <c r="S1630" i="156"/>
  <c r="S1613" i="156"/>
  <c r="S1606" i="156"/>
  <c r="S1598" i="156"/>
  <c r="S1588" i="156"/>
  <c r="S1574" i="156"/>
  <c r="S1558" i="156"/>
  <c r="S1551" i="156"/>
  <c r="S1540" i="156"/>
  <c r="S1530" i="156"/>
  <c r="S1523" i="156"/>
  <c r="S1509" i="156"/>
  <c r="S1499" i="156"/>
  <c r="S1491" i="156"/>
  <c r="S1482" i="156"/>
  <c r="S1473" i="156"/>
  <c r="S1460" i="156"/>
  <c r="S1452" i="156"/>
  <c r="S1422" i="156"/>
  <c r="S1411" i="156"/>
  <c r="S1375" i="156"/>
  <c r="S1335" i="156"/>
  <c r="S1304" i="156"/>
  <c r="S1236" i="156"/>
  <c r="S1227" i="156"/>
  <c r="S1197" i="156"/>
  <c r="S1188" i="156"/>
  <c r="S1156" i="156"/>
  <c r="S1129" i="156"/>
  <c r="S1099" i="156"/>
  <c r="S1091" i="156"/>
  <c r="S1083" i="156"/>
  <c r="S1075" i="156"/>
  <c r="S1047" i="156"/>
  <c r="S1012" i="156"/>
  <c r="S980" i="156"/>
  <c r="S945" i="156"/>
  <c r="S908" i="156"/>
  <c r="S861" i="156"/>
  <c r="S832" i="156"/>
  <c r="S802" i="156"/>
  <c r="S781" i="156"/>
  <c r="S762" i="156"/>
  <c r="S739" i="156"/>
  <c r="S703" i="156"/>
  <c r="S660" i="156"/>
  <c r="S633" i="156"/>
  <c r="S577" i="156"/>
  <c r="S559" i="156"/>
  <c r="S554" i="156"/>
  <c r="S723" i="37" s="1"/>
  <c r="S766" i="37" s="1"/>
  <c r="S553" i="156"/>
  <c r="S547" i="156"/>
  <c r="S525" i="156"/>
  <c r="S695" i="37" s="1"/>
  <c r="S524" i="156"/>
  <c r="S694" i="37" s="1"/>
  <c r="S520" i="156"/>
  <c r="S512" i="156"/>
  <c r="S499" i="156"/>
  <c r="S493" i="156"/>
  <c r="S476" i="156"/>
  <c r="S469" i="156"/>
  <c r="S451" i="156"/>
  <c r="S445" i="156"/>
  <c r="S410" i="156"/>
  <c r="S384" i="156"/>
  <c r="S368" i="156"/>
  <c r="S356" i="156"/>
  <c r="S331" i="156"/>
  <c r="S329" i="156"/>
  <c r="S321" i="156"/>
  <c r="S319" i="156"/>
  <c r="S311" i="156"/>
  <c r="S302" i="156"/>
  <c r="S298" i="156"/>
  <c r="S254" i="156"/>
  <c r="S251" i="156"/>
  <c r="S231" i="156"/>
  <c r="S226" i="156" s="1"/>
  <c r="S213" i="156"/>
  <c r="S183" i="156"/>
  <c r="S153" i="156"/>
  <c r="S114" i="156"/>
  <c r="S103" i="156"/>
  <c r="S81" i="156"/>
  <c r="S732" i="37" l="1"/>
  <c r="V119" i="157"/>
  <c r="S681" i="37"/>
  <c r="S375" i="37"/>
  <c r="S346" i="37"/>
  <c r="S274" i="37"/>
  <c r="S304" i="37"/>
  <c r="S44" i="37"/>
  <c r="S43" i="37"/>
  <c r="S10" i="37"/>
  <c r="S39" i="37"/>
  <c r="S717" i="37"/>
  <c r="S722" i="37"/>
  <c r="S728" i="37"/>
  <c r="S82" i="37"/>
  <c r="S126" i="37"/>
  <c r="S205" i="37"/>
  <c r="S240" i="37"/>
  <c r="S267" i="37"/>
  <c r="S336" i="37"/>
  <c r="S763" i="37" s="1"/>
  <c r="S417" i="37"/>
  <c r="S445" i="37"/>
  <c r="S476" i="37"/>
  <c r="S489" i="37"/>
  <c r="S556" i="37"/>
  <c r="S583" i="37"/>
  <c r="S613" i="37"/>
  <c r="S625" i="37"/>
  <c r="S86" i="37"/>
  <c r="S127" i="37"/>
  <c r="S229" i="37"/>
  <c r="S241" i="37"/>
  <c r="S312" i="37"/>
  <c r="S337" i="37"/>
  <c r="S418" i="37"/>
  <c r="S480" i="37"/>
  <c r="S511" i="37"/>
  <c r="S557" i="37"/>
  <c r="S590" i="37"/>
  <c r="S616" i="37"/>
  <c r="S647" i="37"/>
  <c r="S98" i="37"/>
  <c r="S232" i="37"/>
  <c r="S263" i="37"/>
  <c r="S313" i="37"/>
  <c r="S338" i="37"/>
  <c r="S441" i="37"/>
  <c r="S481" i="37"/>
  <c r="S514" i="37"/>
  <c r="S579" i="37"/>
  <c r="S591" i="37"/>
  <c r="S617" i="37"/>
  <c r="S589" i="37" s="1"/>
  <c r="S650" i="37"/>
  <c r="S55" i="37"/>
  <c r="S90" i="37"/>
  <c r="S122" i="37"/>
  <c r="S233" i="37"/>
  <c r="S266" i="37"/>
  <c r="S335" i="37"/>
  <c r="S339" i="37"/>
  <c r="S444" i="37"/>
  <c r="S453" i="37"/>
  <c r="S488" i="37"/>
  <c r="S515" i="37"/>
  <c r="S582" i="37"/>
  <c r="S592" i="37"/>
  <c r="S624" i="37"/>
  <c r="S651" i="37"/>
  <c r="S772" i="37" s="1"/>
  <c r="S87" i="37"/>
  <c r="S2260" i="156"/>
  <c r="T559" i="157"/>
  <c r="T817" i="157"/>
  <c r="T1199" i="157"/>
  <c r="S733" i="37"/>
  <c r="S169" i="37"/>
  <c r="S382" i="37"/>
  <c r="S521" i="37"/>
  <c r="S134" i="37"/>
  <c r="S522" i="156"/>
  <c r="S523" i="156"/>
  <c r="S1740" i="156"/>
  <c r="S1934" i="156"/>
  <c r="T681" i="157"/>
  <c r="S764" i="37"/>
  <c r="S273" i="37" l="1"/>
  <c r="S623" i="37"/>
  <c r="S345" i="37"/>
  <c r="S416" i="37"/>
  <c r="S555" i="37"/>
  <c r="S771" i="37"/>
  <c r="S765" i="37"/>
  <c r="S239" i="37"/>
  <c r="S487" i="37"/>
  <c r="S311" i="37"/>
  <c r="S761" i="37"/>
  <c r="S658" i="37"/>
  <c r="S657" i="37" s="1"/>
  <c r="S693" i="37"/>
  <c r="S731" i="37" s="1"/>
  <c r="S452" i="37"/>
  <c r="S451" i="37" s="1"/>
  <c r="S204" i="37"/>
  <c r="S203" i="37" s="1"/>
  <c r="S54" i="37"/>
  <c r="S53" i="37" s="1"/>
  <c r="S1739" i="156"/>
  <c r="S9" i="37"/>
  <c r="T680" i="157"/>
  <c r="S97" i="37"/>
  <c r="S96" i="37" s="1"/>
  <c r="S521" i="156"/>
  <c r="S692" i="37"/>
  <c r="S691" i="37" s="1"/>
  <c r="S730" i="37" l="1"/>
  <c r="S729" i="37" s="1"/>
  <c r="S8" i="37"/>
  <c r="D1453" i="157" l="1"/>
  <c r="C1368" i="157"/>
  <c r="D1368" i="157"/>
  <c r="D1402" i="157" s="1"/>
  <c r="C663" i="157"/>
  <c r="B1" i="37" l="1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51" i="46"/>
  <c r="I52" i="46" s="1"/>
  <c r="H51" i="46"/>
  <c r="I48" i="46"/>
  <c r="H48" i="46"/>
  <c r="I47" i="46"/>
  <c r="H47" i="46"/>
  <c r="I15" i="46"/>
  <c r="H15" i="46"/>
  <c r="I14" i="46"/>
  <c r="H14" i="46"/>
  <c r="I13" i="46"/>
  <c r="H13" i="46"/>
  <c r="I12" i="46"/>
  <c r="H12" i="46"/>
  <c r="I11" i="46"/>
  <c r="H11" i="46"/>
  <c r="J1537" i="157"/>
  <c r="I1537" i="157"/>
  <c r="J1536" i="157"/>
  <c r="I1536" i="157"/>
  <c r="J1535" i="157"/>
  <c r="I1535" i="157"/>
  <c r="J1534" i="157"/>
  <c r="I1534" i="157"/>
  <c r="J1502" i="157"/>
  <c r="I1502" i="157"/>
  <c r="J1501" i="157"/>
  <c r="I1501" i="157"/>
  <c r="J1500" i="157"/>
  <c r="I1500" i="157"/>
  <c r="J1499" i="157"/>
  <c r="I1499" i="157"/>
  <c r="J1498" i="157"/>
  <c r="I1498" i="157"/>
  <c r="H1453" i="157"/>
  <c r="J1452" i="157"/>
  <c r="J1453" i="157" s="1"/>
  <c r="I1452" i="157"/>
  <c r="I1453" i="157" s="1"/>
  <c r="J1449" i="157"/>
  <c r="J1450" i="157" s="1"/>
  <c r="I1449" i="157"/>
  <c r="J1417" i="157"/>
  <c r="I1417" i="157"/>
  <c r="J1416" i="157"/>
  <c r="I1416" i="157"/>
  <c r="J1415" i="157"/>
  <c r="I1415" i="157"/>
  <c r="J1414" i="157"/>
  <c r="I1414" i="157"/>
  <c r="J1413" i="157"/>
  <c r="I1413" i="157"/>
  <c r="K1368" i="157"/>
  <c r="K1402" i="157" s="1"/>
  <c r="J1368" i="157"/>
  <c r="J1402" i="157" s="1"/>
  <c r="I1368" i="157"/>
  <c r="H1368" i="157"/>
  <c r="J1364" i="157"/>
  <c r="I1364" i="157"/>
  <c r="J1363" i="157"/>
  <c r="I1363" i="157"/>
  <c r="J1362" i="157"/>
  <c r="I1362" i="157"/>
  <c r="J1330" i="157"/>
  <c r="I1330" i="157"/>
  <c r="J1329" i="157"/>
  <c r="I1329" i="157"/>
  <c r="J1328" i="157"/>
  <c r="I1328" i="157"/>
  <c r="J1327" i="157"/>
  <c r="I1327" i="157"/>
  <c r="J1326" i="157"/>
  <c r="I1326" i="157"/>
  <c r="J1325" i="157"/>
  <c r="I1325" i="157"/>
  <c r="J1279" i="157"/>
  <c r="I1279" i="157"/>
  <c r="I1280" i="157" s="1"/>
  <c r="J1276" i="157"/>
  <c r="I1276" i="157"/>
  <c r="J1275" i="157"/>
  <c r="I1275" i="157"/>
  <c r="J1243" i="157"/>
  <c r="I1243" i="157"/>
  <c r="J1242" i="157"/>
  <c r="I1242" i="157"/>
  <c r="J1241" i="157"/>
  <c r="I1241" i="157"/>
  <c r="J1240" i="157"/>
  <c r="I1240" i="157"/>
  <c r="J1239" i="157"/>
  <c r="I1239" i="157"/>
  <c r="J1238" i="157"/>
  <c r="I1238" i="157"/>
  <c r="J1237" i="157"/>
  <c r="I1237" i="157"/>
  <c r="J1174" i="157"/>
  <c r="I1174" i="157"/>
  <c r="I1175" i="157" s="1"/>
  <c r="J1171" i="157"/>
  <c r="I1171" i="157"/>
  <c r="J1170" i="157"/>
  <c r="I1170" i="157"/>
  <c r="J1169" i="157"/>
  <c r="I1169" i="157"/>
  <c r="J1168" i="157"/>
  <c r="I1168" i="157"/>
  <c r="J1135" i="157"/>
  <c r="I1135" i="157"/>
  <c r="J1134" i="157"/>
  <c r="I1134" i="157"/>
  <c r="J1133" i="157"/>
  <c r="I1133" i="157"/>
  <c r="J1132" i="157"/>
  <c r="I1132" i="157"/>
  <c r="J1131" i="157"/>
  <c r="I1131" i="157"/>
  <c r="J1130" i="157"/>
  <c r="I1130" i="157"/>
  <c r="J1129" i="157"/>
  <c r="I1129" i="157"/>
  <c r="J1128" i="157"/>
  <c r="I1128" i="157"/>
  <c r="J1127" i="157"/>
  <c r="I1127" i="157"/>
  <c r="J1080" i="157"/>
  <c r="J1081" i="157" s="1"/>
  <c r="I1080" i="157"/>
  <c r="J1077" i="157"/>
  <c r="I1077" i="157"/>
  <c r="J1076" i="157"/>
  <c r="I1076" i="157"/>
  <c r="J1075" i="157"/>
  <c r="I1075" i="157"/>
  <c r="J1074" i="157"/>
  <c r="I1074" i="157"/>
  <c r="J1073" i="157"/>
  <c r="I1073" i="157"/>
  <c r="J1072" i="157"/>
  <c r="I1072" i="157"/>
  <c r="J1039" i="157"/>
  <c r="I1039" i="157"/>
  <c r="J1038" i="157"/>
  <c r="I1038" i="157"/>
  <c r="J1037" i="157"/>
  <c r="I1037" i="157"/>
  <c r="J1036" i="157"/>
  <c r="I1036" i="157"/>
  <c r="J1035" i="157"/>
  <c r="I1035" i="157"/>
  <c r="J1034" i="157"/>
  <c r="I1034" i="157"/>
  <c r="J1033" i="157"/>
  <c r="I1033" i="157"/>
  <c r="J1032" i="157"/>
  <c r="I1032" i="157"/>
  <c r="J1031" i="157"/>
  <c r="I1031" i="157"/>
  <c r="J1030" i="157"/>
  <c r="I1030" i="157"/>
  <c r="J984" i="157"/>
  <c r="I984" i="157"/>
  <c r="J981" i="157"/>
  <c r="I981" i="157"/>
  <c r="J980" i="157"/>
  <c r="I980" i="157"/>
  <c r="J948" i="157"/>
  <c r="I948" i="157"/>
  <c r="J947" i="157"/>
  <c r="I947" i="157"/>
  <c r="K938" i="157"/>
  <c r="J938" i="157"/>
  <c r="I938" i="157"/>
  <c r="H938" i="157"/>
  <c r="J901" i="157"/>
  <c r="I901" i="157"/>
  <c r="J900" i="157"/>
  <c r="I900" i="157"/>
  <c r="J897" i="157"/>
  <c r="I897" i="157"/>
  <c r="J896" i="157"/>
  <c r="I896" i="157"/>
  <c r="J895" i="157"/>
  <c r="I895" i="157"/>
  <c r="J894" i="157"/>
  <c r="I894" i="157"/>
  <c r="J861" i="157"/>
  <c r="I861" i="157"/>
  <c r="J860" i="157"/>
  <c r="I860" i="157"/>
  <c r="J859" i="157"/>
  <c r="I859" i="157"/>
  <c r="J858" i="157"/>
  <c r="I858" i="157"/>
  <c r="J857" i="157"/>
  <c r="I857" i="157"/>
  <c r="J856" i="157"/>
  <c r="I856" i="157"/>
  <c r="J855" i="157"/>
  <c r="I855" i="157"/>
  <c r="K839" i="157"/>
  <c r="J839" i="157"/>
  <c r="J813" i="157"/>
  <c r="J814" i="157" s="1"/>
  <c r="I813" i="157"/>
  <c r="J810" i="157"/>
  <c r="J811" i="157" s="1"/>
  <c r="I810" i="157"/>
  <c r="J782" i="157"/>
  <c r="I782" i="157"/>
  <c r="J781" i="157"/>
  <c r="I781" i="157"/>
  <c r="J780" i="157"/>
  <c r="I780" i="157"/>
  <c r="J779" i="157"/>
  <c r="I779" i="157"/>
  <c r="J767" i="157"/>
  <c r="J768" i="157" s="1"/>
  <c r="I767" i="157"/>
  <c r="J764" i="157"/>
  <c r="I764" i="157"/>
  <c r="J763" i="157"/>
  <c r="I763" i="157"/>
  <c r="J762" i="157"/>
  <c r="I762" i="157"/>
  <c r="J761" i="157"/>
  <c r="I761" i="157"/>
  <c r="J760" i="157"/>
  <c r="I760" i="157"/>
  <c r="J759" i="157"/>
  <c r="I759" i="157"/>
  <c r="J727" i="157"/>
  <c r="I727" i="157"/>
  <c r="J726" i="157"/>
  <c r="I726" i="157"/>
  <c r="J725" i="157"/>
  <c r="I725" i="157"/>
  <c r="J724" i="157"/>
  <c r="I724" i="157"/>
  <c r="J723" i="157"/>
  <c r="I723" i="157"/>
  <c r="J722" i="157"/>
  <c r="I722" i="157"/>
  <c r="J721" i="157"/>
  <c r="I721" i="157"/>
  <c r="J720" i="157"/>
  <c r="I720" i="157"/>
  <c r="H663" i="157"/>
  <c r="H709" i="157" s="1"/>
  <c r="J662" i="157"/>
  <c r="J661" i="157"/>
  <c r="I661" i="157"/>
  <c r="J658" i="157"/>
  <c r="I658" i="157"/>
  <c r="J657" i="157"/>
  <c r="I657" i="157"/>
  <c r="J656" i="157"/>
  <c r="I656" i="157"/>
  <c r="J655" i="157"/>
  <c r="I655" i="157"/>
  <c r="J654" i="157"/>
  <c r="I654" i="157"/>
  <c r="J653" i="157"/>
  <c r="I653" i="157"/>
  <c r="J652" i="157"/>
  <c r="I652" i="157"/>
  <c r="J651" i="157"/>
  <c r="I651" i="157"/>
  <c r="K643" i="157"/>
  <c r="J643" i="157"/>
  <c r="J615" i="157"/>
  <c r="I615" i="157"/>
  <c r="J614" i="157"/>
  <c r="I614" i="157"/>
  <c r="J613" i="157"/>
  <c r="I613" i="157"/>
  <c r="J612" i="157"/>
  <c r="I612" i="157"/>
  <c r="J611" i="157"/>
  <c r="I611" i="157"/>
  <c r="J610" i="157"/>
  <c r="I610" i="157"/>
  <c r="J609" i="157"/>
  <c r="I609" i="157"/>
  <c r="J608" i="157"/>
  <c r="I608" i="157"/>
  <c r="J607" i="157"/>
  <c r="I607" i="157"/>
  <c r="J606" i="157"/>
  <c r="I606" i="157"/>
  <c r="J538" i="157"/>
  <c r="J539" i="157" s="1"/>
  <c r="I538" i="157"/>
  <c r="J510" i="157"/>
  <c r="J511" i="157" s="1"/>
  <c r="I510" i="157"/>
  <c r="J503" i="157"/>
  <c r="J504" i="157" s="1"/>
  <c r="I503" i="157"/>
  <c r="J500" i="157"/>
  <c r="I500" i="157"/>
  <c r="J499" i="157"/>
  <c r="I499" i="157"/>
  <c r="J498" i="157"/>
  <c r="I498" i="157"/>
  <c r="J466" i="157"/>
  <c r="I466" i="157"/>
  <c r="J465" i="157"/>
  <c r="I465" i="157"/>
  <c r="J464" i="157"/>
  <c r="I464" i="157"/>
  <c r="J463" i="157"/>
  <c r="I463" i="157"/>
  <c r="H422" i="157"/>
  <c r="J421" i="157"/>
  <c r="J422" i="157" s="1"/>
  <c r="I421" i="157"/>
  <c r="I331" i="157"/>
  <c r="I330" i="157"/>
  <c r="J322" i="157"/>
  <c r="I322" i="157"/>
  <c r="J321" i="157"/>
  <c r="I321" i="157"/>
  <c r="J318" i="157"/>
  <c r="J319" i="157" s="1"/>
  <c r="I318" i="157"/>
  <c r="J285" i="157"/>
  <c r="I285" i="157"/>
  <c r="J284" i="157"/>
  <c r="I284" i="157"/>
  <c r="J283" i="157"/>
  <c r="I283" i="157"/>
  <c r="J282" i="157"/>
  <c r="I282" i="157"/>
  <c r="J281" i="157"/>
  <c r="I281" i="157"/>
  <c r="J280" i="157"/>
  <c r="I280" i="157"/>
  <c r="J272" i="157"/>
  <c r="J273" i="157" s="1"/>
  <c r="I272" i="157"/>
  <c r="J269" i="157"/>
  <c r="J270" i="157" s="1"/>
  <c r="I269" i="157"/>
  <c r="J252" i="157"/>
  <c r="I252" i="157"/>
  <c r="J251" i="157"/>
  <c r="I251" i="157"/>
  <c r="J243" i="157"/>
  <c r="J244" i="157" s="1"/>
  <c r="J245" i="157" s="1"/>
  <c r="I243" i="157"/>
  <c r="J229" i="157"/>
  <c r="I229" i="157"/>
  <c r="J228" i="157"/>
  <c r="I228" i="157"/>
  <c r="J227" i="157"/>
  <c r="I227" i="157"/>
  <c r="J219" i="157"/>
  <c r="J220" i="157" s="1"/>
  <c r="I219" i="157"/>
  <c r="J216" i="157"/>
  <c r="I216" i="157"/>
  <c r="J215" i="157"/>
  <c r="I215" i="157"/>
  <c r="J214" i="157"/>
  <c r="I214" i="157"/>
  <c r="J213" i="157"/>
  <c r="I213" i="157"/>
  <c r="K203" i="157"/>
  <c r="J203" i="157"/>
  <c r="J180" i="157"/>
  <c r="I180" i="157"/>
  <c r="J179" i="157"/>
  <c r="I179" i="157"/>
  <c r="J178" i="157"/>
  <c r="I178" i="157"/>
  <c r="J177" i="157"/>
  <c r="I177" i="157"/>
  <c r="J176" i="157"/>
  <c r="I176" i="157"/>
  <c r="J175" i="157"/>
  <c r="I175" i="157"/>
  <c r="J174" i="157"/>
  <c r="I174" i="157"/>
  <c r="J173" i="157"/>
  <c r="I173" i="157"/>
  <c r="J172" i="157"/>
  <c r="I172" i="157"/>
  <c r="J171" i="157"/>
  <c r="I171" i="157"/>
  <c r="J170" i="157"/>
  <c r="I170" i="157"/>
  <c r="J169" i="157"/>
  <c r="I169" i="157"/>
  <c r="J168" i="157"/>
  <c r="I168" i="157"/>
  <c r="J167" i="157"/>
  <c r="I167" i="157"/>
  <c r="J166" i="157"/>
  <c r="I166" i="157"/>
  <c r="J158" i="157"/>
  <c r="J159" i="157" s="1"/>
  <c r="I158" i="157"/>
  <c r="J155" i="157"/>
  <c r="I155" i="157"/>
  <c r="J154" i="157"/>
  <c r="I154" i="157"/>
  <c r="J126" i="157"/>
  <c r="I126" i="157"/>
  <c r="J125" i="157"/>
  <c r="I125" i="157"/>
  <c r="J124" i="157"/>
  <c r="I124" i="157"/>
  <c r="J123" i="157"/>
  <c r="I123" i="157"/>
  <c r="J113" i="157"/>
  <c r="J114" i="157" s="1"/>
  <c r="I113" i="157"/>
  <c r="J110" i="157"/>
  <c r="J111" i="157" s="1"/>
  <c r="I110" i="157"/>
  <c r="J77" i="157"/>
  <c r="I77" i="157"/>
  <c r="J76" i="157"/>
  <c r="I76" i="157"/>
  <c r="J75" i="157"/>
  <c r="I75" i="157"/>
  <c r="J67" i="157"/>
  <c r="J68" i="157" s="1"/>
  <c r="I67" i="157"/>
  <c r="J64" i="157"/>
  <c r="I64" i="157"/>
  <c r="J63" i="157"/>
  <c r="I63" i="157"/>
  <c r="J22" i="157"/>
  <c r="I22" i="157"/>
  <c r="J21" i="157"/>
  <c r="I21" i="157"/>
  <c r="J20" i="157"/>
  <c r="I20" i="157"/>
  <c r="J19" i="157"/>
  <c r="I19" i="157"/>
  <c r="J18" i="157"/>
  <c r="I18" i="157"/>
  <c r="J17" i="157"/>
  <c r="I17" i="157"/>
  <c r="J16" i="157"/>
  <c r="I16" i="157"/>
  <c r="J15" i="157"/>
  <c r="I15" i="157"/>
  <c r="J14" i="157"/>
  <c r="I14" i="157"/>
  <c r="J13" i="157"/>
  <c r="I13" i="157"/>
  <c r="J12" i="157"/>
  <c r="I12" i="157"/>
  <c r="K11" i="157"/>
  <c r="J11" i="157"/>
  <c r="I2251" i="156"/>
  <c r="I2248" i="156"/>
  <c r="H2248" i="156"/>
  <c r="I2247" i="156"/>
  <c r="H2247" i="156"/>
  <c r="I2214" i="156"/>
  <c r="I2213" i="156"/>
  <c r="H2213" i="156"/>
  <c r="I2212" i="156"/>
  <c r="H2212" i="156"/>
  <c r="I2201" i="156"/>
  <c r="I2198" i="156"/>
  <c r="I2199" i="156" s="1"/>
  <c r="H2198" i="156"/>
  <c r="I2165" i="156"/>
  <c r="H2165" i="156"/>
  <c r="I2164" i="156"/>
  <c r="H2164" i="156"/>
  <c r="J2155" i="156"/>
  <c r="I2155" i="156"/>
  <c r="H2155" i="156"/>
  <c r="G2155" i="156"/>
  <c r="I2118" i="156"/>
  <c r="H2118" i="156"/>
  <c r="I2117" i="156"/>
  <c r="H2117" i="156"/>
  <c r="I2115" i="156"/>
  <c r="H2115" i="156"/>
  <c r="I2114" i="156"/>
  <c r="H2114" i="156"/>
  <c r="I2113" i="156"/>
  <c r="H2113" i="156"/>
  <c r="I2112" i="156"/>
  <c r="H2112" i="156"/>
  <c r="I2081" i="156"/>
  <c r="H2081" i="156"/>
  <c r="I2080" i="156"/>
  <c r="H2080" i="156"/>
  <c r="I2079" i="156"/>
  <c r="H2079" i="156"/>
  <c r="I2078" i="156"/>
  <c r="H2078" i="156"/>
  <c r="I2077" i="156"/>
  <c r="H2077" i="156"/>
  <c r="I2076" i="156"/>
  <c r="H2076" i="156"/>
  <c r="I2075" i="156"/>
  <c r="H2075" i="156"/>
  <c r="I2074" i="156"/>
  <c r="H2074" i="156"/>
  <c r="J2066" i="156"/>
  <c r="I2066" i="156"/>
  <c r="H2066" i="156"/>
  <c r="G2066" i="156"/>
  <c r="I2026" i="156"/>
  <c r="H2026" i="156"/>
  <c r="I2025" i="156"/>
  <c r="H2025" i="156"/>
  <c r="I2022" i="156"/>
  <c r="H2022" i="156"/>
  <c r="I2021" i="156"/>
  <c r="H2021" i="156"/>
  <c r="I2020" i="156"/>
  <c r="H2020" i="156"/>
  <c r="I2019" i="156"/>
  <c r="H2019" i="156"/>
  <c r="I2018" i="156"/>
  <c r="H2018" i="156"/>
  <c r="I1983" i="156"/>
  <c r="H1983" i="156"/>
  <c r="I1982" i="156"/>
  <c r="H1982" i="156"/>
  <c r="I1981" i="156"/>
  <c r="H1981" i="156"/>
  <c r="I1980" i="156"/>
  <c r="H1980" i="156"/>
  <c r="I1979" i="156"/>
  <c r="H1979" i="156"/>
  <c r="I1978" i="156"/>
  <c r="H1978" i="156"/>
  <c r="I1977" i="156"/>
  <c r="H1977" i="156"/>
  <c r="I1976" i="156"/>
  <c r="H1976" i="156"/>
  <c r="I1975" i="156"/>
  <c r="H1975" i="156"/>
  <c r="J1974" i="156"/>
  <c r="J1971" i="156"/>
  <c r="I1971" i="156"/>
  <c r="H1971" i="156"/>
  <c r="G1971" i="156"/>
  <c r="J1970" i="156"/>
  <c r="I1970" i="156"/>
  <c r="H1970" i="156"/>
  <c r="G1970" i="156"/>
  <c r="J1969" i="156"/>
  <c r="I1969" i="156"/>
  <c r="H1969" i="156"/>
  <c r="G1969" i="156"/>
  <c r="J1968" i="156"/>
  <c r="I1968" i="156"/>
  <c r="H1968" i="156"/>
  <c r="G1968" i="156"/>
  <c r="J1967" i="156"/>
  <c r="I1967" i="156"/>
  <c r="H1967" i="156"/>
  <c r="G1967" i="156"/>
  <c r="J1966" i="156"/>
  <c r="I1966" i="156"/>
  <c r="H1966" i="156"/>
  <c r="G1966" i="156"/>
  <c r="J1965" i="156"/>
  <c r="I1965" i="156"/>
  <c r="H1965" i="156"/>
  <c r="G1965" i="156"/>
  <c r="G1964" i="156"/>
  <c r="I1923" i="156"/>
  <c r="I1924" i="156" s="1"/>
  <c r="I1921" i="156"/>
  <c r="H1921" i="156"/>
  <c r="I1920" i="156"/>
  <c r="H1920" i="156"/>
  <c r="I1919" i="156"/>
  <c r="H1919" i="156"/>
  <c r="I1918" i="156"/>
  <c r="H1918" i="156"/>
  <c r="I1917" i="156"/>
  <c r="H1917" i="156"/>
  <c r="I1883" i="156"/>
  <c r="H1883" i="156"/>
  <c r="I1882" i="156"/>
  <c r="H1882" i="156"/>
  <c r="I1881" i="156"/>
  <c r="H1881" i="156"/>
  <c r="I1880" i="156"/>
  <c r="H1880" i="156"/>
  <c r="I1879" i="156"/>
  <c r="H1879" i="156"/>
  <c r="I1878" i="156"/>
  <c r="H1878" i="156"/>
  <c r="I1877" i="156"/>
  <c r="H1877" i="156"/>
  <c r="I1876" i="156"/>
  <c r="H1876" i="156"/>
  <c r="J1873" i="156"/>
  <c r="I1873" i="156"/>
  <c r="H1873" i="156"/>
  <c r="G1873" i="156"/>
  <c r="J1872" i="156"/>
  <c r="I1872" i="156"/>
  <c r="H1872" i="156"/>
  <c r="G1872" i="156"/>
  <c r="J1871" i="156"/>
  <c r="I1871" i="156"/>
  <c r="H1871" i="156"/>
  <c r="G1871" i="156"/>
  <c r="J1870" i="156"/>
  <c r="I1870" i="156"/>
  <c r="H1870" i="156"/>
  <c r="G1870" i="156"/>
  <c r="J1869" i="156"/>
  <c r="I1869" i="156"/>
  <c r="H1869" i="156"/>
  <c r="G1869" i="156"/>
  <c r="J1868" i="156"/>
  <c r="I1868" i="156"/>
  <c r="H1868" i="156"/>
  <c r="G1868" i="156"/>
  <c r="I1832" i="156"/>
  <c r="I1866" i="156" s="1"/>
  <c r="H1831" i="156"/>
  <c r="I1828" i="156"/>
  <c r="H1828" i="156"/>
  <c r="I1827" i="156"/>
  <c r="H1827" i="156"/>
  <c r="I1826" i="156"/>
  <c r="H1826" i="156"/>
  <c r="I1825" i="156"/>
  <c r="H1825" i="156"/>
  <c r="I1794" i="156"/>
  <c r="H1794" i="156"/>
  <c r="I1793" i="156"/>
  <c r="H1793" i="156"/>
  <c r="I1792" i="156"/>
  <c r="H1792" i="156"/>
  <c r="I1791" i="156"/>
  <c r="H1791" i="156"/>
  <c r="I1790" i="156"/>
  <c r="H1790" i="156"/>
  <c r="I1789" i="156"/>
  <c r="H1789" i="156"/>
  <c r="I1788" i="156"/>
  <c r="H1788" i="156"/>
  <c r="I1787" i="156"/>
  <c r="H1787" i="156"/>
  <c r="I1786" i="156"/>
  <c r="H1786" i="156"/>
  <c r="I1736" i="156"/>
  <c r="I1737" i="156" s="1"/>
  <c r="H1736" i="156"/>
  <c r="I1728" i="156"/>
  <c r="I1730" i="156" s="1"/>
  <c r="H1728" i="156"/>
  <c r="I1571" i="156"/>
  <c r="I1572" i="156" s="1"/>
  <c r="H1571" i="156"/>
  <c r="J1570" i="156"/>
  <c r="I1458" i="156"/>
  <c r="I1459" i="156" s="1"/>
  <c r="H1457" i="156"/>
  <c r="G1451" i="156"/>
  <c r="I1450" i="156"/>
  <c r="I1451" i="156" s="1"/>
  <c r="G1450" i="156"/>
  <c r="H1449" i="156"/>
  <c r="I1420" i="156"/>
  <c r="I1421" i="156" s="1"/>
  <c r="G1420" i="156"/>
  <c r="G1421" i="156" s="1"/>
  <c r="H1419" i="156"/>
  <c r="I1416" i="156"/>
  <c r="H1415" i="156"/>
  <c r="I1409" i="156"/>
  <c r="I1410" i="156" s="1"/>
  <c r="H1408" i="156"/>
  <c r="H1407" i="156"/>
  <c r="I1383" i="156"/>
  <c r="H1382" i="156"/>
  <c r="H1381" i="156"/>
  <c r="H1380" i="156"/>
  <c r="H1379" i="156"/>
  <c r="I1373" i="156"/>
  <c r="I1374" i="156" s="1"/>
  <c r="H1372" i="156"/>
  <c r="I1333" i="156"/>
  <c r="I1334" i="156" s="1"/>
  <c r="H1332" i="156"/>
  <c r="I1301" i="156"/>
  <c r="H1300" i="156"/>
  <c r="H1299" i="156"/>
  <c r="I1297" i="156"/>
  <c r="H1296" i="156"/>
  <c r="H1295" i="156"/>
  <c r="H1294" i="156"/>
  <c r="H1293" i="156"/>
  <c r="H1292" i="156"/>
  <c r="I1252" i="156"/>
  <c r="H1251" i="156"/>
  <c r="H1250" i="156"/>
  <c r="H1249" i="156"/>
  <c r="H1248" i="156"/>
  <c r="H1247" i="156"/>
  <c r="H1246" i="156"/>
  <c r="H1245" i="156"/>
  <c r="H1244" i="156"/>
  <c r="H1243" i="156"/>
  <c r="H1242" i="156"/>
  <c r="H1241" i="156"/>
  <c r="H1240" i="156"/>
  <c r="I1225" i="156"/>
  <c r="I1226" i="156" s="1"/>
  <c r="H1224" i="156"/>
  <c r="I1185" i="156"/>
  <c r="I1186" i="156" s="1"/>
  <c r="I1187" i="156" s="1"/>
  <c r="H1185" i="156"/>
  <c r="I1154" i="156"/>
  <c r="I1155" i="156" s="1"/>
  <c r="H1153" i="156"/>
  <c r="I1127" i="156"/>
  <c r="I1128" i="156" s="1"/>
  <c r="H1126" i="156"/>
  <c r="H1125" i="156"/>
  <c r="G1074" i="156"/>
  <c r="I1073" i="156"/>
  <c r="I1074" i="156" s="1"/>
  <c r="H1072" i="156"/>
  <c r="G1046" i="156"/>
  <c r="I1045" i="156"/>
  <c r="I1046" i="156" s="1"/>
  <c r="H1044" i="156"/>
  <c r="I1010" i="156"/>
  <c r="I1011" i="156" s="1"/>
  <c r="H1009" i="156"/>
  <c r="I979" i="156"/>
  <c r="I978" i="156"/>
  <c r="H977" i="156"/>
  <c r="I943" i="156"/>
  <c r="I944" i="156" s="1"/>
  <c r="H942" i="156"/>
  <c r="I906" i="156"/>
  <c r="I907" i="156" s="1"/>
  <c r="H905" i="156"/>
  <c r="H904" i="156"/>
  <c r="I867" i="156"/>
  <c r="H866" i="156"/>
  <c r="H865" i="156"/>
  <c r="I859" i="156"/>
  <c r="I860" i="156" s="1"/>
  <c r="H858" i="156"/>
  <c r="I830" i="156"/>
  <c r="I831" i="156" s="1"/>
  <c r="H829" i="156"/>
  <c r="H828" i="156"/>
  <c r="I800" i="156"/>
  <c r="I801" i="156" s="1"/>
  <c r="H799" i="156"/>
  <c r="I787" i="156"/>
  <c r="H786" i="156"/>
  <c r="H785" i="156"/>
  <c r="I779" i="156"/>
  <c r="I780" i="156" s="1"/>
  <c r="H778" i="156"/>
  <c r="I768" i="156"/>
  <c r="H767" i="156"/>
  <c r="H766" i="156"/>
  <c r="I760" i="156"/>
  <c r="H759" i="156"/>
  <c r="H758" i="156"/>
  <c r="I756" i="156"/>
  <c r="H755" i="156"/>
  <c r="I745" i="156"/>
  <c r="H744" i="156"/>
  <c r="H743" i="156"/>
  <c r="I737" i="156"/>
  <c r="H736" i="156"/>
  <c r="I734" i="156"/>
  <c r="H733" i="156"/>
  <c r="I708" i="156"/>
  <c r="H707" i="156"/>
  <c r="I701" i="156"/>
  <c r="H700" i="156"/>
  <c r="I698" i="156"/>
  <c r="G698" i="156"/>
  <c r="H697" i="156"/>
  <c r="I667" i="156"/>
  <c r="H666" i="156"/>
  <c r="H665" i="156"/>
  <c r="H664" i="156"/>
  <c r="I654" i="156"/>
  <c r="I655" i="156" s="1"/>
  <c r="H653" i="156"/>
  <c r="H652" i="156"/>
  <c r="H654" i="156" s="1"/>
  <c r="H655" i="156" s="1"/>
  <c r="H644" i="156"/>
  <c r="H643" i="156"/>
  <c r="H641" i="156"/>
  <c r="H640" i="156"/>
  <c r="H639" i="156"/>
  <c r="H638" i="156"/>
  <c r="H637" i="156"/>
  <c r="I631" i="156"/>
  <c r="H630" i="156"/>
  <c r="I628" i="156"/>
  <c r="H627" i="156"/>
  <c r="H626" i="156"/>
  <c r="H625" i="156"/>
  <c r="H624" i="156"/>
  <c r="H623" i="156"/>
  <c r="H622" i="156"/>
  <c r="H621" i="156"/>
  <c r="H620" i="156"/>
  <c r="I590" i="156"/>
  <c r="H589" i="156"/>
  <c r="H588" i="156"/>
  <c r="H587" i="156"/>
  <c r="H586" i="156"/>
  <c r="H585" i="156"/>
  <c r="H584" i="156"/>
  <c r="H583" i="156"/>
  <c r="H582" i="156"/>
  <c r="H581" i="156"/>
  <c r="I575" i="156"/>
  <c r="I576" i="156" s="1"/>
  <c r="H574" i="156"/>
  <c r="H573" i="156"/>
  <c r="I566" i="156"/>
  <c r="H565" i="156"/>
  <c r="H564" i="156"/>
  <c r="I517" i="156"/>
  <c r="I518" i="156" s="1"/>
  <c r="H517" i="156"/>
  <c r="I509" i="156"/>
  <c r="H509" i="156"/>
  <c r="I508" i="156"/>
  <c r="H508" i="156"/>
  <c r="I507" i="156"/>
  <c r="H507" i="156"/>
  <c r="I506" i="156"/>
  <c r="H506" i="156"/>
  <c r="I505" i="156"/>
  <c r="H505" i="156"/>
  <c r="J504" i="156"/>
  <c r="H504" i="156"/>
  <c r="I503" i="156"/>
  <c r="H503" i="156"/>
  <c r="I498" i="156"/>
  <c r="G498" i="156"/>
  <c r="H497" i="156"/>
  <c r="I491" i="156"/>
  <c r="I492" i="156" s="1"/>
  <c r="G491" i="156"/>
  <c r="G492" i="156" s="1"/>
  <c r="H490" i="156"/>
  <c r="H491" i="156" s="1"/>
  <c r="H492" i="156" s="1"/>
  <c r="I487" i="156"/>
  <c r="G487" i="156"/>
  <c r="H485" i="156"/>
  <c r="H487" i="156" s="1"/>
  <c r="I474" i="156"/>
  <c r="H473" i="156"/>
  <c r="I460" i="156"/>
  <c r="I461" i="156" s="1"/>
  <c r="H459" i="156"/>
  <c r="I456" i="156"/>
  <c r="H455" i="156"/>
  <c r="I450" i="156"/>
  <c r="H449" i="156"/>
  <c r="I415" i="156"/>
  <c r="H414" i="156"/>
  <c r="I408" i="156"/>
  <c r="I409" i="156" s="1"/>
  <c r="H407" i="156"/>
  <c r="I382" i="156"/>
  <c r="H381" i="156"/>
  <c r="H380" i="156"/>
  <c r="H379" i="156"/>
  <c r="H378" i="156"/>
  <c r="H377" i="156"/>
  <c r="H376" i="156"/>
  <c r="H375" i="156"/>
  <c r="H374" i="156"/>
  <c r="H373" i="156"/>
  <c r="H372" i="156"/>
  <c r="I362" i="156"/>
  <c r="H361" i="156"/>
  <c r="I354" i="156"/>
  <c r="H353" i="156"/>
  <c r="I351" i="156"/>
  <c r="G351" i="156"/>
  <c r="H350" i="156"/>
  <c r="I337" i="156"/>
  <c r="H336" i="156"/>
  <c r="I297" i="156"/>
  <c r="I296" i="156"/>
  <c r="H295" i="156"/>
  <c r="H294" i="156"/>
  <c r="I249" i="156"/>
  <c r="I250" i="156" s="1"/>
  <c r="H248" i="156"/>
  <c r="H247" i="156"/>
  <c r="I245" i="156"/>
  <c r="H244" i="156"/>
  <c r="I223" i="156"/>
  <c r="H222" i="156"/>
  <c r="H221" i="156"/>
  <c r="H220" i="156"/>
  <c r="H219" i="156"/>
  <c r="H218" i="156"/>
  <c r="H217" i="156"/>
  <c r="H210" i="156"/>
  <c r="H209" i="156"/>
  <c r="H205" i="156"/>
  <c r="H204" i="156"/>
  <c r="H169" i="156"/>
  <c r="H168" i="156"/>
  <c r="H167" i="156"/>
  <c r="H166" i="156"/>
  <c r="H165" i="156"/>
  <c r="H164" i="156"/>
  <c r="H163" i="156"/>
  <c r="H162" i="156"/>
  <c r="H161" i="156"/>
  <c r="H160" i="156"/>
  <c r="H159" i="156"/>
  <c r="H158" i="156"/>
  <c r="H157" i="156"/>
  <c r="I151" i="156"/>
  <c r="H150" i="156"/>
  <c r="H149" i="156"/>
  <c r="I146" i="156"/>
  <c r="H145" i="156"/>
  <c r="H124" i="156"/>
  <c r="H123" i="156"/>
  <c r="H122" i="156"/>
  <c r="H121" i="156"/>
  <c r="H120" i="156"/>
  <c r="H118" i="156"/>
  <c r="I112" i="156"/>
  <c r="I113" i="156" s="1"/>
  <c r="G112" i="156"/>
  <c r="H111" i="156"/>
  <c r="I93" i="156"/>
  <c r="H92" i="156"/>
  <c r="H91" i="156"/>
  <c r="H90" i="156"/>
  <c r="H89" i="156"/>
  <c r="H88" i="156"/>
  <c r="H87" i="156"/>
  <c r="H86" i="156"/>
  <c r="H85" i="156"/>
  <c r="I79" i="156"/>
  <c r="H77" i="156"/>
  <c r="I75" i="156"/>
  <c r="H74" i="156"/>
  <c r="H73" i="156"/>
  <c r="H72" i="156"/>
  <c r="H71" i="156"/>
  <c r="H70" i="156"/>
  <c r="H69" i="156"/>
  <c r="H68" i="156"/>
  <c r="H67" i="156"/>
  <c r="I31" i="156"/>
  <c r="H30" i="156"/>
  <c r="H29" i="156"/>
  <c r="H28" i="156"/>
  <c r="H27" i="156"/>
  <c r="H26" i="156"/>
  <c r="H25" i="156"/>
  <c r="H24" i="156"/>
  <c r="H23" i="156"/>
  <c r="H22" i="156"/>
  <c r="H21" i="156"/>
  <c r="H20" i="156"/>
  <c r="H19" i="156"/>
  <c r="H18" i="156"/>
  <c r="H17" i="156"/>
  <c r="H16" i="156"/>
  <c r="H15" i="156"/>
  <c r="H14" i="156"/>
  <c r="H13" i="156"/>
  <c r="J24" i="157" l="1"/>
  <c r="J1019" i="157"/>
  <c r="J985" i="157"/>
  <c r="J1226" i="157"/>
  <c r="J1175" i="157"/>
  <c r="J1314" i="157"/>
  <c r="J1280" i="157"/>
  <c r="H1402" i="157"/>
  <c r="I1302" i="156"/>
  <c r="I702" i="156"/>
  <c r="I738" i="156"/>
  <c r="I16" i="46"/>
  <c r="I2215" i="156"/>
  <c r="J78" i="157"/>
  <c r="J765" i="157"/>
  <c r="J843" i="157" s="1"/>
  <c r="J1277" i="157"/>
  <c r="J1313" i="157" s="1"/>
  <c r="J253" i="157"/>
  <c r="J1538" i="157"/>
  <c r="J1571" i="157" s="1"/>
  <c r="I1984" i="156"/>
  <c r="I2037" i="156" s="1"/>
  <c r="I2027" i="156"/>
  <c r="I2064" i="156" s="1"/>
  <c r="I2285" i="156"/>
  <c r="J323" i="157"/>
  <c r="J324" i="157" s="1"/>
  <c r="J230" i="157"/>
  <c r="J501" i="157"/>
  <c r="J1418" i="157"/>
  <c r="J1463" i="157" s="1"/>
  <c r="I1922" i="156"/>
  <c r="I1962" i="156" s="1"/>
  <c r="I2023" i="156"/>
  <c r="I2063" i="156" s="1"/>
  <c r="J862" i="157"/>
  <c r="J912" i="157" s="1"/>
  <c r="J949" i="157"/>
  <c r="J995" i="157" s="1"/>
  <c r="J1078" i="157"/>
  <c r="J1115" i="157" s="1"/>
  <c r="I152" i="156"/>
  <c r="I761" i="156"/>
  <c r="J663" i="157"/>
  <c r="J709" i="157" s="1"/>
  <c r="J1503" i="157"/>
  <c r="J1548" i="157" s="1"/>
  <c r="I49" i="46"/>
  <c r="I632" i="156"/>
  <c r="I80" i="156"/>
  <c r="I510" i="156"/>
  <c r="I523" i="156" s="1"/>
  <c r="I355" i="156"/>
  <c r="I211" i="156"/>
  <c r="I552" i="156" s="1"/>
  <c r="I525" i="156"/>
  <c r="I2116" i="156"/>
  <c r="I2152" i="156" s="1"/>
  <c r="I2166" i="156"/>
  <c r="I2119" i="156"/>
  <c r="I2153" i="156" s="1"/>
  <c r="I2249" i="156"/>
  <c r="I2284" i="156" s="1"/>
  <c r="J65" i="157"/>
  <c r="J69" i="157" s="1"/>
  <c r="I1795" i="156"/>
  <c r="I1842" i="156" s="1"/>
  <c r="I1829" i="156"/>
  <c r="I1865" i="156" s="1"/>
  <c r="I1884" i="156"/>
  <c r="I1936" i="156" s="1"/>
  <c r="I2082" i="156"/>
  <c r="I2129" i="156" s="1"/>
  <c r="J127" i="157"/>
  <c r="J156" i="157"/>
  <c r="J160" i="157" s="1"/>
  <c r="J332" i="157"/>
  <c r="J467" i="157"/>
  <c r="J616" i="157"/>
  <c r="J682" i="157" s="1"/>
  <c r="J659" i="157"/>
  <c r="J708" i="157" s="1"/>
  <c r="J728" i="157"/>
  <c r="J902" i="157"/>
  <c r="J286" i="157"/>
  <c r="J982" i="157"/>
  <c r="J1018" i="157" s="1"/>
  <c r="J1244" i="157"/>
  <c r="J1290" i="157" s="1"/>
  <c r="J783" i="157"/>
  <c r="J898" i="157"/>
  <c r="J935" i="157" s="1"/>
  <c r="J1040" i="157"/>
  <c r="J1091" i="157" s="1"/>
  <c r="J1136" i="157"/>
  <c r="J1200" i="157" s="1"/>
  <c r="J1172" i="157"/>
  <c r="J1225" i="157" s="1"/>
  <c r="J1331" i="157"/>
  <c r="J1378" i="157" s="1"/>
  <c r="J1365" i="157"/>
  <c r="J1401" i="157" s="1"/>
  <c r="I17" i="57"/>
  <c r="I52" i="57"/>
  <c r="I56" i="57" s="1"/>
  <c r="I53" i="46"/>
  <c r="J115" i="157"/>
  <c r="J181" i="157"/>
  <c r="J540" i="157"/>
  <c r="J769" i="157"/>
  <c r="J1116" i="157"/>
  <c r="J1486" i="157"/>
  <c r="J1487" i="157"/>
  <c r="J1454" i="157"/>
  <c r="J1539" i="157"/>
  <c r="J844" i="157"/>
  <c r="J815" i="157"/>
  <c r="J217" i="157"/>
  <c r="J274" i="157"/>
  <c r="J505" i="157"/>
  <c r="I519" i="156"/>
  <c r="I554" i="156"/>
  <c r="I551" i="156"/>
  <c r="I1573" i="156"/>
  <c r="I1731" i="156"/>
  <c r="I1774" i="156"/>
  <c r="I1963" i="156"/>
  <c r="I1741" i="156"/>
  <c r="I2202" i="156"/>
  <c r="I1743" i="156"/>
  <c r="I1773" i="156"/>
  <c r="L1368" i="157"/>
  <c r="L1314" i="157"/>
  <c r="L1226" i="157"/>
  <c r="L1019" i="157"/>
  <c r="J1082" i="157" l="1"/>
  <c r="J1281" i="157"/>
  <c r="J1315" i="157" s="1"/>
  <c r="J1176" i="157"/>
  <c r="J1227" i="157" s="1"/>
  <c r="J986" i="157"/>
  <c r="J1020" i="157" s="1"/>
  <c r="J1369" i="157"/>
  <c r="J591" i="157"/>
  <c r="I2261" i="156"/>
  <c r="I2028" i="156"/>
  <c r="I2065" i="156" s="1"/>
  <c r="I1925" i="156"/>
  <c r="I1964" i="156" s="1"/>
  <c r="I2252" i="156"/>
  <c r="I2286" i="156" s="1"/>
  <c r="I1833" i="156"/>
  <c r="I1867" i="156" s="1"/>
  <c r="I2120" i="156"/>
  <c r="I2154" i="156" s="1"/>
  <c r="J903" i="157"/>
  <c r="J937" i="157" s="1"/>
  <c r="I212" i="156"/>
  <c r="I553" i="156" s="1"/>
  <c r="J936" i="157"/>
  <c r="J818" i="157"/>
  <c r="I1775" i="156"/>
  <c r="J664" i="157"/>
  <c r="J710" i="157" s="1"/>
  <c r="J1573" i="157"/>
  <c r="J845" i="157"/>
  <c r="J221" i="157"/>
  <c r="J592" i="157" s="1"/>
  <c r="J590" i="157"/>
  <c r="J560" i="157"/>
  <c r="J1488" i="157"/>
  <c r="J1117" i="157"/>
  <c r="J1403" i="157" l="1"/>
  <c r="Y423" i="157"/>
  <c r="L902" i="157"/>
  <c r="L663" i="157"/>
  <c r="K2116" i="156"/>
  <c r="L1453" i="157"/>
  <c r="O1453" i="157" s="1"/>
  <c r="F1453" i="157" l="1"/>
  <c r="F1368" i="157"/>
  <c r="F1399" i="157"/>
  <c r="F902" i="157"/>
  <c r="I902" i="157" s="1"/>
  <c r="F839" i="157"/>
  <c r="F1226" i="157"/>
  <c r="I1226" i="157" s="1"/>
  <c r="F663" i="157"/>
  <c r="F1314" i="157"/>
  <c r="I1314" i="157" s="1"/>
  <c r="F1019" i="157"/>
  <c r="I1019" i="157" s="1"/>
  <c r="I663" i="157" l="1"/>
  <c r="I709" i="157" s="1"/>
  <c r="X487" i="156" l="1"/>
  <c r="Y487" i="156"/>
  <c r="X445" i="156"/>
  <c r="Y445" i="156"/>
  <c r="Y329" i="156"/>
  <c r="V487" i="156" l="1"/>
  <c r="W487" i="156" s="1"/>
  <c r="F300" i="157"/>
  <c r="F92" i="157"/>
  <c r="D13" i="156"/>
  <c r="J13" i="156" s="1"/>
  <c r="D14" i="156"/>
  <c r="J14" i="156" s="1"/>
  <c r="D15" i="156"/>
  <c r="J15" i="156" s="1"/>
  <c r="D16" i="156"/>
  <c r="J16" i="156" s="1"/>
  <c r="D17" i="156"/>
  <c r="J17" i="156" s="1"/>
  <c r="D18" i="156"/>
  <c r="J18" i="156" s="1"/>
  <c r="D19" i="156"/>
  <c r="J19" i="156" s="1"/>
  <c r="D20" i="156"/>
  <c r="J20" i="156" s="1"/>
  <c r="D21" i="156"/>
  <c r="J21" i="156" s="1"/>
  <c r="D22" i="156"/>
  <c r="J22" i="156" s="1"/>
  <c r="D23" i="156"/>
  <c r="J23" i="156" s="1"/>
  <c r="D24" i="156"/>
  <c r="J24" i="156" s="1"/>
  <c r="D25" i="156"/>
  <c r="J25" i="156" s="1"/>
  <c r="D26" i="156"/>
  <c r="J26" i="156" s="1"/>
  <c r="D27" i="156"/>
  <c r="J27" i="156" s="1"/>
  <c r="D28" i="156"/>
  <c r="J28" i="156" s="1"/>
  <c r="D29" i="156"/>
  <c r="J29" i="156" s="1"/>
  <c r="D30" i="156"/>
  <c r="J30" i="156" s="1"/>
  <c r="J31" i="156" l="1"/>
  <c r="K654" i="156" l="1"/>
  <c r="M653" i="156"/>
  <c r="N653" i="156" s="1"/>
  <c r="C654" i="156"/>
  <c r="G654" i="156" s="1"/>
  <c r="D653" i="156"/>
  <c r="F653" i="156" l="1"/>
  <c r="J653" i="156"/>
  <c r="L653" i="156" s="1"/>
  <c r="U56" i="156" l="1"/>
  <c r="U57" i="156"/>
  <c r="R727" i="37" l="1"/>
  <c r="R770" i="37" s="1"/>
  <c r="R726" i="37"/>
  <c r="R769" i="37" s="1"/>
  <c r="R725" i="37"/>
  <c r="R768" i="37" s="1"/>
  <c r="R724" i="37"/>
  <c r="R721" i="37"/>
  <c r="R720" i="37"/>
  <c r="R719" i="37"/>
  <c r="R718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2" i="37"/>
  <c r="R701" i="37"/>
  <c r="R700" i="37"/>
  <c r="R699" i="37"/>
  <c r="R698" i="37"/>
  <c r="R697" i="37"/>
  <c r="R696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6" i="37"/>
  <c r="R655" i="37"/>
  <c r="R654" i="37"/>
  <c r="R653" i="37"/>
  <c r="R652" i="37"/>
  <c r="R649" i="37"/>
  <c r="R648" i="37"/>
  <c r="R646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2" i="37"/>
  <c r="R631" i="37"/>
  <c r="R630" i="37"/>
  <c r="R629" i="37"/>
  <c r="R628" i="37"/>
  <c r="R627" i="37"/>
  <c r="R626" i="37"/>
  <c r="R622" i="37"/>
  <c r="R621" i="37"/>
  <c r="R620" i="37"/>
  <c r="R619" i="37"/>
  <c r="R618" i="37"/>
  <c r="R615" i="37"/>
  <c r="R614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8" i="37"/>
  <c r="R597" i="37"/>
  <c r="R596" i="37"/>
  <c r="R595" i="37"/>
  <c r="R594" i="37"/>
  <c r="R593" i="37"/>
  <c r="R588" i="37"/>
  <c r="R587" i="37"/>
  <c r="R586" i="37"/>
  <c r="R585" i="37"/>
  <c r="R584" i="37"/>
  <c r="R581" i="37"/>
  <c r="R580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3" i="37"/>
  <c r="R562" i="37"/>
  <c r="R561" i="37"/>
  <c r="R560" i="37"/>
  <c r="R559" i="37"/>
  <c r="R558" i="37"/>
  <c r="R554" i="37"/>
  <c r="R553" i="37"/>
  <c r="R552" i="37"/>
  <c r="R551" i="37"/>
  <c r="R550" i="37"/>
  <c r="R547" i="37"/>
  <c r="R546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6" i="37"/>
  <c r="R525" i="37"/>
  <c r="R524" i="37"/>
  <c r="R520" i="37"/>
  <c r="R519" i="37"/>
  <c r="R518" i="37"/>
  <c r="R517" i="37"/>
  <c r="R516" i="37"/>
  <c r="R513" i="37"/>
  <c r="R512" i="37"/>
  <c r="R510" i="37"/>
  <c r="R509" i="37"/>
  <c r="R508" i="37"/>
  <c r="R507" i="37"/>
  <c r="R506" i="37"/>
  <c r="R505" i="37"/>
  <c r="R504" i="37"/>
  <c r="R503" i="37"/>
  <c r="R502" i="37"/>
  <c r="R501" i="37"/>
  <c r="R500" i="37"/>
  <c r="R499" i="37"/>
  <c r="R498" i="37"/>
  <c r="R497" i="37"/>
  <c r="R496" i="37"/>
  <c r="R495" i="37"/>
  <c r="R494" i="37"/>
  <c r="R493" i="37"/>
  <c r="R492" i="37"/>
  <c r="R491" i="37"/>
  <c r="R490" i="37"/>
  <c r="R486" i="37"/>
  <c r="R485" i="37"/>
  <c r="R484" i="37"/>
  <c r="R483" i="37"/>
  <c r="R482" i="37"/>
  <c r="R479" i="37"/>
  <c r="R478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3" i="37"/>
  <c r="R462" i="37"/>
  <c r="R461" i="37"/>
  <c r="R460" i="37"/>
  <c r="R459" i="37"/>
  <c r="R458" i="37"/>
  <c r="R457" i="37"/>
  <c r="R456" i="37"/>
  <c r="R455" i="37"/>
  <c r="R454" i="37"/>
  <c r="R450" i="37"/>
  <c r="R449" i="37"/>
  <c r="R448" i="37"/>
  <c r="R447" i="37"/>
  <c r="R446" i="37"/>
  <c r="R443" i="37"/>
  <c r="R442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5" i="37"/>
  <c r="R414" i="37"/>
  <c r="R413" i="37"/>
  <c r="R412" i="37"/>
  <c r="R411" i="37"/>
  <c r="R408" i="37"/>
  <c r="R407" i="37"/>
  <c r="R405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1" i="37"/>
  <c r="R380" i="37"/>
  <c r="R379" i="37"/>
  <c r="R378" i="37"/>
  <c r="R377" i="37"/>
  <c r="R374" i="37"/>
  <c r="R373" i="37"/>
  <c r="R372" i="37"/>
  <c r="R370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50" i="37"/>
  <c r="R349" i="37"/>
  <c r="R348" i="37"/>
  <c r="R344" i="37"/>
  <c r="R343" i="37"/>
  <c r="R342" i="37"/>
  <c r="R341" i="37"/>
  <c r="R340" i="37"/>
  <c r="R334" i="37"/>
  <c r="R333" i="37"/>
  <c r="R332" i="37"/>
  <c r="R331" i="37"/>
  <c r="R330" i="37"/>
  <c r="R329" i="37"/>
  <c r="R328" i="37"/>
  <c r="R327" i="37"/>
  <c r="R326" i="37"/>
  <c r="R325" i="37"/>
  <c r="R324" i="37"/>
  <c r="R323" i="37"/>
  <c r="R322" i="37"/>
  <c r="R321" i="37"/>
  <c r="R320" i="37"/>
  <c r="R319" i="37"/>
  <c r="R318" i="37"/>
  <c r="R317" i="37"/>
  <c r="R316" i="37"/>
  <c r="R315" i="37"/>
  <c r="R314" i="37"/>
  <c r="R302" i="37"/>
  <c r="R301" i="37"/>
  <c r="R300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81" i="37"/>
  <c r="R280" i="37"/>
  <c r="R279" i="37"/>
  <c r="R278" i="37"/>
  <c r="R277" i="37"/>
  <c r="R276" i="37"/>
  <c r="R272" i="37"/>
  <c r="R271" i="37"/>
  <c r="R270" i="37"/>
  <c r="R269" i="37"/>
  <c r="R268" i="37"/>
  <c r="R265" i="37"/>
  <c r="R264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38" i="37"/>
  <c r="R237" i="37"/>
  <c r="R236" i="37"/>
  <c r="R235" i="37"/>
  <c r="R234" i="37"/>
  <c r="R231" i="37"/>
  <c r="R230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208" i="37"/>
  <c r="R207" i="37"/>
  <c r="R206" i="37"/>
  <c r="R195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67" i="37"/>
  <c r="R166" i="37"/>
  <c r="R165" i="37"/>
  <c r="R164" i="37"/>
  <c r="R163" i="37"/>
  <c r="R160" i="37"/>
  <c r="R159" i="37"/>
  <c r="R157" i="37"/>
  <c r="R156" i="37"/>
  <c r="R155" i="37"/>
  <c r="R154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3" i="37"/>
  <c r="R131" i="37"/>
  <c r="R130" i="37"/>
  <c r="R129" i="37"/>
  <c r="R128" i="37"/>
  <c r="R125" i="37"/>
  <c r="R124" i="37"/>
  <c r="R123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5" i="37"/>
  <c r="R94" i="37"/>
  <c r="R93" i="37"/>
  <c r="R92" i="37"/>
  <c r="R91" i="37"/>
  <c r="R85" i="37"/>
  <c r="R84" i="37"/>
  <c r="R83" i="37"/>
  <c r="R81" i="37"/>
  <c r="R80" i="37"/>
  <c r="R79" i="37"/>
  <c r="R78" i="37"/>
  <c r="R77" i="37"/>
  <c r="R76" i="37"/>
  <c r="R75" i="37"/>
  <c r="R74" i="37"/>
  <c r="R73" i="37"/>
  <c r="R72" i="37"/>
  <c r="R71" i="37"/>
  <c r="R70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7" i="37"/>
  <c r="R56" i="37"/>
  <c r="R51" i="37"/>
  <c r="R50" i="37"/>
  <c r="R49" i="37"/>
  <c r="R48" i="37"/>
  <c r="R47" i="37"/>
  <c r="R42" i="37"/>
  <c r="R41" i="37"/>
  <c r="R40" i="37"/>
  <c r="R37" i="37"/>
  <c r="R91" i="57"/>
  <c r="R549" i="37" s="1"/>
  <c r="R90" i="57"/>
  <c r="R548" i="37" s="1"/>
  <c r="R87" i="57"/>
  <c r="R545" i="37" s="1"/>
  <c r="R65" i="57"/>
  <c r="R523" i="37" s="1"/>
  <c r="R63" i="57"/>
  <c r="R64" i="57" s="1"/>
  <c r="R522" i="37" s="1"/>
  <c r="R88" i="46"/>
  <c r="R162" i="37" s="1"/>
  <c r="R87" i="46"/>
  <c r="R161" i="37" s="1"/>
  <c r="R84" i="46"/>
  <c r="R158" i="37" s="1"/>
  <c r="R62" i="46"/>
  <c r="R136" i="37" s="1"/>
  <c r="R60" i="46"/>
  <c r="R61" i="46" s="1"/>
  <c r="R135" i="37" s="1"/>
  <c r="S1574" i="157"/>
  <c r="S1573" i="157"/>
  <c r="S1570" i="157"/>
  <c r="S1548" i="157"/>
  <c r="S1546" i="157"/>
  <c r="S1547" i="157" s="1"/>
  <c r="S1489" i="157"/>
  <c r="S1488" i="157"/>
  <c r="S1485" i="157"/>
  <c r="S1464" i="157"/>
  <c r="S1463" i="157"/>
  <c r="S1461" i="157"/>
  <c r="S1462" i="157" s="1"/>
  <c r="S1404" i="157"/>
  <c r="S1403" i="157"/>
  <c r="S1400" i="157"/>
  <c r="S1378" i="157"/>
  <c r="S1376" i="157"/>
  <c r="S1377" i="157" s="1"/>
  <c r="S1316" i="157"/>
  <c r="S1315" i="157"/>
  <c r="S1312" i="157"/>
  <c r="S1290" i="157"/>
  <c r="S1288" i="157"/>
  <c r="S1289" i="157" s="1"/>
  <c r="S1228" i="157"/>
  <c r="S1227" i="157"/>
  <c r="S1223" i="157"/>
  <c r="S1200" i="157"/>
  <c r="S1198" i="157"/>
  <c r="S1183" i="157"/>
  <c r="S1118" i="157"/>
  <c r="S1117" i="157"/>
  <c r="S1114" i="157"/>
  <c r="S1091" i="157"/>
  <c r="S1089" i="157"/>
  <c r="S1090" i="157" s="1"/>
  <c r="S1021" i="157"/>
  <c r="S1020" i="157"/>
  <c r="S1019" i="157"/>
  <c r="S1018" i="157"/>
  <c r="S1017" i="157"/>
  <c r="S995" i="157"/>
  <c r="S993" i="157"/>
  <c r="S994" i="157" s="1"/>
  <c r="S938" i="157"/>
  <c r="S937" i="157"/>
  <c r="S934" i="157"/>
  <c r="S912" i="157"/>
  <c r="S910" i="157"/>
  <c r="S911" i="157" s="1"/>
  <c r="S846" i="157"/>
  <c r="S845" i="157"/>
  <c r="S842" i="157"/>
  <c r="S818" i="157"/>
  <c r="S816" i="157"/>
  <c r="S776" i="157"/>
  <c r="S711" i="157"/>
  <c r="S710" i="157"/>
  <c r="S706" i="157"/>
  <c r="S682" i="157"/>
  <c r="S679" i="157"/>
  <c r="S671" i="157"/>
  <c r="S596" i="157"/>
  <c r="S593" i="157"/>
  <c r="S592" i="157"/>
  <c r="S587" i="157"/>
  <c r="S560" i="157"/>
  <c r="S558" i="157"/>
  <c r="S550" i="157"/>
  <c r="S542" i="157"/>
  <c r="S507" i="157"/>
  <c r="S459" i="157"/>
  <c r="S450" i="157"/>
  <c r="S441" i="157"/>
  <c r="S432" i="157"/>
  <c r="S423" i="157"/>
  <c r="S394" i="157"/>
  <c r="S345" i="157"/>
  <c r="S326" i="157"/>
  <c r="S276" i="157"/>
  <c r="S247" i="157"/>
  <c r="S223" i="157"/>
  <c r="S162" i="157"/>
  <c r="S71" i="157"/>
  <c r="R2292" i="156"/>
  <c r="R690" i="37" s="1"/>
  <c r="R2291" i="156"/>
  <c r="R689" i="37" s="1"/>
  <c r="R2290" i="156"/>
  <c r="R688" i="37" s="1"/>
  <c r="R2289" i="156"/>
  <c r="R687" i="37" s="1"/>
  <c r="R2288" i="156"/>
  <c r="R686" i="37" s="1"/>
  <c r="R2287" i="156"/>
  <c r="R685" i="37" s="1"/>
  <c r="R2286" i="156"/>
  <c r="R684" i="37" s="1"/>
  <c r="R2285" i="156"/>
  <c r="R683" i="37" s="1"/>
  <c r="R2284" i="156"/>
  <c r="R682" i="37" s="1"/>
  <c r="R2283" i="156"/>
  <c r="R681" i="37" s="1"/>
  <c r="R2261" i="156"/>
  <c r="R659" i="37" s="1"/>
  <c r="R2259" i="156"/>
  <c r="R2209" i="156"/>
  <c r="R2155" i="156"/>
  <c r="R410" i="37" s="1"/>
  <c r="R2154" i="156"/>
  <c r="R409" i="37" s="1"/>
  <c r="R2151" i="156"/>
  <c r="R406" i="37" s="1"/>
  <c r="R2129" i="156"/>
  <c r="R384" i="37" s="1"/>
  <c r="R2127" i="156"/>
  <c r="R2128" i="156" s="1"/>
  <c r="R383" i="37" s="1"/>
  <c r="R2066" i="156"/>
  <c r="R376" i="37" s="1"/>
  <c r="R2065" i="156"/>
  <c r="R375" i="37" s="1"/>
  <c r="R2061" i="156"/>
  <c r="R371" i="37" s="1"/>
  <c r="R2037" i="156"/>
  <c r="R347" i="37" s="1"/>
  <c r="R2035" i="156"/>
  <c r="R2036" i="156" s="1"/>
  <c r="R346" i="37" s="1"/>
  <c r="R1971" i="156"/>
  <c r="R310" i="37" s="1"/>
  <c r="R1970" i="156"/>
  <c r="R309" i="37" s="1"/>
  <c r="R1969" i="156"/>
  <c r="R308" i="37" s="1"/>
  <c r="R1968" i="156"/>
  <c r="R307" i="37" s="1"/>
  <c r="R1967" i="156"/>
  <c r="R306" i="37" s="1"/>
  <c r="R1966" i="156"/>
  <c r="R305" i="37" s="1"/>
  <c r="R1965" i="156"/>
  <c r="R304" i="37" s="1"/>
  <c r="R1964" i="156"/>
  <c r="R303" i="37" s="1"/>
  <c r="R1960" i="156"/>
  <c r="R299" i="37" s="1"/>
  <c r="R1936" i="156"/>
  <c r="R275" i="37" s="1"/>
  <c r="R1933" i="156"/>
  <c r="R1935" i="156" s="1"/>
  <c r="R1873" i="156"/>
  <c r="R202" i="37" s="1"/>
  <c r="R1872" i="156"/>
  <c r="R201" i="37" s="1"/>
  <c r="R1871" i="156"/>
  <c r="R200" i="37" s="1"/>
  <c r="R1870" i="156"/>
  <c r="R199" i="37" s="1"/>
  <c r="R1869" i="156"/>
  <c r="R198" i="37" s="1"/>
  <c r="R1868" i="156"/>
  <c r="R197" i="37" s="1"/>
  <c r="R1867" i="156"/>
  <c r="R196" i="37" s="1"/>
  <c r="R1865" i="156"/>
  <c r="R194" i="37" s="1"/>
  <c r="R1864" i="156"/>
  <c r="R193" i="37" s="1"/>
  <c r="R1842" i="156"/>
  <c r="R171" i="37" s="1"/>
  <c r="R1840" i="156"/>
  <c r="R1841" i="156" s="1"/>
  <c r="R170" i="37" s="1"/>
  <c r="R1777" i="156"/>
  <c r="R46" i="37" s="1"/>
  <c r="R1776" i="156"/>
  <c r="R44" i="37" s="1"/>
  <c r="R1775" i="156"/>
  <c r="R43" i="37" s="1"/>
  <c r="R1770" i="156"/>
  <c r="R39" i="37" s="1"/>
  <c r="R1743" i="156"/>
  <c r="R12" i="37" s="1"/>
  <c r="R1742" i="156"/>
  <c r="R11" i="37" s="1"/>
  <c r="R1741" i="156"/>
  <c r="R10" i="37" s="1"/>
  <c r="R1738" i="156"/>
  <c r="R1732" i="156"/>
  <c r="R1716" i="156"/>
  <c r="R1704" i="156"/>
  <c r="R1689" i="156"/>
  <c r="R1673" i="156"/>
  <c r="R1663" i="156"/>
  <c r="R1646" i="156"/>
  <c r="R1630" i="156"/>
  <c r="R1613" i="156"/>
  <c r="R1606" i="156"/>
  <c r="R1598" i="156"/>
  <c r="R1588" i="156"/>
  <c r="R1574" i="156"/>
  <c r="R1558" i="156"/>
  <c r="R1551" i="156"/>
  <c r="R1540" i="156"/>
  <c r="R1530" i="156"/>
  <c r="R1523" i="156"/>
  <c r="R1509" i="156"/>
  <c r="R1499" i="156"/>
  <c r="R1491" i="156"/>
  <c r="R1482" i="156"/>
  <c r="R1473" i="156"/>
  <c r="R1460" i="156"/>
  <c r="R1452" i="156"/>
  <c r="R1422" i="156"/>
  <c r="R1411" i="156"/>
  <c r="R1375" i="156"/>
  <c r="R1335" i="156"/>
  <c r="R1304" i="156"/>
  <c r="R1236" i="156"/>
  <c r="R1227" i="156"/>
  <c r="R1197" i="156"/>
  <c r="R1188" i="156"/>
  <c r="R1156" i="156"/>
  <c r="R1129" i="156"/>
  <c r="R1099" i="156"/>
  <c r="R1091" i="156"/>
  <c r="R1083" i="156"/>
  <c r="R1075" i="156"/>
  <c r="R1047" i="156"/>
  <c r="R1012" i="156"/>
  <c r="R980" i="156"/>
  <c r="R945" i="156"/>
  <c r="R908" i="156"/>
  <c r="R861" i="156"/>
  <c r="R832" i="156"/>
  <c r="R802" i="156"/>
  <c r="R781" i="156"/>
  <c r="R762" i="156"/>
  <c r="R739" i="156"/>
  <c r="R703" i="156"/>
  <c r="R660" i="156"/>
  <c r="R633" i="156"/>
  <c r="R577" i="156"/>
  <c r="R559" i="156"/>
  <c r="R728" i="37" s="1"/>
  <c r="R771" i="37" s="1"/>
  <c r="R554" i="156"/>
  <c r="R723" i="37" s="1"/>
  <c r="R766" i="37" s="1"/>
  <c r="R553" i="156"/>
  <c r="R722" i="37" s="1"/>
  <c r="R547" i="156"/>
  <c r="R717" i="37" s="1"/>
  <c r="R525" i="156"/>
  <c r="R695" i="37" s="1"/>
  <c r="R524" i="156"/>
  <c r="R694" i="37" s="1"/>
  <c r="R523" i="156"/>
  <c r="R693" i="37" s="1"/>
  <c r="R520" i="156"/>
  <c r="R512" i="156"/>
  <c r="R499" i="156"/>
  <c r="R493" i="156"/>
  <c r="R476" i="156"/>
  <c r="R469" i="156"/>
  <c r="R451" i="156"/>
  <c r="R445" i="156"/>
  <c r="R410" i="156"/>
  <c r="R384" i="156"/>
  <c r="R368" i="156"/>
  <c r="R356" i="156"/>
  <c r="R331" i="156"/>
  <c r="R329" i="156"/>
  <c r="R321" i="156"/>
  <c r="R319" i="156"/>
  <c r="R311" i="156"/>
  <c r="R302" i="156"/>
  <c r="R298" i="156"/>
  <c r="R254" i="156"/>
  <c r="R251" i="156"/>
  <c r="R231" i="156"/>
  <c r="R226" i="156" s="1"/>
  <c r="R213" i="156"/>
  <c r="R183" i="156"/>
  <c r="R153" i="156"/>
  <c r="R114" i="156"/>
  <c r="R103" i="156"/>
  <c r="R81" i="156"/>
  <c r="R82" i="37" l="1"/>
  <c r="R126" i="37"/>
  <c r="R205" i="37"/>
  <c r="R240" i="37"/>
  <c r="R267" i="37"/>
  <c r="R336" i="37"/>
  <c r="R763" i="37" s="1"/>
  <c r="R417" i="37"/>
  <c r="R445" i="37"/>
  <c r="R476" i="37"/>
  <c r="R489" i="37"/>
  <c r="R556" i="37"/>
  <c r="R583" i="37"/>
  <c r="R613" i="37"/>
  <c r="R625" i="37"/>
  <c r="R86" i="37"/>
  <c r="R127" i="37"/>
  <c r="R229" i="37"/>
  <c r="R241" i="37"/>
  <c r="R312" i="37"/>
  <c r="R337" i="37"/>
  <c r="R764" i="37" s="1"/>
  <c r="R418" i="37"/>
  <c r="R480" i="37"/>
  <c r="R511" i="37"/>
  <c r="R557" i="37"/>
  <c r="R590" i="37"/>
  <c r="R616" i="37"/>
  <c r="R647" i="37"/>
  <c r="R98" i="37"/>
  <c r="R232" i="37"/>
  <c r="R263" i="37"/>
  <c r="R313" i="37"/>
  <c r="R338" i="37"/>
  <c r="R441" i="37"/>
  <c r="R481" i="37"/>
  <c r="R514" i="37"/>
  <c r="R579" i="37"/>
  <c r="R591" i="37"/>
  <c r="R617" i="37"/>
  <c r="R589" i="37" s="1"/>
  <c r="R650" i="37"/>
  <c r="R55" i="37"/>
  <c r="R90" i="37"/>
  <c r="R122" i="37"/>
  <c r="R233" i="37"/>
  <c r="R266" i="37"/>
  <c r="R335" i="37"/>
  <c r="R339" i="37"/>
  <c r="R444" i="37"/>
  <c r="R416" i="37" s="1"/>
  <c r="R453" i="37"/>
  <c r="R488" i="37"/>
  <c r="R515" i="37"/>
  <c r="R582" i="37"/>
  <c r="R592" i="37"/>
  <c r="R624" i="37"/>
  <c r="R651" i="37"/>
  <c r="R87" i="37"/>
  <c r="R134" i="37"/>
  <c r="S817" i="157"/>
  <c r="R382" i="37"/>
  <c r="R734" i="37"/>
  <c r="S681" i="157"/>
  <c r="R2260" i="156"/>
  <c r="R658" i="37" s="1"/>
  <c r="R657" i="37" s="1"/>
  <c r="R732" i="37"/>
  <c r="R1740" i="156"/>
  <c r="R1739" i="156" s="1"/>
  <c r="R345" i="37"/>
  <c r="S559" i="157"/>
  <c r="R521" i="37"/>
  <c r="S1199" i="157"/>
  <c r="R1934" i="156"/>
  <c r="R274" i="37"/>
  <c r="R273" i="37" s="1"/>
  <c r="R169" i="37"/>
  <c r="R733" i="37"/>
  <c r="R522" i="156"/>
  <c r="R623" i="37" l="1"/>
  <c r="R239" i="37"/>
  <c r="R731" i="37"/>
  <c r="R761" i="37"/>
  <c r="R311" i="37"/>
  <c r="R772" i="37"/>
  <c r="R765" i="37"/>
  <c r="R555" i="37"/>
  <c r="R487" i="37"/>
  <c r="R204" i="37"/>
  <c r="R203" i="37" s="1"/>
  <c r="R452" i="37"/>
  <c r="R451" i="37" s="1"/>
  <c r="R54" i="37"/>
  <c r="R53" i="37" s="1"/>
  <c r="S680" i="157"/>
  <c r="R97" i="37"/>
  <c r="R96" i="37" s="1"/>
  <c r="R9" i="37"/>
  <c r="R8" i="37" s="1"/>
  <c r="R521" i="156"/>
  <c r="R692" i="37"/>
  <c r="R691" i="37" l="1"/>
  <c r="R730" i="37"/>
  <c r="R729" i="37" s="1"/>
  <c r="O559" i="156" l="1"/>
  <c r="O298" i="156"/>
  <c r="X1499" i="156" l="1"/>
  <c r="X1482" i="156"/>
  <c r="X1473" i="156"/>
  <c r="Q559" i="156" l="1"/>
  <c r="P559" i="156"/>
  <c r="V482" i="156"/>
  <c r="W482" i="156" l="1"/>
  <c r="D48" i="57" l="1"/>
  <c r="D49" i="57"/>
  <c r="D50" i="57"/>
  <c r="D51" i="57"/>
  <c r="J51" i="57" l="1"/>
  <c r="F51" i="57"/>
  <c r="J50" i="57"/>
  <c r="F50" i="57"/>
  <c r="J49" i="57"/>
  <c r="F49" i="57"/>
  <c r="J48" i="57"/>
  <c r="F48" i="57"/>
  <c r="J52" i="57" l="1"/>
  <c r="F989" i="157"/>
  <c r="E235" i="157" l="1"/>
  <c r="D260" i="156"/>
  <c r="D259" i="156"/>
  <c r="D258" i="156"/>
  <c r="D257" i="156"/>
  <c r="D256" i="156"/>
  <c r="D132" i="156"/>
  <c r="D131" i="156"/>
  <c r="D130" i="156"/>
  <c r="D129" i="156"/>
  <c r="U251" i="156" l="1"/>
  <c r="U559" i="156"/>
  <c r="Q525" i="37"/>
  <c r="Q727" i="37"/>
  <c r="Q770" i="37" s="1"/>
  <c r="Q726" i="37"/>
  <c r="Q769" i="37" s="1"/>
  <c r="Q725" i="37"/>
  <c r="Q768" i="37" s="1"/>
  <c r="Q724" i="37"/>
  <c r="Q721" i="37"/>
  <c r="Q720" i="37"/>
  <c r="Q719" i="37"/>
  <c r="Q718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700" i="37"/>
  <c r="Q699" i="37"/>
  <c r="Q698" i="37"/>
  <c r="Q697" i="37"/>
  <c r="Q696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6" i="37"/>
  <c r="Q655" i="37"/>
  <c r="Q654" i="37"/>
  <c r="Q653" i="37"/>
  <c r="Q652" i="37"/>
  <c r="Q649" i="37"/>
  <c r="Q648" i="37"/>
  <c r="Q646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2" i="37"/>
  <c r="Q621" i="37"/>
  <c r="Q620" i="37"/>
  <c r="Q619" i="37"/>
  <c r="Q618" i="37"/>
  <c r="Q615" i="37"/>
  <c r="Q614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8" i="37"/>
  <c r="Q597" i="37"/>
  <c r="Q596" i="37"/>
  <c r="Q595" i="37"/>
  <c r="Q594" i="37"/>
  <c r="Q593" i="37"/>
  <c r="Q588" i="37"/>
  <c r="Q587" i="37"/>
  <c r="Q586" i="37"/>
  <c r="Q585" i="37"/>
  <c r="Q584" i="37"/>
  <c r="Q581" i="37"/>
  <c r="Q580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62" i="37"/>
  <c r="Q561" i="37"/>
  <c r="Q560" i="37"/>
  <c r="Q559" i="37"/>
  <c r="Q558" i="37"/>
  <c r="Q554" i="37"/>
  <c r="Q553" i="37"/>
  <c r="Q552" i="37"/>
  <c r="Q551" i="37"/>
  <c r="Q550" i="37"/>
  <c r="Q547" i="37"/>
  <c r="Q546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4" i="37"/>
  <c r="Q520" i="37"/>
  <c r="Q519" i="37"/>
  <c r="Q518" i="37"/>
  <c r="Q517" i="37"/>
  <c r="Q516" i="37"/>
  <c r="Q513" i="37"/>
  <c r="Q512" i="37"/>
  <c r="Q510" i="37"/>
  <c r="Q509" i="37"/>
  <c r="Q508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6" i="37"/>
  <c r="Q485" i="37"/>
  <c r="Q484" i="37"/>
  <c r="Q483" i="37"/>
  <c r="Q482" i="37"/>
  <c r="Q479" i="37"/>
  <c r="Q478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2" i="37"/>
  <c r="Q461" i="37"/>
  <c r="Q460" i="37"/>
  <c r="Q459" i="37"/>
  <c r="Q458" i="37"/>
  <c r="Q457" i="37"/>
  <c r="Q456" i="37"/>
  <c r="Q455" i="37"/>
  <c r="Q454" i="37"/>
  <c r="Q450" i="37"/>
  <c r="Q449" i="37"/>
  <c r="Q448" i="37"/>
  <c r="Q447" i="37"/>
  <c r="Q446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5" i="37"/>
  <c r="Q414" i="37"/>
  <c r="Q413" i="37"/>
  <c r="Q412" i="37"/>
  <c r="Q411" i="37"/>
  <c r="Q408" i="37"/>
  <c r="Q407" i="37"/>
  <c r="Q405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1" i="37"/>
  <c r="Q380" i="37"/>
  <c r="Q379" i="37"/>
  <c r="Q378" i="37"/>
  <c r="Q377" i="37"/>
  <c r="Q374" i="37"/>
  <c r="Q373" i="37"/>
  <c r="Q372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4" i="37"/>
  <c r="Q343" i="37"/>
  <c r="Q342" i="37"/>
  <c r="Q341" i="37"/>
  <c r="Q340" i="37"/>
  <c r="Q334" i="37"/>
  <c r="Q333" i="37"/>
  <c r="Q332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02" i="37"/>
  <c r="Q301" i="37"/>
  <c r="Q300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81" i="37"/>
  <c r="Q280" i="37"/>
  <c r="Q279" i="37"/>
  <c r="Q278" i="37"/>
  <c r="Q277" i="37"/>
  <c r="Q276" i="37"/>
  <c r="Q272" i="37"/>
  <c r="Q271" i="37"/>
  <c r="Q270" i="37"/>
  <c r="Q269" i="37"/>
  <c r="Q268" i="37"/>
  <c r="Q265" i="37"/>
  <c r="Q264" i="37"/>
  <c r="Q262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38" i="37"/>
  <c r="Q237" i="37"/>
  <c r="Q236" i="37"/>
  <c r="Q235" i="37"/>
  <c r="Q234" i="37"/>
  <c r="Q231" i="37"/>
  <c r="Q230" i="37"/>
  <c r="Q228" i="37"/>
  <c r="Q227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195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67" i="37"/>
  <c r="Q166" i="37"/>
  <c r="Q165" i="37"/>
  <c r="Q164" i="37"/>
  <c r="Q163" i="37"/>
  <c r="Q160" i="37"/>
  <c r="Q159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3" i="37"/>
  <c r="Q131" i="37"/>
  <c r="Q130" i="37"/>
  <c r="Q129" i="37"/>
  <c r="Q128" i="37"/>
  <c r="Q125" i="37"/>
  <c r="Q124" i="37"/>
  <c r="Q123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5" i="37"/>
  <c r="Q94" i="37"/>
  <c r="Q93" i="37"/>
  <c r="Q92" i="37"/>
  <c r="Q91" i="37"/>
  <c r="Q85" i="37"/>
  <c r="Q84" i="37"/>
  <c r="Q83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7" i="37"/>
  <c r="Q56" i="37"/>
  <c r="Q51" i="37"/>
  <c r="Q50" i="37"/>
  <c r="Q49" i="37"/>
  <c r="Q48" i="37"/>
  <c r="Q47" i="37"/>
  <c r="Q42" i="37"/>
  <c r="Q41" i="37"/>
  <c r="Q40" i="37"/>
  <c r="Q37" i="37"/>
  <c r="Q91" i="57"/>
  <c r="Q549" i="37" s="1"/>
  <c r="Q90" i="57"/>
  <c r="Q548" i="37" s="1"/>
  <c r="Q87" i="57"/>
  <c r="Q545" i="37" s="1"/>
  <c r="Q65" i="57"/>
  <c r="Q523" i="37" s="1"/>
  <c r="Q63" i="57"/>
  <c r="Q64" i="57" s="1"/>
  <c r="Q522" i="37" s="1"/>
  <c r="Q88" i="46"/>
  <c r="Q162" i="37" s="1"/>
  <c r="Q87" i="46"/>
  <c r="Q161" i="37" s="1"/>
  <c r="Q84" i="46"/>
  <c r="Q158" i="37" s="1"/>
  <c r="Q62" i="46"/>
  <c r="Q136" i="37" s="1"/>
  <c r="Q60" i="46"/>
  <c r="Q61" i="46" s="1"/>
  <c r="Q135" i="37" s="1"/>
  <c r="R1574" i="157"/>
  <c r="R1573" i="157"/>
  <c r="R1570" i="157"/>
  <c r="R1548" i="157"/>
  <c r="R1546" i="157"/>
  <c r="R1547" i="157" s="1"/>
  <c r="R1489" i="157"/>
  <c r="R1488" i="157"/>
  <c r="R1485" i="157"/>
  <c r="R1464" i="157"/>
  <c r="R1463" i="157"/>
  <c r="R1461" i="157"/>
  <c r="R1462" i="157" s="1"/>
  <c r="R1404" i="157"/>
  <c r="R1403" i="157"/>
  <c r="R1400" i="157"/>
  <c r="R1378" i="157"/>
  <c r="R1376" i="157"/>
  <c r="R1377" i="157" s="1"/>
  <c r="R1316" i="157"/>
  <c r="R1315" i="157"/>
  <c r="R1312" i="157"/>
  <c r="R1290" i="157"/>
  <c r="R1288" i="157"/>
  <c r="R1289" i="157" s="1"/>
  <c r="R1228" i="157"/>
  <c r="R1227" i="157"/>
  <c r="R1223" i="157"/>
  <c r="R1200" i="157"/>
  <c r="R1198" i="157"/>
  <c r="R1183" i="157"/>
  <c r="R1118" i="157"/>
  <c r="R1117" i="157"/>
  <c r="R1114" i="157"/>
  <c r="R1091" i="157"/>
  <c r="R1089" i="157"/>
  <c r="R1090" i="157" s="1"/>
  <c r="R1021" i="157"/>
  <c r="R1020" i="157"/>
  <c r="R1019" i="157"/>
  <c r="R1018" i="157"/>
  <c r="R1017" i="157"/>
  <c r="R995" i="157"/>
  <c r="R993" i="157"/>
  <c r="R994" i="157" s="1"/>
  <c r="R938" i="157"/>
  <c r="R937" i="157"/>
  <c r="R934" i="157"/>
  <c r="R912" i="157"/>
  <c r="R910" i="157"/>
  <c r="R911" i="157" s="1"/>
  <c r="R846" i="157"/>
  <c r="R845" i="157"/>
  <c r="R842" i="157"/>
  <c r="R818" i="157"/>
  <c r="R816" i="157"/>
  <c r="R776" i="157"/>
  <c r="R711" i="157"/>
  <c r="R710" i="157"/>
  <c r="R706" i="157"/>
  <c r="R682" i="157"/>
  <c r="R679" i="157"/>
  <c r="R671" i="157"/>
  <c r="R596" i="157"/>
  <c r="R593" i="157"/>
  <c r="R592" i="157"/>
  <c r="R587" i="157"/>
  <c r="R560" i="157"/>
  <c r="R558" i="157"/>
  <c r="R550" i="157"/>
  <c r="R542" i="157"/>
  <c r="R507" i="157"/>
  <c r="R459" i="157"/>
  <c r="R450" i="157"/>
  <c r="R441" i="157"/>
  <c r="R432" i="157"/>
  <c r="R423" i="157"/>
  <c r="R394" i="157"/>
  <c r="R345" i="157"/>
  <c r="R326" i="157"/>
  <c r="R276" i="157"/>
  <c r="R247" i="157"/>
  <c r="R223" i="157"/>
  <c r="R162" i="157"/>
  <c r="R71" i="157"/>
  <c r="Q2292" i="156"/>
  <c r="Q690" i="37" s="1"/>
  <c r="Q2291" i="156"/>
  <c r="Q689" i="37" s="1"/>
  <c r="Q2290" i="156"/>
  <c r="Q688" i="37" s="1"/>
  <c r="Q2289" i="156"/>
  <c r="Q687" i="37" s="1"/>
  <c r="Q2288" i="156"/>
  <c r="Q686" i="37" s="1"/>
  <c r="Q2287" i="156"/>
  <c r="Q685" i="37" s="1"/>
  <c r="Q2286" i="156"/>
  <c r="Q684" i="37" s="1"/>
  <c r="Q2285" i="156"/>
  <c r="Q683" i="37" s="1"/>
  <c r="Q2284" i="156"/>
  <c r="Q682" i="37" s="1"/>
  <c r="Q2283" i="156"/>
  <c r="Q681" i="37" s="1"/>
  <c r="Q2261" i="156"/>
  <c r="Q659" i="37" s="1"/>
  <c r="Q2259" i="156"/>
  <c r="Q2209" i="156"/>
  <c r="Q2155" i="156"/>
  <c r="Q410" i="37" s="1"/>
  <c r="Q2154" i="156"/>
  <c r="Q409" i="37" s="1"/>
  <c r="Q2151" i="156"/>
  <c r="Q406" i="37" s="1"/>
  <c r="Q2129" i="156"/>
  <c r="Q384" i="37" s="1"/>
  <c r="Q2127" i="156"/>
  <c r="Q2128" i="156" s="1"/>
  <c r="Q383" i="37" s="1"/>
  <c r="Q2066" i="156"/>
  <c r="Q376" i="37" s="1"/>
  <c r="Q2065" i="156"/>
  <c r="Q375" i="37" s="1"/>
  <c r="Q2061" i="156"/>
  <c r="Q371" i="37" s="1"/>
  <c r="Q2037" i="156"/>
  <c r="Q347" i="37" s="1"/>
  <c r="Q2035" i="156"/>
  <c r="Q2036" i="156" s="1"/>
  <c r="Q346" i="37" s="1"/>
  <c r="Q1971" i="156"/>
  <c r="Q310" i="37" s="1"/>
  <c r="Q1970" i="156"/>
  <c r="Q309" i="37" s="1"/>
  <c r="Q1969" i="156"/>
  <c r="Q308" i="37" s="1"/>
  <c r="Q1968" i="156"/>
  <c r="Q307" i="37" s="1"/>
  <c r="Q1967" i="156"/>
  <c r="Q306" i="37" s="1"/>
  <c r="Q1966" i="156"/>
  <c r="Q305" i="37" s="1"/>
  <c r="Q1965" i="156"/>
  <c r="Q304" i="37" s="1"/>
  <c r="Q1964" i="156"/>
  <c r="Q303" i="37" s="1"/>
  <c r="Q1960" i="156"/>
  <c r="Q1936" i="156"/>
  <c r="Q275" i="37" s="1"/>
  <c r="Q1933" i="156"/>
  <c r="Q1935" i="156" s="1"/>
  <c r="Q1873" i="156"/>
  <c r="Q202" i="37" s="1"/>
  <c r="Q1872" i="156"/>
  <c r="Q201" i="37" s="1"/>
  <c r="Q1871" i="156"/>
  <c r="Q200" i="37" s="1"/>
  <c r="Q1870" i="156"/>
  <c r="Q199" i="37" s="1"/>
  <c r="Q1869" i="156"/>
  <c r="Q198" i="37" s="1"/>
  <c r="Q1868" i="156"/>
  <c r="Q197" i="37" s="1"/>
  <c r="Q1867" i="156"/>
  <c r="Q196" i="37" s="1"/>
  <c r="Q1865" i="156"/>
  <c r="Q194" i="37" s="1"/>
  <c r="Q1864" i="156"/>
  <c r="Q193" i="37" s="1"/>
  <c r="Q1842" i="156"/>
  <c r="Q171" i="37" s="1"/>
  <c r="Q1840" i="156"/>
  <c r="Q1841" i="156" s="1"/>
  <c r="Q1777" i="156"/>
  <c r="Q46" i="37" s="1"/>
  <c r="Q1776" i="156"/>
  <c r="Q44" i="37" s="1"/>
  <c r="Q1775" i="156"/>
  <c r="Q1770" i="156"/>
  <c r="Q39" i="37" s="1"/>
  <c r="Q1743" i="156"/>
  <c r="Q12" i="37" s="1"/>
  <c r="Q1742" i="156"/>
  <c r="Q11" i="37" s="1"/>
  <c r="Q1741" i="156"/>
  <c r="Q10" i="37" s="1"/>
  <c r="Q1738" i="156"/>
  <c r="Q1732" i="156"/>
  <c r="Q1716" i="156"/>
  <c r="Q1704" i="156"/>
  <c r="Q1689" i="156"/>
  <c r="Q1673" i="156"/>
  <c r="Q1663" i="156"/>
  <c r="Q1646" i="156"/>
  <c r="Q1630" i="156"/>
  <c r="Q1613" i="156"/>
  <c r="Q1606" i="156"/>
  <c r="Q1598" i="156"/>
  <c r="Q1588" i="156"/>
  <c r="Q1574" i="156"/>
  <c r="Q1558" i="156"/>
  <c r="Q1551" i="156"/>
  <c r="Q1540" i="156"/>
  <c r="Q1530" i="156"/>
  <c r="Q1523" i="156"/>
  <c r="Q1509" i="156"/>
  <c r="Q1499" i="156"/>
  <c r="Q1491" i="156"/>
  <c r="Q1482" i="156"/>
  <c r="Q1473" i="156"/>
  <c r="Q1460" i="156"/>
  <c r="Q1452" i="156"/>
  <c r="Q1422" i="156"/>
  <c r="Q1411" i="156"/>
  <c r="Q1375" i="156"/>
  <c r="Q1335" i="156"/>
  <c r="Q1304" i="156"/>
  <c r="Q1236" i="156"/>
  <c r="Q1227" i="156"/>
  <c r="Q1197" i="156"/>
  <c r="Q1188" i="156"/>
  <c r="Q1156" i="156"/>
  <c r="Q1129" i="156"/>
  <c r="Q1099" i="156"/>
  <c r="Q1091" i="156"/>
  <c r="Q1083" i="156"/>
  <c r="Q1075" i="156"/>
  <c r="Q1047" i="156"/>
  <c r="Q1012" i="156"/>
  <c r="Q980" i="156"/>
  <c r="Q945" i="156"/>
  <c r="Q908" i="156"/>
  <c r="Q861" i="156"/>
  <c r="Q832" i="156"/>
  <c r="Q802" i="156"/>
  <c r="Q781" i="156"/>
  <c r="Q762" i="156"/>
  <c r="Q739" i="156"/>
  <c r="Q703" i="156"/>
  <c r="Q660" i="156"/>
  <c r="Q633" i="156"/>
  <c r="Q577" i="156"/>
  <c r="Q728" i="37"/>
  <c r="Q554" i="156"/>
  <c r="Q723" i="37" s="1"/>
  <c r="Q766" i="37" s="1"/>
  <c r="Q553" i="156"/>
  <c r="Q722" i="37" s="1"/>
  <c r="Q547" i="156"/>
  <c r="Q717" i="37" s="1"/>
  <c r="Q525" i="156"/>
  <c r="Q695" i="37" s="1"/>
  <c r="Q524" i="156"/>
  <c r="Q694" i="37" s="1"/>
  <c r="Q523" i="156"/>
  <c r="Q693" i="37" s="1"/>
  <c r="Q520" i="156"/>
  <c r="Q512" i="156"/>
  <c r="Q499" i="156"/>
  <c r="Q493" i="156"/>
  <c r="Q476" i="156"/>
  <c r="Q469" i="156"/>
  <c r="Q451" i="156"/>
  <c r="Q445" i="156"/>
  <c r="Q410" i="156"/>
  <c r="Q384" i="156"/>
  <c r="Q368" i="156"/>
  <c r="Q356" i="156"/>
  <c r="Q331" i="156"/>
  <c r="Q329" i="156"/>
  <c r="Q321" i="156"/>
  <c r="Q319" i="156"/>
  <c r="Q311" i="156"/>
  <c r="Q302" i="156"/>
  <c r="Q298" i="156"/>
  <c r="Q254" i="156"/>
  <c r="Q251" i="156"/>
  <c r="Q231" i="156"/>
  <c r="Q226" i="156" s="1"/>
  <c r="Q213" i="156"/>
  <c r="Q183" i="156"/>
  <c r="Q153" i="156"/>
  <c r="Q114" i="156"/>
  <c r="Q103" i="156"/>
  <c r="Q81" i="156"/>
  <c r="Q771" i="37" l="1"/>
  <c r="Q126" i="37"/>
  <c r="Q205" i="37"/>
  <c r="Q267" i="37"/>
  <c r="Q336" i="37"/>
  <c r="Q763" i="37" s="1"/>
  <c r="Q445" i="37"/>
  <c r="Q489" i="37"/>
  <c r="Q556" i="37"/>
  <c r="Q583" i="37"/>
  <c r="Q613" i="37"/>
  <c r="Q625" i="37"/>
  <c r="Q127" i="37"/>
  <c r="Q229" i="37"/>
  <c r="Q241" i="37"/>
  <c r="Q312" i="37"/>
  <c r="Q337" i="37"/>
  <c r="Q418" i="37"/>
  <c r="Q480" i="37"/>
  <c r="Q511" i="37"/>
  <c r="Q557" i="37"/>
  <c r="Q590" i="37"/>
  <c r="Q616" i="37"/>
  <c r="Q647" i="37"/>
  <c r="Q98" i="37"/>
  <c r="Q232" i="37"/>
  <c r="Q263" i="37"/>
  <c r="Q313" i="37"/>
  <c r="Q338" i="37"/>
  <c r="Q481" i="37"/>
  <c r="Q514" i="37"/>
  <c r="Q579" i="37"/>
  <c r="Q591" i="37"/>
  <c r="Q617" i="37"/>
  <c r="Q650" i="37"/>
  <c r="Q55" i="37"/>
  <c r="Q90" i="37"/>
  <c r="Q122" i="37"/>
  <c r="Q233" i="37"/>
  <c r="Q266" i="37"/>
  <c r="Q335" i="37"/>
  <c r="Q339" i="37"/>
  <c r="Q444" i="37"/>
  <c r="Q453" i="37"/>
  <c r="Q488" i="37"/>
  <c r="Q515" i="37"/>
  <c r="Q487" i="37" s="1"/>
  <c r="Q582" i="37"/>
  <c r="Q592" i="37"/>
  <c r="Q624" i="37"/>
  <c r="Q651" i="37"/>
  <c r="Q772" i="37" s="1"/>
  <c r="Q87" i="37"/>
  <c r="R1199" i="157"/>
  <c r="R817" i="157"/>
  <c r="Q1934" i="156"/>
  <c r="Q521" i="37"/>
  <c r="R559" i="157"/>
  <c r="Q382" i="37"/>
  <c r="Q734" i="37"/>
  <c r="Q134" i="37"/>
  <c r="R681" i="157"/>
  <c r="Q345" i="37"/>
  <c r="Q764" i="37"/>
  <c r="Q733" i="37"/>
  <c r="Q476" i="37"/>
  <c r="Q441" i="37"/>
  <c r="Q417" i="37"/>
  <c r="Q240" i="37"/>
  <c r="Q239" i="37" s="1"/>
  <c r="Q86" i="37"/>
  <c r="Q82" i="37"/>
  <c r="Q2260" i="156"/>
  <c r="Q299" i="37"/>
  <c r="Q274" i="37"/>
  <c r="Q170" i="37"/>
  <c r="Q169" i="37" s="1"/>
  <c r="Q1740" i="156"/>
  <c r="Q1739" i="156" s="1"/>
  <c r="Q43" i="37"/>
  <c r="Q732" i="37"/>
  <c r="Q522" i="156"/>
  <c r="Q731" i="37"/>
  <c r="Q589" i="37" l="1"/>
  <c r="Q765" i="37"/>
  <c r="Q555" i="37"/>
  <c r="Q311" i="37"/>
  <c r="Q623" i="37"/>
  <c r="Q204" i="37"/>
  <c r="Q203" i="37" s="1"/>
  <c r="Q452" i="37"/>
  <c r="Q451" i="37" s="1"/>
  <c r="Q54" i="37"/>
  <c r="Q53" i="37" s="1"/>
  <c r="Q273" i="37"/>
  <c r="Q761" i="37"/>
  <c r="Q416" i="37"/>
  <c r="R680" i="157"/>
  <c r="Q97" i="37"/>
  <c r="Q96" i="37" s="1"/>
  <c r="Q9" i="37"/>
  <c r="Q8" i="37" s="1"/>
  <c r="Q658" i="37"/>
  <c r="Q657" i="37" s="1"/>
  <c r="Q521" i="156"/>
  <c r="Q692" i="37"/>
  <c r="Q691" i="37" l="1"/>
  <c r="Q730" i="37"/>
  <c r="Q729" i="37" s="1"/>
  <c r="W767" i="37" l="1"/>
  <c r="W762" i="37"/>
  <c r="U2065" i="156" l="1"/>
  <c r="U2066" i="156" l="1"/>
  <c r="U660" i="156"/>
  <c r="U2061" i="156"/>
  <c r="D241" i="156" l="1"/>
  <c r="D240" i="156"/>
  <c r="D239" i="156"/>
  <c r="D238" i="156"/>
  <c r="D237" i="156"/>
  <c r="D236" i="156"/>
  <c r="D235" i="156"/>
  <c r="D234" i="156"/>
  <c r="D233" i="156"/>
  <c r="D232" i="156"/>
  <c r="D228" i="156"/>
  <c r="F228" i="156" l="1"/>
  <c r="L181" i="157" l="1"/>
  <c r="P660" i="156" l="1"/>
  <c r="Y577" i="156"/>
  <c r="X577" i="156"/>
  <c r="P577" i="156"/>
  <c r="U1770" i="156" l="1"/>
  <c r="U577" i="156"/>
  <c r="B1" i="157"/>
  <c r="P727" i="37" l="1"/>
  <c r="P770" i="37" s="1"/>
  <c r="P726" i="37"/>
  <c r="P769" i="37" s="1"/>
  <c r="P725" i="37"/>
  <c r="P768" i="37" s="1"/>
  <c r="P724" i="37"/>
  <c r="P721" i="37"/>
  <c r="P720" i="37"/>
  <c r="P719" i="37"/>
  <c r="P718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700" i="37"/>
  <c r="P699" i="37"/>
  <c r="P698" i="37"/>
  <c r="P697" i="37"/>
  <c r="P696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6" i="37"/>
  <c r="P665" i="37"/>
  <c r="P664" i="37"/>
  <c r="P663" i="37"/>
  <c r="P662" i="37"/>
  <c r="P661" i="37"/>
  <c r="P660" i="37"/>
  <c r="P656" i="37"/>
  <c r="P655" i="37"/>
  <c r="P654" i="37"/>
  <c r="P653" i="37"/>
  <c r="P652" i="37"/>
  <c r="P649" i="37"/>
  <c r="P648" i="37"/>
  <c r="P646" i="37"/>
  <c r="P645" i="37"/>
  <c r="P644" i="37"/>
  <c r="P643" i="37"/>
  <c r="P642" i="37"/>
  <c r="P641" i="37"/>
  <c r="P640" i="37"/>
  <c r="P639" i="37"/>
  <c r="P638" i="37"/>
  <c r="P637" i="37"/>
  <c r="P636" i="37"/>
  <c r="P635" i="37"/>
  <c r="P634" i="37"/>
  <c r="P633" i="37"/>
  <c r="P632" i="37"/>
  <c r="P631" i="37"/>
  <c r="P630" i="37"/>
  <c r="P629" i="37"/>
  <c r="P628" i="37"/>
  <c r="P627" i="37"/>
  <c r="P626" i="37"/>
  <c r="P622" i="37"/>
  <c r="P621" i="37"/>
  <c r="P620" i="37"/>
  <c r="P619" i="37"/>
  <c r="P618" i="37"/>
  <c r="P615" i="37"/>
  <c r="P614" i="37"/>
  <c r="P612" i="37"/>
  <c r="P611" i="37"/>
  <c r="P610" i="37"/>
  <c r="P609" i="37"/>
  <c r="P608" i="37"/>
  <c r="P607" i="37"/>
  <c r="P606" i="37"/>
  <c r="P605" i="37"/>
  <c r="P604" i="37"/>
  <c r="P603" i="37"/>
  <c r="P602" i="37"/>
  <c r="P601" i="37"/>
  <c r="P600" i="37"/>
  <c r="P599" i="37"/>
  <c r="P598" i="37"/>
  <c r="P597" i="37"/>
  <c r="P596" i="37"/>
  <c r="P595" i="37"/>
  <c r="P594" i="37"/>
  <c r="P593" i="37"/>
  <c r="P588" i="37"/>
  <c r="P587" i="37"/>
  <c r="P586" i="37"/>
  <c r="P585" i="37"/>
  <c r="P584" i="37"/>
  <c r="P581" i="37"/>
  <c r="P580" i="37"/>
  <c r="P578" i="37"/>
  <c r="P577" i="37"/>
  <c r="P576" i="37"/>
  <c r="P575" i="37"/>
  <c r="P574" i="37"/>
  <c r="P573" i="37"/>
  <c r="P572" i="37"/>
  <c r="P571" i="37"/>
  <c r="P570" i="37"/>
  <c r="P569" i="37"/>
  <c r="P568" i="37"/>
  <c r="P567" i="37"/>
  <c r="P566" i="37"/>
  <c r="P565" i="37"/>
  <c r="P564" i="37"/>
  <c r="P563" i="37"/>
  <c r="P562" i="37"/>
  <c r="P561" i="37"/>
  <c r="P560" i="37"/>
  <c r="P559" i="37"/>
  <c r="P558" i="37"/>
  <c r="P554" i="37"/>
  <c r="P553" i="37"/>
  <c r="P552" i="37"/>
  <c r="P551" i="37"/>
  <c r="P550" i="37"/>
  <c r="P547" i="37"/>
  <c r="P546" i="37"/>
  <c r="P544" i="37"/>
  <c r="P543" i="37"/>
  <c r="P542" i="37"/>
  <c r="P541" i="37"/>
  <c r="P540" i="37"/>
  <c r="P539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4" i="37"/>
  <c r="P520" i="37"/>
  <c r="P519" i="37"/>
  <c r="P518" i="37"/>
  <c r="P517" i="37"/>
  <c r="P516" i="37"/>
  <c r="P513" i="37"/>
  <c r="P512" i="37"/>
  <c r="P510" i="37"/>
  <c r="P509" i="37"/>
  <c r="P508" i="37"/>
  <c r="P507" i="37"/>
  <c r="P506" i="37"/>
  <c r="P505" i="37"/>
  <c r="P504" i="37"/>
  <c r="P503" i="37"/>
  <c r="P502" i="37"/>
  <c r="P501" i="37"/>
  <c r="P500" i="37"/>
  <c r="P499" i="37"/>
  <c r="P498" i="37"/>
  <c r="P497" i="37"/>
  <c r="P496" i="37"/>
  <c r="P495" i="37"/>
  <c r="P494" i="37"/>
  <c r="P493" i="37"/>
  <c r="P492" i="37"/>
  <c r="P491" i="37"/>
  <c r="P490" i="37"/>
  <c r="P486" i="37"/>
  <c r="P485" i="37"/>
  <c r="P484" i="37"/>
  <c r="P483" i="37"/>
  <c r="P482" i="37"/>
  <c r="P479" i="37"/>
  <c r="P478" i="37"/>
  <c r="P475" i="37"/>
  <c r="P474" i="37"/>
  <c r="P473" i="37"/>
  <c r="P472" i="37"/>
  <c r="P471" i="37"/>
  <c r="P470" i="37"/>
  <c r="P469" i="37"/>
  <c r="P468" i="37"/>
  <c r="P467" i="37"/>
  <c r="P466" i="37"/>
  <c r="P465" i="37"/>
  <c r="P464" i="37"/>
  <c r="P463" i="37"/>
  <c r="P462" i="37"/>
  <c r="P461" i="37"/>
  <c r="P460" i="37"/>
  <c r="P459" i="37"/>
  <c r="P458" i="37"/>
  <c r="P457" i="37"/>
  <c r="P456" i="37"/>
  <c r="P455" i="37"/>
  <c r="P454" i="37"/>
  <c r="P450" i="37"/>
  <c r="P449" i="37"/>
  <c r="P448" i="37"/>
  <c r="P447" i="37"/>
  <c r="P446" i="37"/>
  <c r="P443" i="37"/>
  <c r="P442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19" i="37"/>
  <c r="P415" i="37"/>
  <c r="P414" i="37"/>
  <c r="P413" i="37"/>
  <c r="P412" i="37"/>
  <c r="P411" i="37"/>
  <c r="P408" i="37"/>
  <c r="P407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1" i="37"/>
  <c r="P380" i="37"/>
  <c r="P379" i="37"/>
  <c r="P378" i="37"/>
  <c r="P377" i="37"/>
  <c r="P374" i="37"/>
  <c r="P373" i="37"/>
  <c r="P372" i="37"/>
  <c r="P370" i="37"/>
  <c r="P369" i="37"/>
  <c r="P368" i="37"/>
  <c r="P367" i="37"/>
  <c r="P366" i="37"/>
  <c r="P365" i="37"/>
  <c r="P364" i="37"/>
  <c r="P363" i="37"/>
  <c r="P362" i="37"/>
  <c r="P361" i="37"/>
  <c r="P360" i="37"/>
  <c r="P359" i="37"/>
  <c r="P358" i="37"/>
  <c r="P357" i="37"/>
  <c r="P356" i="37"/>
  <c r="P355" i="37"/>
  <c r="P354" i="37"/>
  <c r="P353" i="37"/>
  <c r="P352" i="37"/>
  <c r="P351" i="37"/>
  <c r="P350" i="37"/>
  <c r="P349" i="37"/>
  <c r="P348" i="37"/>
  <c r="P344" i="37"/>
  <c r="P343" i="37"/>
  <c r="P342" i="37"/>
  <c r="P341" i="37"/>
  <c r="P340" i="37"/>
  <c r="P334" i="37"/>
  <c r="P333" i="37"/>
  <c r="P332" i="37"/>
  <c r="P331" i="37"/>
  <c r="P330" i="37"/>
  <c r="P329" i="37"/>
  <c r="P328" i="37"/>
  <c r="P327" i="37"/>
  <c r="P326" i="37"/>
  <c r="P325" i="37"/>
  <c r="P324" i="37"/>
  <c r="P323" i="37"/>
  <c r="P322" i="37"/>
  <c r="P321" i="37"/>
  <c r="P320" i="37"/>
  <c r="P319" i="37"/>
  <c r="P318" i="37"/>
  <c r="P317" i="37"/>
  <c r="P316" i="37"/>
  <c r="P315" i="37"/>
  <c r="P314" i="37"/>
  <c r="P302" i="37"/>
  <c r="P301" i="37"/>
  <c r="P300" i="37"/>
  <c r="P296" i="37"/>
  <c r="P295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81" i="37"/>
  <c r="P280" i="37"/>
  <c r="P279" i="37"/>
  <c r="P278" i="37"/>
  <c r="P277" i="37"/>
  <c r="P276" i="37"/>
  <c r="P272" i="37"/>
  <c r="P271" i="37"/>
  <c r="P270" i="37"/>
  <c r="P269" i="37"/>
  <c r="P268" i="37"/>
  <c r="P265" i="37"/>
  <c r="P264" i="37"/>
  <c r="P262" i="37"/>
  <c r="P261" i="37"/>
  <c r="P260" i="37"/>
  <c r="P259" i="37"/>
  <c r="P258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3" i="37"/>
  <c r="P242" i="37"/>
  <c r="P238" i="37"/>
  <c r="P237" i="37"/>
  <c r="P236" i="37"/>
  <c r="P235" i="37"/>
  <c r="P234" i="37"/>
  <c r="P231" i="37"/>
  <c r="P230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195" i="37"/>
  <c r="P192" i="37"/>
  <c r="P191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73" i="37"/>
  <c r="P172" i="37"/>
  <c r="P167" i="37"/>
  <c r="P166" i="37"/>
  <c r="P165" i="37"/>
  <c r="P164" i="37"/>
  <c r="P163" i="37"/>
  <c r="P160" i="37"/>
  <c r="P159" i="37"/>
  <c r="P157" i="37"/>
  <c r="P156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3" i="37"/>
  <c r="P131" i="37"/>
  <c r="P130" i="37"/>
  <c r="P129" i="37"/>
  <c r="P128" i="37"/>
  <c r="P125" i="37"/>
  <c r="P124" i="37"/>
  <c r="P123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5" i="37"/>
  <c r="P94" i="37"/>
  <c r="P93" i="37"/>
  <c r="P92" i="37"/>
  <c r="P91" i="37"/>
  <c r="P85" i="37"/>
  <c r="P84" i="37"/>
  <c r="P83" i="37"/>
  <c r="P81" i="37"/>
  <c r="P80" i="37"/>
  <c r="P79" i="37"/>
  <c r="P78" i="37"/>
  <c r="P77" i="37"/>
  <c r="P76" i="37"/>
  <c r="P75" i="37"/>
  <c r="P74" i="37"/>
  <c r="P73" i="37"/>
  <c r="P72" i="37"/>
  <c r="P71" i="37"/>
  <c r="P70" i="37"/>
  <c r="P69" i="37"/>
  <c r="P68" i="37"/>
  <c r="P67" i="37"/>
  <c r="P66" i="37"/>
  <c r="P65" i="37"/>
  <c r="P64" i="37"/>
  <c r="P63" i="37"/>
  <c r="P62" i="37"/>
  <c r="P61" i="37"/>
  <c r="P60" i="37"/>
  <c r="P59" i="37"/>
  <c r="P58" i="37"/>
  <c r="P57" i="37"/>
  <c r="P56" i="37"/>
  <c r="P51" i="37"/>
  <c r="P50" i="37"/>
  <c r="P49" i="37"/>
  <c r="P48" i="37"/>
  <c r="P47" i="37"/>
  <c r="P42" i="37"/>
  <c r="P41" i="37"/>
  <c r="P40" i="37"/>
  <c r="P37" i="37"/>
  <c r="P91" i="57"/>
  <c r="P549" i="37" s="1"/>
  <c r="P90" i="57"/>
  <c r="P548" i="37" s="1"/>
  <c r="P87" i="57"/>
  <c r="P545" i="37" s="1"/>
  <c r="P65" i="57"/>
  <c r="P523" i="37" s="1"/>
  <c r="P63" i="57"/>
  <c r="P64" i="57" s="1"/>
  <c r="P522" i="37" s="1"/>
  <c r="P88" i="46"/>
  <c r="P162" i="37" s="1"/>
  <c r="P87" i="46"/>
  <c r="P161" i="37" s="1"/>
  <c r="P84" i="46"/>
  <c r="P158" i="37" s="1"/>
  <c r="P62" i="46"/>
  <c r="P136" i="37" s="1"/>
  <c r="P60" i="46"/>
  <c r="P61" i="46" s="1"/>
  <c r="P135" i="37" s="1"/>
  <c r="Q1574" i="157"/>
  <c r="Q1573" i="157"/>
  <c r="Q1570" i="157"/>
  <c r="Q1548" i="157"/>
  <c r="Q1546" i="157"/>
  <c r="Q1547" i="157" s="1"/>
  <c r="Q1489" i="157"/>
  <c r="Q1488" i="157"/>
  <c r="Q1485" i="157"/>
  <c r="Q1464" i="157"/>
  <c r="Q1463" i="157"/>
  <c r="Q1461" i="157"/>
  <c r="Q1462" i="157" s="1"/>
  <c r="Q1404" i="157"/>
  <c r="Q1403" i="157"/>
  <c r="Q1400" i="157"/>
  <c r="Q1378" i="157"/>
  <c r="Q1376" i="157"/>
  <c r="Q1377" i="157" s="1"/>
  <c r="Q1316" i="157"/>
  <c r="Q1315" i="157"/>
  <c r="Q1312" i="157"/>
  <c r="Q1290" i="157"/>
  <c r="Q1288" i="157"/>
  <c r="Q1289" i="157" s="1"/>
  <c r="Q1228" i="157"/>
  <c r="Q1227" i="157"/>
  <c r="Q1223" i="157"/>
  <c r="Q1200" i="157"/>
  <c r="Q1198" i="157"/>
  <c r="Q1183" i="157"/>
  <c r="Q1118" i="157"/>
  <c r="Q1117" i="157"/>
  <c r="Q1114" i="157"/>
  <c r="Q1091" i="157"/>
  <c r="Q1089" i="157"/>
  <c r="Q1090" i="157" s="1"/>
  <c r="Q1021" i="157"/>
  <c r="Q1020" i="157"/>
  <c r="Q1019" i="157"/>
  <c r="Q1018" i="157"/>
  <c r="Q1017" i="157"/>
  <c r="Q995" i="157"/>
  <c r="Q993" i="157"/>
  <c r="Q994" i="157" s="1"/>
  <c r="Q938" i="157"/>
  <c r="Q937" i="157"/>
  <c r="Q934" i="157"/>
  <c r="Q912" i="157"/>
  <c r="Q910" i="157"/>
  <c r="Q911" i="157" s="1"/>
  <c r="Q846" i="157"/>
  <c r="Q845" i="157"/>
  <c r="Q842" i="157"/>
  <c r="Q818" i="157"/>
  <c r="Q816" i="157"/>
  <c r="Q776" i="157"/>
  <c r="Q711" i="157"/>
  <c r="Q710" i="157"/>
  <c r="Q706" i="157"/>
  <c r="Q682" i="157"/>
  <c r="Q679" i="157"/>
  <c r="Q671" i="157"/>
  <c r="Q596" i="157"/>
  <c r="Q593" i="157"/>
  <c r="Q592" i="157"/>
  <c r="Q587" i="157"/>
  <c r="Q560" i="157"/>
  <c r="Q558" i="157"/>
  <c r="Q550" i="157"/>
  <c r="Q542" i="157"/>
  <c r="Q507" i="157"/>
  <c r="Q459" i="157"/>
  <c r="Q450" i="157"/>
  <c r="Q441" i="157"/>
  <c r="Q432" i="157"/>
  <c r="Q423" i="157"/>
  <c r="Q394" i="157"/>
  <c r="Q345" i="157"/>
  <c r="Q326" i="157"/>
  <c r="Q276" i="157"/>
  <c r="Q247" i="157"/>
  <c r="Q223" i="157"/>
  <c r="Q162" i="157"/>
  <c r="Q71" i="157"/>
  <c r="P2292" i="156"/>
  <c r="P690" i="37" s="1"/>
  <c r="P2291" i="156"/>
  <c r="P689" i="37" s="1"/>
  <c r="P2290" i="156"/>
  <c r="P688" i="37" s="1"/>
  <c r="P2289" i="156"/>
  <c r="P687" i="37" s="1"/>
  <c r="P2288" i="156"/>
  <c r="P686" i="37" s="1"/>
  <c r="P2287" i="156"/>
  <c r="P685" i="37" s="1"/>
  <c r="P2286" i="156"/>
  <c r="P684" i="37" s="1"/>
  <c r="P2285" i="156"/>
  <c r="P683" i="37" s="1"/>
  <c r="P2284" i="156"/>
  <c r="P682" i="37" s="1"/>
  <c r="P2283" i="156"/>
  <c r="P681" i="37" s="1"/>
  <c r="P2261" i="156"/>
  <c r="P659" i="37" s="1"/>
  <c r="P2259" i="156"/>
  <c r="P2209" i="156"/>
  <c r="P2155" i="156"/>
  <c r="P410" i="37" s="1"/>
  <c r="P2154" i="156"/>
  <c r="P409" i="37" s="1"/>
  <c r="P2151" i="156"/>
  <c r="P406" i="37" s="1"/>
  <c r="P2129" i="156"/>
  <c r="P384" i="37" s="1"/>
  <c r="P2127" i="156"/>
  <c r="P2128" i="156" s="1"/>
  <c r="P383" i="37" s="1"/>
  <c r="P2066" i="156"/>
  <c r="P376" i="37" s="1"/>
  <c r="P2065" i="156"/>
  <c r="P375" i="37" s="1"/>
  <c r="P2061" i="156"/>
  <c r="P371" i="37" s="1"/>
  <c r="P2037" i="156"/>
  <c r="P347" i="37" s="1"/>
  <c r="P2035" i="156"/>
  <c r="P2036" i="156" s="1"/>
  <c r="P346" i="37" s="1"/>
  <c r="P1971" i="156"/>
  <c r="P310" i="37" s="1"/>
  <c r="P1970" i="156"/>
  <c r="P309" i="37" s="1"/>
  <c r="P1969" i="156"/>
  <c r="P308" i="37" s="1"/>
  <c r="P1968" i="156"/>
  <c r="P307" i="37" s="1"/>
  <c r="P1967" i="156"/>
  <c r="P306" i="37" s="1"/>
  <c r="P1966" i="156"/>
  <c r="P305" i="37" s="1"/>
  <c r="P1965" i="156"/>
  <c r="P304" i="37" s="1"/>
  <c r="P1964" i="156"/>
  <c r="P303" i="37" s="1"/>
  <c r="P1960" i="156"/>
  <c r="P299" i="37" s="1"/>
  <c r="P1936" i="156"/>
  <c r="P275" i="37" s="1"/>
  <c r="P1933" i="156"/>
  <c r="P1935" i="156" s="1"/>
  <c r="P1873" i="156"/>
  <c r="P202" i="37" s="1"/>
  <c r="P1872" i="156"/>
  <c r="P201" i="37" s="1"/>
  <c r="P1871" i="156"/>
  <c r="P200" i="37" s="1"/>
  <c r="P1870" i="156"/>
  <c r="P199" i="37" s="1"/>
  <c r="P1869" i="156"/>
  <c r="P198" i="37" s="1"/>
  <c r="P1868" i="156"/>
  <c r="P197" i="37" s="1"/>
  <c r="P1867" i="156"/>
  <c r="P196" i="37" s="1"/>
  <c r="P1865" i="156"/>
  <c r="P194" i="37" s="1"/>
  <c r="P1864" i="156"/>
  <c r="P193" i="37" s="1"/>
  <c r="P1842" i="156"/>
  <c r="P171" i="37" s="1"/>
  <c r="P1840" i="156"/>
  <c r="P1841" i="156" s="1"/>
  <c r="P170" i="37" s="1"/>
  <c r="P1777" i="156"/>
  <c r="P46" i="37" s="1"/>
  <c r="P1776" i="156"/>
  <c r="P44" i="37" s="1"/>
  <c r="P1775" i="156"/>
  <c r="P43" i="37" s="1"/>
  <c r="P1770" i="156"/>
  <c r="P39" i="37" s="1"/>
  <c r="P1743" i="156"/>
  <c r="P12" i="37" s="1"/>
  <c r="P1742" i="156"/>
  <c r="P11" i="37" s="1"/>
  <c r="P1741" i="156"/>
  <c r="P10" i="37" s="1"/>
  <c r="P1738" i="156"/>
  <c r="P1732" i="156"/>
  <c r="P1716" i="156"/>
  <c r="P1704" i="156"/>
  <c r="P1689" i="156"/>
  <c r="P1673" i="156"/>
  <c r="P1663" i="156"/>
  <c r="P1646" i="156"/>
  <c r="P1630" i="156"/>
  <c r="P1613" i="156"/>
  <c r="P1606" i="156"/>
  <c r="P1598" i="156"/>
  <c r="P1588" i="156"/>
  <c r="P1574" i="156"/>
  <c r="P1558" i="156"/>
  <c r="P1551" i="156"/>
  <c r="P1540" i="156"/>
  <c r="P1530" i="156"/>
  <c r="P1523" i="156"/>
  <c r="P1509" i="156"/>
  <c r="P1499" i="156"/>
  <c r="P1491" i="156"/>
  <c r="P1482" i="156"/>
  <c r="P1473" i="156"/>
  <c r="P1460" i="156"/>
  <c r="P1452" i="156"/>
  <c r="P1422" i="156"/>
  <c r="P1411" i="156"/>
  <c r="P1375" i="156"/>
  <c r="P1335" i="156"/>
  <c r="P1304" i="156"/>
  <c r="P1236" i="156"/>
  <c r="P1227" i="156"/>
  <c r="P1197" i="156"/>
  <c r="P1188" i="156"/>
  <c r="P1156" i="156"/>
  <c r="P1129" i="156"/>
  <c r="P1099" i="156"/>
  <c r="P1091" i="156"/>
  <c r="P1083" i="156"/>
  <c r="P1075" i="156"/>
  <c r="P1047" i="156"/>
  <c r="P1012" i="156"/>
  <c r="P980" i="156"/>
  <c r="P945" i="156"/>
  <c r="P908" i="156"/>
  <c r="P861" i="156"/>
  <c r="P832" i="156"/>
  <c r="P802" i="156"/>
  <c r="P781" i="156"/>
  <c r="P762" i="156"/>
  <c r="P739" i="156"/>
  <c r="P703" i="156"/>
  <c r="P633" i="156"/>
  <c r="P728" i="37"/>
  <c r="P554" i="156"/>
  <c r="P723" i="37" s="1"/>
  <c r="P766" i="37" s="1"/>
  <c r="P553" i="156"/>
  <c r="P722" i="37" s="1"/>
  <c r="P547" i="156"/>
  <c r="P717" i="37" s="1"/>
  <c r="P525" i="156"/>
  <c r="P695" i="37" s="1"/>
  <c r="P524" i="156"/>
  <c r="P694" i="37" s="1"/>
  <c r="P523" i="156"/>
  <c r="P693" i="37" s="1"/>
  <c r="P520" i="156"/>
  <c r="P512" i="156"/>
  <c r="P499" i="156"/>
  <c r="P493" i="156"/>
  <c r="P476" i="156"/>
  <c r="P469" i="156"/>
  <c r="P451" i="156"/>
  <c r="P445" i="156"/>
  <c r="P410" i="156"/>
  <c r="P384" i="156"/>
  <c r="P368" i="156"/>
  <c r="P356" i="156"/>
  <c r="P331" i="156"/>
  <c r="P329" i="156"/>
  <c r="P321" i="156"/>
  <c r="P319" i="156"/>
  <c r="P311" i="156"/>
  <c r="P302" i="156"/>
  <c r="P298" i="156"/>
  <c r="P254" i="156"/>
  <c r="P251" i="156"/>
  <c r="P231" i="156"/>
  <c r="P226" i="156" s="1"/>
  <c r="P213" i="156"/>
  <c r="P183" i="156"/>
  <c r="P153" i="156"/>
  <c r="P114" i="156"/>
  <c r="P103" i="156"/>
  <c r="P81" i="156"/>
  <c r="P771" i="37" l="1"/>
  <c r="P86" i="37"/>
  <c r="P127" i="37"/>
  <c r="P229" i="37"/>
  <c r="P241" i="37"/>
  <c r="P312" i="37"/>
  <c r="P337" i="37"/>
  <c r="P418" i="37"/>
  <c r="P480" i="37"/>
  <c r="P511" i="37"/>
  <c r="P557" i="37"/>
  <c r="P590" i="37"/>
  <c r="P616" i="37"/>
  <c r="P647" i="37"/>
  <c r="P232" i="37"/>
  <c r="P263" i="37"/>
  <c r="P313" i="37"/>
  <c r="P338" i="37"/>
  <c r="P441" i="37"/>
  <c r="P481" i="37"/>
  <c r="P514" i="37"/>
  <c r="P579" i="37"/>
  <c r="P591" i="37"/>
  <c r="P617" i="37"/>
  <c r="P650" i="37"/>
  <c r="P55" i="37"/>
  <c r="P90" i="37"/>
  <c r="P122" i="37"/>
  <c r="P233" i="37"/>
  <c r="P266" i="37"/>
  <c r="P335" i="37"/>
  <c r="P339" i="37"/>
  <c r="P444" i="37"/>
  <c r="P453" i="37"/>
  <c r="P488" i="37"/>
  <c r="P515" i="37"/>
  <c r="P582" i="37"/>
  <c r="P592" i="37"/>
  <c r="P624" i="37"/>
  <c r="P651" i="37"/>
  <c r="P82" i="37"/>
  <c r="P126" i="37"/>
  <c r="P205" i="37"/>
  <c r="P240" i="37"/>
  <c r="P267" i="37"/>
  <c r="P336" i="37"/>
  <c r="P417" i="37"/>
  <c r="P445" i="37"/>
  <c r="P476" i="37"/>
  <c r="P489" i="37"/>
  <c r="P556" i="37"/>
  <c r="P583" i="37"/>
  <c r="P613" i="37"/>
  <c r="P625" i="37"/>
  <c r="P87" i="37"/>
  <c r="P623" i="37"/>
  <c r="P734" i="37"/>
  <c r="P763" i="37"/>
  <c r="P764" i="37"/>
  <c r="P521" i="37"/>
  <c r="P134" i="37"/>
  <c r="P589" i="37"/>
  <c r="P555" i="37"/>
  <c r="P487" i="37"/>
  <c r="Q1199" i="157"/>
  <c r="P416" i="37"/>
  <c r="P311" i="37"/>
  <c r="P239" i="37"/>
  <c r="Q817" i="157"/>
  <c r="Q681" i="157"/>
  <c r="P98" i="37"/>
  <c r="P731" i="37" s="1"/>
  <c r="Q559" i="157"/>
  <c r="P2260" i="156"/>
  <c r="P658" i="37" s="1"/>
  <c r="P657" i="37" s="1"/>
  <c r="P382" i="37"/>
  <c r="P345" i="37"/>
  <c r="P1934" i="156"/>
  <c r="P274" i="37"/>
  <c r="P273" i="37" s="1"/>
  <c r="P169" i="37"/>
  <c r="P733" i="37"/>
  <c r="P772" i="37"/>
  <c r="P765" i="37"/>
  <c r="P1740" i="156"/>
  <c r="P761" i="37"/>
  <c r="P522" i="156"/>
  <c r="P692" i="37" s="1"/>
  <c r="P691" i="37" s="1"/>
  <c r="P732" i="37"/>
  <c r="G227" i="37"/>
  <c r="H227" i="37"/>
  <c r="I227" i="37"/>
  <c r="J227" i="37"/>
  <c r="K227" i="37"/>
  <c r="L227" i="37"/>
  <c r="M227" i="37"/>
  <c r="N227" i="37"/>
  <c r="O227" i="37"/>
  <c r="U227" i="37"/>
  <c r="V227" i="37"/>
  <c r="W227" i="37"/>
  <c r="X227" i="37"/>
  <c r="Y227" i="37"/>
  <c r="F840" i="157"/>
  <c r="E227" i="37" s="1"/>
  <c r="D840" i="157"/>
  <c r="P204" i="37" l="1"/>
  <c r="P203" i="37" s="1"/>
  <c r="P452" i="37"/>
  <c r="P451" i="37" s="1"/>
  <c r="C227" i="37"/>
  <c r="Q680" i="157"/>
  <c r="P54" i="37"/>
  <c r="P53" i="37" s="1"/>
  <c r="P97" i="37"/>
  <c r="P96" i="37" s="1"/>
  <c r="P1739" i="156"/>
  <c r="P9" i="37"/>
  <c r="P8" i="37" s="1"/>
  <c r="P521" i="156"/>
  <c r="F574" i="157"/>
  <c r="D574" i="157"/>
  <c r="E487" i="157"/>
  <c r="G487" i="157" s="1"/>
  <c r="P730" i="37" l="1"/>
  <c r="P729" i="37" s="1"/>
  <c r="V142" i="156" l="1"/>
  <c r="W24" i="157"/>
  <c r="W55" i="157"/>
  <c r="W69" i="157"/>
  <c r="W70" i="157"/>
  <c r="W78" i="157"/>
  <c r="W108" i="157"/>
  <c r="W115" i="157"/>
  <c r="W117" i="157"/>
  <c r="W127" i="157"/>
  <c r="W150" i="157"/>
  <c r="W160" i="157"/>
  <c r="W161" i="157"/>
  <c r="W181" i="157"/>
  <c r="W206" i="157"/>
  <c r="W221" i="157"/>
  <c r="W222" i="157"/>
  <c r="W230" i="157"/>
  <c r="W238" i="157"/>
  <c r="W243" i="157"/>
  <c r="W245" i="157"/>
  <c r="W246" i="157"/>
  <c r="W253" i="157"/>
  <c r="W260" i="157"/>
  <c r="W274" i="157"/>
  <c r="W275" i="157"/>
  <c r="W286" i="157"/>
  <c r="W313" i="157"/>
  <c r="W324" i="157"/>
  <c r="W325" i="157"/>
  <c r="W332" i="157"/>
  <c r="W340" i="157"/>
  <c r="W359" i="157"/>
  <c r="W368" i="157"/>
  <c r="W377" i="157"/>
  <c r="W381" i="157"/>
  <c r="W383" i="157"/>
  <c r="W385" i="157"/>
  <c r="W418" i="157"/>
  <c r="W421" i="157"/>
  <c r="W422" i="157"/>
  <c r="W431" i="157"/>
  <c r="W440" i="157"/>
  <c r="W449" i="157"/>
  <c r="W453" i="157"/>
  <c r="W459" i="157" s="1"/>
  <c r="W467" i="157"/>
  <c r="W495" i="157"/>
  <c r="W505" i="157"/>
  <c r="W506" i="157"/>
  <c r="W511" i="157"/>
  <c r="W534" i="157"/>
  <c r="W538" i="157"/>
  <c r="W541" i="157"/>
  <c r="W549" i="157"/>
  <c r="W557" i="157"/>
  <c r="W616" i="157"/>
  <c r="W646" i="157"/>
  <c r="W664" i="157"/>
  <c r="W665" i="157"/>
  <c r="W711" i="157" s="1"/>
  <c r="W678" i="157"/>
  <c r="W728" i="157"/>
  <c r="W757" i="157"/>
  <c r="W769" i="157"/>
  <c r="W770" i="157"/>
  <c r="W783" i="157"/>
  <c r="W806" i="157"/>
  <c r="W815" i="157"/>
  <c r="W862" i="157"/>
  <c r="W892" i="157"/>
  <c r="W903" i="157"/>
  <c r="W904" i="157"/>
  <c r="W938" i="157" s="1"/>
  <c r="W949" i="157"/>
  <c r="W978" i="157"/>
  <c r="W986" i="157"/>
  <c r="W987" i="157"/>
  <c r="W1021" i="157" s="1"/>
  <c r="W1018" i="157"/>
  <c r="W1019" i="157"/>
  <c r="W1040" i="157"/>
  <c r="W1070" i="157"/>
  <c r="W1082" i="157"/>
  <c r="W1083" i="157"/>
  <c r="W1136" i="157"/>
  <c r="W1166" i="157"/>
  <c r="W1176" i="157"/>
  <c r="W1177" i="157"/>
  <c r="W1228" i="157" s="1"/>
  <c r="W1197" i="157"/>
  <c r="W1244" i="157"/>
  <c r="W1273" i="157"/>
  <c r="W1277" i="157"/>
  <c r="W1281" i="157"/>
  <c r="W1282" i="157"/>
  <c r="W1312" i="157"/>
  <c r="W1331" i="157"/>
  <c r="W1360" i="157"/>
  <c r="W1369" i="157"/>
  <c r="W1370" i="157"/>
  <c r="W1404" i="157" s="1"/>
  <c r="W1378" i="157"/>
  <c r="W1418" i="157"/>
  <c r="W1447" i="157"/>
  <c r="W1454" i="157"/>
  <c r="W1455" i="157"/>
  <c r="W1464" i="157"/>
  <c r="W1503" i="157"/>
  <c r="W1532" i="157"/>
  <c r="W1539" i="157"/>
  <c r="W1540" i="157"/>
  <c r="W1574" i="157" s="1"/>
  <c r="V31" i="156"/>
  <c r="V32" i="156"/>
  <c r="V34" i="156"/>
  <c r="V37" i="156"/>
  <c r="V38" i="156"/>
  <c r="V40" i="156"/>
  <c r="V41" i="156"/>
  <c r="V42" i="156"/>
  <c r="V43" i="156"/>
  <c r="V44" i="156"/>
  <c r="V45" i="156"/>
  <c r="V46" i="156"/>
  <c r="V47" i="156"/>
  <c r="V48" i="156"/>
  <c r="V49" i="156"/>
  <c r="V50" i="156"/>
  <c r="V51" i="156"/>
  <c r="V52" i="156"/>
  <c r="V53" i="156"/>
  <c r="V54" i="156"/>
  <c r="V56" i="156"/>
  <c r="V57" i="156"/>
  <c r="V58" i="156"/>
  <c r="V59" i="156"/>
  <c r="V80" i="156"/>
  <c r="V93" i="156"/>
  <c r="V94" i="156"/>
  <c r="V96" i="156"/>
  <c r="V98" i="156"/>
  <c r="V99" i="156"/>
  <c r="V100" i="156"/>
  <c r="V104" i="156"/>
  <c r="V105" i="156"/>
  <c r="V106" i="156"/>
  <c r="V107" i="156"/>
  <c r="V108" i="156"/>
  <c r="V109" i="156"/>
  <c r="V110" i="156"/>
  <c r="V113" i="156"/>
  <c r="V125" i="156"/>
  <c r="V126" i="156"/>
  <c r="V152" i="156"/>
  <c r="V171" i="156"/>
  <c r="V172" i="156"/>
  <c r="V174" i="156"/>
  <c r="V175" i="156"/>
  <c r="V177" i="156"/>
  <c r="V178" i="156"/>
  <c r="V179" i="156"/>
  <c r="V184" i="156"/>
  <c r="V185" i="156"/>
  <c r="V186" i="156"/>
  <c r="V187" i="156"/>
  <c r="V188" i="156"/>
  <c r="V189" i="156"/>
  <c r="V190" i="156"/>
  <c r="V191" i="156"/>
  <c r="V192" i="156"/>
  <c r="V193" i="156"/>
  <c r="V198" i="156"/>
  <c r="V199" i="156"/>
  <c r="V200" i="156"/>
  <c r="V202" i="156"/>
  <c r="V205" i="156"/>
  <c r="V212" i="156"/>
  <c r="V223" i="156"/>
  <c r="V224" i="156"/>
  <c r="V226" i="156"/>
  <c r="V228" i="156"/>
  <c r="V231" i="156"/>
  <c r="V232" i="156"/>
  <c r="V233" i="156"/>
  <c r="V234" i="156"/>
  <c r="V235" i="156"/>
  <c r="V236" i="156"/>
  <c r="V237" i="156"/>
  <c r="V238" i="156"/>
  <c r="V239" i="156"/>
  <c r="V240" i="156"/>
  <c r="V241" i="156"/>
  <c r="V242" i="156"/>
  <c r="V244" i="156"/>
  <c r="V247" i="156"/>
  <c r="V248" i="156"/>
  <c r="V250" i="156"/>
  <c r="V254" i="156"/>
  <c r="V255" i="156"/>
  <c r="V256" i="156"/>
  <c r="V258" i="156"/>
  <c r="V259" i="156"/>
  <c r="V261" i="156"/>
  <c r="V262" i="156"/>
  <c r="V263" i="156"/>
  <c r="V264" i="156"/>
  <c r="V265" i="156"/>
  <c r="V266" i="156"/>
  <c r="V267" i="156"/>
  <c r="V268" i="156"/>
  <c r="V269" i="156"/>
  <c r="V270" i="156"/>
  <c r="V271" i="156"/>
  <c r="V272" i="156"/>
  <c r="V273" i="156"/>
  <c r="V274" i="156"/>
  <c r="V275" i="156"/>
  <c r="V276" i="156"/>
  <c r="V277" i="156"/>
  <c r="V278" i="156"/>
  <c r="V279" i="156"/>
  <c r="V280" i="156"/>
  <c r="V281" i="156"/>
  <c r="V282" i="156"/>
  <c r="V283" i="156"/>
  <c r="V284" i="156"/>
  <c r="V285" i="156"/>
  <c r="V286" i="156"/>
  <c r="V287" i="156"/>
  <c r="V288" i="156"/>
  <c r="V289" i="156"/>
  <c r="V290" i="156"/>
  <c r="V297" i="156"/>
  <c r="V304" i="156"/>
  <c r="V305" i="156"/>
  <c r="V306" i="156"/>
  <c r="V308" i="156"/>
  <c r="V309" i="156"/>
  <c r="V310" i="156"/>
  <c r="V317" i="156"/>
  <c r="V319" i="156" s="1"/>
  <c r="V320" i="156"/>
  <c r="V327" i="156"/>
  <c r="V329" i="156" s="1"/>
  <c r="V330" i="156"/>
  <c r="V337" i="156"/>
  <c r="V338" i="156"/>
  <c r="V345" i="156"/>
  <c r="V346" i="156"/>
  <c r="V347" i="156"/>
  <c r="V355" i="156"/>
  <c r="V362" i="156"/>
  <c r="V367" i="156"/>
  <c r="V382" i="156"/>
  <c r="V400" i="156"/>
  <c r="V384" i="156" s="1"/>
  <c r="V401" i="156"/>
  <c r="V402" i="156"/>
  <c r="V404" i="156"/>
  <c r="V409" i="156"/>
  <c r="V415" i="156"/>
  <c r="V416" i="156"/>
  <c r="V424" i="156"/>
  <c r="V449" i="156"/>
  <c r="V450" i="156"/>
  <c r="V456" i="156"/>
  <c r="V461" i="156"/>
  <c r="V463" i="156"/>
  <c r="V465" i="156"/>
  <c r="V468" i="156"/>
  <c r="V474" i="156"/>
  <c r="V475" i="156"/>
  <c r="V492" i="156"/>
  <c r="V498" i="156"/>
  <c r="V510" i="156"/>
  <c r="V511" i="156"/>
  <c r="V519" i="156"/>
  <c r="V554" i="156"/>
  <c r="V566" i="156"/>
  <c r="V567" i="156"/>
  <c r="V571" i="156"/>
  <c r="V576" i="156"/>
  <c r="V590" i="156"/>
  <c r="V591" i="156"/>
  <c r="V614" i="156"/>
  <c r="V616" i="156"/>
  <c r="V617" i="156"/>
  <c r="V632" i="156"/>
  <c r="V645" i="156"/>
  <c r="V655" i="156"/>
  <c r="V657" i="156"/>
  <c r="V658" i="156"/>
  <c r="V667" i="156"/>
  <c r="V691" i="156"/>
  <c r="V693" i="156"/>
  <c r="V694" i="156"/>
  <c r="V695" i="156"/>
  <c r="V702" i="156"/>
  <c r="V708" i="156"/>
  <c r="V731" i="156"/>
  <c r="V738" i="156"/>
  <c r="V745" i="156"/>
  <c r="V747" i="156"/>
  <c r="V753" i="156"/>
  <c r="V755" i="156"/>
  <c r="V761" i="156"/>
  <c r="V768" i="156"/>
  <c r="V770" i="156"/>
  <c r="V775" i="156"/>
  <c r="V778" i="156"/>
  <c r="V780" i="156"/>
  <c r="V787" i="156"/>
  <c r="V789" i="156"/>
  <c r="V796" i="156"/>
  <c r="V799" i="156"/>
  <c r="V801" i="156"/>
  <c r="V825" i="156"/>
  <c r="V828" i="156"/>
  <c r="V829" i="156"/>
  <c r="V831" i="156"/>
  <c r="V855" i="156"/>
  <c r="V858" i="156"/>
  <c r="V860" i="156"/>
  <c r="V867" i="156"/>
  <c r="V901" i="156"/>
  <c r="V904" i="156"/>
  <c r="V905" i="156"/>
  <c r="V907" i="156"/>
  <c r="V939" i="156"/>
  <c r="V942" i="156"/>
  <c r="V944" i="156"/>
  <c r="V974" i="156"/>
  <c r="V977" i="156"/>
  <c r="V979" i="156"/>
  <c r="V1006" i="156"/>
  <c r="V1009" i="156"/>
  <c r="V1011" i="156"/>
  <c r="V1041" i="156"/>
  <c r="V1044" i="156"/>
  <c r="V1046" i="156"/>
  <c r="V1070" i="156"/>
  <c r="V1072" i="156"/>
  <c r="V1074" i="156"/>
  <c r="V1082" i="156"/>
  <c r="V1098" i="156"/>
  <c r="V1120" i="156"/>
  <c r="V1125" i="156"/>
  <c r="V1128" i="156"/>
  <c r="V1150" i="156"/>
  <c r="V1153" i="156"/>
  <c r="V1155" i="156"/>
  <c r="V1182" i="156"/>
  <c r="V1185" i="156"/>
  <c r="V1187" i="156"/>
  <c r="V1196" i="156"/>
  <c r="V1221" i="156"/>
  <c r="V1224" i="156"/>
  <c r="V1226" i="156"/>
  <c r="V1230" i="156"/>
  <c r="V1236" i="156" s="1"/>
  <c r="V1235" i="156"/>
  <c r="V1252" i="156"/>
  <c r="V1253" i="156"/>
  <c r="V1276" i="156"/>
  <c r="V1277" i="156"/>
  <c r="V1302" i="156"/>
  <c r="V1303" i="156"/>
  <c r="V1776" i="156" s="1"/>
  <c r="V1329" i="156"/>
  <c r="V1332" i="156"/>
  <c r="V1334" i="156"/>
  <c r="V1363" i="156"/>
  <c r="V1369" i="156"/>
  <c r="V1372" i="156"/>
  <c r="V1374" i="156"/>
  <c r="V1383" i="156"/>
  <c r="V1385" i="156"/>
  <c r="V1404" i="156"/>
  <c r="V1410" i="156"/>
  <c r="V1416" i="156"/>
  <c r="V1421" i="156"/>
  <c r="V1426" i="156"/>
  <c r="V1439" i="156"/>
  <c r="V1441" i="156"/>
  <c r="V1444" i="156"/>
  <c r="V1445" i="156"/>
  <c r="V1446" i="156"/>
  <c r="V1447" i="156"/>
  <c r="V1451" i="156"/>
  <c r="V1457" i="156"/>
  <c r="V1459" i="156"/>
  <c r="V1469" i="156"/>
  <c r="V1481" i="156"/>
  <c r="V1490" i="156"/>
  <c r="V1498" i="156"/>
  <c r="V1508" i="156"/>
  <c r="V1522" i="156"/>
  <c r="Z1522" i="156" s="1"/>
  <c r="V1529" i="156"/>
  <c r="Z1529" i="156" s="1"/>
  <c r="V1539" i="156"/>
  <c r="Z1539" i="156" s="1"/>
  <c r="V1548" i="156"/>
  <c r="V1557" i="156"/>
  <c r="V1567" i="156"/>
  <c r="V1573" i="156"/>
  <c r="V1587" i="156"/>
  <c r="V1597" i="156"/>
  <c r="V1605" i="156"/>
  <c r="V1612" i="156"/>
  <c r="V1622" i="156"/>
  <c r="V1639" i="156"/>
  <c r="V1652" i="156"/>
  <c r="V1672" i="156"/>
  <c r="V1682" i="156"/>
  <c r="V1696" i="156"/>
  <c r="V1713" i="156"/>
  <c r="V1725" i="156"/>
  <c r="V1731" i="156"/>
  <c r="V1737" i="156"/>
  <c r="V1738" i="156" s="1"/>
  <c r="V1795" i="156"/>
  <c r="V1823" i="156"/>
  <c r="V1833" i="156"/>
  <c r="V1834" i="156"/>
  <c r="V1868" i="156" s="1"/>
  <c r="V1865" i="156"/>
  <c r="V1869" i="156"/>
  <c r="V1870" i="156"/>
  <c r="V1871" i="156"/>
  <c r="V1872" i="156"/>
  <c r="V1873" i="156"/>
  <c r="V1884" i="156"/>
  <c r="V1915" i="156"/>
  <c r="V1925" i="156"/>
  <c r="V1927" i="156"/>
  <c r="V1966" i="156" s="1"/>
  <c r="V1928" i="156"/>
  <c r="V1967" i="156" s="1"/>
  <c r="V1968" i="156"/>
  <c r="V1969" i="156"/>
  <c r="V1970" i="156"/>
  <c r="V1971" i="156"/>
  <c r="V1984" i="156"/>
  <c r="V2013" i="156"/>
  <c r="V2028" i="156"/>
  <c r="V2029" i="156"/>
  <c r="V2066" i="156" s="1"/>
  <c r="V2082" i="156"/>
  <c r="V2110" i="156"/>
  <c r="V2120" i="156"/>
  <c r="V2121" i="156"/>
  <c r="V2166" i="156"/>
  <c r="V2196" i="156"/>
  <c r="V2202" i="156"/>
  <c r="V2203" i="156"/>
  <c r="V2215" i="156"/>
  <c r="V2245" i="156"/>
  <c r="V2252" i="156"/>
  <c r="V2253" i="156"/>
  <c r="V2254" i="156"/>
  <c r="V2288" i="156" s="1"/>
  <c r="V2255" i="156"/>
  <c r="V2289" i="156" s="1"/>
  <c r="V2256" i="156"/>
  <c r="V2290" i="156" s="1"/>
  <c r="V2257" i="156"/>
  <c r="V2291" i="156" s="1"/>
  <c r="V2258" i="156"/>
  <c r="V2292" i="156" s="1"/>
  <c r="V2284" i="156"/>
  <c r="V2285" i="156"/>
  <c r="W119" i="157" l="1"/>
  <c r="Z1682" i="156"/>
  <c r="Z1508" i="156"/>
  <c r="Z1041" i="156"/>
  <c r="Z468" i="156"/>
  <c r="Z367" i="156"/>
  <c r="Z59" i="156"/>
  <c r="Z1823" i="156"/>
  <c r="Z1725" i="156"/>
  <c r="Z1672" i="156"/>
  <c r="Z1612" i="156"/>
  <c r="Z1498" i="156"/>
  <c r="Z1150" i="156"/>
  <c r="Z1098" i="156"/>
  <c r="Z1070" i="156"/>
  <c r="Z939" i="156"/>
  <c r="Z901" i="156"/>
  <c r="Z855" i="156"/>
  <c r="Z825" i="156"/>
  <c r="Z775" i="156"/>
  <c r="Z614" i="156"/>
  <c r="Z571" i="156"/>
  <c r="Z202" i="156"/>
  <c r="Z1548" i="156"/>
  <c r="Z1120" i="156"/>
  <c r="Z330" i="156"/>
  <c r="Z2245" i="156"/>
  <c r="Z2196" i="156"/>
  <c r="Z2110" i="156"/>
  <c r="Z2013" i="156"/>
  <c r="Z1713" i="156"/>
  <c r="Z1652" i="156"/>
  <c r="Z1605" i="156"/>
  <c r="Z1567" i="156"/>
  <c r="Z1490" i="156"/>
  <c r="Z1404" i="156"/>
  <c r="Z1277" i="156"/>
  <c r="Z1221" i="156"/>
  <c r="Z1182" i="156"/>
  <c r="Z1082" i="156"/>
  <c r="Z974" i="156"/>
  <c r="Z753" i="156"/>
  <c r="Z731" i="156"/>
  <c r="Z320" i="156"/>
  <c r="Z142" i="156"/>
  <c r="Z1622" i="156"/>
  <c r="Z1587" i="156"/>
  <c r="Z1469" i="156"/>
  <c r="Z1447" i="156"/>
  <c r="Z796" i="156"/>
  <c r="Z691" i="156"/>
  <c r="Z310" i="156"/>
  <c r="Z1915" i="156"/>
  <c r="Z1696" i="156"/>
  <c r="Z1639" i="156"/>
  <c r="Z1597" i="156"/>
  <c r="Z1557" i="156"/>
  <c r="Z1481" i="156"/>
  <c r="Z1369" i="156"/>
  <c r="Z1329" i="156"/>
  <c r="Z1196" i="156"/>
  <c r="Z1006" i="156"/>
  <c r="Z424" i="156"/>
  <c r="Z404" i="156"/>
  <c r="Z347" i="156"/>
  <c r="Z242" i="156"/>
  <c r="Z109" i="156"/>
  <c r="V525" i="156"/>
  <c r="W1488" i="157"/>
  <c r="W1485" i="157"/>
  <c r="W1227" i="157"/>
  <c r="V1964" i="156"/>
  <c r="V2287" i="156"/>
  <c r="V2283" i="156"/>
  <c r="W912" i="157"/>
  <c r="V1936" i="156"/>
  <c r="V1743" i="156"/>
  <c r="W1548" i="157"/>
  <c r="V2037" i="156"/>
  <c r="V1777" i="156"/>
  <c r="W71" i="157"/>
  <c r="V1742" i="156"/>
  <c r="W842" i="157"/>
  <c r="V1083" i="156"/>
  <c r="W432" i="157"/>
  <c r="V2151" i="156"/>
  <c r="V1864" i="156"/>
  <c r="V1775" i="156"/>
  <c r="V1689" i="156"/>
  <c r="V1630" i="156"/>
  <c r="V1588" i="156"/>
  <c r="V1551" i="156"/>
  <c r="V1509" i="156"/>
  <c r="V1473" i="156"/>
  <c r="V1422" i="156"/>
  <c r="V1375" i="156"/>
  <c r="V1197" i="156"/>
  <c r="V1075" i="156"/>
  <c r="V945" i="156"/>
  <c r="V861" i="156"/>
  <c r="V512" i="156"/>
  <c r="V469" i="156"/>
  <c r="V331" i="156"/>
  <c r="V311" i="156"/>
  <c r="W1198" i="157"/>
  <c r="W1200" i="157"/>
  <c r="W1091" i="157"/>
  <c r="W710" i="157"/>
  <c r="W550" i="157"/>
  <c r="W441" i="157"/>
  <c r="V2261" i="156"/>
  <c r="V2129" i="156"/>
  <c r="V2061" i="156"/>
  <c r="V1960" i="156"/>
  <c r="V1842" i="156"/>
  <c r="V1673" i="156"/>
  <c r="V1613" i="156"/>
  <c r="V1574" i="156"/>
  <c r="V1540" i="156"/>
  <c r="V1499" i="156"/>
  <c r="V1460" i="156"/>
  <c r="V1411" i="156"/>
  <c r="V1129" i="156"/>
  <c r="V980" i="156"/>
  <c r="V832" i="156"/>
  <c r="V499" i="156"/>
  <c r="V451" i="156"/>
  <c r="W1290" i="157"/>
  <c r="W1020" i="157"/>
  <c r="V1741" i="156"/>
  <c r="V1716" i="156"/>
  <c r="V1663" i="156"/>
  <c r="V1606" i="156"/>
  <c r="V1530" i="156"/>
  <c r="V1491" i="156"/>
  <c r="V1156" i="156"/>
  <c r="V1099" i="156"/>
  <c r="V520" i="156"/>
  <c r="V321" i="156"/>
  <c r="W1570" i="157"/>
  <c r="W1463" i="157"/>
  <c r="W1400" i="157"/>
  <c r="W1315" i="157"/>
  <c r="W1117" i="157"/>
  <c r="W1017" i="157"/>
  <c r="W937" i="157"/>
  <c r="W816" i="157"/>
  <c r="W679" i="157"/>
  <c r="W682" i="157"/>
  <c r="V2286" i="156"/>
  <c r="V2154" i="156"/>
  <c r="V1867" i="156"/>
  <c r="V1704" i="156"/>
  <c r="V1646" i="156"/>
  <c r="V1598" i="156"/>
  <c r="V1558" i="156"/>
  <c r="V1523" i="156"/>
  <c r="V1482" i="156"/>
  <c r="V577" i="156"/>
  <c r="V476" i="156"/>
  <c r="W995" i="157"/>
  <c r="W934" i="157"/>
  <c r="W558" i="157"/>
  <c r="W450" i="157"/>
  <c r="W394" i="157"/>
  <c r="W1114" i="157"/>
  <c r="W587" i="157"/>
  <c r="W345" i="157"/>
  <c r="W1089" i="157"/>
  <c r="W1090" i="157" s="1"/>
  <c r="W1546" i="157"/>
  <c r="W1547" i="157" s="1"/>
  <c r="W671" i="157"/>
  <c r="W1288" i="157"/>
  <c r="W1289" i="157" s="1"/>
  <c r="W1223" i="157"/>
  <c r="W776" i="157"/>
  <c r="W223" i="157"/>
  <c r="W162" i="157"/>
  <c r="W560" i="157"/>
  <c r="W1573" i="157"/>
  <c r="W1376" i="157"/>
  <c r="W1377" i="157" s="1"/>
  <c r="W993" i="157"/>
  <c r="W994" i="157" s="1"/>
  <c r="W706" i="157"/>
  <c r="W507" i="157"/>
  <c r="W1461" i="157"/>
  <c r="W1462" i="157" s="1"/>
  <c r="W1183" i="157"/>
  <c r="W818" i="157"/>
  <c r="W423" i="157"/>
  <c r="W326" i="157"/>
  <c r="W276" i="157"/>
  <c r="W247" i="157"/>
  <c r="V251" i="156"/>
  <c r="V1227" i="156"/>
  <c r="V1188" i="156"/>
  <c r="V445" i="156"/>
  <c r="V1335" i="156"/>
  <c r="V356" i="156"/>
  <c r="V1732" i="156"/>
  <c r="V1304" i="156"/>
  <c r="V1012" i="156"/>
  <c r="V781" i="156"/>
  <c r="V633" i="156"/>
  <c r="V524" i="156"/>
  <c r="V302" i="156"/>
  <c r="V1452" i="156"/>
  <c r="V1047" i="156"/>
  <c r="V1840" i="156"/>
  <c r="V1841" i="156" s="1"/>
  <c r="V908" i="156"/>
  <c r="V739" i="156"/>
  <c r="V410" i="156"/>
  <c r="V213" i="156"/>
  <c r="V114" i="156"/>
  <c r="V103" i="156"/>
  <c r="V762" i="156"/>
  <c r="V703" i="156"/>
  <c r="V553" i="156"/>
  <c r="V368" i="156"/>
  <c r="V2209" i="156"/>
  <c r="V2035" i="156"/>
  <c r="V2036" i="156" s="1"/>
  <c r="V2127" i="156"/>
  <c r="V2128" i="156" s="1"/>
  <c r="V802" i="156"/>
  <c r="V183" i="156"/>
  <c r="V153" i="156"/>
  <c r="W1489" i="157"/>
  <c r="W1403" i="157"/>
  <c r="W910" i="157"/>
  <c r="W911" i="157" s="1"/>
  <c r="W596" i="157"/>
  <c r="W1316" i="157"/>
  <c r="W1118" i="157"/>
  <c r="W846" i="157"/>
  <c r="W593" i="157"/>
  <c r="W845" i="157"/>
  <c r="V2155" i="156"/>
  <c r="V493" i="156"/>
  <c r="V2259" i="156"/>
  <c r="V523" i="156"/>
  <c r="V2065" i="156"/>
  <c r="W817" i="157" l="1"/>
  <c r="W681" i="157"/>
  <c r="W1199" i="157"/>
  <c r="V2260" i="156"/>
  <c r="W680" i="157" l="1"/>
  <c r="G475" i="37"/>
  <c r="H475" i="37"/>
  <c r="I475" i="37"/>
  <c r="J475" i="37"/>
  <c r="K475" i="37"/>
  <c r="L475" i="37"/>
  <c r="M475" i="37"/>
  <c r="N475" i="37"/>
  <c r="O475" i="37"/>
  <c r="U475" i="37"/>
  <c r="V475" i="37"/>
  <c r="W475" i="37"/>
  <c r="X475" i="37"/>
  <c r="Y475" i="37"/>
  <c r="F1222" i="157"/>
  <c r="E475" i="37" s="1"/>
  <c r="D1222" i="157"/>
  <c r="G1164" i="157"/>
  <c r="G1222" i="157" s="1"/>
  <c r="G440" i="37"/>
  <c r="H440" i="37"/>
  <c r="I440" i="37"/>
  <c r="J440" i="37"/>
  <c r="K440" i="37"/>
  <c r="L440" i="37"/>
  <c r="M440" i="37"/>
  <c r="N440" i="37"/>
  <c r="O440" i="37"/>
  <c r="U440" i="37"/>
  <c r="V440" i="37"/>
  <c r="W440" i="37"/>
  <c r="X440" i="37"/>
  <c r="Y440" i="37"/>
  <c r="F1113" i="157"/>
  <c r="E440" i="37" s="1"/>
  <c r="D1113" i="157"/>
  <c r="G1068" i="157"/>
  <c r="G1113" i="157" s="1"/>
  <c r="H370" i="37"/>
  <c r="I370" i="37"/>
  <c r="J370" i="37"/>
  <c r="K370" i="37"/>
  <c r="L370" i="37"/>
  <c r="M370" i="37"/>
  <c r="N370" i="37"/>
  <c r="O370" i="37"/>
  <c r="U370" i="37"/>
  <c r="V370" i="37"/>
  <c r="W370" i="37"/>
  <c r="X370" i="37"/>
  <c r="Y370" i="37"/>
  <c r="E370" i="37"/>
  <c r="C2060" i="156"/>
  <c r="C370" i="37" s="1"/>
  <c r="F2011" i="156"/>
  <c r="F2060" i="156" s="1"/>
  <c r="F370" i="37" s="1"/>
  <c r="F933" i="157"/>
  <c r="D933" i="157"/>
  <c r="F440" i="37" l="1"/>
  <c r="C440" i="37"/>
  <c r="C475" i="37"/>
  <c r="F475" i="37"/>
  <c r="E1222" i="157"/>
  <c r="D2060" i="156"/>
  <c r="D370" i="37" s="1"/>
  <c r="E1113" i="157"/>
  <c r="D440" i="37" l="1"/>
  <c r="D475" i="37"/>
  <c r="E933" i="157"/>
  <c r="G120" i="37"/>
  <c r="H120" i="37"/>
  <c r="I120" i="37"/>
  <c r="J120" i="37"/>
  <c r="K120" i="37"/>
  <c r="L120" i="37"/>
  <c r="M120" i="37"/>
  <c r="N120" i="37"/>
  <c r="O120" i="37"/>
  <c r="U120" i="37"/>
  <c r="V120" i="37"/>
  <c r="W120" i="37"/>
  <c r="X120" i="37"/>
  <c r="Y120" i="37"/>
  <c r="F704" i="157"/>
  <c r="E120" i="37" s="1"/>
  <c r="D704" i="157"/>
  <c r="G644" i="157"/>
  <c r="G704" i="157" s="1"/>
  <c r="H80" i="37"/>
  <c r="I80" i="37"/>
  <c r="J80" i="37"/>
  <c r="K80" i="37"/>
  <c r="L80" i="37"/>
  <c r="M80" i="37"/>
  <c r="N80" i="37"/>
  <c r="O80" i="37"/>
  <c r="U80" i="37"/>
  <c r="V80" i="37"/>
  <c r="W80" i="37"/>
  <c r="X80" i="37"/>
  <c r="Y80" i="37"/>
  <c r="C83" i="37"/>
  <c r="C99" i="37"/>
  <c r="F585" i="157"/>
  <c r="E80" i="37" s="1"/>
  <c r="D585" i="157"/>
  <c r="F583" i="157"/>
  <c r="D583" i="157"/>
  <c r="G493" i="157"/>
  <c r="G339" i="157"/>
  <c r="G338" i="157"/>
  <c r="G204" i="157"/>
  <c r="G148" i="157"/>
  <c r="G106" i="157"/>
  <c r="G53" i="157"/>
  <c r="O1770" i="156"/>
  <c r="G37" i="37"/>
  <c r="H37" i="37"/>
  <c r="I37" i="37"/>
  <c r="J37" i="37"/>
  <c r="K37" i="37"/>
  <c r="L37" i="37"/>
  <c r="M37" i="37"/>
  <c r="N37" i="37"/>
  <c r="O37" i="37"/>
  <c r="U37" i="37"/>
  <c r="V37" i="37"/>
  <c r="W37" i="37"/>
  <c r="X37" i="37"/>
  <c r="Y37" i="37"/>
  <c r="E37" i="37"/>
  <c r="C37" i="37"/>
  <c r="C1766" i="156"/>
  <c r="F1275" i="156"/>
  <c r="F648" i="156"/>
  <c r="D649" i="156"/>
  <c r="C649" i="156"/>
  <c r="C571" i="156"/>
  <c r="F612" i="156"/>
  <c r="F570" i="156"/>
  <c r="D571" i="156"/>
  <c r="G694" i="37"/>
  <c r="H694" i="37"/>
  <c r="I694" i="37"/>
  <c r="J694" i="37"/>
  <c r="K694" i="37"/>
  <c r="L694" i="37"/>
  <c r="M694" i="37"/>
  <c r="N694" i="37"/>
  <c r="C696" i="37"/>
  <c r="D696" i="37"/>
  <c r="E696" i="37"/>
  <c r="F696" i="37"/>
  <c r="G696" i="37"/>
  <c r="H696" i="37"/>
  <c r="I696" i="37"/>
  <c r="J696" i="37"/>
  <c r="K696" i="37"/>
  <c r="L696" i="37"/>
  <c r="M696" i="37"/>
  <c r="N696" i="37"/>
  <c r="O696" i="37"/>
  <c r="U696" i="37"/>
  <c r="V696" i="37"/>
  <c r="W696" i="37"/>
  <c r="X696" i="37"/>
  <c r="Y696" i="37"/>
  <c r="G697" i="37"/>
  <c r="H697" i="37"/>
  <c r="I697" i="37"/>
  <c r="J697" i="37"/>
  <c r="K697" i="37"/>
  <c r="L697" i="37"/>
  <c r="M697" i="37"/>
  <c r="N697" i="37"/>
  <c r="O697" i="37"/>
  <c r="U697" i="37"/>
  <c r="V697" i="37"/>
  <c r="W697" i="37"/>
  <c r="X697" i="37"/>
  <c r="Y697" i="37"/>
  <c r="G698" i="37"/>
  <c r="H698" i="37"/>
  <c r="I698" i="37"/>
  <c r="J698" i="37"/>
  <c r="K698" i="37"/>
  <c r="L698" i="37"/>
  <c r="M698" i="37"/>
  <c r="N698" i="37"/>
  <c r="O698" i="37"/>
  <c r="U698" i="37"/>
  <c r="V698" i="37"/>
  <c r="W698" i="37"/>
  <c r="X698" i="37"/>
  <c r="Y698" i="37"/>
  <c r="F699" i="37"/>
  <c r="G699" i="37"/>
  <c r="H699" i="37"/>
  <c r="I699" i="37"/>
  <c r="J699" i="37"/>
  <c r="K699" i="37"/>
  <c r="L699" i="37"/>
  <c r="M699" i="37"/>
  <c r="N699" i="37"/>
  <c r="O699" i="37"/>
  <c r="U699" i="37"/>
  <c r="V699" i="37"/>
  <c r="W699" i="37"/>
  <c r="X699" i="37"/>
  <c r="Y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U700" i="37"/>
  <c r="V700" i="37"/>
  <c r="W700" i="37"/>
  <c r="X700" i="37"/>
  <c r="Y700" i="37"/>
  <c r="G701" i="37"/>
  <c r="H701" i="37"/>
  <c r="I701" i="37"/>
  <c r="J701" i="37"/>
  <c r="K701" i="37"/>
  <c r="L701" i="37"/>
  <c r="M701" i="37"/>
  <c r="N701" i="37"/>
  <c r="O701" i="37"/>
  <c r="U701" i="37"/>
  <c r="V701" i="37"/>
  <c r="W701" i="37"/>
  <c r="X701" i="37"/>
  <c r="Y701" i="37"/>
  <c r="C702" i="37"/>
  <c r="D702" i="37"/>
  <c r="E702" i="37"/>
  <c r="F702" i="37"/>
  <c r="G702" i="37"/>
  <c r="H702" i="37"/>
  <c r="I702" i="37"/>
  <c r="J702" i="37"/>
  <c r="K702" i="37"/>
  <c r="L702" i="37"/>
  <c r="M702" i="37"/>
  <c r="N702" i="37"/>
  <c r="O702" i="37"/>
  <c r="U702" i="37"/>
  <c r="V702" i="37"/>
  <c r="W702" i="37"/>
  <c r="X702" i="37"/>
  <c r="Y702" i="37"/>
  <c r="C703" i="37"/>
  <c r="D703" i="37"/>
  <c r="E703" i="37"/>
  <c r="F703" i="37"/>
  <c r="G703" i="37"/>
  <c r="H703" i="37"/>
  <c r="I703" i="37"/>
  <c r="J703" i="37"/>
  <c r="K703" i="37"/>
  <c r="L703" i="37"/>
  <c r="M703" i="37"/>
  <c r="N703" i="37"/>
  <c r="O703" i="37"/>
  <c r="U703" i="37"/>
  <c r="V703" i="37"/>
  <c r="W703" i="37"/>
  <c r="X703" i="37"/>
  <c r="Y703" i="37"/>
  <c r="G704" i="37"/>
  <c r="H704" i="37"/>
  <c r="I704" i="37"/>
  <c r="J704" i="37"/>
  <c r="K704" i="37"/>
  <c r="L704" i="37"/>
  <c r="M704" i="37"/>
  <c r="N704" i="37"/>
  <c r="O704" i="37"/>
  <c r="U704" i="37"/>
  <c r="V704" i="37"/>
  <c r="W704" i="37"/>
  <c r="X704" i="37"/>
  <c r="Y704" i="37"/>
  <c r="G705" i="37"/>
  <c r="H705" i="37"/>
  <c r="I705" i="37"/>
  <c r="J705" i="37"/>
  <c r="K705" i="37"/>
  <c r="L705" i="37"/>
  <c r="M705" i="37"/>
  <c r="N705" i="37"/>
  <c r="O705" i="37"/>
  <c r="U705" i="37"/>
  <c r="V705" i="37"/>
  <c r="W705" i="37"/>
  <c r="X705" i="37"/>
  <c r="Y705" i="37"/>
  <c r="G706" i="37"/>
  <c r="H706" i="37"/>
  <c r="I706" i="37"/>
  <c r="J706" i="37"/>
  <c r="K706" i="37"/>
  <c r="L706" i="37"/>
  <c r="M706" i="37"/>
  <c r="N706" i="37"/>
  <c r="O706" i="37"/>
  <c r="U706" i="37"/>
  <c r="V706" i="37"/>
  <c r="W706" i="37"/>
  <c r="X706" i="37"/>
  <c r="Y706" i="37"/>
  <c r="G707" i="37"/>
  <c r="H707" i="37"/>
  <c r="I707" i="37"/>
  <c r="J707" i="37"/>
  <c r="K707" i="37"/>
  <c r="L707" i="37"/>
  <c r="M707" i="37"/>
  <c r="N707" i="37"/>
  <c r="O707" i="37"/>
  <c r="U707" i="37"/>
  <c r="V707" i="37"/>
  <c r="W707" i="37"/>
  <c r="X707" i="37"/>
  <c r="Y707" i="37"/>
  <c r="G708" i="37"/>
  <c r="H708" i="37"/>
  <c r="I708" i="37"/>
  <c r="J708" i="37"/>
  <c r="K708" i="37"/>
  <c r="L708" i="37"/>
  <c r="M708" i="37"/>
  <c r="N708" i="37"/>
  <c r="O708" i="37"/>
  <c r="U708" i="37"/>
  <c r="V708" i="37"/>
  <c r="W708" i="37"/>
  <c r="X708" i="37"/>
  <c r="Y708" i="37"/>
  <c r="G709" i="37"/>
  <c r="H709" i="37"/>
  <c r="I709" i="37"/>
  <c r="J709" i="37"/>
  <c r="K709" i="37"/>
  <c r="L709" i="37"/>
  <c r="M709" i="37"/>
  <c r="N709" i="37"/>
  <c r="O709" i="37"/>
  <c r="U709" i="37"/>
  <c r="V709" i="37"/>
  <c r="W709" i="37"/>
  <c r="X709" i="37"/>
  <c r="Y709" i="37"/>
  <c r="H710" i="37"/>
  <c r="I710" i="37"/>
  <c r="J710" i="37"/>
  <c r="K710" i="37"/>
  <c r="L710" i="37"/>
  <c r="M710" i="37"/>
  <c r="N710" i="37"/>
  <c r="O710" i="37"/>
  <c r="U710" i="37"/>
  <c r="V710" i="37"/>
  <c r="W710" i="37"/>
  <c r="X710" i="37"/>
  <c r="Y710" i="37"/>
  <c r="H711" i="37"/>
  <c r="I711" i="37"/>
  <c r="J711" i="37"/>
  <c r="K711" i="37"/>
  <c r="L711" i="37"/>
  <c r="M711" i="37"/>
  <c r="N711" i="37"/>
  <c r="O711" i="37"/>
  <c r="U711" i="37"/>
  <c r="V711" i="37"/>
  <c r="W711" i="37"/>
  <c r="X711" i="37"/>
  <c r="Y711" i="37"/>
  <c r="G712" i="37"/>
  <c r="H712" i="37"/>
  <c r="I712" i="37"/>
  <c r="J712" i="37"/>
  <c r="K712" i="37"/>
  <c r="L712" i="37"/>
  <c r="M712" i="37"/>
  <c r="N712" i="37"/>
  <c r="O712" i="37"/>
  <c r="U712" i="37"/>
  <c r="V712" i="37"/>
  <c r="W712" i="37"/>
  <c r="X712" i="37"/>
  <c r="Y712" i="37"/>
  <c r="H713" i="37"/>
  <c r="I713" i="37"/>
  <c r="J713" i="37"/>
  <c r="K713" i="37"/>
  <c r="L713" i="37"/>
  <c r="M713" i="37"/>
  <c r="N713" i="37"/>
  <c r="O713" i="37"/>
  <c r="U713" i="37"/>
  <c r="V713" i="37"/>
  <c r="W713" i="37"/>
  <c r="X713" i="37"/>
  <c r="Y713" i="37"/>
  <c r="H714" i="37"/>
  <c r="I714" i="37"/>
  <c r="J714" i="37"/>
  <c r="K714" i="37"/>
  <c r="L714" i="37"/>
  <c r="M714" i="37"/>
  <c r="N714" i="37"/>
  <c r="O714" i="37"/>
  <c r="U714" i="37"/>
  <c r="V714" i="37"/>
  <c r="W714" i="37"/>
  <c r="X714" i="37"/>
  <c r="Y714" i="37"/>
  <c r="G715" i="37"/>
  <c r="H715" i="37"/>
  <c r="I715" i="37"/>
  <c r="J715" i="37"/>
  <c r="K715" i="37"/>
  <c r="L715" i="37"/>
  <c r="M715" i="37"/>
  <c r="N715" i="37"/>
  <c r="O715" i="37"/>
  <c r="U715" i="37"/>
  <c r="V715" i="37"/>
  <c r="W715" i="37"/>
  <c r="X715" i="37"/>
  <c r="Y715" i="37"/>
  <c r="G716" i="37"/>
  <c r="H716" i="37"/>
  <c r="I716" i="37"/>
  <c r="J716" i="37"/>
  <c r="K716" i="37"/>
  <c r="L716" i="37"/>
  <c r="M716" i="37"/>
  <c r="N716" i="37"/>
  <c r="O716" i="37"/>
  <c r="U716" i="37"/>
  <c r="V716" i="37"/>
  <c r="W716" i="37"/>
  <c r="X716" i="37"/>
  <c r="Y716" i="37"/>
  <c r="G717" i="37"/>
  <c r="H717" i="37"/>
  <c r="I717" i="37"/>
  <c r="J717" i="37"/>
  <c r="K717" i="37"/>
  <c r="L717" i="37"/>
  <c r="M717" i="37"/>
  <c r="N717" i="37"/>
  <c r="G718" i="37"/>
  <c r="H718" i="37"/>
  <c r="I718" i="37"/>
  <c r="J718" i="37"/>
  <c r="K718" i="37"/>
  <c r="L718" i="37"/>
  <c r="M718" i="37"/>
  <c r="N718" i="37"/>
  <c r="O718" i="37"/>
  <c r="U718" i="37"/>
  <c r="V718" i="37"/>
  <c r="W718" i="37"/>
  <c r="X718" i="37"/>
  <c r="Y718" i="37"/>
  <c r="C719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U719" i="37"/>
  <c r="V719" i="37"/>
  <c r="W719" i="37"/>
  <c r="X719" i="37"/>
  <c r="Y719" i="37"/>
  <c r="O720" i="37"/>
  <c r="U720" i="37"/>
  <c r="V720" i="37"/>
  <c r="W720" i="37"/>
  <c r="X720" i="37"/>
  <c r="Y720" i="37"/>
  <c r="O721" i="37"/>
  <c r="U721" i="37"/>
  <c r="V721" i="37"/>
  <c r="W721" i="37"/>
  <c r="X721" i="37"/>
  <c r="Y721" i="37"/>
  <c r="H724" i="37"/>
  <c r="I724" i="37"/>
  <c r="J724" i="37"/>
  <c r="K724" i="37"/>
  <c r="L724" i="37"/>
  <c r="M724" i="37"/>
  <c r="N724" i="37"/>
  <c r="O724" i="37"/>
  <c r="U724" i="37"/>
  <c r="V724" i="37"/>
  <c r="W724" i="37"/>
  <c r="X724" i="37"/>
  <c r="Y724" i="37"/>
  <c r="G725" i="37"/>
  <c r="H725" i="37"/>
  <c r="I725" i="37"/>
  <c r="I768" i="37" s="1"/>
  <c r="J725" i="37"/>
  <c r="J768" i="37" s="1"/>
  <c r="K725" i="37"/>
  <c r="K768" i="37" s="1"/>
  <c r="L725" i="37"/>
  <c r="L768" i="37" s="1"/>
  <c r="M725" i="37"/>
  <c r="M768" i="37" s="1"/>
  <c r="N725" i="37"/>
  <c r="O725" i="37"/>
  <c r="O768" i="37" s="1"/>
  <c r="U725" i="37"/>
  <c r="U768" i="37" s="1"/>
  <c r="V725" i="37"/>
  <c r="V768" i="37" s="1"/>
  <c r="W725" i="37"/>
  <c r="X725" i="37"/>
  <c r="X768" i="37" s="1"/>
  <c r="Y725" i="37"/>
  <c r="Y768" i="37" s="1"/>
  <c r="G726" i="37"/>
  <c r="H726" i="37"/>
  <c r="I726" i="37"/>
  <c r="I769" i="37" s="1"/>
  <c r="J726" i="37"/>
  <c r="J769" i="37" s="1"/>
  <c r="K726" i="37"/>
  <c r="K769" i="37" s="1"/>
  <c r="L726" i="37"/>
  <c r="L769" i="37" s="1"/>
  <c r="M726" i="37"/>
  <c r="M769" i="37" s="1"/>
  <c r="N726" i="37"/>
  <c r="O726" i="37"/>
  <c r="O769" i="37" s="1"/>
  <c r="U726" i="37"/>
  <c r="U769" i="37" s="1"/>
  <c r="V726" i="37"/>
  <c r="V769" i="37" s="1"/>
  <c r="W726" i="37"/>
  <c r="X726" i="37"/>
  <c r="X769" i="37" s="1"/>
  <c r="Y726" i="37"/>
  <c r="Y769" i="37" s="1"/>
  <c r="G727" i="37"/>
  <c r="H727" i="37"/>
  <c r="I727" i="37"/>
  <c r="I770" i="37" s="1"/>
  <c r="J727" i="37"/>
  <c r="J770" i="37" s="1"/>
  <c r="K727" i="37"/>
  <c r="K770" i="37" s="1"/>
  <c r="L727" i="37"/>
  <c r="L770" i="37" s="1"/>
  <c r="M727" i="37"/>
  <c r="M770" i="37" s="1"/>
  <c r="N727" i="37"/>
  <c r="O727" i="37"/>
  <c r="O770" i="37" s="1"/>
  <c r="U727" i="37"/>
  <c r="U770" i="37" s="1"/>
  <c r="V727" i="37"/>
  <c r="V770" i="37" s="1"/>
  <c r="W727" i="37"/>
  <c r="X727" i="37"/>
  <c r="X770" i="37" s="1"/>
  <c r="Y727" i="37"/>
  <c r="Y770" i="37" s="1"/>
  <c r="C728" i="37"/>
  <c r="D728" i="37"/>
  <c r="E728" i="37"/>
  <c r="F728" i="37"/>
  <c r="G728" i="37"/>
  <c r="H728" i="37"/>
  <c r="I728" i="37"/>
  <c r="J728" i="37"/>
  <c r="K728" i="37"/>
  <c r="L728" i="37"/>
  <c r="M728" i="37"/>
  <c r="N728" i="37"/>
  <c r="E714" i="37"/>
  <c r="E724" i="37"/>
  <c r="E725" i="37"/>
  <c r="E726" i="37"/>
  <c r="E769" i="37" s="1"/>
  <c r="E727" i="37"/>
  <c r="E770" i="37" s="1"/>
  <c r="C557" i="156"/>
  <c r="C726" i="37" s="1"/>
  <c r="C769" i="37" s="1"/>
  <c r="C555" i="156"/>
  <c r="C544" i="156"/>
  <c r="C714" i="37" s="1"/>
  <c r="D481" i="156"/>
  <c r="F481" i="156" s="1"/>
  <c r="D479" i="156"/>
  <c r="F181" i="156"/>
  <c r="F102" i="156"/>
  <c r="C64" i="156"/>
  <c r="D39" i="156"/>
  <c r="F39" i="156" s="1"/>
  <c r="F120" i="37" l="1"/>
  <c r="C120" i="37"/>
  <c r="C80" i="37"/>
  <c r="C724" i="37"/>
  <c r="G555" i="156"/>
  <c r="W770" i="37"/>
  <c r="W768" i="37"/>
  <c r="W769" i="37"/>
  <c r="F649" i="156"/>
  <c r="G890" i="157"/>
  <c r="G933" i="157" s="1"/>
  <c r="F647" i="156"/>
  <c r="E704" i="157"/>
  <c r="E585" i="157"/>
  <c r="W571" i="156"/>
  <c r="F571" i="156"/>
  <c r="F569" i="156"/>
  <c r="D557" i="156"/>
  <c r="D726" i="37" s="1"/>
  <c r="D769" i="37" s="1"/>
  <c r="D544" i="156"/>
  <c r="F479" i="156"/>
  <c r="D120" i="37" l="1"/>
  <c r="F557" i="156"/>
  <c r="F726" i="37" s="1"/>
  <c r="F769" i="37" s="1"/>
  <c r="F1768" i="156"/>
  <c r="F37" i="37" s="1"/>
  <c r="D37" i="37"/>
  <c r="D80" i="37"/>
  <c r="G585" i="157"/>
  <c r="F544" i="156"/>
  <c r="F714" i="37" s="1"/>
  <c r="D714" i="37"/>
  <c r="F80" i="37" l="1"/>
  <c r="K187" i="37" l="1"/>
  <c r="U37" i="156"/>
  <c r="U38" i="156"/>
  <c r="U40" i="156"/>
  <c r="U41" i="156"/>
  <c r="U42" i="156"/>
  <c r="U43" i="156"/>
  <c r="U44" i="156"/>
  <c r="U45" i="156"/>
  <c r="U46" i="156"/>
  <c r="U47" i="156"/>
  <c r="U48" i="156"/>
  <c r="U49" i="156"/>
  <c r="U50" i="156"/>
  <c r="U51" i="156"/>
  <c r="U52" i="156"/>
  <c r="U53" i="156"/>
  <c r="U54" i="156"/>
  <c r="U58" i="156"/>
  <c r="U96" i="156"/>
  <c r="U98" i="156"/>
  <c r="U99" i="156"/>
  <c r="U100" i="156"/>
  <c r="U104" i="156"/>
  <c r="U105" i="156"/>
  <c r="U106" i="156"/>
  <c r="U107" i="156"/>
  <c r="U108" i="156"/>
  <c r="U110" i="156"/>
  <c r="U145" i="156"/>
  <c r="U147" i="156"/>
  <c r="U554" i="156" s="1"/>
  <c r="U723" i="37" s="1"/>
  <c r="U766" i="37" s="1"/>
  <c r="U174" i="156"/>
  <c r="U175" i="156"/>
  <c r="U177" i="156"/>
  <c r="U178" i="156"/>
  <c r="U179" i="156"/>
  <c r="U184" i="156"/>
  <c r="U185" i="156"/>
  <c r="U186" i="156"/>
  <c r="U187" i="156"/>
  <c r="U188" i="156"/>
  <c r="U189" i="156"/>
  <c r="U190" i="156"/>
  <c r="U191" i="156"/>
  <c r="U192" i="156"/>
  <c r="U193" i="156"/>
  <c r="U198" i="156"/>
  <c r="U199" i="156"/>
  <c r="U200" i="156"/>
  <c r="U205" i="156"/>
  <c r="U228" i="156"/>
  <c r="U232" i="156"/>
  <c r="U233" i="156"/>
  <c r="U234" i="156"/>
  <c r="U235" i="156"/>
  <c r="U236" i="156"/>
  <c r="U237" i="156"/>
  <c r="U238" i="156"/>
  <c r="U239" i="156"/>
  <c r="U240" i="156"/>
  <c r="U241" i="156"/>
  <c r="U244" i="156"/>
  <c r="U247" i="156"/>
  <c r="U248" i="156"/>
  <c r="U255" i="156"/>
  <c r="U259" i="156"/>
  <c r="U261" i="156"/>
  <c r="U262" i="156"/>
  <c r="U263" i="156"/>
  <c r="U264" i="156"/>
  <c r="U265" i="156"/>
  <c r="U266" i="156"/>
  <c r="U267" i="156"/>
  <c r="U268" i="156"/>
  <c r="U269" i="156"/>
  <c r="U270" i="156"/>
  <c r="U271" i="156"/>
  <c r="U272" i="156"/>
  <c r="U273" i="156"/>
  <c r="U274" i="156"/>
  <c r="U275" i="156"/>
  <c r="U276" i="156"/>
  <c r="U277" i="156"/>
  <c r="U278" i="156"/>
  <c r="U279" i="156"/>
  <c r="U280" i="156"/>
  <c r="U281" i="156"/>
  <c r="U282" i="156"/>
  <c r="U283" i="156"/>
  <c r="U284" i="156"/>
  <c r="U285" i="156"/>
  <c r="U286" i="156"/>
  <c r="U287" i="156"/>
  <c r="U288" i="156"/>
  <c r="U289" i="156"/>
  <c r="U290" i="156"/>
  <c r="U304" i="156"/>
  <c r="U305" i="156"/>
  <c r="U306" i="156"/>
  <c r="U308" i="156"/>
  <c r="U309" i="156"/>
  <c r="U317" i="156"/>
  <c r="U319" i="156" s="1"/>
  <c r="U327" i="156"/>
  <c r="U329" i="156" s="1"/>
  <c r="U345" i="156"/>
  <c r="U346" i="156"/>
  <c r="U400" i="156"/>
  <c r="U384" i="156" s="1"/>
  <c r="U401" i="156"/>
  <c r="U402" i="156"/>
  <c r="U449" i="156"/>
  <c r="U451" i="156"/>
  <c r="U463" i="156"/>
  <c r="U465" i="156"/>
  <c r="U476" i="156"/>
  <c r="U512" i="156"/>
  <c r="U616" i="156"/>
  <c r="U617" i="156"/>
  <c r="U657" i="156"/>
  <c r="U658" i="156"/>
  <c r="U693" i="156"/>
  <c r="U694" i="156"/>
  <c r="U695" i="156"/>
  <c r="U747" i="156"/>
  <c r="U755" i="156"/>
  <c r="U770" i="156"/>
  <c r="U778" i="156"/>
  <c r="U789" i="156"/>
  <c r="U799" i="156"/>
  <c r="U828" i="156"/>
  <c r="U829" i="156"/>
  <c r="U858" i="156"/>
  <c r="U904" i="156"/>
  <c r="U905" i="156"/>
  <c r="U942" i="156"/>
  <c r="U977" i="156"/>
  <c r="U1009" i="156"/>
  <c r="U1044" i="156"/>
  <c r="U1072" i="156"/>
  <c r="U1153" i="156"/>
  <c r="U1185" i="156"/>
  <c r="U1224" i="156"/>
  <c r="U1236" i="156"/>
  <c r="U1276" i="156"/>
  <c r="U1332" i="156"/>
  <c r="U1363" i="156"/>
  <c r="U1372" i="156"/>
  <c r="U1385" i="156"/>
  <c r="U1743" i="156"/>
  <c r="U1426" i="156"/>
  <c r="U1439" i="156"/>
  <c r="U1441" i="156"/>
  <c r="U1444" i="156"/>
  <c r="U1445" i="156"/>
  <c r="U1446" i="156"/>
  <c r="U1457" i="156"/>
  <c r="U1523" i="156"/>
  <c r="U1530" i="156"/>
  <c r="U1540" i="156"/>
  <c r="U1574" i="156"/>
  <c r="U1738" i="156"/>
  <c r="U1776" i="156"/>
  <c r="U1842" i="156"/>
  <c r="U1868" i="156"/>
  <c r="U1865" i="156"/>
  <c r="U1869" i="156"/>
  <c r="U1870" i="156"/>
  <c r="U1871" i="156"/>
  <c r="U1872" i="156"/>
  <c r="U1873" i="156"/>
  <c r="U1936" i="156"/>
  <c r="U1966" i="156"/>
  <c r="U1928" i="156"/>
  <c r="U1967" i="156" s="1"/>
  <c r="U1968" i="156"/>
  <c r="U1969" i="156"/>
  <c r="U1970" i="156"/>
  <c r="U1971" i="156"/>
  <c r="U2037" i="156"/>
  <c r="U2129" i="156"/>
  <c r="U2155" i="156"/>
  <c r="U2261" i="156"/>
  <c r="U2287" i="156"/>
  <c r="U2254" i="156"/>
  <c r="U2288" i="156" s="1"/>
  <c r="U2255" i="156"/>
  <c r="U2289" i="156" s="1"/>
  <c r="U2256" i="156"/>
  <c r="U2290" i="156" s="1"/>
  <c r="U2257" i="156"/>
  <c r="U2291" i="156" s="1"/>
  <c r="U2258" i="156"/>
  <c r="U2292" i="156" s="1"/>
  <c r="U2284" i="156"/>
  <c r="U2285" i="156"/>
  <c r="U1091" i="156" l="1"/>
  <c r="U980" i="156"/>
  <c r="U1704" i="156"/>
  <c r="U1960" i="156"/>
  <c r="U1716" i="156"/>
  <c r="U1673" i="156"/>
  <c r="U1613" i="156"/>
  <c r="U1588" i="156"/>
  <c r="U1558" i="156"/>
  <c r="U1482" i="156"/>
  <c r="U1335" i="156"/>
  <c r="U1188" i="156"/>
  <c r="U1099" i="156"/>
  <c r="U298" i="156"/>
  <c r="U1964" i="156"/>
  <c r="U2283" i="156"/>
  <c r="U2151" i="156"/>
  <c r="U1663" i="156"/>
  <c r="U1606" i="156"/>
  <c r="U1551" i="156"/>
  <c r="U1509" i="156"/>
  <c r="U1473" i="156"/>
  <c r="U1047" i="156"/>
  <c r="U945" i="156"/>
  <c r="U861" i="156"/>
  <c r="U633" i="156"/>
  <c r="U469" i="156"/>
  <c r="U311" i="156"/>
  <c r="U1864" i="156"/>
  <c r="U1646" i="156"/>
  <c r="U1598" i="156"/>
  <c r="U1499" i="156"/>
  <c r="U1375" i="156"/>
  <c r="U1075" i="156"/>
  <c r="U1012" i="156"/>
  <c r="U153" i="156"/>
  <c r="U1689" i="156"/>
  <c r="U1630" i="156"/>
  <c r="U1491" i="156"/>
  <c r="U1304" i="156"/>
  <c r="U1197" i="156"/>
  <c r="U1083" i="156"/>
  <c r="U410" i="156"/>
  <c r="U321" i="156"/>
  <c r="U1965" i="156"/>
  <c r="U1867" i="156"/>
  <c r="U739" i="156"/>
  <c r="U1742" i="156"/>
  <c r="U1840" i="156"/>
  <c r="U1841" i="156" s="1"/>
  <c r="U703" i="156"/>
  <c r="U2127" i="156"/>
  <c r="U2128" i="156" s="1"/>
  <c r="U1156" i="156"/>
  <c r="U553" i="156"/>
  <c r="U1775" i="156"/>
  <c r="U1741" i="156"/>
  <c r="U1129" i="156"/>
  <c r="U908" i="156"/>
  <c r="U832" i="156"/>
  <c r="U547" i="156"/>
  <c r="U368" i="156"/>
  <c r="U103" i="156"/>
  <c r="U2259" i="156"/>
  <c r="U2154" i="156"/>
  <c r="U1777" i="156"/>
  <c r="U524" i="156"/>
  <c r="U694" i="37" s="1"/>
  <c r="U302" i="156"/>
  <c r="U114" i="156"/>
  <c r="U523" i="156"/>
  <c r="U213" i="156"/>
  <c r="U2035" i="156"/>
  <c r="U2036" i="156" s="1"/>
  <c r="U1452" i="156"/>
  <c r="U1422" i="156"/>
  <c r="U1227" i="156"/>
  <c r="U781" i="156"/>
  <c r="U499" i="156"/>
  <c r="U356" i="156"/>
  <c r="U183" i="156"/>
  <c r="U762" i="156"/>
  <c r="U493" i="156"/>
  <c r="U1460" i="156"/>
  <c r="U1411" i="156"/>
  <c r="U2286" i="156"/>
  <c r="U1732" i="156"/>
  <c r="U802" i="156"/>
  <c r="U520" i="156"/>
  <c r="U81" i="156"/>
  <c r="U2209" i="156"/>
  <c r="U1933" i="156"/>
  <c r="U1935" i="156" s="1"/>
  <c r="U728" i="37"/>
  <c r="U525" i="156"/>
  <c r="U695" i="37" s="1"/>
  <c r="U693" i="37" l="1"/>
  <c r="U717" i="37"/>
  <c r="U722" i="37"/>
  <c r="U1934" i="156"/>
  <c r="U1740" i="156"/>
  <c r="U2260" i="156"/>
  <c r="U1739" i="156" l="1"/>
  <c r="A1" i="57" l="1"/>
  <c r="A1" i="46"/>
  <c r="F1224" i="157" l="1"/>
  <c r="D1224" i="157"/>
  <c r="C81" i="37"/>
  <c r="C477" i="37" l="1"/>
  <c r="E477" i="37"/>
  <c r="E380" i="157" l="1"/>
  <c r="G380" i="157" l="1"/>
  <c r="E381" i="157"/>
  <c r="V381" i="157"/>
  <c r="G381" i="157" l="1"/>
  <c r="X381" i="157"/>
  <c r="E59" i="157" l="1"/>
  <c r="G59" i="157" l="1"/>
  <c r="D136" i="156" l="1"/>
  <c r="F136" i="156" l="1"/>
  <c r="Z71" i="157"/>
  <c r="Y71" i="157"/>
  <c r="X762" i="156" l="1"/>
  <c r="V70" i="157" l="1"/>
  <c r="V117" i="157"/>
  <c r="V161" i="157"/>
  <c r="V222" i="157"/>
  <c r="V243" i="157"/>
  <c r="V246" i="157"/>
  <c r="V275" i="157"/>
  <c r="V325" i="157"/>
  <c r="V368" i="157"/>
  <c r="V383" i="157"/>
  <c r="V385" i="157"/>
  <c r="V377" i="157"/>
  <c r="V459" i="157"/>
  <c r="V506" i="157"/>
  <c r="V538" i="157"/>
  <c r="V541" i="157"/>
  <c r="V711" i="157"/>
  <c r="V938" i="157"/>
  <c r="V1018" i="157"/>
  <c r="V1019" i="157"/>
  <c r="V1020" i="157"/>
  <c r="V1228" i="157"/>
  <c r="V1290" i="157"/>
  <c r="V1464" i="157"/>
  <c r="V1574" i="157"/>
  <c r="V1548" i="157"/>
  <c r="V1570" i="157" l="1"/>
  <c r="V679" i="157"/>
  <c r="V1573" i="157"/>
  <c r="V1114" i="157"/>
  <c r="V934" i="157"/>
  <c r="V432" i="157"/>
  <c r="V1403" i="157"/>
  <c r="V1485" i="157"/>
  <c r="V1400" i="157"/>
  <c r="V1315" i="157"/>
  <c r="V450" i="157"/>
  <c r="V1488" i="157"/>
  <c r="V1198" i="157"/>
  <c r="V912" i="157"/>
  <c r="V1312" i="157"/>
  <c r="V1017" i="157"/>
  <c r="V842" i="157"/>
  <c r="V441" i="157"/>
  <c r="V394" i="157"/>
  <c r="V1227" i="157"/>
  <c r="V1117" i="157"/>
  <c r="V937" i="157"/>
  <c r="V710" i="157"/>
  <c r="V995" i="157"/>
  <c r="V818" i="157"/>
  <c r="V1200" i="157"/>
  <c r="V1091" i="157"/>
  <c r="V682" i="157"/>
  <c r="V558" i="157"/>
  <c r="V1463" i="157"/>
  <c r="V1378" i="157"/>
  <c r="V550" i="157"/>
  <c r="V71" i="157"/>
  <c r="V423" i="157"/>
  <c r="V507" i="157"/>
  <c r="V1288" i="157"/>
  <c r="V1289" i="157" s="1"/>
  <c r="V1461" i="157"/>
  <c r="V1462" i="157" s="1"/>
  <c r="V162" i="157"/>
  <c r="V993" i="157"/>
  <c r="V542" i="157"/>
  <c r="V671" i="157"/>
  <c r="V345" i="157"/>
  <c r="V1546" i="157"/>
  <c r="V1547" i="157" s="1"/>
  <c r="V1489" i="157"/>
  <c r="V1089" i="157"/>
  <c r="V1090" i="157" s="1"/>
  <c r="V1021" i="157"/>
  <c r="V816" i="157"/>
  <c r="V706" i="157"/>
  <c r="V276" i="157"/>
  <c r="V592" i="157"/>
  <c r="V1183" i="157"/>
  <c r="V587" i="157"/>
  <c r="V1376" i="157"/>
  <c r="V1377" i="157" s="1"/>
  <c r="V1316" i="157"/>
  <c r="V1223" i="157"/>
  <c r="V776" i="157"/>
  <c r="V560" i="157"/>
  <c r="V1405" i="157"/>
  <c r="V910" i="157"/>
  <c r="V596" i="157"/>
  <c r="V1404" i="157"/>
  <c r="V1118" i="157"/>
  <c r="V846" i="157"/>
  <c r="V593" i="157"/>
  <c r="V247" i="157"/>
  <c r="V845" i="157"/>
  <c r="V681" i="157" l="1"/>
  <c r="V1199" i="157"/>
  <c r="V911" i="157"/>
  <c r="V994" i="157"/>
  <c r="V559" i="157"/>
  <c r="V817" i="157"/>
  <c r="V680" i="157" l="1"/>
  <c r="D2018" i="156" l="1"/>
  <c r="D2016" i="156"/>
  <c r="D2015" i="156"/>
  <c r="D905" i="156"/>
  <c r="D904" i="156"/>
  <c r="E458" i="157"/>
  <c r="E457" i="157"/>
  <c r="E455" i="157"/>
  <c r="E356" i="157"/>
  <c r="E355" i="157"/>
  <c r="E354" i="157"/>
  <c r="E353" i="157"/>
  <c r="E352" i="157"/>
  <c r="E351" i="157"/>
  <c r="E309" i="157"/>
  <c r="E308" i="157"/>
  <c r="G308" i="157" s="1"/>
  <c r="E307" i="157"/>
  <c r="E306" i="157"/>
  <c r="E305" i="157"/>
  <c r="E782" i="157"/>
  <c r="E781" i="157"/>
  <c r="E780" i="157"/>
  <c r="D2010" i="156"/>
  <c r="D2009" i="156"/>
  <c r="Z1316" i="157"/>
  <c r="Y1316" i="157"/>
  <c r="P1316" i="157"/>
  <c r="Z842" i="157"/>
  <c r="Y842" i="157"/>
  <c r="P842" i="157"/>
  <c r="Z993" i="157"/>
  <c r="Y993" i="157"/>
  <c r="P993" i="157"/>
  <c r="Z593" i="157"/>
  <c r="Y593" i="157"/>
  <c r="P593" i="157"/>
  <c r="K782" i="157" l="1"/>
  <c r="G782" i="157"/>
  <c r="K780" i="157"/>
  <c r="G780" i="157"/>
  <c r="K781" i="157"/>
  <c r="G781" i="157"/>
  <c r="J905" i="156"/>
  <c r="F905" i="156"/>
  <c r="F2015" i="156"/>
  <c r="F2016" i="156"/>
  <c r="J904" i="156"/>
  <c r="F904" i="156"/>
  <c r="J2018" i="156"/>
  <c r="F2018" i="156"/>
  <c r="W519" i="156"/>
  <c r="J906" i="156" l="1"/>
  <c r="J907" i="156" s="1"/>
  <c r="X593" i="157"/>
  <c r="Y1960" i="156" l="1"/>
  <c r="X1960" i="156"/>
  <c r="Z1960" i="156" s="1"/>
  <c r="O1960" i="156"/>
  <c r="Y1304" i="156"/>
  <c r="X1304" i="156"/>
  <c r="O1304" i="156"/>
  <c r="O547" i="156" l="1"/>
  <c r="O717" i="37" s="1"/>
  <c r="O728" i="37"/>
  <c r="C419" i="156"/>
  <c r="Y410" i="156" l="1"/>
  <c r="X410" i="156"/>
  <c r="O410" i="156"/>
  <c r="O81" i="156"/>
  <c r="X553" i="156" l="1"/>
  <c r="X722" i="37" s="1"/>
  <c r="O553" i="156"/>
  <c r="O722" i="37" s="1"/>
  <c r="Y722" i="37" l="1"/>
  <c r="E713" i="37"/>
  <c r="C543" i="156"/>
  <c r="C713" i="37" s="1"/>
  <c r="D101" i="156"/>
  <c r="E712" i="37"/>
  <c r="C542" i="156"/>
  <c r="C712" i="37" s="1"/>
  <c r="C1765" i="156"/>
  <c r="E699" i="37"/>
  <c r="C529" i="156"/>
  <c r="C699" i="37" s="1"/>
  <c r="C1747" i="156"/>
  <c r="H523" i="37"/>
  <c r="C524" i="37"/>
  <c r="D524" i="37"/>
  <c r="E524" i="37"/>
  <c r="F524" i="37"/>
  <c r="G524" i="37"/>
  <c r="H524" i="37"/>
  <c r="I524" i="37"/>
  <c r="J524" i="37"/>
  <c r="K524" i="37"/>
  <c r="L524" i="37"/>
  <c r="M524" i="37"/>
  <c r="N524" i="37"/>
  <c r="O524" i="37"/>
  <c r="U524" i="37"/>
  <c r="V524" i="37"/>
  <c r="W524" i="37"/>
  <c r="X524" i="37"/>
  <c r="Y524" i="37"/>
  <c r="G525" i="37"/>
  <c r="H525" i="37"/>
  <c r="I525" i="37"/>
  <c r="J525" i="37"/>
  <c r="K525" i="37"/>
  <c r="L525" i="37"/>
  <c r="M525" i="37"/>
  <c r="N525" i="37"/>
  <c r="O525" i="37"/>
  <c r="U525" i="37"/>
  <c r="V525" i="37"/>
  <c r="W525" i="37"/>
  <c r="X525" i="37"/>
  <c r="Y525" i="37"/>
  <c r="C526" i="3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U526" i="37"/>
  <c r="V526" i="37"/>
  <c r="W526" i="37"/>
  <c r="X526" i="37"/>
  <c r="Y526" i="37"/>
  <c r="F527" i="37"/>
  <c r="G527" i="37"/>
  <c r="H527" i="37"/>
  <c r="I527" i="37"/>
  <c r="J527" i="37"/>
  <c r="K527" i="37"/>
  <c r="L527" i="37"/>
  <c r="M527" i="37"/>
  <c r="N527" i="37"/>
  <c r="O527" i="37"/>
  <c r="U527" i="37"/>
  <c r="V527" i="37"/>
  <c r="W527" i="37"/>
  <c r="X527" i="37"/>
  <c r="Y527" i="37"/>
  <c r="G528" i="37"/>
  <c r="H528" i="37"/>
  <c r="I528" i="37"/>
  <c r="J528" i="37"/>
  <c r="K528" i="37"/>
  <c r="L528" i="37"/>
  <c r="M528" i="37"/>
  <c r="N528" i="37"/>
  <c r="O528" i="37"/>
  <c r="U528" i="37"/>
  <c r="V528" i="37"/>
  <c r="W528" i="37"/>
  <c r="X528" i="37"/>
  <c r="Y528" i="37"/>
  <c r="G529" i="37"/>
  <c r="H529" i="37"/>
  <c r="I529" i="37"/>
  <c r="J529" i="37"/>
  <c r="K529" i="37"/>
  <c r="L529" i="37"/>
  <c r="M529" i="37"/>
  <c r="N529" i="37"/>
  <c r="O529" i="37"/>
  <c r="U529" i="37"/>
  <c r="V529" i="37"/>
  <c r="W529" i="37"/>
  <c r="X529" i="37"/>
  <c r="Y529" i="37"/>
  <c r="G530" i="37"/>
  <c r="H530" i="37"/>
  <c r="I530" i="37"/>
  <c r="J530" i="37"/>
  <c r="K530" i="37"/>
  <c r="L530" i="37"/>
  <c r="M530" i="37"/>
  <c r="N530" i="37"/>
  <c r="O530" i="37"/>
  <c r="U530" i="37"/>
  <c r="V530" i="37"/>
  <c r="W530" i="37"/>
  <c r="X530" i="37"/>
  <c r="Y530" i="37"/>
  <c r="G531" i="37"/>
  <c r="H531" i="37"/>
  <c r="I531" i="37"/>
  <c r="J531" i="37"/>
  <c r="K531" i="37"/>
  <c r="L531" i="37"/>
  <c r="M531" i="37"/>
  <c r="N531" i="37"/>
  <c r="O531" i="37"/>
  <c r="U531" i="37"/>
  <c r="V531" i="37"/>
  <c r="W531" i="37"/>
  <c r="X531" i="37"/>
  <c r="Y531" i="37"/>
  <c r="G532" i="37"/>
  <c r="H532" i="37"/>
  <c r="I532" i="37"/>
  <c r="J532" i="37"/>
  <c r="K532" i="37"/>
  <c r="L532" i="37"/>
  <c r="M532" i="37"/>
  <c r="N532" i="37"/>
  <c r="O532" i="37"/>
  <c r="U532" i="37"/>
  <c r="V532" i="37"/>
  <c r="W532" i="37"/>
  <c r="X532" i="37"/>
  <c r="Y532" i="37"/>
  <c r="G533" i="37"/>
  <c r="H533" i="37"/>
  <c r="I533" i="37"/>
  <c r="J533" i="37"/>
  <c r="K533" i="37"/>
  <c r="L533" i="37"/>
  <c r="M533" i="37"/>
  <c r="N533" i="37"/>
  <c r="O533" i="37"/>
  <c r="U533" i="37"/>
  <c r="V533" i="37"/>
  <c r="W533" i="37"/>
  <c r="X533" i="37"/>
  <c r="Y533" i="37"/>
  <c r="G534" i="37"/>
  <c r="H534" i="37"/>
  <c r="I534" i="37"/>
  <c r="J534" i="37"/>
  <c r="K534" i="37"/>
  <c r="L534" i="37"/>
  <c r="M534" i="37"/>
  <c r="N534" i="37"/>
  <c r="O534" i="37"/>
  <c r="U534" i="37"/>
  <c r="V534" i="37"/>
  <c r="W534" i="37"/>
  <c r="X534" i="37"/>
  <c r="Y534" i="37"/>
  <c r="G535" i="37"/>
  <c r="H535" i="37"/>
  <c r="I535" i="37"/>
  <c r="J535" i="37"/>
  <c r="K535" i="37"/>
  <c r="L535" i="37"/>
  <c r="M535" i="37"/>
  <c r="N535" i="37"/>
  <c r="O535" i="37"/>
  <c r="U535" i="37"/>
  <c r="V535" i="37"/>
  <c r="W535" i="37"/>
  <c r="X535" i="37"/>
  <c r="Y535" i="37"/>
  <c r="G536" i="37"/>
  <c r="H536" i="37"/>
  <c r="I536" i="37"/>
  <c r="J536" i="37"/>
  <c r="K536" i="37"/>
  <c r="L536" i="37"/>
  <c r="M536" i="37"/>
  <c r="N536" i="37"/>
  <c r="O536" i="37"/>
  <c r="U536" i="37"/>
  <c r="V536" i="37"/>
  <c r="W536" i="37"/>
  <c r="X536" i="37"/>
  <c r="Y536" i="37"/>
  <c r="G537" i="37"/>
  <c r="H537" i="37"/>
  <c r="I537" i="37"/>
  <c r="J537" i="37"/>
  <c r="K537" i="37"/>
  <c r="L537" i="37"/>
  <c r="M537" i="37"/>
  <c r="N537" i="37"/>
  <c r="O537" i="37"/>
  <c r="U537" i="37"/>
  <c r="V537" i="37"/>
  <c r="W537" i="37"/>
  <c r="X537" i="37"/>
  <c r="Y537" i="37"/>
  <c r="H538" i="37"/>
  <c r="I538" i="37"/>
  <c r="J538" i="37"/>
  <c r="K538" i="37"/>
  <c r="L538" i="37"/>
  <c r="M538" i="37"/>
  <c r="N538" i="37"/>
  <c r="O538" i="37"/>
  <c r="U538" i="37"/>
  <c r="V538" i="37"/>
  <c r="W538" i="37"/>
  <c r="X538" i="37"/>
  <c r="Y538" i="37"/>
  <c r="G539" i="37"/>
  <c r="H539" i="37"/>
  <c r="I539" i="37"/>
  <c r="J539" i="37"/>
  <c r="K539" i="37"/>
  <c r="L539" i="37"/>
  <c r="M539" i="37"/>
  <c r="N539" i="37"/>
  <c r="O539" i="37"/>
  <c r="U539" i="37"/>
  <c r="V539" i="37"/>
  <c r="W539" i="37"/>
  <c r="X539" i="37"/>
  <c r="Y539" i="37"/>
  <c r="G540" i="37"/>
  <c r="H540" i="37"/>
  <c r="I540" i="37"/>
  <c r="J540" i="37"/>
  <c r="K540" i="37"/>
  <c r="L540" i="37"/>
  <c r="M540" i="37"/>
  <c r="N540" i="37"/>
  <c r="O540" i="37"/>
  <c r="U540" i="37"/>
  <c r="V540" i="37"/>
  <c r="W540" i="37"/>
  <c r="X540" i="37"/>
  <c r="Y540" i="37"/>
  <c r="G541" i="37"/>
  <c r="H541" i="37"/>
  <c r="I541" i="37"/>
  <c r="J541" i="37"/>
  <c r="K541" i="37"/>
  <c r="L541" i="37"/>
  <c r="M541" i="37"/>
  <c r="N541" i="37"/>
  <c r="O541" i="37"/>
  <c r="U541" i="37"/>
  <c r="V541" i="37"/>
  <c r="W541" i="37"/>
  <c r="X541" i="37"/>
  <c r="Y541" i="37"/>
  <c r="G542" i="37"/>
  <c r="H542" i="37"/>
  <c r="I542" i="37"/>
  <c r="J542" i="37"/>
  <c r="K542" i="37"/>
  <c r="L542" i="37"/>
  <c r="M542" i="37"/>
  <c r="N542" i="37"/>
  <c r="O542" i="37"/>
  <c r="U542" i="37"/>
  <c r="V542" i="37"/>
  <c r="W542" i="37"/>
  <c r="X542" i="37"/>
  <c r="Y542" i="37"/>
  <c r="G543" i="37"/>
  <c r="H543" i="37"/>
  <c r="I543" i="37"/>
  <c r="J543" i="37"/>
  <c r="K543" i="37"/>
  <c r="L543" i="37"/>
  <c r="M543" i="37"/>
  <c r="N543" i="37"/>
  <c r="O543" i="37"/>
  <c r="U543" i="37"/>
  <c r="V543" i="37"/>
  <c r="W543" i="37"/>
  <c r="X543" i="37"/>
  <c r="Y543" i="37"/>
  <c r="C544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U544" i="37"/>
  <c r="V544" i="37"/>
  <c r="W544" i="37"/>
  <c r="X544" i="37"/>
  <c r="Y544" i="37"/>
  <c r="G545" i="37"/>
  <c r="H545" i="37"/>
  <c r="I545" i="37"/>
  <c r="J545" i="37"/>
  <c r="K545" i="37"/>
  <c r="L545" i="37"/>
  <c r="M545" i="37"/>
  <c r="N545" i="37"/>
  <c r="H546" i="37"/>
  <c r="O546" i="37"/>
  <c r="U546" i="37"/>
  <c r="V546" i="37"/>
  <c r="W546" i="37"/>
  <c r="X546" i="37"/>
  <c r="Y546" i="37"/>
  <c r="G547" i="37"/>
  <c r="H547" i="37"/>
  <c r="O547" i="37"/>
  <c r="U547" i="37"/>
  <c r="V547" i="37"/>
  <c r="W547" i="37"/>
  <c r="X547" i="37"/>
  <c r="Y547" i="37"/>
  <c r="G548" i="37"/>
  <c r="H548" i="37"/>
  <c r="G549" i="37"/>
  <c r="H549" i="37"/>
  <c r="I549" i="37"/>
  <c r="J549" i="37"/>
  <c r="K549" i="37"/>
  <c r="L549" i="37"/>
  <c r="M549" i="37"/>
  <c r="N549" i="37"/>
  <c r="G550" i="37"/>
  <c r="H550" i="37"/>
  <c r="I550" i="37"/>
  <c r="J550" i="37"/>
  <c r="K550" i="37"/>
  <c r="L550" i="37"/>
  <c r="M550" i="37"/>
  <c r="N550" i="37"/>
  <c r="O550" i="37"/>
  <c r="U550" i="37"/>
  <c r="V550" i="37"/>
  <c r="W550" i="37"/>
  <c r="X550" i="37"/>
  <c r="Y550" i="37"/>
  <c r="G551" i="37"/>
  <c r="H551" i="37"/>
  <c r="I551" i="37"/>
  <c r="J551" i="37"/>
  <c r="K551" i="37"/>
  <c r="L551" i="37"/>
  <c r="M551" i="37"/>
  <c r="N551" i="37"/>
  <c r="O551" i="37"/>
  <c r="U551" i="37"/>
  <c r="V551" i="37"/>
  <c r="W551" i="37"/>
  <c r="X551" i="37"/>
  <c r="Y551" i="37"/>
  <c r="G552" i="37"/>
  <c r="H552" i="37"/>
  <c r="I552" i="37"/>
  <c r="J552" i="37"/>
  <c r="K552" i="37"/>
  <c r="L552" i="37"/>
  <c r="M552" i="37"/>
  <c r="N552" i="37"/>
  <c r="O552" i="37"/>
  <c r="U552" i="37"/>
  <c r="V552" i="37"/>
  <c r="W552" i="37"/>
  <c r="X552" i="37"/>
  <c r="Y552" i="37"/>
  <c r="G553" i="37"/>
  <c r="H553" i="37"/>
  <c r="I553" i="37"/>
  <c r="J553" i="37"/>
  <c r="K553" i="37"/>
  <c r="L553" i="37"/>
  <c r="M553" i="37"/>
  <c r="N553" i="37"/>
  <c r="O553" i="37"/>
  <c r="U553" i="37"/>
  <c r="V553" i="37"/>
  <c r="W553" i="37"/>
  <c r="X553" i="37"/>
  <c r="Y553" i="37"/>
  <c r="G554" i="37"/>
  <c r="H554" i="37"/>
  <c r="I554" i="37"/>
  <c r="J554" i="37"/>
  <c r="K554" i="37"/>
  <c r="L554" i="37"/>
  <c r="M554" i="37"/>
  <c r="N554" i="37"/>
  <c r="O554" i="37"/>
  <c r="U554" i="37"/>
  <c r="V554" i="37"/>
  <c r="W554" i="37"/>
  <c r="X554" i="37"/>
  <c r="Y554" i="37"/>
  <c r="F101" i="156" l="1"/>
  <c r="Y91" i="57" l="1"/>
  <c r="Y549" i="37" s="1"/>
  <c r="X91" i="57"/>
  <c r="X549" i="37" s="1"/>
  <c r="O91" i="57"/>
  <c r="O549" i="37" s="1"/>
  <c r="E96" i="57"/>
  <c r="E554" i="37" s="1"/>
  <c r="D96" i="57"/>
  <c r="D554" i="37" s="1"/>
  <c r="C96" i="57"/>
  <c r="C554" i="37" s="1"/>
  <c r="E95" i="57"/>
  <c r="E553" i="37" s="1"/>
  <c r="C95" i="57"/>
  <c r="C553" i="37" s="1"/>
  <c r="C93" i="57"/>
  <c r="C551" i="37" s="1"/>
  <c r="E85" i="57"/>
  <c r="E543" i="37" s="1"/>
  <c r="C85" i="57"/>
  <c r="C543" i="37" s="1"/>
  <c r="E84" i="57"/>
  <c r="E542" i="37" s="1"/>
  <c r="C84" i="57"/>
  <c r="C542" i="37" s="1"/>
  <c r="E83" i="57"/>
  <c r="E541" i="37" s="1"/>
  <c r="C83" i="57"/>
  <c r="C541" i="37" s="1"/>
  <c r="E82" i="57"/>
  <c r="E540" i="37" s="1"/>
  <c r="C82" i="57"/>
  <c r="C540" i="37" s="1"/>
  <c r="E81" i="57"/>
  <c r="E539" i="37" s="1"/>
  <c r="C81" i="57"/>
  <c r="C539" i="37" s="1"/>
  <c r="E80" i="57"/>
  <c r="C80" i="57"/>
  <c r="C538" i="37" s="1"/>
  <c r="E79" i="57"/>
  <c r="C79" i="57"/>
  <c r="C537" i="37" s="1"/>
  <c r="E78" i="57"/>
  <c r="C78" i="57"/>
  <c r="C536" i="37" s="1"/>
  <c r="E77" i="57"/>
  <c r="E535" i="37" s="1"/>
  <c r="C77" i="57"/>
  <c r="C535" i="37" s="1"/>
  <c r="E75" i="57"/>
  <c r="E533" i="37" s="1"/>
  <c r="C75" i="57"/>
  <c r="C533" i="37" s="1"/>
  <c r="E74" i="57"/>
  <c r="E532" i="37" s="1"/>
  <c r="C74" i="57"/>
  <c r="C532" i="37" s="1"/>
  <c r="E73" i="57"/>
  <c r="E531" i="37" s="1"/>
  <c r="C73" i="57"/>
  <c r="C531" i="37" s="1"/>
  <c r="E72" i="57"/>
  <c r="E530" i="37" s="1"/>
  <c r="C72" i="57"/>
  <c r="C530" i="37" s="1"/>
  <c r="E70" i="57"/>
  <c r="E528" i="37" s="1"/>
  <c r="C70" i="57"/>
  <c r="C528" i="37" s="1"/>
  <c r="E69" i="57"/>
  <c r="E527" i="37" s="1"/>
  <c r="C69" i="57"/>
  <c r="C527" i="37" s="1"/>
  <c r="Y63" i="57"/>
  <c r="X63" i="57"/>
  <c r="O63" i="57"/>
  <c r="D61" i="57"/>
  <c r="F61" i="57" s="1"/>
  <c r="E60" i="57"/>
  <c r="C60" i="57"/>
  <c r="C94" i="57" s="1"/>
  <c r="C552" i="37" s="1"/>
  <c r="D59" i="57"/>
  <c r="C58" i="57"/>
  <c r="C92" i="57" s="1"/>
  <c r="C550" i="37" s="1"/>
  <c r="V57" i="57"/>
  <c r="V91" i="57" s="1"/>
  <c r="V549" i="37" s="1"/>
  <c r="D44" i="57"/>
  <c r="D43" i="57"/>
  <c r="F43" i="57" s="1"/>
  <c r="D42" i="57"/>
  <c r="D41" i="57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C534" i="37" s="1"/>
  <c r="D35" i="57"/>
  <c r="D34" i="57"/>
  <c r="D33" i="57"/>
  <c r="F33" i="57" s="1"/>
  <c r="D32" i="57"/>
  <c r="F32" i="57" s="1"/>
  <c r="E31" i="57"/>
  <c r="E71" i="57" s="1"/>
  <c r="E529" i="37" s="1"/>
  <c r="C31" i="57"/>
  <c r="C71" i="57" s="1"/>
  <c r="C529" i="37" s="1"/>
  <c r="D30" i="57"/>
  <c r="D26" i="57"/>
  <c r="F26" i="57" s="1"/>
  <c r="D25" i="57"/>
  <c r="D83" i="57" s="1"/>
  <c r="D541" i="37" s="1"/>
  <c r="D24" i="57"/>
  <c r="D23" i="57"/>
  <c r="F23" i="57" s="1"/>
  <c r="D22" i="57"/>
  <c r="D21" i="57"/>
  <c r="E20" i="57"/>
  <c r="C20" i="57"/>
  <c r="C27" i="57" s="1"/>
  <c r="C137" i="37"/>
  <c r="D137" i="37"/>
  <c r="F137" i="37"/>
  <c r="G137" i="37"/>
  <c r="H137" i="37"/>
  <c r="I137" i="37"/>
  <c r="J137" i="37"/>
  <c r="K137" i="37"/>
  <c r="L137" i="37"/>
  <c r="M137" i="37"/>
  <c r="N137" i="37"/>
  <c r="O137" i="37"/>
  <c r="U137" i="37"/>
  <c r="V137" i="37"/>
  <c r="W137" i="37"/>
  <c r="X137" i="37"/>
  <c r="Y137" i="37"/>
  <c r="G138" i="37"/>
  <c r="H138" i="37"/>
  <c r="I138" i="37"/>
  <c r="J138" i="37"/>
  <c r="K138" i="37"/>
  <c r="L138" i="37"/>
  <c r="M138" i="37"/>
  <c r="N138" i="37"/>
  <c r="O138" i="37"/>
  <c r="U138" i="37"/>
  <c r="V138" i="37"/>
  <c r="W138" i="37"/>
  <c r="X138" i="37"/>
  <c r="Y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U139" i="37"/>
  <c r="V139" i="37"/>
  <c r="W139" i="37"/>
  <c r="X139" i="37"/>
  <c r="Y139" i="37"/>
  <c r="F140" i="37"/>
  <c r="G140" i="37"/>
  <c r="H140" i="37"/>
  <c r="I140" i="37"/>
  <c r="J140" i="37"/>
  <c r="K140" i="37"/>
  <c r="L140" i="37"/>
  <c r="M140" i="37"/>
  <c r="N140" i="37"/>
  <c r="O140" i="37"/>
  <c r="U140" i="37"/>
  <c r="V140" i="37"/>
  <c r="W140" i="37"/>
  <c r="X140" i="37"/>
  <c r="Y140" i="37"/>
  <c r="G141" i="37"/>
  <c r="H141" i="37"/>
  <c r="I141" i="37"/>
  <c r="J141" i="37"/>
  <c r="K141" i="37"/>
  <c r="L141" i="37"/>
  <c r="M141" i="37"/>
  <c r="N141" i="37"/>
  <c r="O141" i="37"/>
  <c r="U141" i="37"/>
  <c r="V141" i="37"/>
  <c r="W141" i="37"/>
  <c r="X141" i="37"/>
  <c r="Y141" i="37"/>
  <c r="G142" i="37"/>
  <c r="H142" i="37"/>
  <c r="I142" i="37"/>
  <c r="J142" i="37"/>
  <c r="K142" i="37"/>
  <c r="L142" i="37"/>
  <c r="M142" i="37"/>
  <c r="N142" i="37"/>
  <c r="O142" i="37"/>
  <c r="U142" i="37"/>
  <c r="V142" i="37"/>
  <c r="W142" i="37"/>
  <c r="X142" i="37"/>
  <c r="Y142" i="37"/>
  <c r="G143" i="37"/>
  <c r="H143" i="37"/>
  <c r="I143" i="37"/>
  <c r="J143" i="37"/>
  <c r="K143" i="37"/>
  <c r="L143" i="37"/>
  <c r="M143" i="37"/>
  <c r="N143" i="37"/>
  <c r="O143" i="37"/>
  <c r="U143" i="37"/>
  <c r="V143" i="37"/>
  <c r="W143" i="37"/>
  <c r="X143" i="37"/>
  <c r="Y143" i="37"/>
  <c r="G144" i="37"/>
  <c r="H144" i="37"/>
  <c r="I144" i="37"/>
  <c r="J144" i="37"/>
  <c r="K144" i="37"/>
  <c r="L144" i="37"/>
  <c r="M144" i="37"/>
  <c r="N144" i="37"/>
  <c r="O144" i="37"/>
  <c r="U144" i="37"/>
  <c r="V144" i="37"/>
  <c r="W144" i="37"/>
  <c r="X144" i="37"/>
  <c r="Y144" i="37"/>
  <c r="G145" i="37"/>
  <c r="H145" i="37"/>
  <c r="I145" i="37"/>
  <c r="J145" i="37"/>
  <c r="K145" i="37"/>
  <c r="L145" i="37"/>
  <c r="M145" i="37"/>
  <c r="N145" i="37"/>
  <c r="O145" i="37"/>
  <c r="U145" i="37"/>
  <c r="V145" i="37"/>
  <c r="W145" i="37"/>
  <c r="X145" i="37"/>
  <c r="Y145" i="37"/>
  <c r="G146" i="37"/>
  <c r="H146" i="37"/>
  <c r="I146" i="37"/>
  <c r="J146" i="37"/>
  <c r="K146" i="37"/>
  <c r="L146" i="37"/>
  <c r="M146" i="37"/>
  <c r="N146" i="37"/>
  <c r="O146" i="37"/>
  <c r="U146" i="37"/>
  <c r="V146" i="37"/>
  <c r="W146" i="37"/>
  <c r="X146" i="37"/>
  <c r="Y146" i="37"/>
  <c r="G147" i="37"/>
  <c r="H147" i="37"/>
  <c r="I147" i="37"/>
  <c r="J147" i="37"/>
  <c r="K147" i="37"/>
  <c r="L147" i="37"/>
  <c r="M147" i="37"/>
  <c r="N147" i="37"/>
  <c r="O147" i="37"/>
  <c r="U147" i="37"/>
  <c r="V147" i="37"/>
  <c r="W147" i="37"/>
  <c r="X147" i="37"/>
  <c r="Y147" i="37"/>
  <c r="G148" i="37"/>
  <c r="H148" i="37"/>
  <c r="I148" i="37"/>
  <c r="J148" i="37"/>
  <c r="K148" i="37"/>
  <c r="L148" i="37"/>
  <c r="M148" i="37"/>
  <c r="N148" i="37"/>
  <c r="O148" i="37"/>
  <c r="U148" i="37"/>
  <c r="V148" i="37"/>
  <c r="W148" i="37"/>
  <c r="X148" i="37"/>
  <c r="Y148" i="37"/>
  <c r="G149" i="37"/>
  <c r="H149" i="37"/>
  <c r="I149" i="37"/>
  <c r="J149" i="37"/>
  <c r="K149" i="37"/>
  <c r="L149" i="37"/>
  <c r="M149" i="37"/>
  <c r="N149" i="37"/>
  <c r="O149" i="37"/>
  <c r="U149" i="37"/>
  <c r="V149" i="37"/>
  <c r="W149" i="37"/>
  <c r="X149" i="37"/>
  <c r="Y149" i="37"/>
  <c r="G150" i="37"/>
  <c r="H150" i="37"/>
  <c r="I150" i="37"/>
  <c r="J150" i="37"/>
  <c r="K150" i="37"/>
  <c r="L150" i="37"/>
  <c r="M150" i="37"/>
  <c r="N150" i="37"/>
  <c r="O150" i="37"/>
  <c r="U150" i="37"/>
  <c r="V150" i="37"/>
  <c r="W150" i="37"/>
  <c r="X150" i="37"/>
  <c r="Y150" i="37"/>
  <c r="G151" i="37"/>
  <c r="H151" i="37"/>
  <c r="I151" i="37"/>
  <c r="J151" i="37"/>
  <c r="K151" i="37"/>
  <c r="L151" i="37"/>
  <c r="M151" i="37"/>
  <c r="N151" i="37"/>
  <c r="O151" i="37"/>
  <c r="U151" i="37"/>
  <c r="V151" i="37"/>
  <c r="W151" i="37"/>
  <c r="X151" i="37"/>
  <c r="Y151" i="37"/>
  <c r="G152" i="37"/>
  <c r="H152" i="37"/>
  <c r="I152" i="37"/>
  <c r="J152" i="37"/>
  <c r="K152" i="37"/>
  <c r="L152" i="37"/>
  <c r="M152" i="37"/>
  <c r="N152" i="37"/>
  <c r="O152" i="37"/>
  <c r="U152" i="37"/>
  <c r="V152" i="37"/>
  <c r="W152" i="37"/>
  <c r="X152" i="37"/>
  <c r="Y152" i="37"/>
  <c r="G153" i="37"/>
  <c r="H153" i="37"/>
  <c r="I153" i="37"/>
  <c r="J153" i="37"/>
  <c r="K153" i="37"/>
  <c r="L153" i="37"/>
  <c r="M153" i="37"/>
  <c r="N153" i="37"/>
  <c r="O153" i="37"/>
  <c r="U153" i="37"/>
  <c r="V153" i="37"/>
  <c r="W153" i="37"/>
  <c r="X153" i="37"/>
  <c r="Y153" i="37"/>
  <c r="G154" i="37"/>
  <c r="H154" i="37"/>
  <c r="I154" i="37"/>
  <c r="J154" i="37"/>
  <c r="K154" i="37"/>
  <c r="L154" i="37"/>
  <c r="M154" i="37"/>
  <c r="N154" i="37"/>
  <c r="O154" i="37"/>
  <c r="U154" i="37"/>
  <c r="V154" i="37"/>
  <c r="W154" i="37"/>
  <c r="X154" i="37"/>
  <c r="Y154" i="37"/>
  <c r="G155" i="37"/>
  <c r="H155" i="37"/>
  <c r="I155" i="37"/>
  <c r="J155" i="37"/>
  <c r="K155" i="37"/>
  <c r="L155" i="37"/>
  <c r="M155" i="37"/>
  <c r="N155" i="37"/>
  <c r="O155" i="37"/>
  <c r="U155" i="37"/>
  <c r="V155" i="37"/>
  <c r="W155" i="37"/>
  <c r="X155" i="37"/>
  <c r="Y155" i="37"/>
  <c r="G156" i="37"/>
  <c r="H156" i="37"/>
  <c r="I156" i="37"/>
  <c r="J156" i="37"/>
  <c r="K156" i="37"/>
  <c r="L156" i="37"/>
  <c r="M156" i="37"/>
  <c r="N156" i="37"/>
  <c r="O156" i="37"/>
  <c r="U156" i="37"/>
  <c r="V156" i="37"/>
  <c r="W156" i="37"/>
  <c r="X156" i="37"/>
  <c r="Y156" i="37"/>
  <c r="C157" i="37"/>
  <c r="D157" i="37"/>
  <c r="E157" i="37"/>
  <c r="F157" i="37"/>
  <c r="H157" i="37"/>
  <c r="I157" i="37"/>
  <c r="J157" i="37"/>
  <c r="K157" i="37"/>
  <c r="L157" i="37"/>
  <c r="M157" i="37"/>
  <c r="N157" i="37"/>
  <c r="O157" i="37"/>
  <c r="U157" i="37"/>
  <c r="V157" i="37"/>
  <c r="W157" i="37"/>
  <c r="X157" i="37"/>
  <c r="Y157" i="37"/>
  <c r="G158" i="37"/>
  <c r="H158" i="37"/>
  <c r="I158" i="37"/>
  <c r="J158" i="37"/>
  <c r="K158" i="37"/>
  <c r="L158" i="37"/>
  <c r="M158" i="37"/>
  <c r="N158" i="37"/>
  <c r="O159" i="37"/>
  <c r="U159" i="37"/>
  <c r="V159" i="37"/>
  <c r="W159" i="37"/>
  <c r="X159" i="37"/>
  <c r="Y159" i="37"/>
  <c r="O160" i="37"/>
  <c r="U160" i="37"/>
  <c r="V160" i="37"/>
  <c r="W160" i="37"/>
  <c r="X160" i="37"/>
  <c r="Y160" i="37"/>
  <c r="G162" i="37"/>
  <c r="H162" i="37"/>
  <c r="I162" i="37"/>
  <c r="J162" i="37"/>
  <c r="K162" i="37"/>
  <c r="L162" i="37"/>
  <c r="M162" i="37"/>
  <c r="N162" i="37"/>
  <c r="G163" i="37"/>
  <c r="H163" i="37"/>
  <c r="I163" i="37"/>
  <c r="J163" i="37"/>
  <c r="K163" i="37"/>
  <c r="L163" i="37"/>
  <c r="M163" i="37"/>
  <c r="N163" i="37"/>
  <c r="O163" i="37"/>
  <c r="U163" i="37"/>
  <c r="V163" i="37"/>
  <c r="W163" i="37"/>
  <c r="X163" i="37"/>
  <c r="Y163" i="37"/>
  <c r="G164" i="37"/>
  <c r="H164" i="37"/>
  <c r="I164" i="37"/>
  <c r="J164" i="37"/>
  <c r="K164" i="37"/>
  <c r="L164" i="37"/>
  <c r="M164" i="37"/>
  <c r="N164" i="37"/>
  <c r="O164" i="37"/>
  <c r="U164" i="37"/>
  <c r="V164" i="37"/>
  <c r="W164" i="37"/>
  <c r="X164" i="37"/>
  <c r="Y164" i="37"/>
  <c r="G165" i="37"/>
  <c r="H165" i="37"/>
  <c r="I165" i="37"/>
  <c r="J165" i="37"/>
  <c r="K165" i="37"/>
  <c r="L165" i="37"/>
  <c r="M165" i="37"/>
  <c r="N165" i="37"/>
  <c r="O165" i="37"/>
  <c r="U165" i="37"/>
  <c r="V165" i="37"/>
  <c r="W165" i="37"/>
  <c r="X165" i="37"/>
  <c r="Y165" i="37"/>
  <c r="G166" i="37"/>
  <c r="H166" i="37"/>
  <c r="I166" i="37"/>
  <c r="J166" i="37"/>
  <c r="K166" i="37"/>
  <c r="L166" i="37"/>
  <c r="M166" i="37"/>
  <c r="N166" i="37"/>
  <c r="O166" i="37"/>
  <c r="U166" i="37"/>
  <c r="V166" i="37"/>
  <c r="W166" i="37"/>
  <c r="X166" i="37"/>
  <c r="Y166" i="37"/>
  <c r="G167" i="37"/>
  <c r="H167" i="37"/>
  <c r="I167" i="37"/>
  <c r="J167" i="37"/>
  <c r="K167" i="37"/>
  <c r="L167" i="37"/>
  <c r="M167" i="37"/>
  <c r="N167" i="37"/>
  <c r="O167" i="37"/>
  <c r="U167" i="37"/>
  <c r="V167" i="37"/>
  <c r="W167" i="37"/>
  <c r="X167" i="37"/>
  <c r="Y167" i="37"/>
  <c r="Y88" i="46"/>
  <c r="Y162" i="37" s="1"/>
  <c r="X88" i="46"/>
  <c r="X162" i="37" s="1"/>
  <c r="O88" i="46"/>
  <c r="O162" i="37" s="1"/>
  <c r="E93" i="46"/>
  <c r="D93" i="46"/>
  <c r="D167" i="37" s="1"/>
  <c r="C93" i="46"/>
  <c r="C167" i="37" s="1"/>
  <c r="E92" i="46"/>
  <c r="E166" i="37" s="1"/>
  <c r="C92" i="46"/>
  <c r="C166" i="37" s="1"/>
  <c r="C90" i="46"/>
  <c r="C164" i="37" s="1"/>
  <c r="D74" i="57" l="1"/>
  <c r="D532" i="37" s="1"/>
  <c r="F34" i="57"/>
  <c r="D75" i="57"/>
  <c r="D533" i="37" s="1"/>
  <c r="F35" i="57"/>
  <c r="E94" i="57"/>
  <c r="E552" i="37" s="1"/>
  <c r="E59" i="57"/>
  <c r="F24" i="57"/>
  <c r="D81" i="57"/>
  <c r="D539" i="37" s="1"/>
  <c r="F41" i="57"/>
  <c r="E538" i="37"/>
  <c r="E537" i="37"/>
  <c r="E534" i="37"/>
  <c r="E536" i="37"/>
  <c r="F167" i="37"/>
  <c r="D77" i="57"/>
  <c r="F77" i="57" s="1"/>
  <c r="F535" i="37" s="1"/>
  <c r="D69" i="57"/>
  <c r="D527" i="37" s="1"/>
  <c r="F22" i="57"/>
  <c r="D79" i="57"/>
  <c r="D537" i="37" s="1"/>
  <c r="F39" i="57"/>
  <c r="F81" i="57"/>
  <c r="F539" i="37" s="1"/>
  <c r="D93" i="57"/>
  <c r="D551" i="37" s="1"/>
  <c r="F554" i="37"/>
  <c r="D58" i="57"/>
  <c r="D92" i="57" s="1"/>
  <c r="D550" i="37" s="1"/>
  <c r="E167" i="37"/>
  <c r="U63" i="57"/>
  <c r="F74" i="57"/>
  <c r="F532" i="37" s="1"/>
  <c r="D82" i="57"/>
  <c r="D540" i="37" s="1"/>
  <c r="D95" i="57"/>
  <c r="D553" i="37" s="1"/>
  <c r="U91" i="57"/>
  <c r="U549" i="37" s="1"/>
  <c r="D78" i="57"/>
  <c r="D536" i="37" s="1"/>
  <c r="F83" i="57"/>
  <c r="F541" i="37" s="1"/>
  <c r="D73" i="57"/>
  <c r="D531" i="37" s="1"/>
  <c r="D85" i="57"/>
  <c r="D72" i="57"/>
  <c r="D530" i="37" s="1"/>
  <c r="D80" i="57"/>
  <c r="D84" i="57"/>
  <c r="D542" i="37" s="1"/>
  <c r="D70" i="57"/>
  <c r="C57" i="57"/>
  <c r="C91" i="57" s="1"/>
  <c r="C549" i="37" s="1"/>
  <c r="F25" i="57"/>
  <c r="E27" i="57"/>
  <c r="W57" i="57"/>
  <c r="W91" i="57" s="1"/>
  <c r="W549" i="37" s="1"/>
  <c r="E91" i="57"/>
  <c r="E549" i="37" s="1"/>
  <c r="D60" i="57"/>
  <c r="D94" i="57" s="1"/>
  <c r="D552" i="37" s="1"/>
  <c r="C29" i="57"/>
  <c r="D20" i="57"/>
  <c r="D27" i="57" s="1"/>
  <c r="E29" i="57"/>
  <c r="E67" i="57" s="1"/>
  <c r="D31" i="57"/>
  <c r="D36" i="57"/>
  <c r="F75" i="57" l="1"/>
  <c r="F533" i="37" s="1"/>
  <c r="E93" i="57"/>
  <c r="E551" i="37" s="1"/>
  <c r="E58" i="57"/>
  <c r="E92" i="57" s="1"/>
  <c r="E550" i="37" s="1"/>
  <c r="F59" i="57"/>
  <c r="E525" i="37"/>
  <c r="D535" i="37"/>
  <c r="F72" i="57"/>
  <c r="F530" i="37" s="1"/>
  <c r="F82" i="57"/>
  <c r="F540" i="37" s="1"/>
  <c r="F79" i="57"/>
  <c r="F73" i="57"/>
  <c r="F531" i="37" s="1"/>
  <c r="F78" i="57"/>
  <c r="F94" i="57"/>
  <c r="F552" i="37" s="1"/>
  <c r="F93" i="57"/>
  <c r="F551" i="37" s="1"/>
  <c r="F70" i="57"/>
  <c r="F528" i="37" s="1"/>
  <c r="D528" i="37"/>
  <c r="F85" i="57"/>
  <c r="F543" i="37" s="1"/>
  <c r="D543" i="37"/>
  <c r="F80" i="57"/>
  <c r="D538" i="37"/>
  <c r="F84" i="57"/>
  <c r="F542" i="37" s="1"/>
  <c r="F95" i="57"/>
  <c r="F553" i="37" s="1"/>
  <c r="F31" i="57"/>
  <c r="D71" i="57"/>
  <c r="F36" i="57"/>
  <c r="D76" i="57"/>
  <c r="C45" i="57"/>
  <c r="C46" i="57" s="1"/>
  <c r="C67" i="57"/>
  <c r="C525" i="37" s="1"/>
  <c r="F27" i="57"/>
  <c r="F60" i="57"/>
  <c r="D57" i="57"/>
  <c r="F20" i="57"/>
  <c r="D29" i="57"/>
  <c r="E45" i="57"/>
  <c r="E46" i="57" s="1"/>
  <c r="F92" i="57" l="1"/>
  <c r="F550" i="37" s="1"/>
  <c r="F58" i="57"/>
  <c r="F538" i="37"/>
  <c r="F537" i="37"/>
  <c r="F536" i="37"/>
  <c r="F76" i="57"/>
  <c r="D534" i="37"/>
  <c r="F71" i="57"/>
  <c r="F529" i="37" s="1"/>
  <c r="D529" i="37"/>
  <c r="F57" i="57"/>
  <c r="D91" i="57"/>
  <c r="D45" i="57"/>
  <c r="D46" i="57" s="1"/>
  <c r="D67" i="57"/>
  <c r="F29" i="57"/>
  <c r="F534" i="37" l="1"/>
  <c r="F67" i="57"/>
  <c r="D525" i="37"/>
  <c r="F91" i="57"/>
  <c r="F549" i="37" s="1"/>
  <c r="D549" i="37"/>
  <c r="F45" i="57"/>
  <c r="F525" i="37" l="1"/>
  <c r="E82" i="46"/>
  <c r="E156" i="37" s="1"/>
  <c r="C82" i="46"/>
  <c r="C156" i="37" s="1"/>
  <c r="E81" i="46"/>
  <c r="E155" i="37" s="1"/>
  <c r="C81" i="46"/>
  <c r="C155" i="37" s="1"/>
  <c r="C80" i="46"/>
  <c r="C154" i="37" s="1"/>
  <c r="E79" i="46"/>
  <c r="E153" i="37" s="1"/>
  <c r="C79" i="46"/>
  <c r="E78" i="46"/>
  <c r="E152" i="37" s="1"/>
  <c r="C78" i="46"/>
  <c r="C152" i="37" s="1"/>
  <c r="E77" i="46"/>
  <c r="E151" i="37" s="1"/>
  <c r="C77" i="46"/>
  <c r="C151" i="37" s="1"/>
  <c r="E76" i="46"/>
  <c r="E150" i="37" s="1"/>
  <c r="C76" i="46"/>
  <c r="C150" i="37" s="1"/>
  <c r="E75" i="46"/>
  <c r="E149" i="37" s="1"/>
  <c r="C75" i="46"/>
  <c r="C149" i="37" s="1"/>
  <c r="E74" i="46"/>
  <c r="E148" i="37" s="1"/>
  <c r="C74" i="46"/>
  <c r="C148" i="37" s="1"/>
  <c r="E72" i="46"/>
  <c r="E146" i="37" s="1"/>
  <c r="C72" i="46"/>
  <c r="C146" i="37" s="1"/>
  <c r="E71" i="46"/>
  <c r="E145" i="37" s="1"/>
  <c r="C71" i="46"/>
  <c r="C145" i="37" s="1"/>
  <c r="E70" i="46"/>
  <c r="E144" i="37" s="1"/>
  <c r="C70" i="46"/>
  <c r="C144" i="37" s="1"/>
  <c r="E69" i="46"/>
  <c r="E143" i="37" s="1"/>
  <c r="C69" i="46"/>
  <c r="E67" i="46"/>
  <c r="E141" i="37" s="1"/>
  <c r="C67" i="46"/>
  <c r="C141" i="37" s="1"/>
  <c r="E66" i="46"/>
  <c r="E140" i="37" s="1"/>
  <c r="C66" i="46"/>
  <c r="C140" i="37" s="1"/>
  <c r="Y60" i="46"/>
  <c r="X60" i="46"/>
  <c r="O60" i="46"/>
  <c r="V54" i="46"/>
  <c r="V88" i="46" s="1"/>
  <c r="V162" i="37" s="1"/>
  <c r="U88" i="46"/>
  <c r="U162" i="37" s="1"/>
  <c r="D58" i="46"/>
  <c r="D56" i="46"/>
  <c r="E57" i="46"/>
  <c r="C57" i="46"/>
  <c r="C91" i="46" s="1"/>
  <c r="C165" i="37" s="1"/>
  <c r="C55" i="46"/>
  <c r="D43" i="46"/>
  <c r="D42" i="46"/>
  <c r="F42" i="46" s="1"/>
  <c r="D41" i="46"/>
  <c r="D40" i="46"/>
  <c r="D39" i="46"/>
  <c r="F39" i="46" s="1"/>
  <c r="D38" i="46"/>
  <c r="D76" i="46" s="1"/>
  <c r="D150" i="37" s="1"/>
  <c r="D37" i="46"/>
  <c r="F37" i="46" s="1"/>
  <c r="D36" i="46"/>
  <c r="F36" i="46" s="1"/>
  <c r="D34" i="46"/>
  <c r="D72" i="46" s="1"/>
  <c r="D33" i="46"/>
  <c r="D71" i="46" s="1"/>
  <c r="D145" i="37" s="1"/>
  <c r="D32" i="46"/>
  <c r="F32" i="46" s="1"/>
  <c r="D31" i="46"/>
  <c r="F31" i="46" s="1"/>
  <c r="D25" i="46"/>
  <c r="F25" i="46" s="1"/>
  <c r="D24" i="46"/>
  <c r="D80" i="46" s="1"/>
  <c r="D154" i="37" s="1"/>
  <c r="D23" i="46"/>
  <c r="D22" i="46"/>
  <c r="F22" i="46" s="1"/>
  <c r="D21" i="46"/>
  <c r="D66" i="46" s="1"/>
  <c r="D140" i="37" s="1"/>
  <c r="D20" i="46"/>
  <c r="E35" i="46"/>
  <c r="E73" i="46" s="1"/>
  <c r="E147" i="37" s="1"/>
  <c r="C35" i="46"/>
  <c r="C73" i="46" s="1"/>
  <c r="C147" i="37" s="1"/>
  <c r="E30" i="46"/>
  <c r="E68" i="46" s="1"/>
  <c r="E142" i="37" s="1"/>
  <c r="C30" i="46"/>
  <c r="C68" i="46" s="1"/>
  <c r="D29" i="46"/>
  <c r="E80" i="46"/>
  <c r="E154" i="37" s="1"/>
  <c r="E19" i="46"/>
  <c r="C19" i="46"/>
  <c r="C26" i="46" s="1"/>
  <c r="C626" i="37"/>
  <c r="D626" i="37"/>
  <c r="E626" i="37"/>
  <c r="F626" i="37"/>
  <c r="G626" i="37"/>
  <c r="H626" i="37"/>
  <c r="I626" i="37"/>
  <c r="J626" i="37"/>
  <c r="K626" i="37"/>
  <c r="L626" i="37"/>
  <c r="M626" i="37"/>
  <c r="N626" i="37"/>
  <c r="O626" i="37"/>
  <c r="U626" i="37"/>
  <c r="V626" i="37"/>
  <c r="W626" i="37"/>
  <c r="X626" i="37"/>
  <c r="Y626" i="37"/>
  <c r="G627" i="37"/>
  <c r="H627" i="37"/>
  <c r="I627" i="37"/>
  <c r="J627" i="37"/>
  <c r="K627" i="37"/>
  <c r="L627" i="37"/>
  <c r="M627" i="37"/>
  <c r="N627" i="37"/>
  <c r="O627" i="37"/>
  <c r="U627" i="37"/>
  <c r="V627" i="37"/>
  <c r="W627" i="37"/>
  <c r="X627" i="37"/>
  <c r="Y627" i="37"/>
  <c r="C628" i="37"/>
  <c r="D628" i="37"/>
  <c r="E628" i="37"/>
  <c r="F628" i="37"/>
  <c r="G628" i="37"/>
  <c r="H628" i="37"/>
  <c r="I628" i="37"/>
  <c r="J628" i="37"/>
  <c r="K628" i="37"/>
  <c r="L628" i="37"/>
  <c r="M628" i="37"/>
  <c r="N628" i="37"/>
  <c r="O628" i="37"/>
  <c r="U628" i="37"/>
  <c r="V628" i="37"/>
  <c r="W628" i="37"/>
  <c r="X628" i="37"/>
  <c r="Y628" i="37"/>
  <c r="F629" i="37"/>
  <c r="G629" i="37"/>
  <c r="H629" i="37"/>
  <c r="I629" i="37"/>
  <c r="J629" i="37"/>
  <c r="K629" i="37"/>
  <c r="L629" i="37"/>
  <c r="M629" i="37"/>
  <c r="N629" i="37"/>
  <c r="O629" i="37"/>
  <c r="U629" i="37"/>
  <c r="V629" i="37"/>
  <c r="W629" i="37"/>
  <c r="X629" i="37"/>
  <c r="Y629" i="37"/>
  <c r="G630" i="37"/>
  <c r="H630" i="37"/>
  <c r="I630" i="37"/>
  <c r="J630" i="37"/>
  <c r="K630" i="37"/>
  <c r="L630" i="37"/>
  <c r="M630" i="37"/>
  <c r="N630" i="37"/>
  <c r="O630" i="37"/>
  <c r="U630" i="37"/>
  <c r="V630" i="37"/>
  <c r="W630" i="37"/>
  <c r="X630" i="37"/>
  <c r="Y630" i="37"/>
  <c r="G631" i="37"/>
  <c r="H631" i="37"/>
  <c r="I631" i="37"/>
  <c r="J631" i="37"/>
  <c r="K631" i="37"/>
  <c r="L631" i="37"/>
  <c r="M631" i="37"/>
  <c r="N631" i="37"/>
  <c r="O631" i="37"/>
  <c r="U631" i="37"/>
  <c r="V631" i="37"/>
  <c r="W631" i="37"/>
  <c r="X631" i="37"/>
  <c r="Y631" i="37"/>
  <c r="G632" i="37"/>
  <c r="H632" i="37"/>
  <c r="I632" i="37"/>
  <c r="J632" i="37"/>
  <c r="K632" i="37"/>
  <c r="L632" i="37"/>
  <c r="M632" i="37"/>
  <c r="N632" i="37"/>
  <c r="O632" i="37"/>
  <c r="U632" i="37"/>
  <c r="V632" i="37"/>
  <c r="W632" i="37"/>
  <c r="X632" i="37"/>
  <c r="Y632" i="37"/>
  <c r="G633" i="37"/>
  <c r="H633" i="37"/>
  <c r="I633" i="37"/>
  <c r="J633" i="37"/>
  <c r="K633" i="37"/>
  <c r="L633" i="37"/>
  <c r="M633" i="37"/>
  <c r="N633" i="37"/>
  <c r="O633" i="37"/>
  <c r="U633" i="37"/>
  <c r="V633" i="37"/>
  <c r="W633" i="37"/>
  <c r="X633" i="37"/>
  <c r="Y633" i="37"/>
  <c r="F634" i="37"/>
  <c r="G634" i="37"/>
  <c r="H634" i="37"/>
  <c r="I634" i="37"/>
  <c r="J634" i="37"/>
  <c r="K634" i="37"/>
  <c r="L634" i="37"/>
  <c r="M634" i="37"/>
  <c r="N634" i="37"/>
  <c r="O634" i="37"/>
  <c r="U634" i="37"/>
  <c r="V634" i="37"/>
  <c r="W634" i="37"/>
  <c r="X634" i="37"/>
  <c r="Y634" i="37"/>
  <c r="G635" i="37"/>
  <c r="H635" i="37"/>
  <c r="I635" i="37"/>
  <c r="J635" i="37"/>
  <c r="K635" i="37"/>
  <c r="L635" i="37"/>
  <c r="M635" i="37"/>
  <c r="N635" i="37"/>
  <c r="O635" i="37"/>
  <c r="U635" i="37"/>
  <c r="V635" i="37"/>
  <c r="W635" i="37"/>
  <c r="X635" i="37"/>
  <c r="Y635" i="37"/>
  <c r="G636" i="37"/>
  <c r="H636" i="37"/>
  <c r="I636" i="37"/>
  <c r="J636" i="37"/>
  <c r="K636" i="37"/>
  <c r="L636" i="37"/>
  <c r="M636" i="37"/>
  <c r="N636" i="37"/>
  <c r="O636" i="37"/>
  <c r="U636" i="37"/>
  <c r="V636" i="37"/>
  <c r="W636" i="37"/>
  <c r="X636" i="37"/>
  <c r="Y636" i="37"/>
  <c r="G637" i="37"/>
  <c r="H637" i="37"/>
  <c r="I637" i="37"/>
  <c r="J637" i="37"/>
  <c r="K637" i="37"/>
  <c r="L637" i="37"/>
  <c r="M637" i="37"/>
  <c r="N637" i="37"/>
  <c r="O637" i="37"/>
  <c r="U637" i="37"/>
  <c r="V637" i="37"/>
  <c r="W637" i="37"/>
  <c r="X637" i="37"/>
  <c r="Y637" i="37"/>
  <c r="H638" i="37"/>
  <c r="I638" i="37"/>
  <c r="J638" i="37"/>
  <c r="K638" i="37"/>
  <c r="L638" i="37"/>
  <c r="M638" i="37"/>
  <c r="N638" i="37"/>
  <c r="O638" i="37"/>
  <c r="U638" i="37"/>
  <c r="V638" i="37"/>
  <c r="W638" i="37"/>
  <c r="X638" i="37"/>
  <c r="Y638" i="37"/>
  <c r="F639" i="37"/>
  <c r="G639" i="37"/>
  <c r="H639" i="37"/>
  <c r="I639" i="37"/>
  <c r="J639" i="37"/>
  <c r="K639" i="37"/>
  <c r="L639" i="37"/>
  <c r="M639" i="37"/>
  <c r="N639" i="37"/>
  <c r="O639" i="37"/>
  <c r="U639" i="37"/>
  <c r="V639" i="37"/>
  <c r="W639" i="37"/>
  <c r="X639" i="37"/>
  <c r="Y639" i="37"/>
  <c r="G640" i="37"/>
  <c r="H640" i="37"/>
  <c r="I640" i="37"/>
  <c r="J640" i="37"/>
  <c r="K640" i="37"/>
  <c r="L640" i="37"/>
  <c r="M640" i="37"/>
  <c r="N640" i="37"/>
  <c r="O640" i="37"/>
  <c r="U640" i="37"/>
  <c r="V640" i="37"/>
  <c r="W640" i="37"/>
  <c r="X640" i="37"/>
  <c r="Y640" i="37"/>
  <c r="F641" i="37"/>
  <c r="G641" i="37"/>
  <c r="H641" i="37"/>
  <c r="I641" i="37"/>
  <c r="J641" i="37"/>
  <c r="K641" i="37"/>
  <c r="L641" i="37"/>
  <c r="M641" i="37"/>
  <c r="N641" i="37"/>
  <c r="O641" i="37"/>
  <c r="U641" i="37"/>
  <c r="V641" i="37"/>
  <c r="W641" i="37"/>
  <c r="X641" i="37"/>
  <c r="Y641" i="37"/>
  <c r="G642" i="37"/>
  <c r="H642" i="37"/>
  <c r="I642" i="37"/>
  <c r="J642" i="37"/>
  <c r="K642" i="37"/>
  <c r="L642" i="37"/>
  <c r="M642" i="37"/>
  <c r="N642" i="37"/>
  <c r="O642" i="37"/>
  <c r="U642" i="37"/>
  <c r="V642" i="37"/>
  <c r="W642" i="37"/>
  <c r="X642" i="37"/>
  <c r="Y642" i="37"/>
  <c r="G643" i="37"/>
  <c r="H643" i="37"/>
  <c r="I643" i="37"/>
  <c r="J643" i="37"/>
  <c r="K643" i="37"/>
  <c r="L643" i="37"/>
  <c r="M643" i="37"/>
  <c r="N643" i="37"/>
  <c r="O643" i="37"/>
  <c r="U643" i="37"/>
  <c r="V643" i="37"/>
  <c r="W643" i="37"/>
  <c r="X643" i="37"/>
  <c r="Y643" i="37"/>
  <c r="G644" i="37"/>
  <c r="H644" i="37"/>
  <c r="I644" i="37"/>
  <c r="J644" i="37"/>
  <c r="K644" i="37"/>
  <c r="L644" i="37"/>
  <c r="M644" i="37"/>
  <c r="N644" i="37"/>
  <c r="O644" i="37"/>
  <c r="U644" i="37"/>
  <c r="V644" i="37"/>
  <c r="W644" i="37"/>
  <c r="X644" i="37"/>
  <c r="Y644" i="37"/>
  <c r="H645" i="37"/>
  <c r="I645" i="37"/>
  <c r="J645" i="37"/>
  <c r="K645" i="37"/>
  <c r="L645" i="37"/>
  <c r="M645" i="37"/>
  <c r="N645" i="37"/>
  <c r="O645" i="37"/>
  <c r="U645" i="37"/>
  <c r="V645" i="37"/>
  <c r="W645" i="37"/>
  <c r="X645" i="37"/>
  <c r="Y645" i="37"/>
  <c r="F646" i="37"/>
  <c r="G646" i="37"/>
  <c r="H646" i="37"/>
  <c r="I646" i="37"/>
  <c r="J646" i="37"/>
  <c r="K646" i="37"/>
  <c r="L646" i="37"/>
  <c r="M646" i="37"/>
  <c r="N646" i="37"/>
  <c r="O646" i="37"/>
  <c r="U646" i="37"/>
  <c r="V646" i="37"/>
  <c r="W646" i="37"/>
  <c r="X646" i="37"/>
  <c r="Y646" i="37"/>
  <c r="G647" i="37"/>
  <c r="H647" i="37"/>
  <c r="I647" i="37"/>
  <c r="J647" i="37"/>
  <c r="K647" i="37"/>
  <c r="L647" i="37"/>
  <c r="M647" i="37"/>
  <c r="N647" i="37"/>
  <c r="O648" i="37"/>
  <c r="U648" i="37"/>
  <c r="V648" i="37"/>
  <c r="W648" i="37"/>
  <c r="X648" i="37"/>
  <c r="Y648" i="37"/>
  <c r="C649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U649" i="37"/>
  <c r="V649" i="37"/>
  <c r="W649" i="37"/>
  <c r="X649" i="37"/>
  <c r="Y649" i="37"/>
  <c r="G651" i="37"/>
  <c r="H651" i="37"/>
  <c r="I651" i="37"/>
  <c r="J651" i="37"/>
  <c r="K651" i="37"/>
  <c r="L651" i="37"/>
  <c r="M651" i="37"/>
  <c r="N651" i="37"/>
  <c r="G652" i="37"/>
  <c r="H652" i="37"/>
  <c r="I652" i="37"/>
  <c r="J652" i="37"/>
  <c r="K652" i="37"/>
  <c r="L652" i="37"/>
  <c r="M652" i="37"/>
  <c r="N652" i="37"/>
  <c r="O652" i="37"/>
  <c r="U652" i="37"/>
  <c r="V652" i="37"/>
  <c r="W652" i="37"/>
  <c r="X652" i="37"/>
  <c r="Y652" i="37"/>
  <c r="G653" i="37"/>
  <c r="H653" i="37"/>
  <c r="I653" i="37"/>
  <c r="J653" i="37"/>
  <c r="K653" i="37"/>
  <c r="L653" i="37"/>
  <c r="M653" i="37"/>
  <c r="N653" i="37"/>
  <c r="O653" i="37"/>
  <c r="U653" i="37"/>
  <c r="V653" i="37"/>
  <c r="W653" i="37"/>
  <c r="X653" i="37"/>
  <c r="Y653" i="37"/>
  <c r="G654" i="37"/>
  <c r="H654" i="37"/>
  <c r="I654" i="37"/>
  <c r="J654" i="37"/>
  <c r="K654" i="37"/>
  <c r="L654" i="37"/>
  <c r="M654" i="37"/>
  <c r="N654" i="37"/>
  <c r="O654" i="37"/>
  <c r="U654" i="37"/>
  <c r="V654" i="37"/>
  <c r="W654" i="37"/>
  <c r="X654" i="37"/>
  <c r="Y654" i="37"/>
  <c r="G655" i="37"/>
  <c r="H655" i="37"/>
  <c r="I655" i="37"/>
  <c r="J655" i="37"/>
  <c r="K655" i="37"/>
  <c r="L655" i="37"/>
  <c r="M655" i="37"/>
  <c r="N655" i="37"/>
  <c r="O655" i="37"/>
  <c r="U655" i="37"/>
  <c r="V655" i="37"/>
  <c r="W655" i="37"/>
  <c r="X655" i="37"/>
  <c r="Y655" i="37"/>
  <c r="G656" i="37"/>
  <c r="H656" i="37"/>
  <c r="I656" i="37"/>
  <c r="J656" i="37"/>
  <c r="K656" i="37"/>
  <c r="L656" i="37"/>
  <c r="M656" i="37"/>
  <c r="N656" i="37"/>
  <c r="O656" i="37"/>
  <c r="U656" i="37"/>
  <c r="V656" i="37"/>
  <c r="W656" i="37"/>
  <c r="X656" i="37"/>
  <c r="Y656" i="37"/>
  <c r="D1576" i="157"/>
  <c r="D1578" i="157"/>
  <c r="F1578" i="157"/>
  <c r="E655" i="37" s="1"/>
  <c r="D1579" i="157"/>
  <c r="E1579" i="157"/>
  <c r="F1579" i="157"/>
  <c r="E656" i="37" s="1"/>
  <c r="G1579" i="157"/>
  <c r="Z1574" i="157"/>
  <c r="Y1574" i="157"/>
  <c r="P1574" i="157"/>
  <c r="F1569" i="157"/>
  <c r="E646" i="37" s="1"/>
  <c r="D1569" i="157"/>
  <c r="F1568" i="157"/>
  <c r="E645" i="37" s="1"/>
  <c r="D1568" i="157"/>
  <c r="F1567" i="157"/>
  <c r="E644" i="37" s="1"/>
  <c r="D1567" i="157"/>
  <c r="D1566" i="157"/>
  <c r="F1565" i="157"/>
  <c r="E642" i="37" s="1"/>
  <c r="D1565" i="157"/>
  <c r="F1564" i="157"/>
  <c r="E641" i="37" s="1"/>
  <c r="D1564" i="157"/>
  <c r="F1563" i="157"/>
  <c r="E640" i="37" s="1"/>
  <c r="D1563" i="157"/>
  <c r="F1562" i="157"/>
  <c r="D1562" i="157"/>
  <c r="F1561" i="157"/>
  <c r="D1561" i="157"/>
  <c r="F1560" i="157"/>
  <c r="E637" i="37" s="1"/>
  <c r="D1560" i="157"/>
  <c r="F1558" i="157"/>
  <c r="E635" i="37" s="1"/>
  <c r="D1558" i="157"/>
  <c r="F1557" i="157"/>
  <c r="E634" i="37" s="1"/>
  <c r="D1557" i="157"/>
  <c r="F1556" i="157"/>
  <c r="E633" i="37" s="1"/>
  <c r="D1556" i="157"/>
  <c r="F1555" i="157"/>
  <c r="E632" i="37" s="1"/>
  <c r="D1555" i="157"/>
  <c r="F1553" i="157"/>
  <c r="E630" i="37" s="1"/>
  <c r="D1553" i="157"/>
  <c r="F1552" i="157"/>
  <c r="E629" i="37" s="1"/>
  <c r="D1552" i="157"/>
  <c r="Z1546" i="157"/>
  <c r="Y1546" i="157"/>
  <c r="P1546" i="157"/>
  <c r="E1544" i="157"/>
  <c r="F1543" i="157"/>
  <c r="D1543" i="157"/>
  <c r="E1542" i="157"/>
  <c r="D1541" i="157"/>
  <c r="V651" i="37"/>
  <c r="U651" i="37"/>
  <c r="E1530" i="157"/>
  <c r="E1529" i="157"/>
  <c r="E1528" i="157"/>
  <c r="E1527" i="157"/>
  <c r="E1526" i="157"/>
  <c r="E1525" i="157"/>
  <c r="G1525" i="157" s="1"/>
  <c r="E1524" i="157"/>
  <c r="E1523" i="157"/>
  <c r="F1522" i="157"/>
  <c r="F1559" i="157" s="1"/>
  <c r="D1522" i="157"/>
  <c r="E1521" i="157"/>
  <c r="E1520" i="157"/>
  <c r="E1519" i="157"/>
  <c r="E1518" i="157"/>
  <c r="F1517" i="157"/>
  <c r="F1554" i="157" s="1"/>
  <c r="E631" i="37" s="1"/>
  <c r="D1517" i="157"/>
  <c r="E1516" i="157"/>
  <c r="E1512" i="157"/>
  <c r="F1566" i="157"/>
  <c r="E643" i="37" s="1"/>
  <c r="E1511" i="157"/>
  <c r="E1510" i="157"/>
  <c r="E1509" i="157"/>
  <c r="E1508" i="157"/>
  <c r="E1507" i="157"/>
  <c r="F1506" i="157"/>
  <c r="D1506" i="157"/>
  <c r="D1503" i="157"/>
  <c r="H1503" i="157" s="1"/>
  <c r="C142" i="37" l="1"/>
  <c r="C143" i="37"/>
  <c r="C153" i="37"/>
  <c r="Y651" i="37"/>
  <c r="F656" i="37"/>
  <c r="O651" i="37"/>
  <c r="X651" i="37"/>
  <c r="E91" i="46"/>
  <c r="E56" i="46"/>
  <c r="F56" i="46" s="1"/>
  <c r="F1577" i="157"/>
  <c r="E654" i="37" s="1"/>
  <c r="F1542" i="157"/>
  <c r="G1542" i="157" s="1"/>
  <c r="G1576" i="157" s="1"/>
  <c r="D79" i="46"/>
  <c r="F79" i="46" s="1"/>
  <c r="D78" i="46"/>
  <c r="D152" i="37" s="1"/>
  <c r="F40" i="46"/>
  <c r="E639" i="37"/>
  <c r="E638" i="37"/>
  <c r="E636" i="37"/>
  <c r="C89" i="46"/>
  <c r="C163" i="37" s="1"/>
  <c r="C54" i="46"/>
  <c r="C88" i="46" s="1"/>
  <c r="C162" i="37" s="1"/>
  <c r="D74" i="46"/>
  <c r="D148" i="37" s="1"/>
  <c r="F72" i="46"/>
  <c r="F146" i="37" s="1"/>
  <c r="D146" i="37"/>
  <c r="F58" i="46"/>
  <c r="D92" i="46"/>
  <c r="E165" i="37"/>
  <c r="D55" i="46"/>
  <c r="D89" i="46" s="1"/>
  <c r="D163" i="37" s="1"/>
  <c r="D90" i="46"/>
  <c r="E1552" i="157"/>
  <c r="E1558" i="157"/>
  <c r="G1524" i="157"/>
  <c r="D1577" i="157"/>
  <c r="C644" i="37"/>
  <c r="C646" i="37"/>
  <c r="C656" i="37"/>
  <c r="C653" i="37"/>
  <c r="D1513" i="157"/>
  <c r="G1509" i="157"/>
  <c r="G1512" i="157"/>
  <c r="G1518" i="157"/>
  <c r="D1559" i="157"/>
  <c r="E1562" i="157"/>
  <c r="G1529" i="157"/>
  <c r="D1575" i="157"/>
  <c r="C630" i="37"/>
  <c r="C633" i="37"/>
  <c r="C635" i="37"/>
  <c r="C638" i="37"/>
  <c r="C640" i="37"/>
  <c r="C642" i="37"/>
  <c r="G1510" i="157"/>
  <c r="G1519" i="157"/>
  <c r="G1526" i="157"/>
  <c r="E1569" i="157"/>
  <c r="G1544" i="157"/>
  <c r="G1578" i="157" s="1"/>
  <c r="C645" i="37"/>
  <c r="C655" i="37"/>
  <c r="D1554" i="157"/>
  <c r="E1557" i="157"/>
  <c r="G1523" i="157"/>
  <c r="E1564" i="157"/>
  <c r="E1541" i="157"/>
  <c r="C629" i="37"/>
  <c r="C632" i="37"/>
  <c r="C634" i="37"/>
  <c r="C637" i="37"/>
  <c r="C639" i="37"/>
  <c r="C641" i="37"/>
  <c r="C643" i="37"/>
  <c r="D656" i="37"/>
  <c r="E1576" i="157"/>
  <c r="D69" i="46"/>
  <c r="F80" i="46"/>
  <c r="F154" i="37" s="1"/>
  <c r="F76" i="46"/>
  <c r="F150" i="37" s="1"/>
  <c r="E88" i="46"/>
  <c r="D67" i="46"/>
  <c r="U60" i="46"/>
  <c r="F71" i="46"/>
  <c r="F145" i="37" s="1"/>
  <c r="C28" i="46"/>
  <c r="D75" i="46"/>
  <c r="D70" i="46"/>
  <c r="D82" i="46"/>
  <c r="D77" i="46"/>
  <c r="D81" i="46"/>
  <c r="D155" i="37" s="1"/>
  <c r="W54" i="46"/>
  <c r="W88" i="46" s="1"/>
  <c r="W162" i="37" s="1"/>
  <c r="E28" i="46"/>
  <c r="D57" i="46"/>
  <c r="D91" i="46" s="1"/>
  <c r="D165" i="37" s="1"/>
  <c r="D19" i="46"/>
  <c r="F19" i="46" s="1"/>
  <c r="E26" i="46"/>
  <c r="D35" i="46"/>
  <c r="D30" i="46"/>
  <c r="F23" i="46"/>
  <c r="F24" i="46"/>
  <c r="E1578" i="157"/>
  <c r="E1565" i="157"/>
  <c r="E1556" i="157"/>
  <c r="E1553" i="157"/>
  <c r="G1511" i="157"/>
  <c r="E1560" i="157"/>
  <c r="E1568" i="157"/>
  <c r="E1555" i="157"/>
  <c r="E1563" i="157"/>
  <c r="E1567" i="157"/>
  <c r="E1566" i="157"/>
  <c r="E1561" i="157"/>
  <c r="X1540" i="157"/>
  <c r="X1574" i="157" s="1"/>
  <c r="F1513" i="157"/>
  <c r="D1540" i="157"/>
  <c r="F1574" i="157"/>
  <c r="E651" i="37" s="1"/>
  <c r="E1543" i="157"/>
  <c r="D1515" i="157"/>
  <c r="E1506" i="157"/>
  <c r="F1515" i="157"/>
  <c r="E1522" i="157"/>
  <c r="E1517" i="157"/>
  <c r="D153" i="37" l="1"/>
  <c r="F153" i="37"/>
  <c r="G1565" i="157"/>
  <c r="W651" i="37"/>
  <c r="F653" i="37"/>
  <c r="F655" i="37"/>
  <c r="G1558" i="157"/>
  <c r="E90" i="46"/>
  <c r="E164" i="37" s="1"/>
  <c r="E55" i="46"/>
  <c r="E89" i="46" s="1"/>
  <c r="E163" i="37" s="1"/>
  <c r="F78" i="46"/>
  <c r="F152" i="37" s="1"/>
  <c r="F1576" i="157"/>
  <c r="E653" i="37" s="1"/>
  <c r="F1541" i="157"/>
  <c r="F1575" i="157" s="1"/>
  <c r="E652" i="37" s="1"/>
  <c r="F74" i="46"/>
  <c r="F148" i="37" s="1"/>
  <c r="F81" i="46"/>
  <c r="F155" i="37" s="1"/>
  <c r="F82" i="46"/>
  <c r="F156" i="37" s="1"/>
  <c r="D156" i="37"/>
  <c r="F75" i="46"/>
  <c r="F149" i="37" s="1"/>
  <c r="D149" i="37"/>
  <c r="F67" i="46"/>
  <c r="F141" i="37" s="1"/>
  <c r="D141" i="37"/>
  <c r="F69" i="46"/>
  <c r="D143" i="37"/>
  <c r="F70" i="46"/>
  <c r="F144" i="37" s="1"/>
  <c r="D144" i="37"/>
  <c r="F77" i="46"/>
  <c r="F151" i="37" s="1"/>
  <c r="D151" i="37"/>
  <c r="F55" i="46"/>
  <c r="D164" i="37"/>
  <c r="D166" i="37"/>
  <c r="F92" i="46"/>
  <c r="F166" i="37" s="1"/>
  <c r="E162" i="37"/>
  <c r="F91" i="46"/>
  <c r="F165" i="37" s="1"/>
  <c r="F89" i="46"/>
  <c r="F163" i="37" s="1"/>
  <c r="E1513" i="157"/>
  <c r="G1513" i="157" s="1"/>
  <c r="D653" i="37"/>
  <c r="E1575" i="157"/>
  <c r="C631" i="37"/>
  <c r="D646" i="37"/>
  <c r="C652" i="37"/>
  <c r="D639" i="37"/>
  <c r="C654" i="37"/>
  <c r="D635" i="37"/>
  <c r="E1554" i="157"/>
  <c r="D642" i="37"/>
  <c r="D1574" i="157"/>
  <c r="D655" i="37"/>
  <c r="D641" i="37"/>
  <c r="D634" i="37"/>
  <c r="C636" i="37"/>
  <c r="D629" i="37"/>
  <c r="G1561" i="157"/>
  <c r="D638" i="37"/>
  <c r="G1555" i="157"/>
  <c r="D632" i="37"/>
  <c r="G1554" i="157"/>
  <c r="G1566" i="157"/>
  <c r="D643" i="37"/>
  <c r="G1568" i="157"/>
  <c r="D645" i="37"/>
  <c r="G1553" i="157"/>
  <c r="D630" i="37"/>
  <c r="G1567" i="157"/>
  <c r="D644" i="37"/>
  <c r="G1560" i="157"/>
  <c r="D637" i="37"/>
  <c r="G1556" i="157"/>
  <c r="D633" i="37"/>
  <c r="G1563" i="157"/>
  <c r="D640" i="37"/>
  <c r="D26" i="46"/>
  <c r="F26" i="46" s="1"/>
  <c r="F35" i="46"/>
  <c r="D73" i="46"/>
  <c r="C44" i="46"/>
  <c r="C45" i="46" s="1"/>
  <c r="C64" i="46"/>
  <c r="E44" i="46"/>
  <c r="E45" i="46" s="1"/>
  <c r="E64" i="46"/>
  <c r="E138" i="37" s="1"/>
  <c r="F30" i="46"/>
  <c r="D68" i="46"/>
  <c r="F57" i="46"/>
  <c r="D54" i="46"/>
  <c r="D28" i="46"/>
  <c r="F28" i="46" s="1"/>
  <c r="G1543" i="157"/>
  <c r="G1577" i="157" s="1"/>
  <c r="E1577" i="157"/>
  <c r="G1522" i="157"/>
  <c r="E1559" i="157"/>
  <c r="F1531" i="157"/>
  <c r="F1532" i="157" s="1"/>
  <c r="F1550" i="157"/>
  <c r="D1531" i="157"/>
  <c r="D1550" i="157"/>
  <c r="G1506" i="157"/>
  <c r="E1540" i="157"/>
  <c r="E1515" i="157"/>
  <c r="G1517" i="157"/>
  <c r="F90" i="46" l="1"/>
  <c r="F164" i="37" s="1"/>
  <c r="F143" i="37"/>
  <c r="C138" i="37"/>
  <c r="F632" i="37"/>
  <c r="F635" i="37"/>
  <c r="F640" i="37"/>
  <c r="F637" i="37"/>
  <c r="F630" i="37"/>
  <c r="F643" i="37"/>
  <c r="F631" i="37"/>
  <c r="F654" i="37"/>
  <c r="F633" i="37"/>
  <c r="F644" i="37"/>
  <c r="F645" i="37"/>
  <c r="F642" i="37"/>
  <c r="G1541" i="157"/>
  <c r="G1575" i="157" s="1"/>
  <c r="F638" i="37"/>
  <c r="E627" i="37"/>
  <c r="F73" i="46"/>
  <c r="F147" i="37" s="1"/>
  <c r="D147" i="37"/>
  <c r="F68" i="46"/>
  <c r="D142" i="37"/>
  <c r="F54" i="46"/>
  <c r="D88" i="46"/>
  <c r="D1532" i="157"/>
  <c r="C627" i="37"/>
  <c r="D631" i="37"/>
  <c r="C651" i="37"/>
  <c r="D654" i="37"/>
  <c r="D652" i="37"/>
  <c r="G1559" i="157"/>
  <c r="D636" i="37"/>
  <c r="D44" i="46"/>
  <c r="F44" i="46" s="1"/>
  <c r="D64" i="46"/>
  <c r="G1540" i="157"/>
  <c r="E1574" i="157"/>
  <c r="E1531" i="157"/>
  <c r="E1550" i="157"/>
  <c r="G1515" i="157"/>
  <c r="F142" i="37" l="1"/>
  <c r="F652" i="37"/>
  <c r="G1574" i="157"/>
  <c r="F636" i="37"/>
  <c r="F64" i="46"/>
  <c r="D138" i="37"/>
  <c r="D162" i="37"/>
  <c r="F88" i="46"/>
  <c r="F162" i="37" s="1"/>
  <c r="E1532" i="157"/>
  <c r="D627" i="37"/>
  <c r="D651" i="37"/>
  <c r="D1570" i="157"/>
  <c r="G1531" i="157"/>
  <c r="G1550" i="157"/>
  <c r="D45" i="46"/>
  <c r="F138" i="37" l="1"/>
  <c r="F651" i="37"/>
  <c r="F627" i="37"/>
  <c r="C647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G593" i="37"/>
  <c r="H593" i="37"/>
  <c r="I593" i="37"/>
  <c r="J593" i="37"/>
  <c r="K593" i="37"/>
  <c r="L593" i="37"/>
  <c r="M593" i="37"/>
  <c r="N593" i="37"/>
  <c r="O593" i="37"/>
  <c r="U593" i="37"/>
  <c r="V593" i="37"/>
  <c r="W593" i="37"/>
  <c r="X593" i="37"/>
  <c r="Y593" i="37"/>
  <c r="C594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U594" i="37"/>
  <c r="V594" i="37"/>
  <c r="W594" i="37"/>
  <c r="X594" i="37"/>
  <c r="Y594" i="37"/>
  <c r="G595" i="37"/>
  <c r="H595" i="37"/>
  <c r="I595" i="37"/>
  <c r="J595" i="37"/>
  <c r="K595" i="37"/>
  <c r="L595" i="37"/>
  <c r="M595" i="37"/>
  <c r="N595" i="37"/>
  <c r="O595" i="37"/>
  <c r="U595" i="37"/>
  <c r="V595" i="37"/>
  <c r="W595" i="37"/>
  <c r="X595" i="37"/>
  <c r="Y595" i="37"/>
  <c r="G596" i="37"/>
  <c r="H596" i="37"/>
  <c r="I596" i="37"/>
  <c r="J596" i="37"/>
  <c r="K596" i="37"/>
  <c r="L596" i="37"/>
  <c r="M596" i="37"/>
  <c r="N596" i="37"/>
  <c r="O596" i="37"/>
  <c r="U596" i="37"/>
  <c r="V596" i="37"/>
  <c r="W596" i="37"/>
  <c r="X596" i="37"/>
  <c r="Y596" i="37"/>
  <c r="G597" i="37"/>
  <c r="H597" i="37"/>
  <c r="I597" i="37"/>
  <c r="J597" i="37"/>
  <c r="K597" i="37"/>
  <c r="L597" i="37"/>
  <c r="M597" i="37"/>
  <c r="N597" i="37"/>
  <c r="O597" i="37"/>
  <c r="U597" i="37"/>
  <c r="V597" i="37"/>
  <c r="W597" i="37"/>
  <c r="X597" i="37"/>
  <c r="Y597" i="37"/>
  <c r="G598" i="37"/>
  <c r="H598" i="37"/>
  <c r="I598" i="37"/>
  <c r="J598" i="37"/>
  <c r="K598" i="37"/>
  <c r="L598" i="37"/>
  <c r="M598" i="37"/>
  <c r="N598" i="37"/>
  <c r="O598" i="37"/>
  <c r="U598" i="37"/>
  <c r="V598" i="37"/>
  <c r="W598" i="37"/>
  <c r="X598" i="37"/>
  <c r="Y598" i="37"/>
  <c r="G599" i="37"/>
  <c r="H599" i="37"/>
  <c r="I599" i="37"/>
  <c r="J599" i="37"/>
  <c r="K599" i="37"/>
  <c r="L599" i="37"/>
  <c r="M599" i="37"/>
  <c r="N599" i="37"/>
  <c r="O599" i="37"/>
  <c r="U599" i="37"/>
  <c r="V599" i="37"/>
  <c r="W599" i="37"/>
  <c r="X599" i="37"/>
  <c r="Y599" i="37"/>
  <c r="F600" i="37"/>
  <c r="G600" i="37"/>
  <c r="H600" i="37"/>
  <c r="I600" i="37"/>
  <c r="J600" i="37"/>
  <c r="K600" i="37"/>
  <c r="L600" i="37"/>
  <c r="M600" i="37"/>
  <c r="N600" i="37"/>
  <c r="O600" i="37"/>
  <c r="U600" i="37"/>
  <c r="V600" i="37"/>
  <c r="W600" i="37"/>
  <c r="X600" i="37"/>
  <c r="Y600" i="37"/>
  <c r="F601" i="37"/>
  <c r="G601" i="37"/>
  <c r="H601" i="37"/>
  <c r="I601" i="37"/>
  <c r="J601" i="37"/>
  <c r="K601" i="37"/>
  <c r="L601" i="37"/>
  <c r="M601" i="37"/>
  <c r="N601" i="37"/>
  <c r="O601" i="37"/>
  <c r="U601" i="37"/>
  <c r="V601" i="37"/>
  <c r="W601" i="37"/>
  <c r="X601" i="37"/>
  <c r="Y601" i="37"/>
  <c r="H602" i="37"/>
  <c r="I602" i="37"/>
  <c r="J602" i="37"/>
  <c r="K602" i="37"/>
  <c r="L602" i="37"/>
  <c r="M602" i="37"/>
  <c r="N602" i="37"/>
  <c r="O602" i="37"/>
  <c r="U602" i="37"/>
  <c r="V602" i="37"/>
  <c r="W602" i="37"/>
  <c r="X602" i="37"/>
  <c r="Y602" i="37"/>
  <c r="G603" i="37"/>
  <c r="H603" i="37"/>
  <c r="I603" i="37"/>
  <c r="J603" i="37"/>
  <c r="K603" i="37"/>
  <c r="L603" i="37"/>
  <c r="M603" i="37"/>
  <c r="N603" i="37"/>
  <c r="O603" i="37"/>
  <c r="U603" i="37"/>
  <c r="V603" i="37"/>
  <c r="W603" i="37"/>
  <c r="X603" i="37"/>
  <c r="Y603" i="37"/>
  <c r="G604" i="37"/>
  <c r="H604" i="37"/>
  <c r="I604" i="37"/>
  <c r="J604" i="37"/>
  <c r="K604" i="37"/>
  <c r="L604" i="37"/>
  <c r="M604" i="37"/>
  <c r="N604" i="37"/>
  <c r="O604" i="37"/>
  <c r="U604" i="37"/>
  <c r="V604" i="37"/>
  <c r="W604" i="37"/>
  <c r="X604" i="37"/>
  <c r="Y604" i="37"/>
  <c r="G605" i="37"/>
  <c r="H605" i="37"/>
  <c r="I605" i="37"/>
  <c r="J605" i="37"/>
  <c r="K605" i="37"/>
  <c r="L605" i="37"/>
  <c r="M605" i="37"/>
  <c r="N605" i="37"/>
  <c r="O605" i="37"/>
  <c r="U605" i="37"/>
  <c r="V605" i="37"/>
  <c r="W605" i="37"/>
  <c r="X605" i="37"/>
  <c r="Y605" i="37"/>
  <c r="G606" i="37"/>
  <c r="H606" i="37"/>
  <c r="I606" i="37"/>
  <c r="J606" i="37"/>
  <c r="K606" i="37"/>
  <c r="L606" i="37"/>
  <c r="M606" i="37"/>
  <c r="N606" i="37"/>
  <c r="O606" i="37"/>
  <c r="U606" i="37"/>
  <c r="V606" i="37"/>
  <c r="W606" i="37"/>
  <c r="X606" i="37"/>
  <c r="Y606" i="37"/>
  <c r="G607" i="37"/>
  <c r="H607" i="37"/>
  <c r="I607" i="37"/>
  <c r="J607" i="37"/>
  <c r="K607" i="37"/>
  <c r="L607" i="37"/>
  <c r="M607" i="37"/>
  <c r="N607" i="37"/>
  <c r="O607" i="37"/>
  <c r="U607" i="37"/>
  <c r="V607" i="37"/>
  <c r="W607" i="37"/>
  <c r="X607" i="37"/>
  <c r="Y607" i="37"/>
  <c r="G608" i="37"/>
  <c r="H608" i="37"/>
  <c r="I608" i="37"/>
  <c r="J608" i="37"/>
  <c r="K608" i="37"/>
  <c r="L608" i="37"/>
  <c r="M608" i="37"/>
  <c r="N608" i="37"/>
  <c r="O608" i="37"/>
  <c r="U608" i="37"/>
  <c r="V608" i="37"/>
  <c r="W608" i="37"/>
  <c r="X608" i="37"/>
  <c r="Y608" i="37"/>
  <c r="G609" i="37"/>
  <c r="H609" i="37"/>
  <c r="I609" i="37"/>
  <c r="J609" i="37"/>
  <c r="K609" i="37"/>
  <c r="L609" i="37"/>
  <c r="M609" i="37"/>
  <c r="N609" i="37"/>
  <c r="O609" i="37"/>
  <c r="U609" i="37"/>
  <c r="V609" i="37"/>
  <c r="W609" i="37"/>
  <c r="X609" i="37"/>
  <c r="Y609" i="37"/>
  <c r="G610" i="37"/>
  <c r="H610" i="37"/>
  <c r="I610" i="37"/>
  <c r="J610" i="37"/>
  <c r="K610" i="37"/>
  <c r="L610" i="37"/>
  <c r="M610" i="37"/>
  <c r="N610" i="37"/>
  <c r="O610" i="37"/>
  <c r="U610" i="37"/>
  <c r="V610" i="37"/>
  <c r="W610" i="37"/>
  <c r="X610" i="37"/>
  <c r="Y610" i="37"/>
  <c r="G611" i="37"/>
  <c r="H611" i="37"/>
  <c r="I611" i="37"/>
  <c r="J611" i="37"/>
  <c r="K611" i="37"/>
  <c r="L611" i="37"/>
  <c r="M611" i="37"/>
  <c r="N611" i="37"/>
  <c r="O611" i="37"/>
  <c r="U611" i="37"/>
  <c r="V611" i="37"/>
  <c r="W611" i="37"/>
  <c r="X611" i="37"/>
  <c r="Y611" i="37"/>
  <c r="C612" i="37"/>
  <c r="D612" i="37"/>
  <c r="E612" i="37"/>
  <c r="F612" i="37"/>
  <c r="G612" i="37"/>
  <c r="H612" i="37"/>
  <c r="I612" i="37"/>
  <c r="J612" i="37"/>
  <c r="K612" i="37"/>
  <c r="L612" i="37"/>
  <c r="M612" i="37"/>
  <c r="N612" i="37"/>
  <c r="O612" i="37"/>
  <c r="U612" i="37"/>
  <c r="V612" i="37"/>
  <c r="W612" i="37"/>
  <c r="X612" i="37"/>
  <c r="Y612" i="37"/>
  <c r="G613" i="37"/>
  <c r="H613" i="37"/>
  <c r="I613" i="37"/>
  <c r="J613" i="37"/>
  <c r="K613" i="37"/>
  <c r="L613" i="37"/>
  <c r="M613" i="37"/>
  <c r="N613" i="37"/>
  <c r="O614" i="37"/>
  <c r="U614" i="37"/>
  <c r="V614" i="37"/>
  <c r="W614" i="37"/>
  <c r="X614" i="37"/>
  <c r="Y614" i="37"/>
  <c r="O615" i="37"/>
  <c r="U615" i="37"/>
  <c r="V615" i="37"/>
  <c r="W615" i="37"/>
  <c r="X615" i="37"/>
  <c r="Y615" i="37"/>
  <c r="G617" i="37"/>
  <c r="H617" i="37"/>
  <c r="I617" i="37"/>
  <c r="J617" i="37"/>
  <c r="K617" i="37"/>
  <c r="L617" i="37"/>
  <c r="M617" i="37"/>
  <c r="N617" i="37"/>
  <c r="G618" i="37"/>
  <c r="H618" i="37"/>
  <c r="I618" i="37"/>
  <c r="J618" i="37"/>
  <c r="K618" i="37"/>
  <c r="L618" i="37"/>
  <c r="M618" i="37"/>
  <c r="N618" i="37"/>
  <c r="O618" i="37"/>
  <c r="U618" i="37"/>
  <c r="V618" i="37"/>
  <c r="W618" i="37"/>
  <c r="X618" i="37"/>
  <c r="Y618" i="37"/>
  <c r="G619" i="37"/>
  <c r="H619" i="37"/>
  <c r="I619" i="37"/>
  <c r="J619" i="37"/>
  <c r="K619" i="37"/>
  <c r="L619" i="37"/>
  <c r="M619" i="37"/>
  <c r="N619" i="37"/>
  <c r="O619" i="37"/>
  <c r="U619" i="37"/>
  <c r="V619" i="37"/>
  <c r="W619" i="37"/>
  <c r="X619" i="37"/>
  <c r="Y619" i="37"/>
  <c r="G620" i="37"/>
  <c r="H620" i="37"/>
  <c r="I620" i="37"/>
  <c r="J620" i="37"/>
  <c r="K620" i="37"/>
  <c r="L620" i="37"/>
  <c r="M620" i="37"/>
  <c r="N620" i="37"/>
  <c r="O620" i="37"/>
  <c r="U620" i="37"/>
  <c r="V620" i="37"/>
  <c r="W620" i="37"/>
  <c r="X620" i="37"/>
  <c r="Y620" i="37"/>
  <c r="G621" i="37"/>
  <c r="H621" i="37"/>
  <c r="I621" i="37"/>
  <c r="J621" i="37"/>
  <c r="K621" i="37"/>
  <c r="L621" i="37"/>
  <c r="M621" i="37"/>
  <c r="N621" i="37"/>
  <c r="O621" i="37"/>
  <c r="U621" i="37"/>
  <c r="V621" i="37"/>
  <c r="W621" i="37"/>
  <c r="X621" i="37"/>
  <c r="Y621" i="37"/>
  <c r="G622" i="37"/>
  <c r="H622" i="37"/>
  <c r="I622" i="37"/>
  <c r="J622" i="37"/>
  <c r="K622" i="37"/>
  <c r="L622" i="37"/>
  <c r="M622" i="37"/>
  <c r="N622" i="37"/>
  <c r="O622" i="37"/>
  <c r="U622" i="37"/>
  <c r="V622" i="37"/>
  <c r="W622" i="37"/>
  <c r="X622" i="37"/>
  <c r="Y622" i="37"/>
  <c r="D1491" i="157"/>
  <c r="D1493" i="157"/>
  <c r="F1493" i="157"/>
  <c r="E621" i="37" s="1"/>
  <c r="D1494" i="157"/>
  <c r="E1494" i="157"/>
  <c r="F1494" i="157"/>
  <c r="E622" i="37" s="1"/>
  <c r="Z1489" i="157"/>
  <c r="Y1489" i="157"/>
  <c r="P1489" i="157"/>
  <c r="F1483" i="157"/>
  <c r="E611" i="37" s="1"/>
  <c r="D1483" i="157"/>
  <c r="F1482" i="157"/>
  <c r="E610" i="37" s="1"/>
  <c r="D1482" i="157"/>
  <c r="D1481" i="157"/>
  <c r="F1480" i="157"/>
  <c r="E608" i="37" s="1"/>
  <c r="D1480" i="157"/>
  <c r="F1479" i="157"/>
  <c r="E607" i="37" s="1"/>
  <c r="D1479" i="157"/>
  <c r="F1478" i="157"/>
  <c r="E606" i="37" s="1"/>
  <c r="D1478" i="157"/>
  <c r="F1477" i="157"/>
  <c r="D1477" i="157"/>
  <c r="F1476" i="157"/>
  <c r="D1476" i="157"/>
  <c r="F1475" i="157"/>
  <c r="E603" i="37" s="1"/>
  <c r="D1475" i="157"/>
  <c r="F1473" i="157"/>
  <c r="E601" i="37" s="1"/>
  <c r="D1473" i="157"/>
  <c r="F1472" i="157"/>
  <c r="E600" i="37" s="1"/>
  <c r="D1472" i="157"/>
  <c r="F1471" i="157"/>
  <c r="E599" i="37" s="1"/>
  <c r="D1471" i="157"/>
  <c r="F1470" i="157"/>
  <c r="E598" i="37" s="1"/>
  <c r="D1470" i="157"/>
  <c r="F1468" i="157"/>
  <c r="E596" i="37" s="1"/>
  <c r="D1468" i="157"/>
  <c r="F1467" i="157"/>
  <c r="E595" i="37" s="1"/>
  <c r="D1467" i="157"/>
  <c r="Z1461" i="157"/>
  <c r="Y1461" i="157"/>
  <c r="P1461" i="157"/>
  <c r="V617" i="37"/>
  <c r="U617" i="37"/>
  <c r="E1459" i="157"/>
  <c r="F1458" i="157"/>
  <c r="D1458" i="157"/>
  <c r="E1457" i="157"/>
  <c r="D1456" i="157"/>
  <c r="E1442" i="157"/>
  <c r="G1442" i="157" s="1"/>
  <c r="E1441" i="157"/>
  <c r="E1440" i="157"/>
  <c r="E1439" i="157"/>
  <c r="E1445" i="157"/>
  <c r="E1444" i="157"/>
  <c r="E1443" i="157"/>
  <c r="E1438" i="157"/>
  <c r="F1437" i="157"/>
  <c r="F1474" i="157" s="1"/>
  <c r="D1437" i="157"/>
  <c r="E1436" i="157"/>
  <c r="E1435" i="157"/>
  <c r="E1434" i="157"/>
  <c r="E1433" i="157"/>
  <c r="F1432" i="157"/>
  <c r="D1432" i="157"/>
  <c r="E1431" i="157"/>
  <c r="E1427" i="157"/>
  <c r="F1481" i="157"/>
  <c r="E609" i="37" s="1"/>
  <c r="E1426" i="157"/>
  <c r="E1425" i="157"/>
  <c r="E1424" i="157"/>
  <c r="E1423" i="157"/>
  <c r="G1423" i="157" s="1"/>
  <c r="E1422" i="157"/>
  <c r="F1421" i="157"/>
  <c r="D1421" i="15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U558" i="37"/>
  <c r="V558" i="37"/>
  <c r="W558" i="37"/>
  <c r="X558" i="37"/>
  <c r="Y558" i="37"/>
  <c r="G559" i="37"/>
  <c r="H559" i="37"/>
  <c r="I559" i="37"/>
  <c r="J559" i="37"/>
  <c r="K559" i="37"/>
  <c r="L559" i="37"/>
  <c r="M559" i="37"/>
  <c r="N559" i="37"/>
  <c r="O559" i="37"/>
  <c r="U559" i="37"/>
  <c r="V559" i="37"/>
  <c r="W559" i="37"/>
  <c r="X559" i="37"/>
  <c r="Y559" i="37"/>
  <c r="C560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U560" i="37"/>
  <c r="V560" i="37"/>
  <c r="W560" i="37"/>
  <c r="X560" i="37"/>
  <c r="Y560" i="37"/>
  <c r="G561" i="37"/>
  <c r="H561" i="37"/>
  <c r="I561" i="37"/>
  <c r="J561" i="37"/>
  <c r="K561" i="37"/>
  <c r="L561" i="37"/>
  <c r="M561" i="37"/>
  <c r="N561" i="37"/>
  <c r="O561" i="37"/>
  <c r="U561" i="37"/>
  <c r="V561" i="37"/>
  <c r="W561" i="37"/>
  <c r="X561" i="37"/>
  <c r="Y561" i="37"/>
  <c r="G562" i="37"/>
  <c r="H562" i="37"/>
  <c r="I562" i="37"/>
  <c r="J562" i="37"/>
  <c r="K562" i="37"/>
  <c r="L562" i="37"/>
  <c r="M562" i="37"/>
  <c r="N562" i="37"/>
  <c r="O562" i="37"/>
  <c r="U562" i="37"/>
  <c r="V562" i="37"/>
  <c r="W562" i="37"/>
  <c r="X562" i="37"/>
  <c r="Y562" i="37"/>
  <c r="G563" i="37"/>
  <c r="H563" i="37"/>
  <c r="I563" i="37"/>
  <c r="J563" i="37"/>
  <c r="K563" i="37"/>
  <c r="L563" i="37"/>
  <c r="M563" i="37"/>
  <c r="N563" i="37"/>
  <c r="O563" i="37"/>
  <c r="U563" i="37"/>
  <c r="V563" i="37"/>
  <c r="W563" i="37"/>
  <c r="X563" i="37"/>
  <c r="Y563" i="37"/>
  <c r="G564" i="37"/>
  <c r="H564" i="37"/>
  <c r="I564" i="37"/>
  <c r="J564" i="37"/>
  <c r="K564" i="37"/>
  <c r="L564" i="37"/>
  <c r="M564" i="37"/>
  <c r="N564" i="37"/>
  <c r="O564" i="37"/>
  <c r="U564" i="37"/>
  <c r="V564" i="37"/>
  <c r="W564" i="37"/>
  <c r="X564" i="37"/>
  <c r="Y564" i="37"/>
  <c r="G565" i="37"/>
  <c r="H565" i="37"/>
  <c r="I565" i="37"/>
  <c r="J565" i="37"/>
  <c r="K565" i="37"/>
  <c r="L565" i="37"/>
  <c r="M565" i="37"/>
  <c r="N565" i="37"/>
  <c r="O565" i="37"/>
  <c r="U565" i="37"/>
  <c r="V565" i="37"/>
  <c r="W565" i="37"/>
  <c r="X565" i="37"/>
  <c r="Y565" i="37"/>
  <c r="G566" i="37"/>
  <c r="H566" i="37"/>
  <c r="I566" i="37"/>
  <c r="J566" i="37"/>
  <c r="K566" i="37"/>
  <c r="L566" i="37"/>
  <c r="M566" i="37"/>
  <c r="N566" i="37"/>
  <c r="O566" i="37"/>
  <c r="U566" i="37"/>
  <c r="V566" i="37"/>
  <c r="W566" i="37"/>
  <c r="X566" i="37"/>
  <c r="Y566" i="37"/>
  <c r="H567" i="37"/>
  <c r="I567" i="37"/>
  <c r="J567" i="37"/>
  <c r="K567" i="37"/>
  <c r="L567" i="37"/>
  <c r="M567" i="37"/>
  <c r="N567" i="37"/>
  <c r="O567" i="37"/>
  <c r="U567" i="37"/>
  <c r="V567" i="37"/>
  <c r="W567" i="37"/>
  <c r="X567" i="37"/>
  <c r="Y567" i="37"/>
  <c r="G568" i="37"/>
  <c r="H568" i="37"/>
  <c r="I568" i="37"/>
  <c r="J568" i="37"/>
  <c r="K568" i="37"/>
  <c r="L568" i="37"/>
  <c r="M568" i="37"/>
  <c r="N568" i="37"/>
  <c r="O568" i="37"/>
  <c r="U568" i="37"/>
  <c r="V568" i="37"/>
  <c r="W568" i="37"/>
  <c r="X568" i="37"/>
  <c r="Y568" i="37"/>
  <c r="G569" i="37"/>
  <c r="H569" i="37"/>
  <c r="I569" i="37"/>
  <c r="J569" i="37"/>
  <c r="K569" i="37"/>
  <c r="L569" i="37"/>
  <c r="M569" i="37"/>
  <c r="N569" i="37"/>
  <c r="O569" i="37"/>
  <c r="U569" i="37"/>
  <c r="V569" i="37"/>
  <c r="W569" i="37"/>
  <c r="X569" i="37"/>
  <c r="Y569" i="37"/>
  <c r="G570" i="37"/>
  <c r="H570" i="37"/>
  <c r="I570" i="37"/>
  <c r="J570" i="37"/>
  <c r="K570" i="37"/>
  <c r="L570" i="37"/>
  <c r="M570" i="37"/>
  <c r="N570" i="37"/>
  <c r="O570" i="37"/>
  <c r="U570" i="37"/>
  <c r="V570" i="37"/>
  <c r="W570" i="37"/>
  <c r="X570" i="37"/>
  <c r="Y570" i="37"/>
  <c r="G571" i="37"/>
  <c r="H571" i="37"/>
  <c r="I571" i="37"/>
  <c r="J571" i="37"/>
  <c r="K571" i="37"/>
  <c r="L571" i="37"/>
  <c r="M571" i="37"/>
  <c r="N571" i="37"/>
  <c r="O571" i="37"/>
  <c r="U571" i="37"/>
  <c r="V571" i="37"/>
  <c r="W571" i="37"/>
  <c r="X571" i="37"/>
  <c r="Y571" i="37"/>
  <c r="G572" i="37"/>
  <c r="H572" i="37"/>
  <c r="I572" i="37"/>
  <c r="J572" i="37"/>
  <c r="K572" i="37"/>
  <c r="L572" i="37"/>
  <c r="M572" i="37"/>
  <c r="N572" i="37"/>
  <c r="O572" i="37"/>
  <c r="U572" i="37"/>
  <c r="V572" i="37"/>
  <c r="W572" i="37"/>
  <c r="X572" i="37"/>
  <c r="Y572" i="37"/>
  <c r="G573" i="37"/>
  <c r="H573" i="37"/>
  <c r="I573" i="37"/>
  <c r="J573" i="37"/>
  <c r="K573" i="37"/>
  <c r="L573" i="37"/>
  <c r="M573" i="37"/>
  <c r="N573" i="37"/>
  <c r="O573" i="37"/>
  <c r="U573" i="37"/>
  <c r="V573" i="37"/>
  <c r="W573" i="37"/>
  <c r="X573" i="37"/>
  <c r="Y573" i="37"/>
  <c r="G574" i="37"/>
  <c r="H574" i="37"/>
  <c r="I574" i="37"/>
  <c r="J574" i="37"/>
  <c r="K574" i="37"/>
  <c r="L574" i="37"/>
  <c r="M574" i="37"/>
  <c r="N574" i="37"/>
  <c r="O574" i="37"/>
  <c r="U574" i="37"/>
  <c r="V574" i="37"/>
  <c r="W574" i="37"/>
  <c r="X574" i="37"/>
  <c r="Y574" i="37"/>
  <c r="H575" i="37"/>
  <c r="I575" i="37"/>
  <c r="J575" i="37"/>
  <c r="K575" i="37"/>
  <c r="L575" i="37"/>
  <c r="M575" i="37"/>
  <c r="N575" i="37"/>
  <c r="O575" i="37"/>
  <c r="U575" i="37"/>
  <c r="V575" i="37"/>
  <c r="W575" i="37"/>
  <c r="X575" i="37"/>
  <c r="Y575" i="37"/>
  <c r="G576" i="37"/>
  <c r="H576" i="37"/>
  <c r="I576" i="37"/>
  <c r="J576" i="37"/>
  <c r="K576" i="37"/>
  <c r="L576" i="37"/>
  <c r="M576" i="37"/>
  <c r="N576" i="37"/>
  <c r="O576" i="37"/>
  <c r="U576" i="37"/>
  <c r="V576" i="37"/>
  <c r="W576" i="37"/>
  <c r="X576" i="37"/>
  <c r="Y576" i="37"/>
  <c r="G577" i="37"/>
  <c r="H577" i="37"/>
  <c r="I577" i="37"/>
  <c r="J577" i="37"/>
  <c r="K577" i="37"/>
  <c r="L577" i="37"/>
  <c r="M577" i="37"/>
  <c r="N577" i="37"/>
  <c r="O577" i="37"/>
  <c r="U577" i="37"/>
  <c r="V577" i="37"/>
  <c r="W577" i="37"/>
  <c r="X577" i="37"/>
  <c r="Y577" i="37"/>
  <c r="C578" i="37"/>
  <c r="D578" i="37"/>
  <c r="E578" i="37"/>
  <c r="F578" i="37"/>
  <c r="G578" i="37"/>
  <c r="H578" i="37"/>
  <c r="I578" i="37"/>
  <c r="J578" i="37"/>
  <c r="K578" i="37"/>
  <c r="L578" i="37"/>
  <c r="M578" i="37"/>
  <c r="N578" i="37"/>
  <c r="O578" i="37"/>
  <c r="U578" i="37"/>
  <c r="V578" i="37"/>
  <c r="W578" i="37"/>
  <c r="X578" i="37"/>
  <c r="Y578" i="37"/>
  <c r="G579" i="37"/>
  <c r="H579" i="37"/>
  <c r="I579" i="37"/>
  <c r="J579" i="37"/>
  <c r="K579" i="37"/>
  <c r="L579" i="37"/>
  <c r="M579" i="37"/>
  <c r="N579" i="37"/>
  <c r="O580" i="37"/>
  <c r="U580" i="37"/>
  <c r="V580" i="37"/>
  <c r="W580" i="37"/>
  <c r="X580" i="37"/>
  <c r="Y580" i="37"/>
  <c r="O581" i="37"/>
  <c r="U581" i="37"/>
  <c r="V581" i="37"/>
  <c r="W581" i="37"/>
  <c r="X581" i="37"/>
  <c r="Y581" i="37"/>
  <c r="G583" i="37"/>
  <c r="H583" i="37"/>
  <c r="I583" i="37"/>
  <c r="J583" i="37"/>
  <c r="K583" i="37"/>
  <c r="L583" i="37"/>
  <c r="M583" i="37"/>
  <c r="N583" i="37"/>
  <c r="G584" i="37"/>
  <c r="H584" i="37"/>
  <c r="I584" i="37"/>
  <c r="J584" i="37"/>
  <c r="K584" i="37"/>
  <c r="L584" i="37"/>
  <c r="M584" i="37"/>
  <c r="N584" i="37"/>
  <c r="O584" i="37"/>
  <c r="V584" i="37"/>
  <c r="W584" i="37"/>
  <c r="X584" i="37"/>
  <c r="Y584" i="37"/>
  <c r="G585" i="37"/>
  <c r="H585" i="37"/>
  <c r="I585" i="37"/>
  <c r="J585" i="37"/>
  <c r="K585" i="37"/>
  <c r="L585" i="37"/>
  <c r="M585" i="37"/>
  <c r="N585" i="37"/>
  <c r="O585" i="37"/>
  <c r="U585" i="37"/>
  <c r="V585" i="37"/>
  <c r="W585" i="37"/>
  <c r="X585" i="37"/>
  <c r="Y585" i="37"/>
  <c r="F586" i="37"/>
  <c r="G586" i="37"/>
  <c r="H586" i="37"/>
  <c r="I586" i="37"/>
  <c r="J586" i="37"/>
  <c r="K586" i="37"/>
  <c r="L586" i="37"/>
  <c r="M586" i="37"/>
  <c r="N586" i="37"/>
  <c r="O586" i="37"/>
  <c r="U586" i="37"/>
  <c r="V586" i="37"/>
  <c r="W586" i="37"/>
  <c r="X586" i="37"/>
  <c r="Y586" i="37"/>
  <c r="F587" i="37"/>
  <c r="G587" i="37"/>
  <c r="H587" i="37"/>
  <c r="I587" i="37"/>
  <c r="J587" i="37"/>
  <c r="K587" i="37"/>
  <c r="L587" i="37"/>
  <c r="M587" i="37"/>
  <c r="N587" i="37"/>
  <c r="O587" i="37"/>
  <c r="U587" i="37"/>
  <c r="V587" i="37"/>
  <c r="W587" i="37"/>
  <c r="X587" i="37"/>
  <c r="Y587" i="37"/>
  <c r="F588" i="37"/>
  <c r="G588" i="37"/>
  <c r="H588" i="37"/>
  <c r="I588" i="37"/>
  <c r="J588" i="37"/>
  <c r="K588" i="37"/>
  <c r="L588" i="37"/>
  <c r="M588" i="37"/>
  <c r="N588" i="37"/>
  <c r="O588" i="37"/>
  <c r="U588" i="37"/>
  <c r="V588" i="37"/>
  <c r="W588" i="37"/>
  <c r="X588" i="37"/>
  <c r="Y588" i="37"/>
  <c r="Z1404" i="157"/>
  <c r="Y1404" i="157"/>
  <c r="P1404" i="157"/>
  <c r="F1409" i="157"/>
  <c r="E588" i="37" s="1"/>
  <c r="E1409" i="157"/>
  <c r="D1409" i="157"/>
  <c r="F1408" i="157"/>
  <c r="E587" i="37" s="1"/>
  <c r="D1408" i="157"/>
  <c r="D1406" i="157"/>
  <c r="Z1403" i="157"/>
  <c r="Y1403" i="157"/>
  <c r="P1403" i="157"/>
  <c r="Z1400" i="157"/>
  <c r="Y1400" i="157"/>
  <c r="P1400" i="157"/>
  <c r="F1398" i="157"/>
  <c r="E577" i="37" s="1"/>
  <c r="D1398" i="157"/>
  <c r="F1397" i="157"/>
  <c r="E576" i="37" s="1"/>
  <c r="D1397" i="157"/>
  <c r="D1396" i="157"/>
  <c r="F1395" i="157"/>
  <c r="E574" i="37" s="1"/>
  <c r="D1395" i="157"/>
  <c r="F1394" i="157"/>
  <c r="E573" i="37" s="1"/>
  <c r="D1394" i="157"/>
  <c r="F1393" i="157"/>
  <c r="E572" i="37" s="1"/>
  <c r="D1393" i="157"/>
  <c r="F1392" i="157"/>
  <c r="D1392" i="157"/>
  <c r="F1391" i="157"/>
  <c r="D1391" i="157"/>
  <c r="F1390" i="157"/>
  <c r="E569" i="37" s="1"/>
  <c r="D1390" i="157"/>
  <c r="F1388" i="157"/>
  <c r="E567" i="37" s="1"/>
  <c r="D1388" i="157"/>
  <c r="F1387" i="157"/>
  <c r="E566" i="37" s="1"/>
  <c r="D1387" i="157"/>
  <c r="F1386" i="157"/>
  <c r="E565" i="37" s="1"/>
  <c r="D1386" i="157"/>
  <c r="F1385" i="157"/>
  <c r="E564" i="37" s="1"/>
  <c r="D1385" i="157"/>
  <c r="F1383" i="157"/>
  <c r="E562" i="37" s="1"/>
  <c r="D1383" i="157"/>
  <c r="F1382" i="157"/>
  <c r="E561" i="37" s="1"/>
  <c r="D1382" i="157"/>
  <c r="Z1378" i="157"/>
  <c r="Y1378" i="157"/>
  <c r="P1378" i="157"/>
  <c r="Z1376" i="157"/>
  <c r="Z1377" i="157" s="1"/>
  <c r="Y1376" i="157"/>
  <c r="Y1377" i="157" s="1"/>
  <c r="P1376" i="157"/>
  <c r="P1377" i="157" s="1"/>
  <c r="E1374" i="157"/>
  <c r="F1373" i="157"/>
  <c r="D1373" i="157"/>
  <c r="E1372" i="157"/>
  <c r="D1371" i="157"/>
  <c r="V583" i="37"/>
  <c r="U583" i="37"/>
  <c r="E1358" i="157"/>
  <c r="E1357" i="157"/>
  <c r="E1356" i="157"/>
  <c r="E1355" i="157"/>
  <c r="G1355" i="157" s="1"/>
  <c r="E1354" i="157"/>
  <c r="E1353" i="157"/>
  <c r="E1352" i="157"/>
  <c r="E1351" i="157"/>
  <c r="F1350" i="157"/>
  <c r="F1389" i="157" s="1"/>
  <c r="D1350" i="157"/>
  <c r="E1349" i="157"/>
  <c r="G1349" i="157" s="1"/>
  <c r="E1348" i="157"/>
  <c r="E1347" i="157"/>
  <c r="E1346" i="157"/>
  <c r="F1345" i="157"/>
  <c r="D1345" i="157"/>
  <c r="E1344" i="157"/>
  <c r="E1340" i="157"/>
  <c r="F1396" i="157"/>
  <c r="E575" i="37" s="1"/>
  <c r="E1339" i="157"/>
  <c r="E1338" i="157"/>
  <c r="E1337" i="157"/>
  <c r="E1336" i="157"/>
  <c r="G1336" i="157" s="1"/>
  <c r="E1335" i="157"/>
  <c r="F1334" i="157"/>
  <c r="D1334" i="157"/>
  <c r="U582" i="37"/>
  <c r="U579" i="37"/>
  <c r="U557" i="37"/>
  <c r="E1367" i="157"/>
  <c r="E1364" i="157"/>
  <c r="E1363" i="157"/>
  <c r="E1362" i="157"/>
  <c r="E1330" i="157"/>
  <c r="E1329" i="157"/>
  <c r="E1328" i="157"/>
  <c r="E1327" i="157"/>
  <c r="E1326" i="157"/>
  <c r="E1325" i="157"/>
  <c r="C490" i="37"/>
  <c r="D490" i="37"/>
  <c r="E490" i="37"/>
  <c r="F490" i="37"/>
  <c r="G490" i="37"/>
  <c r="H490" i="37"/>
  <c r="I490" i="37"/>
  <c r="J490" i="37"/>
  <c r="K490" i="37"/>
  <c r="L490" i="37"/>
  <c r="M490" i="37"/>
  <c r="N490" i="37"/>
  <c r="O490" i="37"/>
  <c r="U490" i="37"/>
  <c r="V490" i="37"/>
  <c r="W490" i="37"/>
  <c r="X490" i="37"/>
  <c r="Y490" i="37"/>
  <c r="G491" i="37"/>
  <c r="H491" i="37"/>
  <c r="I491" i="37"/>
  <c r="J491" i="37"/>
  <c r="K491" i="37"/>
  <c r="L491" i="37"/>
  <c r="M491" i="37"/>
  <c r="N491" i="37"/>
  <c r="O491" i="37"/>
  <c r="U491" i="37"/>
  <c r="V491" i="37"/>
  <c r="W491" i="37"/>
  <c r="X491" i="37"/>
  <c r="Y491" i="37"/>
  <c r="C492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U492" i="37"/>
  <c r="V492" i="37"/>
  <c r="W492" i="37"/>
  <c r="X492" i="37"/>
  <c r="Y492" i="37"/>
  <c r="G493" i="37"/>
  <c r="H493" i="37"/>
  <c r="I493" i="37"/>
  <c r="J493" i="37"/>
  <c r="K493" i="37"/>
  <c r="L493" i="37"/>
  <c r="M493" i="37"/>
  <c r="N493" i="37"/>
  <c r="O493" i="37"/>
  <c r="U493" i="37"/>
  <c r="V493" i="37"/>
  <c r="W493" i="37"/>
  <c r="X493" i="37"/>
  <c r="Y493" i="37"/>
  <c r="G494" i="37"/>
  <c r="H494" i="37"/>
  <c r="I494" i="37"/>
  <c r="J494" i="37"/>
  <c r="K494" i="37"/>
  <c r="L494" i="37"/>
  <c r="M494" i="37"/>
  <c r="N494" i="37"/>
  <c r="O494" i="37"/>
  <c r="U494" i="37"/>
  <c r="V494" i="37"/>
  <c r="W494" i="37"/>
  <c r="X494" i="37"/>
  <c r="Y494" i="37"/>
  <c r="G495" i="37"/>
  <c r="H495" i="37"/>
  <c r="I495" i="37"/>
  <c r="J495" i="37"/>
  <c r="K495" i="37"/>
  <c r="L495" i="37"/>
  <c r="M495" i="37"/>
  <c r="N495" i="37"/>
  <c r="O495" i="37"/>
  <c r="U495" i="37"/>
  <c r="V495" i="37"/>
  <c r="W495" i="37"/>
  <c r="X495" i="37"/>
  <c r="Y495" i="37"/>
  <c r="G496" i="37"/>
  <c r="H496" i="37"/>
  <c r="I496" i="37"/>
  <c r="J496" i="37"/>
  <c r="K496" i="37"/>
  <c r="L496" i="37"/>
  <c r="M496" i="37"/>
  <c r="N496" i="37"/>
  <c r="O496" i="37"/>
  <c r="U496" i="37"/>
  <c r="V496" i="37"/>
  <c r="W496" i="37"/>
  <c r="X496" i="37"/>
  <c r="Y496" i="37"/>
  <c r="G497" i="37"/>
  <c r="H497" i="37"/>
  <c r="I497" i="37"/>
  <c r="J497" i="37"/>
  <c r="K497" i="37"/>
  <c r="L497" i="37"/>
  <c r="M497" i="37"/>
  <c r="N497" i="37"/>
  <c r="O497" i="37"/>
  <c r="U497" i="37"/>
  <c r="V497" i="37"/>
  <c r="W497" i="37"/>
  <c r="X497" i="37"/>
  <c r="Y497" i="37"/>
  <c r="G498" i="37"/>
  <c r="H498" i="37"/>
  <c r="I498" i="37"/>
  <c r="J498" i="37"/>
  <c r="K498" i="37"/>
  <c r="L498" i="37"/>
  <c r="M498" i="37"/>
  <c r="N498" i="37"/>
  <c r="O498" i="37"/>
  <c r="U498" i="37"/>
  <c r="V498" i="37"/>
  <c r="W498" i="37"/>
  <c r="X498" i="37"/>
  <c r="Y498" i="37"/>
  <c r="G499" i="37"/>
  <c r="H499" i="37"/>
  <c r="I499" i="37"/>
  <c r="J499" i="37"/>
  <c r="K499" i="37"/>
  <c r="L499" i="37"/>
  <c r="M499" i="37"/>
  <c r="N499" i="37"/>
  <c r="O499" i="37"/>
  <c r="U499" i="37"/>
  <c r="V499" i="37"/>
  <c r="W499" i="37"/>
  <c r="X499" i="37"/>
  <c r="Y499" i="37"/>
  <c r="G500" i="37"/>
  <c r="H500" i="37"/>
  <c r="I500" i="37"/>
  <c r="J500" i="37"/>
  <c r="K500" i="37"/>
  <c r="L500" i="37"/>
  <c r="M500" i="37"/>
  <c r="N500" i="37"/>
  <c r="O500" i="37"/>
  <c r="U500" i="37"/>
  <c r="V500" i="37"/>
  <c r="W500" i="37"/>
  <c r="X500" i="37"/>
  <c r="Y500" i="37"/>
  <c r="G501" i="37"/>
  <c r="H501" i="37"/>
  <c r="I501" i="37"/>
  <c r="J501" i="37"/>
  <c r="K501" i="37"/>
  <c r="L501" i="37"/>
  <c r="M501" i="37"/>
  <c r="N501" i="37"/>
  <c r="O501" i="37"/>
  <c r="U501" i="37"/>
  <c r="V501" i="37"/>
  <c r="W501" i="37"/>
  <c r="X501" i="37"/>
  <c r="Y501" i="37"/>
  <c r="G502" i="37"/>
  <c r="H502" i="37"/>
  <c r="I502" i="37"/>
  <c r="J502" i="37"/>
  <c r="K502" i="37"/>
  <c r="L502" i="37"/>
  <c r="M502" i="37"/>
  <c r="N502" i="37"/>
  <c r="O502" i="37"/>
  <c r="U502" i="37"/>
  <c r="V502" i="37"/>
  <c r="W502" i="37"/>
  <c r="X502" i="37"/>
  <c r="Y502" i="37"/>
  <c r="G503" i="37"/>
  <c r="H503" i="37"/>
  <c r="I503" i="37"/>
  <c r="J503" i="37"/>
  <c r="K503" i="37"/>
  <c r="L503" i="37"/>
  <c r="M503" i="37"/>
  <c r="N503" i="37"/>
  <c r="O503" i="37"/>
  <c r="U503" i="37"/>
  <c r="V503" i="37"/>
  <c r="W503" i="37"/>
  <c r="X503" i="37"/>
  <c r="Y503" i="37"/>
  <c r="G504" i="37"/>
  <c r="H504" i="37"/>
  <c r="I504" i="37"/>
  <c r="J504" i="37"/>
  <c r="K504" i="37"/>
  <c r="L504" i="37"/>
  <c r="M504" i="37"/>
  <c r="N504" i="37"/>
  <c r="O504" i="37"/>
  <c r="U504" i="37"/>
  <c r="V504" i="37"/>
  <c r="W504" i="37"/>
  <c r="X504" i="37"/>
  <c r="Y504" i="37"/>
  <c r="G505" i="37"/>
  <c r="H505" i="37"/>
  <c r="I505" i="37"/>
  <c r="J505" i="37"/>
  <c r="K505" i="37"/>
  <c r="L505" i="37"/>
  <c r="M505" i="37"/>
  <c r="N505" i="37"/>
  <c r="O505" i="37"/>
  <c r="U505" i="37"/>
  <c r="V505" i="37"/>
  <c r="W505" i="37"/>
  <c r="X505" i="37"/>
  <c r="Y505" i="37"/>
  <c r="H506" i="37"/>
  <c r="I506" i="37"/>
  <c r="J506" i="37"/>
  <c r="K506" i="37"/>
  <c r="L506" i="37"/>
  <c r="M506" i="37"/>
  <c r="N506" i="37"/>
  <c r="O506" i="37"/>
  <c r="U506" i="37"/>
  <c r="V506" i="37"/>
  <c r="W506" i="37"/>
  <c r="X506" i="37"/>
  <c r="Y506" i="37"/>
  <c r="G507" i="37"/>
  <c r="H507" i="37"/>
  <c r="I507" i="37"/>
  <c r="J507" i="37"/>
  <c r="K507" i="37"/>
  <c r="L507" i="37"/>
  <c r="M507" i="37"/>
  <c r="N507" i="37"/>
  <c r="O507" i="37"/>
  <c r="U507" i="37"/>
  <c r="V507" i="37"/>
  <c r="W507" i="37"/>
  <c r="X507" i="37"/>
  <c r="Y507" i="37"/>
  <c r="G508" i="37"/>
  <c r="H508" i="37"/>
  <c r="I508" i="37"/>
  <c r="J508" i="37"/>
  <c r="K508" i="37"/>
  <c r="L508" i="37"/>
  <c r="M508" i="37"/>
  <c r="N508" i="37"/>
  <c r="O508" i="37"/>
  <c r="U508" i="37"/>
  <c r="V508" i="37"/>
  <c r="W508" i="37"/>
  <c r="X508" i="37"/>
  <c r="Y508" i="37"/>
  <c r="G509" i="37"/>
  <c r="H509" i="37"/>
  <c r="I509" i="37"/>
  <c r="J509" i="37"/>
  <c r="K509" i="37"/>
  <c r="L509" i="37"/>
  <c r="M509" i="37"/>
  <c r="N509" i="37"/>
  <c r="O509" i="37"/>
  <c r="U509" i="37"/>
  <c r="V509" i="37"/>
  <c r="W509" i="37"/>
  <c r="X509" i="37"/>
  <c r="Y509" i="37"/>
  <c r="C510" i="37"/>
  <c r="D510" i="37"/>
  <c r="E510" i="37"/>
  <c r="F510" i="37"/>
  <c r="H510" i="37"/>
  <c r="I510" i="37"/>
  <c r="J510" i="37"/>
  <c r="K510" i="37"/>
  <c r="L510" i="37"/>
  <c r="M510" i="37"/>
  <c r="N510" i="37"/>
  <c r="O510" i="37"/>
  <c r="U510" i="37"/>
  <c r="V510" i="37"/>
  <c r="W510" i="37"/>
  <c r="X510" i="37"/>
  <c r="Y510" i="37"/>
  <c r="G511" i="37"/>
  <c r="H511" i="37"/>
  <c r="I511" i="37"/>
  <c r="J511" i="37"/>
  <c r="K511" i="37"/>
  <c r="L511" i="37"/>
  <c r="M511" i="37"/>
  <c r="N511" i="37"/>
  <c r="O512" i="37"/>
  <c r="U512" i="37"/>
  <c r="V512" i="37"/>
  <c r="W512" i="37"/>
  <c r="X512" i="37"/>
  <c r="Y512" i="37"/>
  <c r="O513" i="37"/>
  <c r="U513" i="37"/>
  <c r="V513" i="37"/>
  <c r="W513" i="37"/>
  <c r="X513" i="37"/>
  <c r="Y513" i="37"/>
  <c r="G515" i="37"/>
  <c r="H515" i="37"/>
  <c r="I515" i="37"/>
  <c r="J515" i="37"/>
  <c r="K515" i="37"/>
  <c r="L515" i="37"/>
  <c r="M515" i="37"/>
  <c r="N515" i="37"/>
  <c r="O515" i="37"/>
  <c r="X515" i="37"/>
  <c r="Y515" i="37"/>
  <c r="G516" i="37"/>
  <c r="H516" i="37"/>
  <c r="I516" i="37"/>
  <c r="J516" i="37"/>
  <c r="K516" i="37"/>
  <c r="L516" i="37"/>
  <c r="M516" i="37"/>
  <c r="N516" i="37"/>
  <c r="O516" i="37"/>
  <c r="U516" i="37"/>
  <c r="V516" i="37"/>
  <c r="W516" i="37"/>
  <c r="X516" i="37"/>
  <c r="Y516" i="37"/>
  <c r="G517" i="37"/>
  <c r="H517" i="37"/>
  <c r="I517" i="37"/>
  <c r="J517" i="37"/>
  <c r="K517" i="37"/>
  <c r="L517" i="37"/>
  <c r="M517" i="37"/>
  <c r="N517" i="37"/>
  <c r="O517" i="37"/>
  <c r="U517" i="37"/>
  <c r="V517" i="37"/>
  <c r="W517" i="37"/>
  <c r="X517" i="37"/>
  <c r="Y517" i="37"/>
  <c r="G518" i="37"/>
  <c r="H518" i="37"/>
  <c r="I518" i="37"/>
  <c r="J518" i="37"/>
  <c r="K518" i="37"/>
  <c r="L518" i="37"/>
  <c r="M518" i="37"/>
  <c r="N518" i="37"/>
  <c r="O518" i="37"/>
  <c r="U518" i="37"/>
  <c r="V518" i="37"/>
  <c r="W518" i="37"/>
  <c r="X518" i="37"/>
  <c r="Y518" i="37"/>
  <c r="G519" i="37"/>
  <c r="H519" i="37"/>
  <c r="I519" i="37"/>
  <c r="J519" i="37"/>
  <c r="K519" i="37"/>
  <c r="L519" i="37"/>
  <c r="M519" i="37"/>
  <c r="N519" i="37"/>
  <c r="O519" i="37"/>
  <c r="U519" i="37"/>
  <c r="V519" i="37"/>
  <c r="W519" i="37"/>
  <c r="X519" i="37"/>
  <c r="Y519" i="37"/>
  <c r="F520" i="37"/>
  <c r="G520" i="37"/>
  <c r="H520" i="37"/>
  <c r="I520" i="37"/>
  <c r="J520" i="37"/>
  <c r="K520" i="37"/>
  <c r="L520" i="37"/>
  <c r="M520" i="37"/>
  <c r="N520" i="37"/>
  <c r="O520" i="37"/>
  <c r="U520" i="37"/>
  <c r="V520" i="37"/>
  <c r="W520" i="37"/>
  <c r="X520" i="37"/>
  <c r="Y520" i="37"/>
  <c r="F1321" i="157"/>
  <c r="E520" i="37" s="1"/>
  <c r="E1321" i="157"/>
  <c r="D1321" i="157"/>
  <c r="F1320" i="157"/>
  <c r="E519" i="37" s="1"/>
  <c r="D1320" i="157"/>
  <c r="D1318" i="157"/>
  <c r="Z1315" i="157"/>
  <c r="Y1315" i="157"/>
  <c r="P1315" i="157"/>
  <c r="Z1312" i="157"/>
  <c r="Y1312" i="157"/>
  <c r="P1312" i="157"/>
  <c r="F1310" i="157"/>
  <c r="E509" i="37" s="1"/>
  <c r="D1310" i="157"/>
  <c r="F1309" i="157"/>
  <c r="E508" i="37" s="1"/>
  <c r="D1309" i="157"/>
  <c r="D1308" i="157"/>
  <c r="F1307" i="157"/>
  <c r="E506" i="37" s="1"/>
  <c r="D1307" i="157"/>
  <c r="F1306" i="157"/>
  <c r="E505" i="37" s="1"/>
  <c r="D1306" i="157"/>
  <c r="F1305" i="157"/>
  <c r="D1305" i="157"/>
  <c r="F1304" i="157"/>
  <c r="D1304" i="157"/>
  <c r="D1303" i="157"/>
  <c r="F1302" i="157"/>
  <c r="E501" i="37" s="1"/>
  <c r="D1302" i="157"/>
  <c r="F1300" i="157"/>
  <c r="D1300" i="157"/>
  <c r="F1299" i="157"/>
  <c r="E498" i="37" s="1"/>
  <c r="D1299" i="157"/>
  <c r="F1298" i="157"/>
  <c r="E497" i="37" s="1"/>
  <c r="D1298" i="157"/>
  <c r="F1297" i="157"/>
  <c r="E496" i="37" s="1"/>
  <c r="D1297" i="157"/>
  <c r="F1295" i="157"/>
  <c r="E494" i="37" s="1"/>
  <c r="D1295" i="157"/>
  <c r="F1294" i="157"/>
  <c r="E493" i="37" s="1"/>
  <c r="D1294" i="157"/>
  <c r="Z1290" i="157"/>
  <c r="Y1290" i="157"/>
  <c r="P1290" i="157"/>
  <c r="Z1288" i="157"/>
  <c r="Z1289" i="157" s="1"/>
  <c r="Y1288" i="157"/>
  <c r="Y1289" i="157" s="1"/>
  <c r="P1288" i="157"/>
  <c r="P1289" i="157" s="1"/>
  <c r="E1286" i="157"/>
  <c r="F1285" i="157"/>
  <c r="D1285" i="157"/>
  <c r="E1284" i="157"/>
  <c r="D1283" i="157"/>
  <c r="V515" i="37"/>
  <c r="U515" i="37"/>
  <c r="E1271" i="157"/>
  <c r="E1270" i="157"/>
  <c r="E1269" i="157"/>
  <c r="E1268" i="157"/>
  <c r="G1268" i="157" s="1"/>
  <c r="E1267" i="157"/>
  <c r="E1266" i="157"/>
  <c r="E1265" i="157"/>
  <c r="E1264" i="157"/>
  <c r="D1263" i="157"/>
  <c r="E1262" i="157"/>
  <c r="G1262" i="157" s="1"/>
  <c r="E1261" i="157"/>
  <c r="E1260" i="157"/>
  <c r="E1259" i="157"/>
  <c r="F1258" i="157"/>
  <c r="F1296" i="157" s="1"/>
  <c r="D1258" i="157"/>
  <c r="E1257" i="157"/>
  <c r="E1253" i="157"/>
  <c r="F1308" i="157"/>
  <c r="E507" i="37" s="1"/>
  <c r="E1252" i="157"/>
  <c r="E1251" i="157"/>
  <c r="E1250" i="157"/>
  <c r="E1249" i="157"/>
  <c r="E1248" i="157"/>
  <c r="F1247" i="157"/>
  <c r="D1247" i="157"/>
  <c r="U511" i="37"/>
  <c r="U489" i="37"/>
  <c r="E1279" i="157"/>
  <c r="E1276" i="157"/>
  <c r="E1275" i="157"/>
  <c r="E1243" i="157"/>
  <c r="E1242" i="157"/>
  <c r="E1241" i="157"/>
  <c r="E1240" i="157"/>
  <c r="E1239" i="157"/>
  <c r="E1238" i="157"/>
  <c r="E1237" i="15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U454" i="37"/>
  <c r="V454" i="37"/>
  <c r="W454" i="37"/>
  <c r="X454" i="37"/>
  <c r="Y454" i="37"/>
  <c r="G455" i="37"/>
  <c r="H455" i="37"/>
  <c r="I455" i="37"/>
  <c r="J455" i="37"/>
  <c r="K455" i="37"/>
  <c r="L455" i="37"/>
  <c r="M455" i="37"/>
  <c r="N455" i="37"/>
  <c r="O455" i="37"/>
  <c r="U455" i="37"/>
  <c r="V455" i="37"/>
  <c r="W455" i="37"/>
  <c r="X455" i="37"/>
  <c r="Y455" i="37"/>
  <c r="C456" i="37"/>
  <c r="D456" i="37"/>
  <c r="E456" i="37"/>
  <c r="F456" i="37"/>
  <c r="G456" i="37"/>
  <c r="H456" i="37"/>
  <c r="I456" i="37"/>
  <c r="J456" i="37"/>
  <c r="K456" i="37"/>
  <c r="L456" i="37"/>
  <c r="M456" i="37"/>
  <c r="N456" i="37"/>
  <c r="O456" i="37"/>
  <c r="U456" i="37"/>
  <c r="V456" i="37"/>
  <c r="W456" i="37"/>
  <c r="X456" i="37"/>
  <c r="Y456" i="37"/>
  <c r="F457" i="37"/>
  <c r="G457" i="37"/>
  <c r="H457" i="37"/>
  <c r="I457" i="37"/>
  <c r="J457" i="37"/>
  <c r="K457" i="37"/>
  <c r="L457" i="37"/>
  <c r="M457" i="37"/>
  <c r="N457" i="37"/>
  <c r="O457" i="37"/>
  <c r="U457" i="37"/>
  <c r="V457" i="37"/>
  <c r="W457" i="37"/>
  <c r="X457" i="37"/>
  <c r="Y457" i="37"/>
  <c r="G458" i="37"/>
  <c r="H458" i="37"/>
  <c r="I458" i="37"/>
  <c r="J458" i="37"/>
  <c r="K458" i="37"/>
  <c r="L458" i="37"/>
  <c r="M458" i="37"/>
  <c r="N458" i="37"/>
  <c r="O458" i="37"/>
  <c r="U458" i="37"/>
  <c r="V458" i="37"/>
  <c r="W458" i="37"/>
  <c r="X458" i="37"/>
  <c r="Y458" i="37"/>
  <c r="G459" i="37"/>
  <c r="H459" i="37"/>
  <c r="I459" i="37"/>
  <c r="J459" i="37"/>
  <c r="K459" i="37"/>
  <c r="L459" i="37"/>
  <c r="M459" i="37"/>
  <c r="N459" i="37"/>
  <c r="O459" i="37"/>
  <c r="U459" i="37"/>
  <c r="V459" i="37"/>
  <c r="W459" i="37"/>
  <c r="X459" i="37"/>
  <c r="Y459" i="37"/>
  <c r="G460" i="37"/>
  <c r="H460" i="37"/>
  <c r="I460" i="37"/>
  <c r="J460" i="37"/>
  <c r="K460" i="37"/>
  <c r="L460" i="37"/>
  <c r="M460" i="37"/>
  <c r="N460" i="37"/>
  <c r="O460" i="37"/>
  <c r="U460" i="37"/>
  <c r="V460" i="37"/>
  <c r="W460" i="37"/>
  <c r="X460" i="37"/>
  <c r="Y460" i="37"/>
  <c r="G461" i="37"/>
  <c r="H461" i="37"/>
  <c r="I461" i="37"/>
  <c r="J461" i="37"/>
  <c r="K461" i="37"/>
  <c r="L461" i="37"/>
  <c r="M461" i="37"/>
  <c r="N461" i="37"/>
  <c r="O461" i="37"/>
  <c r="U461" i="37"/>
  <c r="V461" i="37"/>
  <c r="W461" i="37"/>
  <c r="X461" i="37"/>
  <c r="Y461" i="37"/>
  <c r="G462" i="37"/>
  <c r="H462" i="37"/>
  <c r="I462" i="37"/>
  <c r="J462" i="37"/>
  <c r="K462" i="37"/>
  <c r="L462" i="37"/>
  <c r="M462" i="37"/>
  <c r="N462" i="37"/>
  <c r="O462" i="37"/>
  <c r="U462" i="37"/>
  <c r="V462" i="37"/>
  <c r="W462" i="37"/>
  <c r="X462" i="37"/>
  <c r="Y462" i="37"/>
  <c r="G463" i="37"/>
  <c r="H463" i="37"/>
  <c r="I463" i="37"/>
  <c r="J463" i="37"/>
  <c r="K463" i="37"/>
  <c r="L463" i="37"/>
  <c r="M463" i="37"/>
  <c r="N463" i="37"/>
  <c r="O463" i="37"/>
  <c r="U463" i="37"/>
  <c r="V463" i="37"/>
  <c r="W463" i="37"/>
  <c r="X463" i="37"/>
  <c r="Y463" i="37"/>
  <c r="H464" i="37"/>
  <c r="I464" i="37"/>
  <c r="J464" i="37"/>
  <c r="K464" i="37"/>
  <c r="L464" i="37"/>
  <c r="M464" i="37"/>
  <c r="N464" i="37"/>
  <c r="O464" i="37"/>
  <c r="U464" i="37"/>
  <c r="V464" i="37"/>
  <c r="W464" i="37"/>
  <c r="X464" i="37"/>
  <c r="Y464" i="37"/>
  <c r="G465" i="37"/>
  <c r="H465" i="37"/>
  <c r="I465" i="37"/>
  <c r="J465" i="37"/>
  <c r="K465" i="37"/>
  <c r="L465" i="37"/>
  <c r="M465" i="37"/>
  <c r="N465" i="37"/>
  <c r="O465" i="37"/>
  <c r="U465" i="37"/>
  <c r="V465" i="37"/>
  <c r="W465" i="37"/>
  <c r="X465" i="37"/>
  <c r="Y465" i="37"/>
  <c r="G466" i="37"/>
  <c r="H466" i="37"/>
  <c r="I466" i="37"/>
  <c r="J466" i="37"/>
  <c r="K466" i="37"/>
  <c r="L466" i="37"/>
  <c r="M466" i="37"/>
  <c r="N466" i="37"/>
  <c r="O466" i="37"/>
  <c r="U466" i="37"/>
  <c r="V466" i="37"/>
  <c r="W466" i="37"/>
  <c r="X466" i="37"/>
  <c r="Y466" i="37"/>
  <c r="G467" i="37"/>
  <c r="H467" i="37"/>
  <c r="I467" i="37"/>
  <c r="J467" i="37"/>
  <c r="K467" i="37"/>
  <c r="L467" i="37"/>
  <c r="M467" i="37"/>
  <c r="N467" i="37"/>
  <c r="O467" i="37"/>
  <c r="U467" i="37"/>
  <c r="V467" i="37"/>
  <c r="W467" i="37"/>
  <c r="X467" i="37"/>
  <c r="Y467" i="37"/>
  <c r="G468" i="37"/>
  <c r="H468" i="37"/>
  <c r="I468" i="37"/>
  <c r="J468" i="37"/>
  <c r="K468" i="37"/>
  <c r="L468" i="37"/>
  <c r="M468" i="37"/>
  <c r="N468" i="37"/>
  <c r="O468" i="37"/>
  <c r="U468" i="37"/>
  <c r="V468" i="37"/>
  <c r="W468" i="37"/>
  <c r="X468" i="37"/>
  <c r="Y468" i="37"/>
  <c r="G469" i="37"/>
  <c r="H469" i="37"/>
  <c r="I469" i="37"/>
  <c r="J469" i="37"/>
  <c r="K469" i="37"/>
  <c r="L469" i="37"/>
  <c r="M469" i="37"/>
  <c r="N469" i="37"/>
  <c r="O469" i="37"/>
  <c r="U469" i="37"/>
  <c r="V469" i="37"/>
  <c r="W469" i="37"/>
  <c r="X469" i="37"/>
  <c r="Y469" i="37"/>
  <c r="G470" i="37"/>
  <c r="H470" i="37"/>
  <c r="I470" i="37"/>
  <c r="J470" i="37"/>
  <c r="K470" i="37"/>
  <c r="L470" i="37"/>
  <c r="M470" i="37"/>
  <c r="N470" i="37"/>
  <c r="O470" i="37"/>
  <c r="U470" i="37"/>
  <c r="V470" i="37"/>
  <c r="W470" i="37"/>
  <c r="X470" i="37"/>
  <c r="Y470" i="37"/>
  <c r="G471" i="37"/>
  <c r="H471" i="37"/>
  <c r="I471" i="37"/>
  <c r="J471" i="37"/>
  <c r="K471" i="37"/>
  <c r="L471" i="37"/>
  <c r="M471" i="37"/>
  <c r="N471" i="37"/>
  <c r="O471" i="37"/>
  <c r="U471" i="37"/>
  <c r="V471" i="37"/>
  <c r="W471" i="37"/>
  <c r="X471" i="37"/>
  <c r="Y471" i="37"/>
  <c r="G472" i="37"/>
  <c r="H472" i="37"/>
  <c r="I472" i="37"/>
  <c r="J472" i="37"/>
  <c r="K472" i="37"/>
  <c r="L472" i="37"/>
  <c r="M472" i="37"/>
  <c r="N472" i="37"/>
  <c r="O472" i="37"/>
  <c r="U472" i="37"/>
  <c r="V472" i="37"/>
  <c r="W472" i="37"/>
  <c r="X472" i="37"/>
  <c r="Y472" i="37"/>
  <c r="G473" i="37"/>
  <c r="H473" i="37"/>
  <c r="I473" i="37"/>
  <c r="J473" i="37"/>
  <c r="K473" i="37"/>
  <c r="L473" i="37"/>
  <c r="M473" i="37"/>
  <c r="N473" i="37"/>
  <c r="O473" i="37"/>
  <c r="U473" i="37"/>
  <c r="V473" i="37"/>
  <c r="W473" i="37"/>
  <c r="X473" i="37"/>
  <c r="Y473" i="37"/>
  <c r="G474" i="37"/>
  <c r="H474" i="37"/>
  <c r="I474" i="37"/>
  <c r="J474" i="37"/>
  <c r="K474" i="37"/>
  <c r="L474" i="37"/>
  <c r="M474" i="37"/>
  <c r="N474" i="37"/>
  <c r="O474" i="37"/>
  <c r="U474" i="37"/>
  <c r="V474" i="37"/>
  <c r="W474" i="37"/>
  <c r="X474" i="37"/>
  <c r="Y474" i="37"/>
  <c r="H476" i="37"/>
  <c r="I476" i="37"/>
  <c r="J476" i="37"/>
  <c r="K476" i="37"/>
  <c r="L476" i="37"/>
  <c r="M476" i="37"/>
  <c r="N476" i="37"/>
  <c r="O478" i="37"/>
  <c r="U478" i="37"/>
  <c r="V478" i="37"/>
  <c r="W478" i="37"/>
  <c r="X478" i="37"/>
  <c r="Y478" i="37"/>
  <c r="O479" i="37"/>
  <c r="U479" i="37"/>
  <c r="V479" i="37"/>
  <c r="W479" i="37"/>
  <c r="X479" i="37"/>
  <c r="Y479" i="37"/>
  <c r="N480" i="37"/>
  <c r="G481" i="37"/>
  <c r="H481" i="37"/>
  <c r="I481" i="37"/>
  <c r="J481" i="37"/>
  <c r="K481" i="37"/>
  <c r="L481" i="37"/>
  <c r="M481" i="37"/>
  <c r="N481" i="37"/>
  <c r="G482" i="37"/>
  <c r="H482" i="37"/>
  <c r="I482" i="37"/>
  <c r="J482" i="37"/>
  <c r="K482" i="37"/>
  <c r="L482" i="37"/>
  <c r="M482" i="37"/>
  <c r="N482" i="37"/>
  <c r="O482" i="37"/>
  <c r="U482" i="37"/>
  <c r="V482" i="37"/>
  <c r="W482" i="37"/>
  <c r="X482" i="37"/>
  <c r="Y482" i="37"/>
  <c r="G483" i="37"/>
  <c r="H483" i="37"/>
  <c r="I483" i="37"/>
  <c r="J483" i="37"/>
  <c r="K483" i="37"/>
  <c r="L483" i="37"/>
  <c r="M483" i="37"/>
  <c r="N483" i="37"/>
  <c r="O483" i="37"/>
  <c r="U483" i="37"/>
  <c r="V483" i="37"/>
  <c r="W483" i="37"/>
  <c r="X483" i="37"/>
  <c r="Y483" i="37"/>
  <c r="G484" i="37"/>
  <c r="H484" i="37"/>
  <c r="I484" i="37"/>
  <c r="J484" i="37"/>
  <c r="K484" i="37"/>
  <c r="L484" i="37"/>
  <c r="M484" i="37"/>
  <c r="N484" i="37"/>
  <c r="O484" i="37"/>
  <c r="U484" i="37"/>
  <c r="V484" i="37"/>
  <c r="W484" i="37"/>
  <c r="X484" i="37"/>
  <c r="Y484" i="37"/>
  <c r="G485" i="37"/>
  <c r="H485" i="37"/>
  <c r="I485" i="37"/>
  <c r="J485" i="37"/>
  <c r="K485" i="37"/>
  <c r="L485" i="37"/>
  <c r="M485" i="37"/>
  <c r="N485" i="37"/>
  <c r="O485" i="37"/>
  <c r="U485" i="37"/>
  <c r="V485" i="37"/>
  <c r="W485" i="37"/>
  <c r="X485" i="37"/>
  <c r="Y485" i="37"/>
  <c r="F486" i="37"/>
  <c r="G486" i="37"/>
  <c r="H486" i="37"/>
  <c r="I486" i="37"/>
  <c r="J486" i="37"/>
  <c r="K486" i="37"/>
  <c r="L486" i="37"/>
  <c r="M486" i="37"/>
  <c r="N486" i="37"/>
  <c r="O486" i="37"/>
  <c r="U486" i="37"/>
  <c r="V486" i="37"/>
  <c r="W486" i="37"/>
  <c r="X486" i="37"/>
  <c r="Y486" i="37"/>
  <c r="F1233" i="157"/>
  <c r="E486" i="37" s="1"/>
  <c r="E1233" i="157"/>
  <c r="D1233" i="157"/>
  <c r="F1232" i="157"/>
  <c r="E485" i="37" s="1"/>
  <c r="D1232" i="157"/>
  <c r="D1230" i="157"/>
  <c r="Z1228" i="157"/>
  <c r="Y1228" i="157"/>
  <c r="P1228" i="157"/>
  <c r="F1221" i="157"/>
  <c r="E474" i="37" s="1"/>
  <c r="D1221" i="157"/>
  <c r="F1220" i="157"/>
  <c r="E473" i="37" s="1"/>
  <c r="D1220" i="157"/>
  <c r="F1219" i="157"/>
  <c r="E472" i="37" s="1"/>
  <c r="D1219" i="157"/>
  <c r="D1218" i="157"/>
  <c r="F1217" i="157"/>
  <c r="E470" i="37" s="1"/>
  <c r="D1217" i="157"/>
  <c r="F1216" i="157"/>
  <c r="E469" i="37" s="1"/>
  <c r="D1216" i="157"/>
  <c r="F1215" i="157"/>
  <c r="D1215" i="157"/>
  <c r="F1214" i="157"/>
  <c r="D1214" i="157"/>
  <c r="F1213" i="157"/>
  <c r="D1213" i="157"/>
  <c r="F1212" i="157"/>
  <c r="E465" i="37" s="1"/>
  <c r="D1212" i="157"/>
  <c r="F1210" i="157"/>
  <c r="E463" i="37" s="1"/>
  <c r="D1210" i="157"/>
  <c r="F1209" i="157"/>
  <c r="E462" i="37" s="1"/>
  <c r="D1209" i="157"/>
  <c r="F1208" i="157"/>
  <c r="E461" i="37" s="1"/>
  <c r="D1208" i="157"/>
  <c r="F1207" i="157"/>
  <c r="E460" i="37" s="1"/>
  <c r="D1207" i="157"/>
  <c r="F1205" i="157"/>
  <c r="E458" i="37" s="1"/>
  <c r="D1205" i="157"/>
  <c r="F1204" i="157"/>
  <c r="E457" i="37" s="1"/>
  <c r="D1204" i="157"/>
  <c r="Z1198" i="157"/>
  <c r="Y1198" i="157"/>
  <c r="P1198" i="157"/>
  <c r="E1196" i="157"/>
  <c r="E1195" i="157"/>
  <c r="E1194" i="157"/>
  <c r="E1193" i="157"/>
  <c r="E1192" i="157"/>
  <c r="E1190" i="157"/>
  <c r="E1188" i="157"/>
  <c r="F1187" i="157"/>
  <c r="F1197" i="157" s="1"/>
  <c r="D1187" i="157"/>
  <c r="Z1183" i="157"/>
  <c r="Y1183" i="157"/>
  <c r="P1183" i="157"/>
  <c r="E1181" i="157"/>
  <c r="F1180" i="157"/>
  <c r="D1180" i="157"/>
  <c r="E1179" i="157"/>
  <c r="D1178" i="157"/>
  <c r="V481" i="37"/>
  <c r="U481" i="37"/>
  <c r="E1453" i="157"/>
  <c r="E1162" i="157"/>
  <c r="E1161" i="157"/>
  <c r="E1160" i="157"/>
  <c r="G1160" i="157" s="1"/>
  <c r="E1159" i="157"/>
  <c r="E1158" i="157"/>
  <c r="E1157" i="157"/>
  <c r="E1156" i="157"/>
  <c r="F1155" i="157"/>
  <c r="F1211" i="157" s="1"/>
  <c r="D1155" i="157"/>
  <c r="E1154" i="157"/>
  <c r="G1154" i="157" s="1"/>
  <c r="E1153" i="157"/>
  <c r="E1152" i="157"/>
  <c r="E1151" i="157"/>
  <c r="F1150" i="157"/>
  <c r="F1206" i="157" s="1"/>
  <c r="E459" i="37" s="1"/>
  <c r="D1150" i="157"/>
  <c r="E1149" i="157"/>
  <c r="E1145" i="157"/>
  <c r="F1218" i="157"/>
  <c r="E471" i="37" s="1"/>
  <c r="E1144" i="157"/>
  <c r="E1143" i="157"/>
  <c r="E1142" i="157"/>
  <c r="E1141" i="157"/>
  <c r="E1140" i="157"/>
  <c r="F1139" i="157"/>
  <c r="D1139" i="157"/>
  <c r="C419" i="37"/>
  <c r="D419" i="37"/>
  <c r="E419" i="37"/>
  <c r="F419" i="37"/>
  <c r="G419" i="37"/>
  <c r="H419" i="37"/>
  <c r="I419" i="37"/>
  <c r="J419" i="37"/>
  <c r="K419" i="37"/>
  <c r="L419" i="37"/>
  <c r="M419" i="37"/>
  <c r="N419" i="37"/>
  <c r="O419" i="37"/>
  <c r="U419" i="37"/>
  <c r="V419" i="37"/>
  <c r="W419" i="37"/>
  <c r="X419" i="37"/>
  <c r="Y419" i="37"/>
  <c r="G420" i="37"/>
  <c r="H420" i="37"/>
  <c r="I420" i="37"/>
  <c r="J420" i="37"/>
  <c r="K420" i="37"/>
  <c r="L420" i="37"/>
  <c r="M420" i="37"/>
  <c r="N420" i="37"/>
  <c r="O420" i="37"/>
  <c r="U420" i="37"/>
  <c r="V420" i="37"/>
  <c r="W420" i="37"/>
  <c r="X420" i="37"/>
  <c r="Y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U421" i="37"/>
  <c r="V421" i="37"/>
  <c r="W421" i="37"/>
  <c r="X421" i="37"/>
  <c r="Y421" i="37"/>
  <c r="G422" i="37"/>
  <c r="H422" i="37"/>
  <c r="I422" i="37"/>
  <c r="J422" i="37"/>
  <c r="K422" i="37"/>
  <c r="L422" i="37"/>
  <c r="M422" i="37"/>
  <c r="N422" i="37"/>
  <c r="O422" i="37"/>
  <c r="U422" i="37"/>
  <c r="V422" i="37"/>
  <c r="W422" i="37"/>
  <c r="X422" i="37"/>
  <c r="Y422" i="37"/>
  <c r="G423" i="37"/>
  <c r="H423" i="37"/>
  <c r="I423" i="37"/>
  <c r="J423" i="37"/>
  <c r="K423" i="37"/>
  <c r="L423" i="37"/>
  <c r="M423" i="37"/>
  <c r="N423" i="37"/>
  <c r="O423" i="37"/>
  <c r="U423" i="37"/>
  <c r="V423" i="37"/>
  <c r="W423" i="37"/>
  <c r="X423" i="37"/>
  <c r="Y423" i="37"/>
  <c r="G424" i="37"/>
  <c r="H424" i="37"/>
  <c r="I424" i="37"/>
  <c r="J424" i="37"/>
  <c r="K424" i="37"/>
  <c r="L424" i="37"/>
  <c r="M424" i="37"/>
  <c r="N424" i="37"/>
  <c r="O424" i="37"/>
  <c r="U424" i="37"/>
  <c r="V424" i="37"/>
  <c r="W424" i="37"/>
  <c r="X424" i="37"/>
  <c r="Y424" i="37"/>
  <c r="G425" i="37"/>
  <c r="H425" i="37"/>
  <c r="I425" i="37"/>
  <c r="J425" i="37"/>
  <c r="K425" i="37"/>
  <c r="L425" i="37"/>
  <c r="M425" i="37"/>
  <c r="N425" i="37"/>
  <c r="O425" i="37"/>
  <c r="U425" i="37"/>
  <c r="V425" i="37"/>
  <c r="W425" i="37"/>
  <c r="X425" i="37"/>
  <c r="Y425" i="37"/>
  <c r="G426" i="37"/>
  <c r="H426" i="37"/>
  <c r="I426" i="37"/>
  <c r="J426" i="37"/>
  <c r="K426" i="37"/>
  <c r="L426" i="37"/>
  <c r="M426" i="37"/>
  <c r="N426" i="37"/>
  <c r="O426" i="37"/>
  <c r="U426" i="37"/>
  <c r="V426" i="37"/>
  <c r="W426" i="37"/>
  <c r="X426" i="37"/>
  <c r="Y426" i="37"/>
  <c r="G427" i="37"/>
  <c r="H427" i="37"/>
  <c r="I427" i="37"/>
  <c r="J427" i="37"/>
  <c r="K427" i="37"/>
  <c r="L427" i="37"/>
  <c r="M427" i="37"/>
  <c r="N427" i="37"/>
  <c r="O427" i="37"/>
  <c r="U427" i="37"/>
  <c r="V427" i="37"/>
  <c r="W427" i="37"/>
  <c r="X427" i="37"/>
  <c r="Y427" i="37"/>
  <c r="G428" i="37"/>
  <c r="H428" i="37"/>
  <c r="I428" i="37"/>
  <c r="J428" i="37"/>
  <c r="K428" i="37"/>
  <c r="L428" i="37"/>
  <c r="M428" i="37"/>
  <c r="N428" i="37"/>
  <c r="O428" i="37"/>
  <c r="U428" i="37"/>
  <c r="V428" i="37"/>
  <c r="W428" i="37"/>
  <c r="X428" i="37"/>
  <c r="Y428" i="37"/>
  <c r="G429" i="37"/>
  <c r="H429" i="37"/>
  <c r="I429" i="37"/>
  <c r="J429" i="37"/>
  <c r="K429" i="37"/>
  <c r="L429" i="37"/>
  <c r="M429" i="37"/>
  <c r="N429" i="37"/>
  <c r="O429" i="37"/>
  <c r="U429" i="37"/>
  <c r="V429" i="37"/>
  <c r="W429" i="37"/>
  <c r="X429" i="37"/>
  <c r="Y429" i="37"/>
  <c r="G430" i="37"/>
  <c r="H430" i="37"/>
  <c r="I430" i="37"/>
  <c r="J430" i="37"/>
  <c r="K430" i="37"/>
  <c r="L430" i="37"/>
  <c r="M430" i="37"/>
  <c r="N430" i="37"/>
  <c r="O430" i="37"/>
  <c r="U430" i="37"/>
  <c r="V430" i="37"/>
  <c r="W430" i="37"/>
  <c r="X430" i="37"/>
  <c r="Y430" i="37"/>
  <c r="G431" i="37"/>
  <c r="H431" i="37"/>
  <c r="I431" i="37"/>
  <c r="J431" i="37"/>
  <c r="K431" i="37"/>
  <c r="L431" i="37"/>
  <c r="M431" i="37"/>
  <c r="N431" i="37"/>
  <c r="O431" i="37"/>
  <c r="U431" i="37"/>
  <c r="V431" i="37"/>
  <c r="W431" i="37"/>
  <c r="X431" i="37"/>
  <c r="Y431" i="37"/>
  <c r="G432" i="37"/>
  <c r="H432" i="37"/>
  <c r="I432" i="37"/>
  <c r="J432" i="37"/>
  <c r="K432" i="37"/>
  <c r="L432" i="37"/>
  <c r="M432" i="37"/>
  <c r="N432" i="37"/>
  <c r="O432" i="37"/>
  <c r="U432" i="37"/>
  <c r="V432" i="37"/>
  <c r="W432" i="37"/>
  <c r="X432" i="37"/>
  <c r="Y432" i="37"/>
  <c r="G433" i="37"/>
  <c r="H433" i="37"/>
  <c r="I433" i="37"/>
  <c r="J433" i="37"/>
  <c r="K433" i="37"/>
  <c r="L433" i="37"/>
  <c r="M433" i="37"/>
  <c r="N433" i="37"/>
  <c r="O433" i="37"/>
  <c r="U433" i="37"/>
  <c r="V433" i="37"/>
  <c r="W433" i="37"/>
  <c r="X433" i="37"/>
  <c r="Y433" i="37"/>
  <c r="G434" i="37"/>
  <c r="H434" i="37"/>
  <c r="I434" i="37"/>
  <c r="J434" i="37"/>
  <c r="K434" i="37"/>
  <c r="L434" i="37"/>
  <c r="M434" i="37"/>
  <c r="N434" i="37"/>
  <c r="O434" i="37"/>
  <c r="U434" i="37"/>
  <c r="V434" i="37"/>
  <c r="W434" i="37"/>
  <c r="X434" i="37"/>
  <c r="Y434" i="37"/>
  <c r="G435" i="37"/>
  <c r="H435" i="37"/>
  <c r="I435" i="37"/>
  <c r="J435" i="37"/>
  <c r="K435" i="37"/>
  <c r="L435" i="37"/>
  <c r="M435" i="37"/>
  <c r="N435" i="37"/>
  <c r="O435" i="37"/>
  <c r="U435" i="37"/>
  <c r="V435" i="37"/>
  <c r="W435" i="37"/>
  <c r="X435" i="37"/>
  <c r="Y435" i="37"/>
  <c r="G436" i="37"/>
  <c r="H436" i="37"/>
  <c r="I436" i="37"/>
  <c r="J436" i="37"/>
  <c r="K436" i="37"/>
  <c r="L436" i="37"/>
  <c r="M436" i="37"/>
  <c r="N436" i="37"/>
  <c r="O436" i="37"/>
  <c r="U436" i="37"/>
  <c r="V436" i="37"/>
  <c r="W436" i="37"/>
  <c r="X436" i="37"/>
  <c r="Y436" i="37"/>
  <c r="G437" i="37"/>
  <c r="H437" i="37"/>
  <c r="I437" i="37"/>
  <c r="J437" i="37"/>
  <c r="K437" i="37"/>
  <c r="L437" i="37"/>
  <c r="M437" i="37"/>
  <c r="N437" i="37"/>
  <c r="O437" i="37"/>
  <c r="U437" i="37"/>
  <c r="V437" i="37"/>
  <c r="W437" i="37"/>
  <c r="X437" i="37"/>
  <c r="Y437" i="37"/>
  <c r="G438" i="37"/>
  <c r="H438" i="37"/>
  <c r="I438" i="37"/>
  <c r="J438" i="37"/>
  <c r="K438" i="37"/>
  <c r="L438" i="37"/>
  <c r="M438" i="37"/>
  <c r="N438" i="37"/>
  <c r="O438" i="37"/>
  <c r="U438" i="37"/>
  <c r="V438" i="37"/>
  <c r="W438" i="37"/>
  <c r="X438" i="37"/>
  <c r="Y438" i="37"/>
  <c r="H439" i="37"/>
  <c r="I439" i="37"/>
  <c r="J439" i="37"/>
  <c r="K439" i="37"/>
  <c r="L439" i="37"/>
  <c r="M439" i="37"/>
  <c r="N439" i="37"/>
  <c r="O439" i="37"/>
  <c r="U439" i="37"/>
  <c r="V439" i="37"/>
  <c r="W439" i="37"/>
  <c r="X439" i="37"/>
  <c r="Y439" i="37"/>
  <c r="G441" i="37"/>
  <c r="H441" i="37"/>
  <c r="I441" i="37"/>
  <c r="J441" i="37"/>
  <c r="K441" i="37"/>
  <c r="L441" i="37"/>
  <c r="M441" i="37"/>
  <c r="N441" i="37"/>
  <c r="O442" i="37"/>
  <c r="U442" i="37"/>
  <c r="V442" i="37"/>
  <c r="W442" i="37"/>
  <c r="X442" i="37"/>
  <c r="Y442" i="37"/>
  <c r="O443" i="37"/>
  <c r="U443" i="37"/>
  <c r="V443" i="37"/>
  <c r="W443" i="37"/>
  <c r="X443" i="37"/>
  <c r="Y443" i="37"/>
  <c r="G445" i="37"/>
  <c r="H445" i="37"/>
  <c r="I445" i="37"/>
  <c r="J445" i="37"/>
  <c r="K445" i="37"/>
  <c r="L445" i="37"/>
  <c r="M445" i="37"/>
  <c r="N445" i="37"/>
  <c r="G446" i="37"/>
  <c r="H446" i="37"/>
  <c r="I446" i="37"/>
  <c r="J446" i="37"/>
  <c r="K446" i="37"/>
  <c r="L446" i="37"/>
  <c r="M446" i="37"/>
  <c r="N446" i="37"/>
  <c r="O446" i="37"/>
  <c r="U446" i="37"/>
  <c r="V446" i="37"/>
  <c r="W446" i="37"/>
  <c r="X446" i="37"/>
  <c r="Y446" i="37"/>
  <c r="G447" i="37"/>
  <c r="H447" i="37"/>
  <c r="I447" i="37"/>
  <c r="J447" i="37"/>
  <c r="K447" i="37"/>
  <c r="L447" i="37"/>
  <c r="M447" i="37"/>
  <c r="N447" i="37"/>
  <c r="O447" i="37"/>
  <c r="U447" i="37"/>
  <c r="V447" i="37"/>
  <c r="W447" i="37"/>
  <c r="X447" i="37"/>
  <c r="Y447" i="37"/>
  <c r="G448" i="37"/>
  <c r="H448" i="37"/>
  <c r="I448" i="37"/>
  <c r="J448" i="37"/>
  <c r="K448" i="37"/>
  <c r="L448" i="37"/>
  <c r="M448" i="37"/>
  <c r="N448" i="37"/>
  <c r="O448" i="37"/>
  <c r="U448" i="37"/>
  <c r="V448" i="37"/>
  <c r="W448" i="37"/>
  <c r="X448" i="37"/>
  <c r="Y448" i="37"/>
  <c r="G449" i="37"/>
  <c r="H449" i="37"/>
  <c r="I449" i="37"/>
  <c r="J449" i="37"/>
  <c r="K449" i="37"/>
  <c r="L449" i="37"/>
  <c r="M449" i="37"/>
  <c r="N449" i="37"/>
  <c r="O449" i="37"/>
  <c r="U449" i="37"/>
  <c r="V449" i="37"/>
  <c r="W449" i="37"/>
  <c r="X449" i="37"/>
  <c r="Y449" i="37"/>
  <c r="F450" i="37"/>
  <c r="G450" i="37"/>
  <c r="H450" i="37"/>
  <c r="I450" i="37"/>
  <c r="J450" i="37"/>
  <c r="K450" i="37"/>
  <c r="L450" i="37"/>
  <c r="M450" i="37"/>
  <c r="N450" i="37"/>
  <c r="O450" i="37"/>
  <c r="U450" i="37"/>
  <c r="V450" i="37"/>
  <c r="W450" i="37"/>
  <c r="X450" i="37"/>
  <c r="Y450" i="37"/>
  <c r="Z1118" i="157"/>
  <c r="Y1118" i="157"/>
  <c r="P1118" i="157"/>
  <c r="F1123" i="157"/>
  <c r="E450" i="37" s="1"/>
  <c r="E1123" i="157"/>
  <c r="D1123" i="157"/>
  <c r="F1122" i="157"/>
  <c r="E449" i="37" s="1"/>
  <c r="D1122" i="157"/>
  <c r="D1120" i="157"/>
  <c r="Z1117" i="157"/>
  <c r="Y1117" i="157"/>
  <c r="P1117" i="157"/>
  <c r="Z1114" i="157"/>
  <c r="Y1114" i="157"/>
  <c r="P1114" i="157"/>
  <c r="F1112" i="157"/>
  <c r="E439" i="37" s="1"/>
  <c r="D1112" i="157"/>
  <c r="F1111" i="157"/>
  <c r="E438" i="37" s="1"/>
  <c r="D1111" i="157"/>
  <c r="F1110" i="157"/>
  <c r="E437" i="37" s="1"/>
  <c r="D1110" i="157"/>
  <c r="D1109" i="157"/>
  <c r="F1108" i="157"/>
  <c r="E435" i="37" s="1"/>
  <c r="D1108" i="157"/>
  <c r="F1107" i="157"/>
  <c r="E434" i="37" s="1"/>
  <c r="D1107" i="157"/>
  <c r="F1106" i="157"/>
  <c r="D1106" i="157"/>
  <c r="F1105" i="157"/>
  <c r="D1105" i="157"/>
  <c r="F1104" i="157"/>
  <c r="D1104" i="157"/>
  <c r="F1103" i="157"/>
  <c r="E430" i="37" s="1"/>
  <c r="D1103" i="157"/>
  <c r="F1101" i="157"/>
  <c r="D1101" i="157"/>
  <c r="F1100" i="157"/>
  <c r="D1100" i="157"/>
  <c r="F1099" i="157"/>
  <c r="E426" i="37" s="1"/>
  <c r="D1099" i="157"/>
  <c r="F1098" i="157"/>
  <c r="E425" i="37" s="1"/>
  <c r="D1098" i="157"/>
  <c r="F1096" i="157"/>
  <c r="E423" i="37" s="1"/>
  <c r="D1096" i="157"/>
  <c r="F1095" i="157"/>
  <c r="D1095" i="157"/>
  <c r="Z1089" i="157"/>
  <c r="Z1090" i="157" s="1"/>
  <c r="Y1089" i="157"/>
  <c r="Y1090" i="157" s="1"/>
  <c r="P1089" i="157"/>
  <c r="P1090" i="157" s="1"/>
  <c r="E1087" i="157"/>
  <c r="F1086" i="157"/>
  <c r="D1086" i="157"/>
  <c r="E1085" i="157"/>
  <c r="D1084" i="157"/>
  <c r="V445" i="37"/>
  <c r="U445" i="37"/>
  <c r="U444" i="37"/>
  <c r="U441" i="37"/>
  <c r="E1066" i="157"/>
  <c r="E1065" i="157"/>
  <c r="E1064" i="157"/>
  <c r="G1064" i="157" s="1"/>
  <c r="E1063" i="157"/>
  <c r="E1062" i="157"/>
  <c r="E1061" i="157"/>
  <c r="E1060" i="157"/>
  <c r="F1102" i="157"/>
  <c r="D1059" i="157"/>
  <c r="E1058" i="157"/>
  <c r="G1058" i="157" s="1"/>
  <c r="E1057" i="157"/>
  <c r="E1056" i="157"/>
  <c r="E1055" i="157"/>
  <c r="F1054" i="157"/>
  <c r="F1097" i="157" s="1"/>
  <c r="D1054" i="157"/>
  <c r="E1053" i="157"/>
  <c r="E1049" i="157"/>
  <c r="F1109" i="157"/>
  <c r="E1048" i="157"/>
  <c r="E1047" i="157"/>
  <c r="E1046" i="157"/>
  <c r="E1045" i="157"/>
  <c r="E1044" i="157"/>
  <c r="F1043" i="157"/>
  <c r="D1043" i="157"/>
  <c r="C314" i="37"/>
  <c r="D314" i="37"/>
  <c r="E314" i="37"/>
  <c r="F314" i="37"/>
  <c r="G314" i="37"/>
  <c r="H314" i="37"/>
  <c r="I314" i="37"/>
  <c r="J314" i="37"/>
  <c r="K314" i="37"/>
  <c r="L314" i="37"/>
  <c r="M314" i="37"/>
  <c r="N314" i="37"/>
  <c r="O314" i="37"/>
  <c r="U314" i="37"/>
  <c r="V314" i="37"/>
  <c r="W314" i="37"/>
  <c r="X314" i="37"/>
  <c r="Y314" i="37"/>
  <c r="G315" i="37"/>
  <c r="H315" i="37"/>
  <c r="I315" i="37"/>
  <c r="J315" i="37"/>
  <c r="K315" i="37"/>
  <c r="L315" i="37"/>
  <c r="M315" i="37"/>
  <c r="N315" i="37"/>
  <c r="O315" i="37"/>
  <c r="U315" i="37"/>
  <c r="V315" i="37"/>
  <c r="W315" i="37"/>
  <c r="X315" i="37"/>
  <c r="Y315" i="37"/>
  <c r="C316" i="37"/>
  <c r="D316" i="37"/>
  <c r="E316" i="37"/>
  <c r="F316" i="37"/>
  <c r="G316" i="37"/>
  <c r="H316" i="37"/>
  <c r="I316" i="37"/>
  <c r="J316" i="37"/>
  <c r="K316" i="37"/>
  <c r="L316" i="37"/>
  <c r="M316" i="37"/>
  <c r="N316" i="37"/>
  <c r="O316" i="37"/>
  <c r="U316" i="37"/>
  <c r="V316" i="37"/>
  <c r="W316" i="37"/>
  <c r="X316" i="37"/>
  <c r="Y316" i="37"/>
  <c r="G317" i="37"/>
  <c r="H317" i="37"/>
  <c r="I317" i="37"/>
  <c r="J317" i="37"/>
  <c r="K317" i="37"/>
  <c r="L317" i="37"/>
  <c r="M317" i="37"/>
  <c r="N317" i="37"/>
  <c r="O317" i="37"/>
  <c r="U317" i="37"/>
  <c r="V317" i="37"/>
  <c r="W317" i="37"/>
  <c r="X317" i="37"/>
  <c r="Y317" i="37"/>
  <c r="G318" i="37"/>
  <c r="H318" i="37"/>
  <c r="I318" i="37"/>
  <c r="J318" i="37"/>
  <c r="K318" i="37"/>
  <c r="L318" i="37"/>
  <c r="M318" i="37"/>
  <c r="N318" i="37"/>
  <c r="O318" i="37"/>
  <c r="U318" i="37"/>
  <c r="V318" i="37"/>
  <c r="W318" i="37"/>
  <c r="X318" i="37"/>
  <c r="Y318" i="37"/>
  <c r="G319" i="37"/>
  <c r="H319" i="37"/>
  <c r="I319" i="37"/>
  <c r="J319" i="37"/>
  <c r="K319" i="37"/>
  <c r="L319" i="37"/>
  <c r="M319" i="37"/>
  <c r="N319" i="37"/>
  <c r="O319" i="37"/>
  <c r="U319" i="37"/>
  <c r="V319" i="37"/>
  <c r="W319" i="37"/>
  <c r="X319" i="37"/>
  <c r="Y319" i="37"/>
  <c r="G320" i="37"/>
  <c r="H320" i="37"/>
  <c r="I320" i="37"/>
  <c r="J320" i="37"/>
  <c r="K320" i="37"/>
  <c r="L320" i="37"/>
  <c r="M320" i="37"/>
  <c r="N320" i="37"/>
  <c r="O320" i="37"/>
  <c r="U320" i="37"/>
  <c r="V320" i="37"/>
  <c r="W320" i="37"/>
  <c r="X320" i="37"/>
  <c r="Y320" i="37"/>
  <c r="G321" i="37"/>
  <c r="H321" i="37"/>
  <c r="I321" i="37"/>
  <c r="J321" i="37"/>
  <c r="K321" i="37"/>
  <c r="L321" i="37"/>
  <c r="M321" i="37"/>
  <c r="N321" i="37"/>
  <c r="O321" i="37"/>
  <c r="U321" i="37"/>
  <c r="V321" i="37"/>
  <c r="W321" i="37"/>
  <c r="X321" i="37"/>
  <c r="Y321" i="37"/>
  <c r="G322" i="37"/>
  <c r="H322" i="37"/>
  <c r="I322" i="37"/>
  <c r="J322" i="37"/>
  <c r="K322" i="37"/>
  <c r="L322" i="37"/>
  <c r="M322" i="37"/>
  <c r="N322" i="37"/>
  <c r="O322" i="37"/>
  <c r="U322" i="37"/>
  <c r="V322" i="37"/>
  <c r="W322" i="37"/>
  <c r="X322" i="37"/>
  <c r="Y322" i="37"/>
  <c r="G323" i="37"/>
  <c r="H323" i="37"/>
  <c r="I323" i="37"/>
  <c r="J323" i="37"/>
  <c r="K323" i="37"/>
  <c r="L323" i="37"/>
  <c r="M323" i="37"/>
  <c r="N323" i="37"/>
  <c r="O323" i="37"/>
  <c r="U323" i="37"/>
  <c r="V323" i="37"/>
  <c r="W323" i="37"/>
  <c r="X323" i="37"/>
  <c r="Y323" i="37"/>
  <c r="H324" i="37"/>
  <c r="I324" i="37"/>
  <c r="J324" i="37"/>
  <c r="K324" i="37"/>
  <c r="L324" i="37"/>
  <c r="M324" i="37"/>
  <c r="N324" i="37"/>
  <c r="O324" i="37"/>
  <c r="U324" i="37"/>
  <c r="V324" i="37"/>
  <c r="W324" i="37"/>
  <c r="X324" i="37"/>
  <c r="Y324" i="37"/>
  <c r="G325" i="37"/>
  <c r="H325" i="37"/>
  <c r="I325" i="37"/>
  <c r="J325" i="37"/>
  <c r="K325" i="37"/>
  <c r="L325" i="37"/>
  <c r="M325" i="37"/>
  <c r="N325" i="37"/>
  <c r="O325" i="37"/>
  <c r="U325" i="37"/>
  <c r="V325" i="37"/>
  <c r="W325" i="37"/>
  <c r="X325" i="37"/>
  <c r="Y325" i="37"/>
  <c r="G326" i="37"/>
  <c r="H326" i="37"/>
  <c r="I326" i="37"/>
  <c r="J326" i="37"/>
  <c r="K326" i="37"/>
  <c r="L326" i="37"/>
  <c r="M326" i="37"/>
  <c r="N326" i="37"/>
  <c r="O326" i="37"/>
  <c r="U326" i="37"/>
  <c r="V326" i="37"/>
  <c r="W326" i="37"/>
  <c r="X326" i="37"/>
  <c r="Y326" i="37"/>
  <c r="G327" i="37"/>
  <c r="H327" i="37"/>
  <c r="I327" i="37"/>
  <c r="J327" i="37"/>
  <c r="K327" i="37"/>
  <c r="L327" i="37"/>
  <c r="M327" i="37"/>
  <c r="N327" i="37"/>
  <c r="O327" i="37"/>
  <c r="U327" i="37"/>
  <c r="V327" i="37"/>
  <c r="W327" i="37"/>
  <c r="X327" i="37"/>
  <c r="Y327" i="37"/>
  <c r="G328" i="37"/>
  <c r="H328" i="37"/>
  <c r="I328" i="37"/>
  <c r="J328" i="37"/>
  <c r="K328" i="37"/>
  <c r="L328" i="37"/>
  <c r="M328" i="37"/>
  <c r="N328" i="37"/>
  <c r="O328" i="37"/>
  <c r="U328" i="37"/>
  <c r="V328" i="37"/>
  <c r="W328" i="37"/>
  <c r="X328" i="37"/>
  <c r="Y328" i="37"/>
  <c r="G329" i="37"/>
  <c r="H329" i="37"/>
  <c r="I329" i="37"/>
  <c r="J329" i="37"/>
  <c r="K329" i="37"/>
  <c r="L329" i="37"/>
  <c r="M329" i="37"/>
  <c r="N329" i="37"/>
  <c r="O329" i="37"/>
  <c r="U329" i="37"/>
  <c r="V329" i="37"/>
  <c r="W329" i="37"/>
  <c r="X329" i="37"/>
  <c r="Y329" i="37"/>
  <c r="G330" i="37"/>
  <c r="H330" i="37"/>
  <c r="I330" i="37"/>
  <c r="J330" i="37"/>
  <c r="K330" i="37"/>
  <c r="L330" i="37"/>
  <c r="M330" i="37"/>
  <c r="N330" i="37"/>
  <c r="O330" i="37"/>
  <c r="U330" i="37"/>
  <c r="V330" i="37"/>
  <c r="W330" i="37"/>
  <c r="X330" i="37"/>
  <c r="Y330" i="37"/>
  <c r="G331" i="37"/>
  <c r="H331" i="37"/>
  <c r="I331" i="37"/>
  <c r="J331" i="37"/>
  <c r="K331" i="37"/>
  <c r="L331" i="37"/>
  <c r="M331" i="37"/>
  <c r="N331" i="37"/>
  <c r="O331" i="37"/>
  <c r="U331" i="37"/>
  <c r="V331" i="37"/>
  <c r="W331" i="37"/>
  <c r="X331" i="37"/>
  <c r="Y331" i="37"/>
  <c r="H332" i="37"/>
  <c r="I332" i="37"/>
  <c r="J332" i="37"/>
  <c r="K332" i="37"/>
  <c r="L332" i="37"/>
  <c r="M332" i="37"/>
  <c r="N332" i="37"/>
  <c r="O332" i="37"/>
  <c r="U332" i="37"/>
  <c r="V332" i="37"/>
  <c r="W332" i="37"/>
  <c r="X332" i="37"/>
  <c r="Y332" i="37"/>
  <c r="G333" i="37"/>
  <c r="H333" i="37"/>
  <c r="I333" i="37"/>
  <c r="J333" i="37"/>
  <c r="K333" i="37"/>
  <c r="L333" i="37"/>
  <c r="M333" i="37"/>
  <c r="N333" i="37"/>
  <c r="O333" i="37"/>
  <c r="U333" i="37"/>
  <c r="V333" i="37"/>
  <c r="W333" i="37"/>
  <c r="X333" i="37"/>
  <c r="Y333" i="37"/>
  <c r="C334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U334" i="37"/>
  <c r="V334" i="37"/>
  <c r="W334" i="37"/>
  <c r="X334" i="37"/>
  <c r="Y334" i="37"/>
  <c r="G335" i="37"/>
  <c r="H335" i="37"/>
  <c r="I335" i="37"/>
  <c r="J335" i="37"/>
  <c r="K335" i="37"/>
  <c r="L335" i="37"/>
  <c r="M335" i="37"/>
  <c r="N335" i="37"/>
  <c r="G339" i="37"/>
  <c r="H339" i="37"/>
  <c r="I339" i="37"/>
  <c r="J339" i="37"/>
  <c r="K339" i="37"/>
  <c r="L339" i="37"/>
  <c r="M339" i="37"/>
  <c r="N339" i="37"/>
  <c r="G340" i="37"/>
  <c r="H340" i="37"/>
  <c r="I340" i="37"/>
  <c r="J340" i="37"/>
  <c r="K340" i="37"/>
  <c r="L340" i="37"/>
  <c r="M340" i="37"/>
  <c r="N340" i="37"/>
  <c r="O340" i="37"/>
  <c r="U340" i="37"/>
  <c r="V340" i="37"/>
  <c r="W340" i="37"/>
  <c r="X340" i="37"/>
  <c r="Y340" i="37"/>
  <c r="G341" i="37"/>
  <c r="H341" i="37"/>
  <c r="I341" i="37"/>
  <c r="J341" i="37"/>
  <c r="K341" i="37"/>
  <c r="L341" i="37"/>
  <c r="M341" i="37"/>
  <c r="N341" i="37"/>
  <c r="O341" i="37"/>
  <c r="U341" i="37"/>
  <c r="V341" i="37"/>
  <c r="W341" i="37"/>
  <c r="X341" i="37"/>
  <c r="Y341" i="37"/>
  <c r="G342" i="37"/>
  <c r="H342" i="37"/>
  <c r="I342" i="37"/>
  <c r="J342" i="37"/>
  <c r="K342" i="37"/>
  <c r="L342" i="37"/>
  <c r="M342" i="37"/>
  <c r="N342" i="37"/>
  <c r="O342" i="37"/>
  <c r="U342" i="37"/>
  <c r="V342" i="37"/>
  <c r="W342" i="37"/>
  <c r="X342" i="37"/>
  <c r="Y342" i="37"/>
  <c r="G343" i="37"/>
  <c r="H343" i="37"/>
  <c r="I343" i="37"/>
  <c r="J343" i="37"/>
  <c r="K343" i="37"/>
  <c r="L343" i="37"/>
  <c r="M343" i="37"/>
  <c r="N343" i="37"/>
  <c r="O343" i="37"/>
  <c r="U343" i="37"/>
  <c r="V343" i="37"/>
  <c r="W343" i="37"/>
  <c r="X343" i="37"/>
  <c r="Y343" i="37"/>
  <c r="F344" i="37"/>
  <c r="G344" i="37"/>
  <c r="H344" i="37"/>
  <c r="I344" i="37"/>
  <c r="J344" i="37"/>
  <c r="K344" i="37"/>
  <c r="L344" i="37"/>
  <c r="M344" i="37"/>
  <c r="N344" i="37"/>
  <c r="O344" i="37"/>
  <c r="U344" i="37"/>
  <c r="V344" i="37"/>
  <c r="W344" i="37"/>
  <c r="X344" i="37"/>
  <c r="Y344" i="37"/>
  <c r="G380" i="37"/>
  <c r="H380" i="37"/>
  <c r="I380" i="37"/>
  <c r="J380" i="37"/>
  <c r="K380" i="37"/>
  <c r="L380" i="37"/>
  <c r="M380" i="37"/>
  <c r="N380" i="37"/>
  <c r="O380" i="37"/>
  <c r="U380" i="37"/>
  <c r="V380" i="37"/>
  <c r="W380" i="37"/>
  <c r="X380" i="37"/>
  <c r="Y380" i="37"/>
  <c r="G381" i="37"/>
  <c r="H381" i="37"/>
  <c r="I381" i="37"/>
  <c r="J381" i="37"/>
  <c r="K381" i="37"/>
  <c r="L381" i="37"/>
  <c r="M381" i="37"/>
  <c r="N381" i="37"/>
  <c r="O381" i="37"/>
  <c r="U381" i="37"/>
  <c r="V381" i="37"/>
  <c r="W381" i="37"/>
  <c r="X381" i="37"/>
  <c r="Y381" i="37"/>
  <c r="Z1021" i="157"/>
  <c r="Y1021" i="157"/>
  <c r="P1021" i="157"/>
  <c r="F1026" i="157"/>
  <c r="E344" i="37" s="1"/>
  <c r="E1026" i="157"/>
  <c r="D1026" i="157"/>
  <c r="F1025" i="157"/>
  <c r="E343" i="37" s="1"/>
  <c r="D1025" i="157"/>
  <c r="F1023" i="157"/>
  <c r="E341" i="37" s="1"/>
  <c r="D1023" i="157"/>
  <c r="F1015" i="157"/>
  <c r="E333" i="37" s="1"/>
  <c r="D1015" i="157"/>
  <c r="F1014" i="157"/>
  <c r="E332" i="37" s="1"/>
  <c r="D1014" i="157"/>
  <c r="D1013" i="157"/>
  <c r="F1012" i="157"/>
  <c r="E330" i="37" s="1"/>
  <c r="D1012" i="157"/>
  <c r="F1011" i="157"/>
  <c r="E329" i="37" s="1"/>
  <c r="D1011" i="157"/>
  <c r="F1010" i="157"/>
  <c r="E328" i="37" s="1"/>
  <c r="D1010" i="157"/>
  <c r="F1009" i="157"/>
  <c r="E327" i="37" s="1"/>
  <c r="D1009" i="157"/>
  <c r="F1008" i="157"/>
  <c r="E326" i="37" s="1"/>
  <c r="D1008" i="157"/>
  <c r="F1007" i="157"/>
  <c r="E325" i="37" s="1"/>
  <c r="D1007" i="157"/>
  <c r="F1005" i="157"/>
  <c r="E323" i="37" s="1"/>
  <c r="D1005" i="157"/>
  <c r="F1004" i="157"/>
  <c r="E322" i="37" s="1"/>
  <c r="D1004" i="157"/>
  <c r="F1003" i="157"/>
  <c r="E321" i="37" s="1"/>
  <c r="D1003" i="157"/>
  <c r="F1002" i="157"/>
  <c r="E320" i="37" s="1"/>
  <c r="D1002" i="157"/>
  <c r="F1000" i="157"/>
  <c r="E318" i="37" s="1"/>
  <c r="D1000" i="157"/>
  <c r="F999" i="157"/>
  <c r="E317" i="37" s="1"/>
  <c r="D999" i="157"/>
  <c r="Z994" i="157"/>
  <c r="Y994" i="157"/>
  <c r="P994" i="157"/>
  <c r="E991" i="157"/>
  <c r="F990" i="157"/>
  <c r="F1024" i="157" s="1"/>
  <c r="E342" i="37" s="1"/>
  <c r="D990" i="157"/>
  <c r="E989" i="157"/>
  <c r="F988" i="157"/>
  <c r="F1022" i="157" s="1"/>
  <c r="E340" i="37" s="1"/>
  <c r="D988" i="157"/>
  <c r="E976" i="157"/>
  <c r="E975" i="157"/>
  <c r="E974" i="157"/>
  <c r="E973" i="157"/>
  <c r="G973" i="157" s="1"/>
  <c r="E972" i="157"/>
  <c r="E971" i="157"/>
  <c r="E970" i="157"/>
  <c r="E969" i="157"/>
  <c r="F968" i="157"/>
  <c r="F1006" i="157" s="1"/>
  <c r="E324" i="37" s="1"/>
  <c r="D968" i="157"/>
  <c r="E967" i="157"/>
  <c r="G967" i="157" s="1"/>
  <c r="E966" i="157"/>
  <c r="E965" i="157"/>
  <c r="E964" i="157"/>
  <c r="F963" i="157"/>
  <c r="D963" i="157"/>
  <c r="E962" i="157"/>
  <c r="E958" i="157"/>
  <c r="F1013" i="157"/>
  <c r="E331" i="37" s="1"/>
  <c r="E957" i="157"/>
  <c r="E956" i="157"/>
  <c r="E955" i="157"/>
  <c r="E954" i="157"/>
  <c r="E953" i="157"/>
  <c r="F952" i="157"/>
  <c r="D952" i="157"/>
  <c r="F1121" i="157" l="1"/>
  <c r="F1085" i="157"/>
  <c r="K1239" i="157"/>
  <c r="G1239" i="157"/>
  <c r="K1243" i="157"/>
  <c r="G1243" i="157"/>
  <c r="K1327" i="157"/>
  <c r="G1327" i="157"/>
  <c r="K1362" i="157"/>
  <c r="G1362" i="157"/>
  <c r="F1231" i="157"/>
  <c r="F1179" i="157"/>
  <c r="G1179" i="157" s="1"/>
  <c r="K1240" i="157"/>
  <c r="G1240" i="157"/>
  <c r="K1275" i="157"/>
  <c r="G1275" i="157"/>
  <c r="F1319" i="157"/>
  <c r="E518" i="37" s="1"/>
  <c r="F1284" i="157"/>
  <c r="K1328" i="157"/>
  <c r="G1328" i="157"/>
  <c r="K1363" i="157"/>
  <c r="G1363" i="157"/>
  <c r="K1237" i="157"/>
  <c r="G1237" i="157"/>
  <c r="K1241" i="157"/>
  <c r="G1241" i="157"/>
  <c r="K1276" i="157"/>
  <c r="G1276" i="157"/>
  <c r="K1325" i="157"/>
  <c r="G1325" i="157"/>
  <c r="K1329" i="157"/>
  <c r="G1329" i="157"/>
  <c r="K1364" i="157"/>
  <c r="M1364" i="157" s="1"/>
  <c r="G1364" i="157"/>
  <c r="F1492" i="157"/>
  <c r="E620" i="37" s="1"/>
  <c r="F1457" i="157"/>
  <c r="K1238" i="157"/>
  <c r="G1238" i="157"/>
  <c r="K1242" i="157"/>
  <c r="G1242" i="157"/>
  <c r="E1314" i="157"/>
  <c r="E1280" i="157"/>
  <c r="G1279" i="157"/>
  <c r="K1326" i="157"/>
  <c r="G1326" i="157"/>
  <c r="K1330" i="157"/>
  <c r="G1330" i="157"/>
  <c r="E1368" i="157"/>
  <c r="G1367" i="157"/>
  <c r="G1368" i="157" s="1"/>
  <c r="G1369" i="157" s="1"/>
  <c r="O312" i="37"/>
  <c r="X339" i="37"/>
  <c r="Y417" i="37"/>
  <c r="O441" i="37"/>
  <c r="X444" i="37"/>
  <c r="X488" i="37"/>
  <c r="Y489" i="37"/>
  <c r="O514" i="37"/>
  <c r="O556" i="37"/>
  <c r="X557" i="37"/>
  <c r="X579" i="37"/>
  <c r="Y582" i="37"/>
  <c r="X583" i="37"/>
  <c r="Y617" i="37"/>
  <c r="X312" i="37"/>
  <c r="Y339" i="37"/>
  <c r="X441" i="37"/>
  <c r="Y444" i="37"/>
  <c r="O445" i="37"/>
  <c r="O481" i="37"/>
  <c r="Y488" i="37"/>
  <c r="O511" i="37"/>
  <c r="X514" i="37"/>
  <c r="X556" i="37"/>
  <c r="X555" i="37" s="1"/>
  <c r="Y557" i="37"/>
  <c r="Y579" i="37"/>
  <c r="Y583" i="37"/>
  <c r="Y312" i="37"/>
  <c r="O417" i="37"/>
  <c r="Y441" i="37"/>
  <c r="X445" i="37"/>
  <c r="X481" i="37"/>
  <c r="O489" i="37"/>
  <c r="X511" i="37"/>
  <c r="Y514" i="37"/>
  <c r="Y556" i="37"/>
  <c r="Y555" i="37" s="1"/>
  <c r="O582" i="37"/>
  <c r="O617" i="37"/>
  <c r="O339" i="37"/>
  <c r="X417" i="37"/>
  <c r="O444" i="37"/>
  <c r="Y445" i="37"/>
  <c r="Y481" i="37"/>
  <c r="O488" i="37"/>
  <c r="O487" i="37" s="1"/>
  <c r="X489" i="37"/>
  <c r="Y511" i="37"/>
  <c r="Y487" i="37" s="1"/>
  <c r="O557" i="37"/>
  <c r="O579" i="37"/>
  <c r="O555" i="37" s="1"/>
  <c r="X582" i="37"/>
  <c r="O583" i="37"/>
  <c r="X617" i="37"/>
  <c r="K1277" i="157"/>
  <c r="K1313" i="157" s="1"/>
  <c r="K1279" i="157"/>
  <c r="F1407" i="157"/>
  <c r="E586" i="37" s="1"/>
  <c r="F1372" i="157"/>
  <c r="G1372" i="157" s="1"/>
  <c r="E605" i="37"/>
  <c r="E604" i="37"/>
  <c r="E602" i="37"/>
  <c r="E571" i="37"/>
  <c r="E570" i="37"/>
  <c r="E568" i="37"/>
  <c r="E433" i="37"/>
  <c r="E429" i="37"/>
  <c r="E431" i="37"/>
  <c r="E428" i="37"/>
  <c r="E427" i="37"/>
  <c r="E504" i="37"/>
  <c r="E503" i="37"/>
  <c r="E495" i="37"/>
  <c r="E499" i="37"/>
  <c r="E468" i="37"/>
  <c r="E467" i="37"/>
  <c r="E466" i="37"/>
  <c r="E464" i="37"/>
  <c r="E1224" i="157"/>
  <c r="F1489" i="157"/>
  <c r="E617" i="37" s="1"/>
  <c r="E1013" i="157"/>
  <c r="D959" i="157"/>
  <c r="G955" i="157"/>
  <c r="G958" i="157"/>
  <c r="G964" i="157"/>
  <c r="D1006" i="157"/>
  <c r="G971" i="157"/>
  <c r="G975" i="157"/>
  <c r="G989" i="157"/>
  <c r="C332" i="37"/>
  <c r="C341" i="37"/>
  <c r="C344" i="37"/>
  <c r="D1050" i="157"/>
  <c r="G1046" i="157"/>
  <c r="G1049" i="157"/>
  <c r="G1055" i="157"/>
  <c r="D1102" i="157"/>
  <c r="G1062" i="157"/>
  <c r="G1066" i="157"/>
  <c r="E1084" i="157"/>
  <c r="C437" i="37"/>
  <c r="C439" i="37"/>
  <c r="C447" i="37"/>
  <c r="C450" i="37"/>
  <c r="D1206" i="157"/>
  <c r="G1153" i="157"/>
  <c r="G1156" i="157"/>
  <c r="E1216" i="157"/>
  <c r="G1193" i="157"/>
  <c r="C457" i="37"/>
  <c r="C460" i="37"/>
  <c r="C462" i="37"/>
  <c r="C465" i="37"/>
  <c r="C467" i="37"/>
  <c r="C469" i="37"/>
  <c r="C471" i="37"/>
  <c r="C485" i="37"/>
  <c r="E1294" i="157"/>
  <c r="E1300" i="157"/>
  <c r="D1319" i="157"/>
  <c r="C509" i="37"/>
  <c r="C517" i="37"/>
  <c r="C520" i="37"/>
  <c r="E1382" i="157"/>
  <c r="E1388" i="157"/>
  <c r="G1352" i="157"/>
  <c r="D1407" i="157"/>
  <c r="C577" i="37"/>
  <c r="C585" i="37"/>
  <c r="C588" i="37"/>
  <c r="G1425" i="157"/>
  <c r="G1434" i="157"/>
  <c r="E1479" i="157"/>
  <c r="D1492" i="157"/>
  <c r="C595" i="37"/>
  <c r="C598" i="37"/>
  <c r="C600" i="37"/>
  <c r="C603" i="37"/>
  <c r="C605" i="37"/>
  <c r="C607" i="37"/>
  <c r="C609" i="37"/>
  <c r="C621" i="37"/>
  <c r="G956" i="157"/>
  <c r="G965" i="157"/>
  <c r="G972" i="157"/>
  <c r="V339" i="37"/>
  <c r="D1024" i="157"/>
  <c r="C318" i="37"/>
  <c r="C321" i="37"/>
  <c r="C323" i="37"/>
  <c r="C326" i="37"/>
  <c r="C328" i="37"/>
  <c r="C330" i="37"/>
  <c r="D344" i="37"/>
  <c r="G1047" i="157"/>
  <c r="G1056" i="157"/>
  <c r="G1063" i="157"/>
  <c r="D1121" i="157"/>
  <c r="C423" i="37"/>
  <c r="C426" i="37"/>
  <c r="C428" i="37"/>
  <c r="C431" i="37"/>
  <c r="C433" i="37"/>
  <c r="C435" i="37"/>
  <c r="D450" i="37"/>
  <c r="E1204" i="157"/>
  <c r="E1210" i="157"/>
  <c r="G1157" i="157"/>
  <c r="D1231" i="157"/>
  <c r="G1194" i="157"/>
  <c r="C472" i="37"/>
  <c r="C474" i="37"/>
  <c r="D1254" i="157"/>
  <c r="G1250" i="157"/>
  <c r="G1253" i="157"/>
  <c r="G1259" i="157"/>
  <c r="D1301" i="157"/>
  <c r="G1266" i="157"/>
  <c r="G1270" i="157"/>
  <c r="D1317" i="157"/>
  <c r="C493" i="37"/>
  <c r="C496" i="37"/>
  <c r="C498" i="37"/>
  <c r="C501" i="37"/>
  <c r="C503" i="37"/>
  <c r="C505" i="37"/>
  <c r="C507" i="37"/>
  <c r="D520" i="37"/>
  <c r="D1341" i="157"/>
  <c r="G1337" i="157"/>
  <c r="G1340" i="157"/>
  <c r="G1346" i="157"/>
  <c r="D1389" i="157"/>
  <c r="G1353" i="157"/>
  <c r="G1357" i="157"/>
  <c r="D1405" i="157"/>
  <c r="C561" i="37"/>
  <c r="C564" i="37"/>
  <c r="C566" i="37"/>
  <c r="C569" i="37"/>
  <c r="C571" i="37"/>
  <c r="C573" i="37"/>
  <c r="C575" i="37"/>
  <c r="D588" i="37"/>
  <c r="E1481" i="157"/>
  <c r="D1469" i="157"/>
  <c r="E1472" i="157"/>
  <c r="G1438" i="157"/>
  <c r="G1439" i="157"/>
  <c r="D1490" i="157"/>
  <c r="C610" i="37"/>
  <c r="D622" i="37"/>
  <c r="D1001" i="157"/>
  <c r="G966" i="157"/>
  <c r="G969" i="157"/>
  <c r="E1011" i="157"/>
  <c r="D1022" i="157"/>
  <c r="C333" i="37"/>
  <c r="C343" i="37"/>
  <c r="E1109" i="157"/>
  <c r="D1097" i="157"/>
  <c r="E1100" i="157"/>
  <c r="G1060" i="157"/>
  <c r="E1107" i="157"/>
  <c r="D1119" i="157"/>
  <c r="C438" i="37"/>
  <c r="C449" i="37"/>
  <c r="D1146" i="157"/>
  <c r="G1142" i="157"/>
  <c r="G1145" i="157"/>
  <c r="G1151" i="157"/>
  <c r="D1211" i="157"/>
  <c r="G1158" i="157"/>
  <c r="G1162" i="157"/>
  <c r="D1229" i="157"/>
  <c r="G1195" i="157"/>
  <c r="C458" i="37"/>
  <c r="C461" i="37"/>
  <c r="C463" i="37"/>
  <c r="C466" i="37"/>
  <c r="C468" i="37"/>
  <c r="C470" i="37"/>
  <c r="C483" i="37"/>
  <c r="C486" i="37"/>
  <c r="G1251" i="157"/>
  <c r="G1260" i="157"/>
  <c r="G1267" i="157"/>
  <c r="G1286" i="157"/>
  <c r="C508" i="37"/>
  <c r="C519" i="37"/>
  <c r="G1338" i="157"/>
  <c r="G1347" i="157"/>
  <c r="G1354" i="157"/>
  <c r="G1374" i="157"/>
  <c r="C576" i="37"/>
  <c r="C587" i="37"/>
  <c r="E1467" i="157"/>
  <c r="E1473" i="157"/>
  <c r="G1440" i="157"/>
  <c r="G1459" i="157"/>
  <c r="C596" i="37"/>
  <c r="C599" i="37"/>
  <c r="C601" i="37"/>
  <c r="C604" i="37"/>
  <c r="C606" i="37"/>
  <c r="C608" i="37"/>
  <c r="C622" i="37"/>
  <c r="C619" i="37"/>
  <c r="G954" i="157"/>
  <c r="E1005" i="157"/>
  <c r="G970" i="157"/>
  <c r="G991" i="157"/>
  <c r="C317" i="37"/>
  <c r="C320" i="37"/>
  <c r="C322" i="37"/>
  <c r="C325" i="37"/>
  <c r="C327" i="37"/>
  <c r="C329" i="37"/>
  <c r="C331" i="37"/>
  <c r="G1045" i="157"/>
  <c r="E1101" i="157"/>
  <c r="G1061" i="157"/>
  <c r="G1087" i="157"/>
  <c r="C422" i="37"/>
  <c r="C425" i="37"/>
  <c r="C427" i="37"/>
  <c r="C430" i="37"/>
  <c r="C432" i="37"/>
  <c r="C434" i="37"/>
  <c r="C436" i="37"/>
  <c r="G1143" i="157"/>
  <c r="G1152" i="157"/>
  <c r="G1159" i="157"/>
  <c r="E1180" i="157"/>
  <c r="G1180" i="157" s="1"/>
  <c r="D1197" i="157"/>
  <c r="G1192" i="157"/>
  <c r="G1196" i="157"/>
  <c r="C473" i="37"/>
  <c r="D486" i="37"/>
  <c r="E1308" i="157"/>
  <c r="D1296" i="157"/>
  <c r="G1261" i="157"/>
  <c r="G1264" i="157"/>
  <c r="E1306" i="157"/>
  <c r="E1283" i="157"/>
  <c r="C494" i="37"/>
  <c r="C497" i="37"/>
  <c r="C499" i="37"/>
  <c r="C502" i="37"/>
  <c r="C504" i="37"/>
  <c r="C506" i="37"/>
  <c r="E1396" i="157"/>
  <c r="D1384" i="157"/>
  <c r="G1348" i="157"/>
  <c r="G1351" i="157"/>
  <c r="E1394" i="157"/>
  <c r="C562" i="37"/>
  <c r="C565" i="37"/>
  <c r="C567" i="37"/>
  <c r="C570" i="37"/>
  <c r="C572" i="37"/>
  <c r="C574" i="37"/>
  <c r="D1428" i="157"/>
  <c r="G1424" i="157"/>
  <c r="G1427" i="157"/>
  <c r="E1470" i="157"/>
  <c r="D1474" i="157"/>
  <c r="G1444" i="157"/>
  <c r="G1441" i="157"/>
  <c r="G1457" i="157"/>
  <c r="C611" i="37"/>
  <c r="U339" i="37"/>
  <c r="U312" i="37"/>
  <c r="E1493" i="157"/>
  <c r="E1491" i="157"/>
  <c r="F1430" i="157"/>
  <c r="E1456" i="157"/>
  <c r="E1477" i="157"/>
  <c r="E1468" i="157"/>
  <c r="F1469" i="157"/>
  <c r="E597" i="37" s="1"/>
  <c r="E1476" i="157"/>
  <c r="E1480" i="157"/>
  <c r="X1455" i="157"/>
  <c r="X1489" i="157" s="1"/>
  <c r="E1471" i="157"/>
  <c r="E1475" i="157"/>
  <c r="G1480" i="157"/>
  <c r="E1483" i="157"/>
  <c r="E1478" i="157"/>
  <c r="E1482" i="157"/>
  <c r="D1455" i="157"/>
  <c r="E1458" i="157"/>
  <c r="F1428" i="157"/>
  <c r="E1432" i="157"/>
  <c r="E1406" i="157"/>
  <c r="D1430" i="157"/>
  <c r="G1433" i="157"/>
  <c r="E1408" i="157"/>
  <c r="E1421" i="157"/>
  <c r="G1426" i="157"/>
  <c r="E1437" i="157"/>
  <c r="U584" i="37"/>
  <c r="F1343" i="157"/>
  <c r="F1359" i="157" s="1"/>
  <c r="E1398" i="157"/>
  <c r="E1397" i="157"/>
  <c r="E1385" i="157"/>
  <c r="E1383" i="157"/>
  <c r="D1370" i="157"/>
  <c r="E1392" i="157"/>
  <c r="F1384" i="157"/>
  <c r="E563" i="37" s="1"/>
  <c r="E1387" i="157"/>
  <c r="E1391" i="157"/>
  <c r="E1395" i="157"/>
  <c r="E1386" i="157"/>
  <c r="E1390" i="157"/>
  <c r="E1393" i="157"/>
  <c r="U556" i="37"/>
  <c r="U555" i="37" s="1"/>
  <c r="X1370" i="157"/>
  <c r="X1404" i="157" s="1"/>
  <c r="E1371" i="157"/>
  <c r="F1404" i="157"/>
  <c r="E1373" i="157"/>
  <c r="U488" i="37"/>
  <c r="D1343" i="157"/>
  <c r="E1334" i="157"/>
  <c r="E1318" i="157"/>
  <c r="E1345" i="157"/>
  <c r="F1341" i="157"/>
  <c r="G1339" i="157"/>
  <c r="E1350" i="157"/>
  <c r="X487" i="37"/>
  <c r="E1298" i="157"/>
  <c r="E1320" i="157"/>
  <c r="E1307" i="157"/>
  <c r="E1305" i="157"/>
  <c r="U514" i="37"/>
  <c r="E1304" i="157"/>
  <c r="E1295" i="157"/>
  <c r="E1299" i="157"/>
  <c r="E1303" i="157"/>
  <c r="E1302" i="157"/>
  <c r="E1310" i="157"/>
  <c r="E1297" i="157"/>
  <c r="E1309" i="157"/>
  <c r="X1282" i="157"/>
  <c r="X1316" i="157" s="1"/>
  <c r="G1284" i="157"/>
  <c r="D1282" i="157"/>
  <c r="F1316" i="157"/>
  <c r="E515" i="37" s="1"/>
  <c r="E1285" i="157"/>
  <c r="E1247" i="157"/>
  <c r="G1252" i="157"/>
  <c r="D1256" i="157"/>
  <c r="P1199" i="157"/>
  <c r="E1263" i="157"/>
  <c r="F1254" i="157"/>
  <c r="E1258" i="157"/>
  <c r="Y1199" i="157"/>
  <c r="Z1199" i="157"/>
  <c r="E1230" i="157"/>
  <c r="E484" i="37"/>
  <c r="E1232" i="157"/>
  <c r="E1220" i="157"/>
  <c r="E1212" i="157"/>
  <c r="E1217" i="157"/>
  <c r="E1214" i="157"/>
  <c r="E1207" i="157"/>
  <c r="E1215" i="157"/>
  <c r="E1219" i="157"/>
  <c r="E1205" i="157"/>
  <c r="E1209" i="157"/>
  <c r="E1213" i="157"/>
  <c r="E1208" i="157"/>
  <c r="F1228" i="157"/>
  <c r="D1148" i="157"/>
  <c r="U452" i="37"/>
  <c r="D1177" i="157"/>
  <c r="G1181" i="157"/>
  <c r="X1177" i="157"/>
  <c r="X1228" i="157" s="1"/>
  <c r="E1178" i="157"/>
  <c r="F1146" i="157"/>
  <c r="E1139" i="157"/>
  <c r="G1144" i="157"/>
  <c r="F1148" i="157"/>
  <c r="F1165" i="157" s="1"/>
  <c r="E1150" i="157"/>
  <c r="E1155" i="157"/>
  <c r="E1106" i="157"/>
  <c r="E1108" i="157"/>
  <c r="E448" i="37"/>
  <c r="E436" i="37"/>
  <c r="E424" i="37"/>
  <c r="E1096" i="157"/>
  <c r="E1104" i="157"/>
  <c r="E1095" i="157"/>
  <c r="E1099" i="157"/>
  <c r="E1103" i="157"/>
  <c r="E1111" i="157"/>
  <c r="E1098" i="157"/>
  <c r="E1110" i="157"/>
  <c r="E1120" i="157"/>
  <c r="E432" i="37"/>
  <c r="E422" i="37"/>
  <c r="E1105" i="157"/>
  <c r="E1122" i="157"/>
  <c r="X1083" i="157"/>
  <c r="X1118" i="157" s="1"/>
  <c r="U417" i="37"/>
  <c r="D1083" i="157"/>
  <c r="F1052" i="157"/>
  <c r="E1025" i="157"/>
  <c r="E1054" i="157"/>
  <c r="G1085" i="157"/>
  <c r="F1118" i="157"/>
  <c r="E1086" i="157"/>
  <c r="E1043" i="157"/>
  <c r="F1021" i="157"/>
  <c r="E339" i="37" s="1"/>
  <c r="D1052" i="157"/>
  <c r="G1057" i="157"/>
  <c r="G1048" i="157"/>
  <c r="E1059" i="157"/>
  <c r="F1050" i="157"/>
  <c r="E1023" i="157"/>
  <c r="F961" i="157"/>
  <c r="F977" i="157" s="1"/>
  <c r="E990" i="157"/>
  <c r="E1000" i="157"/>
  <c r="E1004" i="157"/>
  <c r="E1003" i="157"/>
  <c r="E1007" i="157"/>
  <c r="E1012" i="157"/>
  <c r="F1001" i="157"/>
  <c r="E319" i="37" s="1"/>
  <c r="E1008" i="157"/>
  <c r="E1015" i="157"/>
  <c r="E999" i="157"/>
  <c r="E1002" i="157"/>
  <c r="E1010" i="157"/>
  <c r="E1014" i="157"/>
  <c r="D987" i="157"/>
  <c r="E1009" i="157"/>
  <c r="X987" i="157"/>
  <c r="E988" i="157"/>
  <c r="E963" i="157"/>
  <c r="E952" i="157"/>
  <c r="D961" i="157"/>
  <c r="G957" i="157"/>
  <c r="F959" i="157"/>
  <c r="E968" i="157"/>
  <c r="K1365" i="157" l="1"/>
  <c r="K1244" i="157"/>
  <c r="K1290" i="157" s="1"/>
  <c r="K1331" i="157"/>
  <c r="K1378" i="157" s="1"/>
  <c r="K1314" i="157"/>
  <c r="K1280" i="157"/>
  <c r="K1281" i="157" s="1"/>
  <c r="F1456" i="157"/>
  <c r="F1490" i="157" s="1"/>
  <c r="F1491" i="157"/>
  <c r="E619" i="37" s="1"/>
  <c r="F1178" i="157"/>
  <c r="F1229" i="157" s="1"/>
  <c r="E482" i="37" s="1"/>
  <c r="F1230" i="157"/>
  <c r="E483" i="37" s="1"/>
  <c r="G1280" i="157"/>
  <c r="F1283" i="157"/>
  <c r="F1317" i="157" s="1"/>
  <c r="E516" i="37" s="1"/>
  <c r="F1318" i="157"/>
  <c r="E517" i="37" s="1"/>
  <c r="F1120" i="157"/>
  <c r="E447" i="37" s="1"/>
  <c r="F1084" i="157"/>
  <c r="F1119" i="157" s="1"/>
  <c r="E446" i="37" s="1"/>
  <c r="D422" i="37"/>
  <c r="W445" i="37"/>
  <c r="Y452" i="37"/>
  <c r="F608" i="37"/>
  <c r="G1005" i="157"/>
  <c r="G1100" i="157"/>
  <c r="F427" i="37" s="1"/>
  <c r="G1294" i="157"/>
  <c r="X452" i="37"/>
  <c r="O452" i="37"/>
  <c r="W515" i="37"/>
  <c r="D428" i="37"/>
  <c r="G1467" i="157"/>
  <c r="G1481" i="157"/>
  <c r="G1479" i="157"/>
  <c r="G1388" i="157"/>
  <c r="D447" i="37"/>
  <c r="D432" i="37"/>
  <c r="D426" i="37"/>
  <c r="W583" i="37"/>
  <c r="D573" i="37"/>
  <c r="G1396" i="157"/>
  <c r="G1306" i="157"/>
  <c r="G1308" i="157"/>
  <c r="G1107" i="157"/>
  <c r="D436" i="37"/>
  <c r="G1011" i="157"/>
  <c r="G1382" i="157"/>
  <c r="G1013" i="157"/>
  <c r="W481" i="37"/>
  <c r="W617" i="37"/>
  <c r="F622" i="37"/>
  <c r="G1470" i="157"/>
  <c r="G1210" i="157"/>
  <c r="G1300" i="157"/>
  <c r="F499" i="37" s="1"/>
  <c r="G1216" i="157"/>
  <c r="K1315" i="157"/>
  <c r="K1401" i="157"/>
  <c r="K1369" i="157"/>
  <c r="K1403" i="157" s="1"/>
  <c r="F1406" i="157"/>
  <c r="E585" i="37" s="1"/>
  <c r="F1371" i="157"/>
  <c r="F1405" i="157" s="1"/>
  <c r="E584" i="37" s="1"/>
  <c r="D427" i="37"/>
  <c r="G1109" i="157"/>
  <c r="G1101" i="157"/>
  <c r="D477" i="37"/>
  <c r="G1224" i="157"/>
  <c r="D434" i="37"/>
  <c r="E1006" i="157"/>
  <c r="D320" i="37"/>
  <c r="D433" i="37"/>
  <c r="E1492" i="157"/>
  <c r="D1021" i="157"/>
  <c r="E1024" i="157"/>
  <c r="G1025" i="157"/>
  <c r="D425" i="37"/>
  <c r="G1139" i="157"/>
  <c r="D1165" i="157"/>
  <c r="D483" i="37"/>
  <c r="G1334" i="157"/>
  <c r="D1404" i="157"/>
  <c r="E1428" i="157"/>
  <c r="G1428" i="157" s="1"/>
  <c r="D1489" i="157"/>
  <c r="D608" i="37"/>
  <c r="D619" i="37"/>
  <c r="G1394" i="157"/>
  <c r="D587" i="37"/>
  <c r="D598" i="37"/>
  <c r="C563" i="37"/>
  <c r="E1317" i="157"/>
  <c r="C495" i="37"/>
  <c r="D323" i="37"/>
  <c r="D601" i="37"/>
  <c r="C482" i="37"/>
  <c r="C446" i="37"/>
  <c r="C424" i="37"/>
  <c r="C340" i="37"/>
  <c r="C319" i="37"/>
  <c r="D600" i="37"/>
  <c r="D609" i="37"/>
  <c r="C568" i="37"/>
  <c r="C500" i="37"/>
  <c r="C484" i="37"/>
  <c r="D463" i="37"/>
  <c r="C620" i="37"/>
  <c r="D561" i="37"/>
  <c r="C518" i="37"/>
  <c r="D499" i="37"/>
  <c r="D469" i="37"/>
  <c r="E1119" i="157"/>
  <c r="C324" i="37"/>
  <c r="E1022" i="157"/>
  <c r="E1102" i="157"/>
  <c r="E1206" i="157"/>
  <c r="E1405" i="157"/>
  <c r="D576" i="37"/>
  <c r="E1050" i="157"/>
  <c r="G1050" i="157" s="1"/>
  <c r="D1118" i="157"/>
  <c r="G1108" i="157"/>
  <c r="E1229" i="157"/>
  <c r="D1228" i="157"/>
  <c r="E1254" i="157"/>
  <c r="G1254" i="157" s="1"/>
  <c r="D1316" i="157"/>
  <c r="E1389" i="157"/>
  <c r="D517" i="37"/>
  <c r="E1474" i="157"/>
  <c r="E959" i="157"/>
  <c r="G959" i="157" s="1"/>
  <c r="D318" i="37"/>
  <c r="E1296" i="157"/>
  <c r="E1319" i="157"/>
  <c r="D506" i="37"/>
  <c r="C602" i="37"/>
  <c r="D575" i="37"/>
  <c r="D505" i="37"/>
  <c r="D507" i="37"/>
  <c r="E1231" i="157"/>
  <c r="D595" i="37"/>
  <c r="C464" i="37"/>
  <c r="D329" i="37"/>
  <c r="C618" i="37"/>
  <c r="C597" i="37"/>
  <c r="C584" i="37"/>
  <c r="C516" i="37"/>
  <c r="D457" i="37"/>
  <c r="C448" i="37"/>
  <c r="C342" i="37"/>
  <c r="D607" i="37"/>
  <c r="C586" i="37"/>
  <c r="D567" i="37"/>
  <c r="D493" i="37"/>
  <c r="C459" i="37"/>
  <c r="C429" i="37"/>
  <c r="D331" i="37"/>
  <c r="X1021" i="157"/>
  <c r="G1456" i="157"/>
  <c r="E1490" i="157"/>
  <c r="D621" i="37"/>
  <c r="G1493" i="157"/>
  <c r="E618" i="37"/>
  <c r="G1491" i="157"/>
  <c r="G1483" i="157"/>
  <c r="D611" i="37"/>
  <c r="G1468" i="157"/>
  <c r="D596" i="37"/>
  <c r="G1477" i="157"/>
  <c r="D605" i="37"/>
  <c r="G1482" i="157"/>
  <c r="D610" i="37"/>
  <c r="G1475" i="157"/>
  <c r="D603" i="37"/>
  <c r="G1476" i="157"/>
  <c r="D604" i="37"/>
  <c r="G1478" i="157"/>
  <c r="D606" i="37"/>
  <c r="G1471" i="157"/>
  <c r="D599" i="37"/>
  <c r="F1446" i="157"/>
  <c r="F1447" i="157" s="1"/>
  <c r="F1465" i="157"/>
  <c r="D1446" i="157"/>
  <c r="D1465" i="157"/>
  <c r="G1432" i="157"/>
  <c r="E1469" i="157"/>
  <c r="G1230" i="157"/>
  <c r="G1458" i="157"/>
  <c r="E1455" i="157"/>
  <c r="E1430" i="157"/>
  <c r="G1437" i="157"/>
  <c r="F1360" i="157"/>
  <c r="F1400" i="157" s="1"/>
  <c r="E583" i="37"/>
  <c r="G1406" i="157"/>
  <c r="D585" i="37"/>
  <c r="G1421" i="157"/>
  <c r="G1373" i="157"/>
  <c r="E1407" i="157"/>
  <c r="G1397" i="157"/>
  <c r="G1390" i="157"/>
  <c r="D569" i="37"/>
  <c r="G1387" i="157"/>
  <c r="D566" i="37"/>
  <c r="G1385" i="157"/>
  <c r="D564" i="37"/>
  <c r="G1386" i="157"/>
  <c r="D565" i="37"/>
  <c r="G1395" i="157"/>
  <c r="D574" i="37"/>
  <c r="G1398" i="157"/>
  <c r="D577" i="37"/>
  <c r="G1393" i="157"/>
  <c r="D572" i="37"/>
  <c r="G1391" i="157"/>
  <c r="D570" i="37"/>
  <c r="G1392" i="157"/>
  <c r="D571" i="37"/>
  <c r="G1383" i="157"/>
  <c r="D562" i="37"/>
  <c r="F1380" i="157"/>
  <c r="G1345" i="157"/>
  <c r="E1384" i="157"/>
  <c r="D1359" i="157"/>
  <c r="D1380" i="157"/>
  <c r="U487" i="37"/>
  <c r="E1343" i="157"/>
  <c r="E1370" i="157"/>
  <c r="E1341" i="157"/>
  <c r="G1350" i="157"/>
  <c r="G1299" i="157"/>
  <c r="D498" i="37"/>
  <c r="G1298" i="157"/>
  <c r="D497" i="37"/>
  <c r="G1310" i="157"/>
  <c r="D509" i="37"/>
  <c r="G1295" i="157"/>
  <c r="D494" i="37"/>
  <c r="G1309" i="157"/>
  <c r="D508" i="37"/>
  <c r="G1302" i="157"/>
  <c r="D501" i="37"/>
  <c r="G1304" i="157"/>
  <c r="D503" i="37"/>
  <c r="G1305" i="157"/>
  <c r="D504" i="37"/>
  <c r="G1320" i="157"/>
  <c r="D519" i="37"/>
  <c r="G1297" i="157"/>
  <c r="D496" i="37"/>
  <c r="D502" i="37"/>
  <c r="G1307" i="157"/>
  <c r="E1301" i="157"/>
  <c r="D1272" i="157"/>
  <c r="D1292" i="157"/>
  <c r="E1256" i="157"/>
  <c r="G1285" i="157"/>
  <c r="E1282" i="157"/>
  <c r="G1258" i="157"/>
  <c r="G1208" i="157"/>
  <c r="D461" i="37"/>
  <c r="G1209" i="157"/>
  <c r="D462" i="37"/>
  <c r="G1207" i="157"/>
  <c r="D460" i="37"/>
  <c r="G1220" i="157"/>
  <c r="D473" i="37"/>
  <c r="G1205" i="157"/>
  <c r="D458" i="37"/>
  <c r="G1214" i="157"/>
  <c r="D467" i="37"/>
  <c r="G1213" i="157"/>
  <c r="D466" i="37"/>
  <c r="G1219" i="157"/>
  <c r="D472" i="37"/>
  <c r="G1217" i="157"/>
  <c r="D470" i="37"/>
  <c r="D485" i="37"/>
  <c r="G1232" i="157"/>
  <c r="E481" i="37"/>
  <c r="G1215" i="157"/>
  <c r="D468" i="37"/>
  <c r="G1212" i="157"/>
  <c r="D465" i="37"/>
  <c r="F1202" i="157"/>
  <c r="G1155" i="157"/>
  <c r="E1211" i="157"/>
  <c r="D1202" i="157"/>
  <c r="G990" i="157"/>
  <c r="G1002" i="157"/>
  <c r="G1106" i="157"/>
  <c r="G1120" i="157"/>
  <c r="G1178" i="157"/>
  <c r="E1177" i="157"/>
  <c r="F1166" i="157"/>
  <c r="G1095" i="157"/>
  <c r="E1146" i="157"/>
  <c r="E1148" i="157"/>
  <c r="G1150" i="157"/>
  <c r="D435" i="37"/>
  <c r="G1105" i="157"/>
  <c r="G1086" i="157"/>
  <c r="E1121" i="157"/>
  <c r="G1054" i="157"/>
  <c r="E1097" i="157"/>
  <c r="D430" i="37"/>
  <c r="G1103" i="157"/>
  <c r="D1069" i="157"/>
  <c r="D1093" i="157"/>
  <c r="E445" i="37"/>
  <c r="G1110" i="157"/>
  <c r="D437" i="37"/>
  <c r="G1104" i="157"/>
  <c r="D431" i="37"/>
  <c r="F1069" i="157"/>
  <c r="F1070" i="157" s="1"/>
  <c r="F1114" i="157" s="1"/>
  <c r="F1093" i="157"/>
  <c r="D449" i="37"/>
  <c r="G1122" i="157"/>
  <c r="G1096" i="157"/>
  <c r="D423" i="37"/>
  <c r="D438" i="37"/>
  <c r="G1111" i="157"/>
  <c r="G1099" i="157"/>
  <c r="G1098" i="157"/>
  <c r="E1052" i="157"/>
  <c r="D343" i="37"/>
  <c r="E1083" i="157"/>
  <c r="G1000" i="157"/>
  <c r="G1043" i="157"/>
  <c r="G1023" i="157"/>
  <c r="D341" i="37"/>
  <c r="G1059" i="157"/>
  <c r="G1009" i="157"/>
  <c r="D327" i="37"/>
  <c r="G1010" i="157"/>
  <c r="D328" i="37"/>
  <c r="G1015" i="157"/>
  <c r="D333" i="37"/>
  <c r="G1004" i="157"/>
  <c r="D322" i="37"/>
  <c r="G1012" i="157"/>
  <c r="D330" i="37"/>
  <c r="G999" i="157"/>
  <c r="D317" i="37"/>
  <c r="G1008" i="157"/>
  <c r="D326" i="37"/>
  <c r="G1007" i="157"/>
  <c r="D325" i="37"/>
  <c r="G1014" i="157"/>
  <c r="D332" i="37"/>
  <c r="G1003" i="157"/>
  <c r="D321" i="37"/>
  <c r="F997" i="157"/>
  <c r="E315" i="37" s="1"/>
  <c r="D977" i="157"/>
  <c r="D997" i="157"/>
  <c r="G963" i="157"/>
  <c r="E1001" i="157"/>
  <c r="F978" i="157"/>
  <c r="G988" i="157"/>
  <c r="E987" i="157"/>
  <c r="G952" i="157"/>
  <c r="E961" i="157"/>
  <c r="G968" i="157"/>
  <c r="C242" i="37"/>
  <c r="D242" i="37"/>
  <c r="E242" i="37"/>
  <c r="F242" i="37"/>
  <c r="G242" i="37"/>
  <c r="H242" i="37"/>
  <c r="I242" i="37"/>
  <c r="J242" i="37"/>
  <c r="K242" i="37"/>
  <c r="L242" i="37"/>
  <c r="M242" i="37"/>
  <c r="N242" i="37"/>
  <c r="O242" i="37"/>
  <c r="U242" i="37"/>
  <c r="V242" i="37"/>
  <c r="W242" i="37"/>
  <c r="X242" i="37"/>
  <c r="Y242" i="37"/>
  <c r="G243" i="37"/>
  <c r="H243" i="37"/>
  <c r="I243" i="37"/>
  <c r="J243" i="37"/>
  <c r="K243" i="37"/>
  <c r="L243" i="37"/>
  <c r="M243" i="37"/>
  <c r="N243" i="37"/>
  <c r="O243" i="37"/>
  <c r="U243" i="37"/>
  <c r="V243" i="37"/>
  <c r="W243" i="37"/>
  <c r="X243" i="37"/>
  <c r="Y243" i="37"/>
  <c r="G244" i="37"/>
  <c r="H244" i="37"/>
  <c r="I244" i="37"/>
  <c r="J244" i="37"/>
  <c r="K244" i="37"/>
  <c r="L244" i="37"/>
  <c r="M244" i="37"/>
  <c r="N244" i="37"/>
  <c r="O244" i="37"/>
  <c r="U244" i="37"/>
  <c r="V244" i="37"/>
  <c r="W244" i="37"/>
  <c r="X244" i="37"/>
  <c r="Y244" i="37"/>
  <c r="G245" i="37"/>
  <c r="H245" i="37"/>
  <c r="I245" i="37"/>
  <c r="J245" i="37"/>
  <c r="K245" i="37"/>
  <c r="L245" i="37"/>
  <c r="M245" i="37"/>
  <c r="N245" i="37"/>
  <c r="O245" i="37"/>
  <c r="U245" i="37"/>
  <c r="V245" i="37"/>
  <c r="W245" i="37"/>
  <c r="X245" i="37"/>
  <c r="Y245" i="37"/>
  <c r="G246" i="37"/>
  <c r="H246" i="37"/>
  <c r="I246" i="37"/>
  <c r="J246" i="37"/>
  <c r="K246" i="37"/>
  <c r="L246" i="37"/>
  <c r="M246" i="37"/>
  <c r="N246" i="37"/>
  <c r="O246" i="37"/>
  <c r="U246" i="37"/>
  <c r="V246" i="37"/>
  <c r="W246" i="37"/>
  <c r="X246" i="37"/>
  <c r="Y246" i="37"/>
  <c r="G247" i="37"/>
  <c r="H247" i="37"/>
  <c r="I247" i="37"/>
  <c r="J247" i="37"/>
  <c r="K247" i="37"/>
  <c r="L247" i="37"/>
  <c r="M247" i="37"/>
  <c r="N247" i="37"/>
  <c r="O247" i="37"/>
  <c r="U247" i="37"/>
  <c r="V247" i="37"/>
  <c r="W247" i="37"/>
  <c r="X247" i="37"/>
  <c r="Y247" i="37"/>
  <c r="G248" i="37"/>
  <c r="H248" i="37"/>
  <c r="I248" i="37"/>
  <c r="J248" i="37"/>
  <c r="K248" i="37"/>
  <c r="L248" i="37"/>
  <c r="M248" i="37"/>
  <c r="N248" i="37"/>
  <c r="O248" i="37"/>
  <c r="U248" i="37"/>
  <c r="V248" i="37"/>
  <c r="W248" i="37"/>
  <c r="X248" i="37"/>
  <c r="Y248" i="37"/>
  <c r="G249" i="37"/>
  <c r="H249" i="37"/>
  <c r="I249" i="37"/>
  <c r="J249" i="37"/>
  <c r="K249" i="37"/>
  <c r="L249" i="37"/>
  <c r="M249" i="37"/>
  <c r="N249" i="37"/>
  <c r="O249" i="37"/>
  <c r="U249" i="37"/>
  <c r="V249" i="37"/>
  <c r="W249" i="37"/>
  <c r="X249" i="37"/>
  <c r="Y249" i="37"/>
  <c r="G250" i="37"/>
  <c r="H250" i="37"/>
  <c r="I250" i="37"/>
  <c r="J250" i="37"/>
  <c r="K250" i="37"/>
  <c r="L250" i="37"/>
  <c r="M250" i="37"/>
  <c r="N250" i="37"/>
  <c r="O250" i="37"/>
  <c r="U250" i="37"/>
  <c r="V250" i="37"/>
  <c r="W250" i="37"/>
  <c r="X250" i="37"/>
  <c r="Y250" i="37"/>
  <c r="G251" i="37"/>
  <c r="H251" i="37"/>
  <c r="I251" i="37"/>
  <c r="J251" i="37"/>
  <c r="K251" i="37"/>
  <c r="L251" i="37"/>
  <c r="M251" i="37"/>
  <c r="N251" i="37"/>
  <c r="O251" i="37"/>
  <c r="U251" i="37"/>
  <c r="V251" i="37"/>
  <c r="W251" i="37"/>
  <c r="X251" i="37"/>
  <c r="Y251" i="37"/>
  <c r="G252" i="37"/>
  <c r="H252" i="37"/>
  <c r="I252" i="37"/>
  <c r="J252" i="37"/>
  <c r="K252" i="37"/>
  <c r="L252" i="37"/>
  <c r="M252" i="37"/>
  <c r="N252" i="37"/>
  <c r="O252" i="37"/>
  <c r="U252" i="37"/>
  <c r="V252" i="37"/>
  <c r="W252" i="37"/>
  <c r="X252" i="37"/>
  <c r="Y252" i="37"/>
  <c r="G253" i="37"/>
  <c r="H253" i="37"/>
  <c r="I253" i="37"/>
  <c r="J253" i="37"/>
  <c r="K253" i="37"/>
  <c r="L253" i="37"/>
  <c r="M253" i="37"/>
  <c r="N253" i="37"/>
  <c r="O253" i="37"/>
  <c r="U253" i="37"/>
  <c r="V253" i="37"/>
  <c r="W253" i="37"/>
  <c r="X253" i="37"/>
  <c r="Y253" i="37"/>
  <c r="G254" i="37"/>
  <c r="H254" i="37"/>
  <c r="I254" i="37"/>
  <c r="J254" i="37"/>
  <c r="K254" i="37"/>
  <c r="L254" i="37"/>
  <c r="M254" i="37"/>
  <c r="N254" i="37"/>
  <c r="O254" i="37"/>
  <c r="U254" i="37"/>
  <c r="V254" i="37"/>
  <c r="W254" i="37"/>
  <c r="X254" i="37"/>
  <c r="Y254" i="37"/>
  <c r="G255" i="37"/>
  <c r="H255" i="37"/>
  <c r="I255" i="37"/>
  <c r="J255" i="37"/>
  <c r="K255" i="37"/>
  <c r="L255" i="37"/>
  <c r="M255" i="37"/>
  <c r="N255" i="37"/>
  <c r="O255" i="37"/>
  <c r="U255" i="37"/>
  <c r="V255" i="37"/>
  <c r="W255" i="37"/>
  <c r="X255" i="37"/>
  <c r="Y255" i="37"/>
  <c r="G256" i="37"/>
  <c r="H256" i="37"/>
  <c r="I256" i="37"/>
  <c r="J256" i="37"/>
  <c r="K256" i="37"/>
  <c r="L256" i="37"/>
  <c r="M256" i="37"/>
  <c r="N256" i="37"/>
  <c r="O256" i="37"/>
  <c r="U256" i="37"/>
  <c r="V256" i="37"/>
  <c r="W256" i="37"/>
  <c r="X256" i="37"/>
  <c r="Y256" i="37"/>
  <c r="G257" i="37"/>
  <c r="H257" i="37"/>
  <c r="I257" i="37"/>
  <c r="J257" i="37"/>
  <c r="K257" i="37"/>
  <c r="L257" i="37"/>
  <c r="M257" i="37"/>
  <c r="N257" i="37"/>
  <c r="O257" i="37"/>
  <c r="U257" i="37"/>
  <c r="V257" i="37"/>
  <c r="W257" i="37"/>
  <c r="X257" i="37"/>
  <c r="Y257" i="37"/>
  <c r="G258" i="37"/>
  <c r="H258" i="37"/>
  <c r="I258" i="37"/>
  <c r="J258" i="37"/>
  <c r="K258" i="37"/>
  <c r="L258" i="37"/>
  <c r="M258" i="37"/>
  <c r="N258" i="37"/>
  <c r="O258" i="37"/>
  <c r="U258" i="37"/>
  <c r="V258" i="37"/>
  <c r="W258" i="37"/>
  <c r="X258" i="37"/>
  <c r="Y258" i="37"/>
  <c r="G259" i="37"/>
  <c r="H259" i="37"/>
  <c r="I259" i="37"/>
  <c r="J259" i="37"/>
  <c r="K259" i="37"/>
  <c r="L259" i="37"/>
  <c r="M259" i="37"/>
  <c r="N259" i="37"/>
  <c r="O259" i="37"/>
  <c r="U259" i="37"/>
  <c r="V259" i="37"/>
  <c r="W259" i="37"/>
  <c r="X259" i="37"/>
  <c r="Y259" i="37"/>
  <c r="G260" i="37"/>
  <c r="H260" i="37"/>
  <c r="I260" i="37"/>
  <c r="J260" i="37"/>
  <c r="K260" i="37"/>
  <c r="L260" i="37"/>
  <c r="M260" i="37"/>
  <c r="N260" i="37"/>
  <c r="O260" i="37"/>
  <c r="U260" i="37"/>
  <c r="V260" i="37"/>
  <c r="W260" i="37"/>
  <c r="X260" i="37"/>
  <c r="Y260" i="37"/>
  <c r="H261" i="37"/>
  <c r="I261" i="37"/>
  <c r="J261" i="37"/>
  <c r="K261" i="37"/>
  <c r="L261" i="37"/>
  <c r="M261" i="37"/>
  <c r="N261" i="37"/>
  <c r="O261" i="37"/>
  <c r="U261" i="37"/>
  <c r="V261" i="37"/>
  <c r="W261" i="37"/>
  <c r="X261" i="37"/>
  <c r="Y261" i="37"/>
  <c r="C262" i="37"/>
  <c r="C758" i="37" s="1"/>
  <c r="D262" i="37"/>
  <c r="E262" i="37"/>
  <c r="E758" i="37" s="1"/>
  <c r="F262" i="37"/>
  <c r="G262" i="37"/>
  <c r="H262" i="37"/>
  <c r="I262" i="37"/>
  <c r="J262" i="37"/>
  <c r="K262" i="37"/>
  <c r="L262" i="37"/>
  <c r="M262" i="37"/>
  <c r="N262" i="37"/>
  <c r="O262" i="37"/>
  <c r="U262" i="37"/>
  <c r="V262" i="37"/>
  <c r="W262" i="37"/>
  <c r="X262" i="37"/>
  <c r="Y262" i="37"/>
  <c r="G263" i="37"/>
  <c r="H263" i="37"/>
  <c r="I263" i="37"/>
  <c r="J263" i="37"/>
  <c r="K263" i="37"/>
  <c r="L263" i="37"/>
  <c r="M263" i="37"/>
  <c r="N263" i="37"/>
  <c r="N264" i="37"/>
  <c r="O264" i="37"/>
  <c r="U264" i="37"/>
  <c r="V264" i="37"/>
  <c r="W264" i="37"/>
  <c r="X264" i="37"/>
  <c r="Y264" i="37"/>
  <c r="N265" i="37"/>
  <c r="O265" i="37"/>
  <c r="U265" i="37"/>
  <c r="V265" i="37"/>
  <c r="W265" i="37"/>
  <c r="X265" i="37"/>
  <c r="Y265" i="37"/>
  <c r="G268" i="37"/>
  <c r="H268" i="37"/>
  <c r="I268" i="37"/>
  <c r="J268" i="37"/>
  <c r="K268" i="37"/>
  <c r="L268" i="37"/>
  <c r="M268" i="37"/>
  <c r="N268" i="37"/>
  <c r="O268" i="37"/>
  <c r="U268" i="37"/>
  <c r="V268" i="37"/>
  <c r="W268" i="37"/>
  <c r="X268" i="37"/>
  <c r="Y268" i="37"/>
  <c r="G269" i="37"/>
  <c r="H269" i="37"/>
  <c r="I269" i="37"/>
  <c r="J269" i="37"/>
  <c r="K269" i="37"/>
  <c r="L269" i="37"/>
  <c r="M269" i="37"/>
  <c r="N269" i="37"/>
  <c r="O269" i="37"/>
  <c r="U269" i="37"/>
  <c r="V269" i="37"/>
  <c r="W269" i="37"/>
  <c r="X269" i="37"/>
  <c r="Y269" i="37"/>
  <c r="G270" i="37"/>
  <c r="H270" i="37"/>
  <c r="I270" i="37"/>
  <c r="J270" i="37"/>
  <c r="K270" i="37"/>
  <c r="L270" i="37"/>
  <c r="M270" i="37"/>
  <c r="N270" i="37"/>
  <c r="O270" i="37"/>
  <c r="U270" i="37"/>
  <c r="V270" i="37"/>
  <c r="W270" i="37"/>
  <c r="X270" i="37"/>
  <c r="Y270" i="37"/>
  <c r="G271" i="37"/>
  <c r="H271" i="37"/>
  <c r="I271" i="37"/>
  <c r="J271" i="37"/>
  <c r="K271" i="37"/>
  <c r="L271" i="37"/>
  <c r="M271" i="37"/>
  <c r="N271" i="37"/>
  <c r="O271" i="37"/>
  <c r="U271" i="37"/>
  <c r="V271" i="37"/>
  <c r="W271" i="37"/>
  <c r="X271" i="37"/>
  <c r="Y271" i="37"/>
  <c r="G272" i="37"/>
  <c r="H272" i="37"/>
  <c r="I272" i="37"/>
  <c r="J272" i="37"/>
  <c r="K272" i="37"/>
  <c r="L272" i="37"/>
  <c r="M272" i="37"/>
  <c r="N272" i="37"/>
  <c r="O272" i="37"/>
  <c r="U272" i="37"/>
  <c r="V272" i="37"/>
  <c r="W272" i="37"/>
  <c r="X272" i="37"/>
  <c r="Y272" i="37"/>
  <c r="G943" i="157"/>
  <c r="F943" i="157"/>
  <c r="E272" i="37" s="1"/>
  <c r="E943" i="157"/>
  <c r="D943" i="157"/>
  <c r="F942" i="157"/>
  <c r="E271" i="37" s="1"/>
  <c r="D942" i="157"/>
  <c r="D940" i="157"/>
  <c r="Z938" i="157"/>
  <c r="Y938" i="157"/>
  <c r="P938" i="157"/>
  <c r="O938" i="157"/>
  <c r="N938" i="157"/>
  <c r="M938" i="157"/>
  <c r="L938" i="157"/>
  <c r="J267" i="37"/>
  <c r="I267" i="37"/>
  <c r="H267" i="37"/>
  <c r="G267" i="37"/>
  <c r="F932" i="157"/>
  <c r="E261" i="37" s="1"/>
  <c r="D932" i="157"/>
  <c r="F931" i="157"/>
  <c r="E260" i="37" s="1"/>
  <c r="D931" i="157"/>
  <c r="D930" i="157"/>
  <c r="F929" i="157"/>
  <c r="E258" i="37" s="1"/>
  <c r="D929" i="157"/>
  <c r="F928" i="157"/>
  <c r="E257" i="37" s="1"/>
  <c r="D928" i="157"/>
  <c r="F927" i="157"/>
  <c r="E256" i="37" s="1"/>
  <c r="D927" i="157"/>
  <c r="F926" i="157"/>
  <c r="D926" i="157"/>
  <c r="F925" i="157"/>
  <c r="D925" i="157"/>
  <c r="F924" i="157"/>
  <c r="E253" i="37" s="1"/>
  <c r="D924" i="157"/>
  <c r="G922" i="157"/>
  <c r="F922" i="157"/>
  <c r="E251" i="37" s="1"/>
  <c r="D922" i="157"/>
  <c r="F921" i="157"/>
  <c r="E250" i="37" s="1"/>
  <c r="D921" i="157"/>
  <c r="F920" i="157"/>
  <c r="E249" i="37" s="1"/>
  <c r="D920" i="157"/>
  <c r="F919" i="157"/>
  <c r="E248" i="37" s="1"/>
  <c r="D919" i="157"/>
  <c r="F917" i="157"/>
  <c r="E246" i="37" s="1"/>
  <c r="D917" i="157"/>
  <c r="F916" i="157"/>
  <c r="E245" i="37" s="1"/>
  <c r="D916" i="157"/>
  <c r="G915" i="157"/>
  <c r="F915" i="157"/>
  <c r="E244" i="37" s="1"/>
  <c r="D915" i="157"/>
  <c r="Z910" i="157"/>
  <c r="Y910" i="157"/>
  <c r="Y911" i="157" s="1"/>
  <c r="P910" i="157"/>
  <c r="P911" i="157" s="1"/>
  <c r="E908" i="157"/>
  <c r="F907" i="157"/>
  <c r="D907" i="157"/>
  <c r="E906" i="157"/>
  <c r="D905" i="157"/>
  <c r="V267" i="37"/>
  <c r="U267" i="37"/>
  <c r="E889" i="157"/>
  <c r="E888" i="157"/>
  <c r="E887" i="157"/>
  <c r="F881" i="157"/>
  <c r="F923" i="157" s="1"/>
  <c r="E880" i="157"/>
  <c r="E879" i="157"/>
  <c r="E878" i="157"/>
  <c r="E877" i="157"/>
  <c r="F876" i="157"/>
  <c r="F918" i="157" s="1"/>
  <c r="E247" i="37" s="1"/>
  <c r="D876" i="157"/>
  <c r="E875" i="157"/>
  <c r="E871" i="157"/>
  <c r="F930" i="157"/>
  <c r="E259" i="37" s="1"/>
  <c r="E870" i="157"/>
  <c r="E869" i="157"/>
  <c r="E868" i="157"/>
  <c r="E867" i="157"/>
  <c r="E866" i="157"/>
  <c r="F865" i="157"/>
  <c r="D865" i="157"/>
  <c r="C206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U206" i="37"/>
  <c r="V206" i="37"/>
  <c r="W206" i="37"/>
  <c r="X206" i="37"/>
  <c r="Y206" i="37"/>
  <c r="G207" i="37"/>
  <c r="H207" i="37"/>
  <c r="I207" i="37"/>
  <c r="J207" i="37"/>
  <c r="K207" i="37"/>
  <c r="L207" i="37"/>
  <c r="M207" i="37"/>
  <c r="N207" i="37"/>
  <c r="O207" i="37"/>
  <c r="U207" i="37"/>
  <c r="V207" i="37"/>
  <c r="W207" i="37"/>
  <c r="X207" i="37"/>
  <c r="Y207" i="37"/>
  <c r="C208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U208" i="37"/>
  <c r="V208" i="37"/>
  <c r="W208" i="37"/>
  <c r="X208" i="37"/>
  <c r="Y208" i="37"/>
  <c r="G209" i="37"/>
  <c r="H209" i="37"/>
  <c r="I209" i="37"/>
  <c r="J209" i="37"/>
  <c r="K209" i="37"/>
  <c r="L209" i="37"/>
  <c r="M209" i="37"/>
  <c r="N209" i="37"/>
  <c r="O209" i="37"/>
  <c r="U209" i="37"/>
  <c r="V209" i="37"/>
  <c r="W209" i="37"/>
  <c r="X209" i="37"/>
  <c r="Y209" i="37"/>
  <c r="G210" i="37"/>
  <c r="H210" i="37"/>
  <c r="I210" i="37"/>
  <c r="J210" i="37"/>
  <c r="K210" i="37"/>
  <c r="L210" i="37"/>
  <c r="M210" i="37"/>
  <c r="N210" i="37"/>
  <c r="O210" i="37"/>
  <c r="U210" i="37"/>
  <c r="V210" i="37"/>
  <c r="W210" i="37"/>
  <c r="X210" i="37"/>
  <c r="Y210" i="37"/>
  <c r="G211" i="37"/>
  <c r="H211" i="37"/>
  <c r="I211" i="37"/>
  <c r="J211" i="37"/>
  <c r="K211" i="37"/>
  <c r="L211" i="37"/>
  <c r="M211" i="37"/>
  <c r="N211" i="37"/>
  <c r="O211" i="37"/>
  <c r="U211" i="37"/>
  <c r="V211" i="37"/>
  <c r="W211" i="37"/>
  <c r="X211" i="37"/>
  <c r="Y211" i="37"/>
  <c r="G212" i="37"/>
  <c r="H212" i="37"/>
  <c r="I212" i="37"/>
  <c r="J212" i="37"/>
  <c r="K212" i="37"/>
  <c r="L212" i="37"/>
  <c r="M212" i="37"/>
  <c r="N212" i="37"/>
  <c r="O212" i="37"/>
  <c r="U212" i="37"/>
  <c r="V212" i="37"/>
  <c r="W212" i="37"/>
  <c r="X212" i="37"/>
  <c r="Y212" i="37"/>
  <c r="G213" i="37"/>
  <c r="H213" i="37"/>
  <c r="I213" i="37"/>
  <c r="J213" i="37"/>
  <c r="K213" i="37"/>
  <c r="L213" i="37"/>
  <c r="M213" i="37"/>
  <c r="N213" i="37"/>
  <c r="O213" i="37"/>
  <c r="U213" i="37"/>
  <c r="V213" i="37"/>
  <c r="W213" i="37"/>
  <c r="X213" i="37"/>
  <c r="Y213" i="37"/>
  <c r="G214" i="37"/>
  <c r="H214" i="37"/>
  <c r="I214" i="37"/>
  <c r="J214" i="37"/>
  <c r="K214" i="37"/>
  <c r="L214" i="37"/>
  <c r="M214" i="37"/>
  <c r="N214" i="37"/>
  <c r="O214" i="37"/>
  <c r="U214" i="37"/>
  <c r="V214" i="37"/>
  <c r="W214" i="37"/>
  <c r="X214" i="37"/>
  <c r="Y214" i="37"/>
  <c r="G215" i="37"/>
  <c r="H215" i="37"/>
  <c r="I215" i="37"/>
  <c r="J215" i="37"/>
  <c r="K215" i="37"/>
  <c r="L215" i="37"/>
  <c r="M215" i="37"/>
  <c r="N215" i="37"/>
  <c r="O215" i="37"/>
  <c r="U215" i="37"/>
  <c r="V215" i="37"/>
  <c r="W215" i="37"/>
  <c r="X215" i="37"/>
  <c r="Y215" i="37"/>
  <c r="G216" i="37"/>
  <c r="H216" i="37"/>
  <c r="I216" i="37"/>
  <c r="J216" i="37"/>
  <c r="K216" i="37"/>
  <c r="L216" i="37"/>
  <c r="M216" i="37"/>
  <c r="N216" i="37"/>
  <c r="O216" i="37"/>
  <c r="U216" i="37"/>
  <c r="V216" i="37"/>
  <c r="W216" i="37"/>
  <c r="X216" i="37"/>
  <c r="Y216" i="37"/>
  <c r="G217" i="37"/>
  <c r="H217" i="37"/>
  <c r="I217" i="37"/>
  <c r="J217" i="37"/>
  <c r="K217" i="37"/>
  <c r="L217" i="37"/>
  <c r="M217" i="37"/>
  <c r="N217" i="37"/>
  <c r="O217" i="37"/>
  <c r="U217" i="37"/>
  <c r="V217" i="37"/>
  <c r="W217" i="37"/>
  <c r="X217" i="37"/>
  <c r="Y217" i="37"/>
  <c r="G218" i="37"/>
  <c r="H218" i="37"/>
  <c r="I218" i="37"/>
  <c r="J218" i="37"/>
  <c r="K218" i="37"/>
  <c r="L218" i="37"/>
  <c r="M218" i="37"/>
  <c r="N218" i="37"/>
  <c r="O218" i="37"/>
  <c r="U218" i="37"/>
  <c r="V218" i="37"/>
  <c r="W218" i="37"/>
  <c r="X218" i="37"/>
  <c r="Y218" i="37"/>
  <c r="G219" i="37"/>
  <c r="H219" i="37"/>
  <c r="I219" i="37"/>
  <c r="J219" i="37"/>
  <c r="K219" i="37"/>
  <c r="L219" i="37"/>
  <c r="M219" i="37"/>
  <c r="N219" i="37"/>
  <c r="O219" i="37"/>
  <c r="U219" i="37"/>
  <c r="V219" i="37"/>
  <c r="W219" i="37"/>
  <c r="X219" i="37"/>
  <c r="Y219" i="37"/>
  <c r="G220" i="37"/>
  <c r="H220" i="37"/>
  <c r="I220" i="37"/>
  <c r="J220" i="37"/>
  <c r="K220" i="37"/>
  <c r="L220" i="37"/>
  <c r="M220" i="37"/>
  <c r="N220" i="37"/>
  <c r="O220" i="37"/>
  <c r="U220" i="37"/>
  <c r="V220" i="37"/>
  <c r="W220" i="37"/>
  <c r="X220" i="37"/>
  <c r="Y220" i="37"/>
  <c r="G221" i="37"/>
  <c r="H221" i="37"/>
  <c r="I221" i="37"/>
  <c r="J221" i="37"/>
  <c r="K221" i="37"/>
  <c r="L221" i="37"/>
  <c r="M221" i="37"/>
  <c r="N221" i="37"/>
  <c r="O221" i="37"/>
  <c r="U221" i="37"/>
  <c r="V221" i="37"/>
  <c r="W221" i="37"/>
  <c r="X221" i="37"/>
  <c r="Y221" i="37"/>
  <c r="G222" i="37"/>
  <c r="H222" i="37"/>
  <c r="I222" i="37"/>
  <c r="J222" i="37"/>
  <c r="K222" i="37"/>
  <c r="L222" i="37"/>
  <c r="M222" i="37"/>
  <c r="N222" i="37"/>
  <c r="O222" i="37"/>
  <c r="U222" i="37"/>
  <c r="V222" i="37"/>
  <c r="W222" i="37"/>
  <c r="X222" i="37"/>
  <c r="Y222" i="37"/>
  <c r="G223" i="37"/>
  <c r="H223" i="37"/>
  <c r="I223" i="37"/>
  <c r="J223" i="37"/>
  <c r="K223" i="37"/>
  <c r="L223" i="37"/>
  <c r="M223" i="37"/>
  <c r="N223" i="37"/>
  <c r="O223" i="37"/>
  <c r="U223" i="37"/>
  <c r="V223" i="37"/>
  <c r="W223" i="37"/>
  <c r="X223" i="37"/>
  <c r="Y223" i="37"/>
  <c r="G224" i="37"/>
  <c r="H224" i="37"/>
  <c r="I224" i="37"/>
  <c r="J224" i="37"/>
  <c r="K224" i="37"/>
  <c r="L224" i="37"/>
  <c r="M224" i="37"/>
  <c r="N224" i="37"/>
  <c r="O224" i="37"/>
  <c r="U224" i="37"/>
  <c r="V224" i="37"/>
  <c r="W224" i="37"/>
  <c r="X224" i="37"/>
  <c r="Y224" i="37"/>
  <c r="G225" i="37"/>
  <c r="H225" i="37"/>
  <c r="I225" i="37"/>
  <c r="J225" i="37"/>
  <c r="K225" i="37"/>
  <c r="L225" i="37"/>
  <c r="M225" i="37"/>
  <c r="N225" i="37"/>
  <c r="O225" i="37"/>
  <c r="U225" i="37"/>
  <c r="V225" i="37"/>
  <c r="W225" i="37"/>
  <c r="X225" i="37"/>
  <c r="Y225" i="37"/>
  <c r="O226" i="37"/>
  <c r="U226" i="37"/>
  <c r="V226" i="37"/>
  <c r="W226" i="37"/>
  <c r="X226" i="37"/>
  <c r="Y226" i="37"/>
  <c r="G228" i="37"/>
  <c r="H228" i="37"/>
  <c r="I228" i="37"/>
  <c r="J228" i="37"/>
  <c r="K228" i="37"/>
  <c r="L228" i="37"/>
  <c r="M228" i="37"/>
  <c r="N228" i="37"/>
  <c r="O228" i="37"/>
  <c r="U228" i="37"/>
  <c r="V228" i="37"/>
  <c r="W228" i="37"/>
  <c r="X228" i="37"/>
  <c r="Y228" i="37"/>
  <c r="H229" i="37"/>
  <c r="I229" i="37"/>
  <c r="J229" i="37"/>
  <c r="K229" i="37"/>
  <c r="L229" i="37"/>
  <c r="M229" i="37"/>
  <c r="N229" i="37"/>
  <c r="O229" i="37"/>
  <c r="X229" i="37"/>
  <c r="Y229" i="37"/>
  <c r="O230" i="37"/>
  <c r="U230" i="37"/>
  <c r="V230" i="37"/>
  <c r="W230" i="37"/>
  <c r="X230" i="37"/>
  <c r="Y230" i="37"/>
  <c r="O231" i="37"/>
  <c r="U231" i="37"/>
  <c r="V231" i="37"/>
  <c r="W231" i="37"/>
  <c r="X231" i="37"/>
  <c r="Y231" i="37"/>
  <c r="G233" i="37"/>
  <c r="H233" i="37"/>
  <c r="I233" i="37"/>
  <c r="J233" i="37"/>
  <c r="K233" i="37"/>
  <c r="L233" i="37"/>
  <c r="M233" i="37"/>
  <c r="N233" i="37"/>
  <c r="G234" i="37"/>
  <c r="H234" i="37"/>
  <c r="I234" i="37"/>
  <c r="J234" i="37"/>
  <c r="K234" i="37"/>
  <c r="L234" i="37"/>
  <c r="M234" i="37"/>
  <c r="N234" i="37"/>
  <c r="O234" i="37"/>
  <c r="U234" i="37"/>
  <c r="V234" i="37"/>
  <c r="W234" i="37"/>
  <c r="X234" i="37"/>
  <c r="Y234" i="37"/>
  <c r="G235" i="37"/>
  <c r="H235" i="37"/>
  <c r="I235" i="37"/>
  <c r="J235" i="37"/>
  <c r="K235" i="37"/>
  <c r="L235" i="37"/>
  <c r="M235" i="37"/>
  <c r="N235" i="37"/>
  <c r="O235" i="37"/>
  <c r="U235" i="37"/>
  <c r="V235" i="37"/>
  <c r="W235" i="37"/>
  <c r="X235" i="37"/>
  <c r="Y235" i="37"/>
  <c r="G236" i="37"/>
  <c r="H236" i="37"/>
  <c r="I236" i="37"/>
  <c r="J236" i="37"/>
  <c r="K236" i="37"/>
  <c r="L236" i="37"/>
  <c r="M236" i="37"/>
  <c r="N236" i="37"/>
  <c r="O236" i="37"/>
  <c r="U236" i="37"/>
  <c r="V236" i="37"/>
  <c r="W236" i="37"/>
  <c r="X236" i="37"/>
  <c r="Y236" i="37"/>
  <c r="G237" i="37"/>
  <c r="H237" i="37"/>
  <c r="I237" i="37"/>
  <c r="J237" i="37"/>
  <c r="K237" i="37"/>
  <c r="L237" i="37"/>
  <c r="M237" i="37"/>
  <c r="N237" i="37"/>
  <c r="O237" i="37"/>
  <c r="U237" i="37"/>
  <c r="V237" i="37"/>
  <c r="W237" i="37"/>
  <c r="X237" i="37"/>
  <c r="Y237" i="37"/>
  <c r="F238" i="37"/>
  <c r="G238" i="37"/>
  <c r="H238" i="37"/>
  <c r="I238" i="37"/>
  <c r="J238" i="37"/>
  <c r="K238" i="37"/>
  <c r="L238" i="37"/>
  <c r="M238" i="37"/>
  <c r="N238" i="37"/>
  <c r="O238" i="37"/>
  <c r="U238" i="37"/>
  <c r="V238" i="37"/>
  <c r="W238" i="37"/>
  <c r="X238" i="37"/>
  <c r="Y238" i="37"/>
  <c r="Z846" i="157"/>
  <c r="Y846" i="157"/>
  <c r="P846" i="157"/>
  <c r="F851" i="157"/>
  <c r="E238" i="37" s="1"/>
  <c r="E851" i="157"/>
  <c r="D851" i="157"/>
  <c r="F850" i="157"/>
  <c r="E237" i="37" s="1"/>
  <c r="D850" i="157"/>
  <c r="D848" i="157"/>
  <c r="F841" i="157"/>
  <c r="E228" i="37" s="1"/>
  <c r="D841" i="157"/>
  <c r="F838" i="157"/>
  <c r="E225" i="37" s="1"/>
  <c r="D838" i="157"/>
  <c r="F837" i="157"/>
  <c r="E224" i="37" s="1"/>
  <c r="D837" i="157"/>
  <c r="D836" i="157"/>
  <c r="F835" i="157"/>
  <c r="E222" i="37" s="1"/>
  <c r="D835" i="157"/>
  <c r="F834" i="157"/>
  <c r="E221" i="37" s="1"/>
  <c r="D834" i="157"/>
  <c r="F833" i="157"/>
  <c r="E220" i="37" s="1"/>
  <c r="D833" i="157"/>
  <c r="F832" i="157"/>
  <c r="E219" i="37" s="1"/>
  <c r="D832" i="157"/>
  <c r="F831" i="157"/>
  <c r="E218" i="37" s="1"/>
  <c r="D831" i="157"/>
  <c r="F830" i="157"/>
  <c r="E217" i="37" s="1"/>
  <c r="D830" i="157"/>
  <c r="F828" i="157"/>
  <c r="E215" i="37" s="1"/>
  <c r="D828" i="157"/>
  <c r="F827" i="157"/>
  <c r="E214" i="37" s="1"/>
  <c r="D827" i="157"/>
  <c r="F826" i="157"/>
  <c r="E213" i="37" s="1"/>
  <c r="D826" i="157"/>
  <c r="F825" i="157"/>
  <c r="E212" i="37" s="1"/>
  <c r="D825" i="157"/>
  <c r="F823" i="157"/>
  <c r="E210" i="37" s="1"/>
  <c r="D823" i="157"/>
  <c r="F822" i="157"/>
  <c r="E209" i="37" s="1"/>
  <c r="D822" i="157"/>
  <c r="E803" i="157"/>
  <c r="E802" i="157"/>
  <c r="E801" i="157"/>
  <c r="F800" i="157"/>
  <c r="D800" i="157"/>
  <c r="E799" i="157"/>
  <c r="E798" i="157"/>
  <c r="F797" i="157"/>
  <c r="F795" i="157" s="1"/>
  <c r="F805" i="157" s="1"/>
  <c r="D797" i="157"/>
  <c r="E796" i="157"/>
  <c r="E792" i="157"/>
  <c r="E791" i="157"/>
  <c r="E790" i="157"/>
  <c r="E789" i="157"/>
  <c r="E788" i="157"/>
  <c r="E787" i="157"/>
  <c r="F786" i="157"/>
  <c r="D786" i="157"/>
  <c r="Z776" i="157"/>
  <c r="Y776" i="157"/>
  <c r="P776" i="157"/>
  <c r="V233" i="37"/>
  <c r="U233" i="37"/>
  <c r="E774" i="157"/>
  <c r="F773" i="157"/>
  <c r="D773" i="157"/>
  <c r="E772" i="157"/>
  <c r="D771" i="157"/>
  <c r="E754" i="157"/>
  <c r="E753" i="157"/>
  <c r="E752" i="157"/>
  <c r="G752" i="157" s="1"/>
  <c r="E751" i="157"/>
  <c r="E750" i="157"/>
  <c r="E749" i="157"/>
  <c r="E748" i="157"/>
  <c r="F747" i="157"/>
  <c r="D747" i="157"/>
  <c r="E746" i="157"/>
  <c r="G746" i="157" s="1"/>
  <c r="E745" i="157"/>
  <c r="E744" i="157"/>
  <c r="E743" i="157"/>
  <c r="F742" i="157"/>
  <c r="D742" i="157"/>
  <c r="E741" i="157"/>
  <c r="E737" i="157"/>
  <c r="E736" i="157"/>
  <c r="E735" i="157"/>
  <c r="E734" i="157"/>
  <c r="E733" i="157"/>
  <c r="E732" i="157"/>
  <c r="F731" i="157"/>
  <c r="D731" i="157"/>
  <c r="Z587" i="157"/>
  <c r="Y587" i="157"/>
  <c r="P587" i="157"/>
  <c r="E547" i="157"/>
  <c r="E555" i="157"/>
  <c r="F557" i="157"/>
  <c r="D549" i="157"/>
  <c r="F582" i="157"/>
  <c r="D582" i="157"/>
  <c r="Z558" i="157"/>
  <c r="Y558" i="157"/>
  <c r="P558" i="157"/>
  <c r="D557" i="157"/>
  <c r="F554" i="157"/>
  <c r="Z550" i="157"/>
  <c r="Y550" i="157"/>
  <c r="P550" i="157"/>
  <c r="F546" i="157"/>
  <c r="F549" i="157" s="1"/>
  <c r="G1318" i="157" l="1"/>
  <c r="F941" i="157"/>
  <c r="E270" i="37" s="1"/>
  <c r="F906" i="157"/>
  <c r="G1283" i="157"/>
  <c r="G1084" i="157"/>
  <c r="F849" i="157"/>
  <c r="E236" i="37" s="1"/>
  <c r="F772" i="157"/>
  <c r="G772" i="157" s="1"/>
  <c r="Y233" i="37"/>
  <c r="F244" i="37"/>
  <c r="L267" i="37"/>
  <c r="X267" i="37"/>
  <c r="F321" i="37"/>
  <c r="F325" i="37"/>
  <c r="F317" i="37"/>
  <c r="F322" i="37"/>
  <c r="F328" i="37"/>
  <c r="F426" i="37"/>
  <c r="F423" i="37"/>
  <c r="F437" i="37"/>
  <c r="F430" i="37"/>
  <c r="F465" i="37"/>
  <c r="F485" i="37"/>
  <c r="F506" i="37"/>
  <c r="F576" i="37"/>
  <c r="F619" i="37"/>
  <c r="G1389" i="157"/>
  <c r="F568" i="37" s="1"/>
  <c r="G1229" i="157"/>
  <c r="G1022" i="157"/>
  <c r="D620" i="37"/>
  <c r="F436" i="37"/>
  <c r="F331" i="37"/>
  <c r="F329" i="37"/>
  <c r="F434" i="37"/>
  <c r="F505" i="37"/>
  <c r="F251" i="37"/>
  <c r="M267" i="37"/>
  <c r="Y267" i="37"/>
  <c r="F272" i="37"/>
  <c r="F341" i="37"/>
  <c r="F438" i="37"/>
  <c r="F449" i="37"/>
  <c r="F320" i="37"/>
  <c r="F472" i="37"/>
  <c r="F473" i="37"/>
  <c r="F462" i="37"/>
  <c r="F519" i="37"/>
  <c r="F508" i="37"/>
  <c r="F509" i="37"/>
  <c r="F498" i="37"/>
  <c r="F562" i="37"/>
  <c r="F577" i="37"/>
  <c r="F565" i="37"/>
  <c r="F566" i="37"/>
  <c r="F585" i="37"/>
  <c r="F483" i="37"/>
  <c r="F599" i="37"/>
  <c r="F610" i="37"/>
  <c r="F596" i="37"/>
  <c r="F435" i="37"/>
  <c r="F343" i="37"/>
  <c r="F477" i="37"/>
  <c r="F469" i="37"/>
  <c r="F463" i="37"/>
  <c r="F567" i="37"/>
  <c r="F609" i="37"/>
  <c r="O233" i="37"/>
  <c r="N267" i="37"/>
  <c r="F332" i="37"/>
  <c r="F326" i="37"/>
  <c r="F330" i="37"/>
  <c r="F333" i="37"/>
  <c r="F327" i="37"/>
  <c r="F517" i="37"/>
  <c r="F621" i="37"/>
  <c r="W339" i="37"/>
  <c r="G1319" i="157"/>
  <c r="D602" i="37"/>
  <c r="D459" i="37"/>
  <c r="F573" i="37"/>
  <c r="D342" i="37"/>
  <c r="F561" i="37"/>
  <c r="F507" i="37"/>
  <c r="F575" i="37"/>
  <c r="X233" i="37"/>
  <c r="K267" i="37"/>
  <c r="O267" i="37"/>
  <c r="F318" i="37"/>
  <c r="F425" i="37"/>
  <c r="F422" i="37"/>
  <c r="F447" i="37"/>
  <c r="F470" i="37"/>
  <c r="F458" i="37"/>
  <c r="F460" i="37"/>
  <c r="F461" i="37"/>
  <c r="F496" i="37"/>
  <c r="F501" i="37"/>
  <c r="F494" i="37"/>
  <c r="F497" i="37"/>
  <c r="F572" i="37"/>
  <c r="F574" i="37"/>
  <c r="F564" i="37"/>
  <c r="F569" i="37"/>
  <c r="F606" i="37"/>
  <c r="F603" i="37"/>
  <c r="F611" i="37"/>
  <c r="G1296" i="157"/>
  <c r="F495" i="37" s="1"/>
  <c r="G1102" i="157"/>
  <c r="F429" i="37" s="1"/>
  <c r="G1006" i="157"/>
  <c r="F598" i="37"/>
  <c r="F607" i="37"/>
  <c r="F595" i="37"/>
  <c r="F493" i="37"/>
  <c r="F323" i="37"/>
  <c r="G1405" i="157"/>
  <c r="G1371" i="157"/>
  <c r="E255" i="37"/>
  <c r="E254" i="37"/>
  <c r="E252" i="37"/>
  <c r="F605" i="37"/>
  <c r="F604" i="37"/>
  <c r="E593" i="37"/>
  <c r="F571" i="37"/>
  <c r="F570" i="37"/>
  <c r="E559" i="37"/>
  <c r="E579" i="37"/>
  <c r="F433" i="37"/>
  <c r="F432" i="37"/>
  <c r="F431" i="37"/>
  <c r="F428" i="37"/>
  <c r="F504" i="37"/>
  <c r="F503" i="37"/>
  <c r="F468" i="37"/>
  <c r="F467" i="37"/>
  <c r="E455" i="37"/>
  <c r="F466" i="37"/>
  <c r="D495" i="37"/>
  <c r="D568" i="37"/>
  <c r="D324" i="37"/>
  <c r="G1492" i="157"/>
  <c r="G804" i="157"/>
  <c r="G840" i="157" s="1"/>
  <c r="E840" i="157"/>
  <c r="G1024" i="157"/>
  <c r="D518" i="37"/>
  <c r="G1206" i="157"/>
  <c r="Z911" i="157"/>
  <c r="G1474" i="157"/>
  <c r="D584" i="37"/>
  <c r="D340" i="37"/>
  <c r="F824" i="157"/>
  <c r="E211" i="37" s="1"/>
  <c r="E557" i="157"/>
  <c r="G557" i="157" s="1"/>
  <c r="G745" i="157"/>
  <c r="G748" i="157"/>
  <c r="E834" i="157"/>
  <c r="D849" i="157"/>
  <c r="G803" i="157"/>
  <c r="C209" i="37"/>
  <c r="C212" i="37"/>
  <c r="C214" i="37"/>
  <c r="C217" i="37"/>
  <c r="C219" i="37"/>
  <c r="C221" i="37"/>
  <c r="C223" i="37"/>
  <c r="G869" i="157"/>
  <c r="G878" i="157"/>
  <c r="G920" i="157" s="1"/>
  <c r="D939" i="157"/>
  <c r="C245" i="37"/>
  <c r="C248" i="37"/>
  <c r="C250" i="37"/>
  <c r="C258" i="37"/>
  <c r="C271" i="37"/>
  <c r="D1070" i="157"/>
  <c r="C491" i="37"/>
  <c r="G1341" i="157"/>
  <c r="D1447" i="157"/>
  <c r="C515" i="37"/>
  <c r="C481" i="37"/>
  <c r="D429" i="37"/>
  <c r="G733" i="157"/>
  <c r="E828" i="157"/>
  <c r="G749" i="157"/>
  <c r="D847" i="157"/>
  <c r="G788" i="157"/>
  <c r="C224" i="37"/>
  <c r="C235" i="37"/>
  <c r="C238" i="37"/>
  <c r="E915" i="157"/>
  <c r="E930" i="157"/>
  <c r="D918" i="157"/>
  <c r="G879" i="157"/>
  <c r="G921" i="157" s="1"/>
  <c r="G888" i="157"/>
  <c r="G932" i="157" s="1"/>
  <c r="G908" i="157"/>
  <c r="G942" i="157" s="1"/>
  <c r="C244" i="37"/>
  <c r="C253" i="37"/>
  <c r="C255" i="37"/>
  <c r="C257" i="37"/>
  <c r="C261" i="37"/>
  <c r="D1273" i="157"/>
  <c r="C559" i="37"/>
  <c r="D586" i="37"/>
  <c r="D1166" i="157"/>
  <c r="D738" i="157"/>
  <c r="G734" i="157"/>
  <c r="G737" i="157"/>
  <c r="G743" i="157"/>
  <c r="G750" i="157"/>
  <c r="G754" i="157"/>
  <c r="G774" i="157"/>
  <c r="D793" i="157"/>
  <c r="G792" i="157"/>
  <c r="G798" i="157"/>
  <c r="G801" i="157"/>
  <c r="C210" i="37"/>
  <c r="C213" i="37"/>
  <c r="C215" i="37"/>
  <c r="C218" i="37"/>
  <c r="C220" i="37"/>
  <c r="C222" i="37"/>
  <c r="D238" i="37"/>
  <c r="G867" i="157"/>
  <c r="G916" i="157" s="1"/>
  <c r="E922" i="157"/>
  <c r="E905" i="157"/>
  <c r="C246" i="37"/>
  <c r="C249" i="37"/>
  <c r="C251" i="37"/>
  <c r="C259" i="37"/>
  <c r="C269" i="37"/>
  <c r="C272" i="37"/>
  <c r="C315" i="37"/>
  <c r="G1146" i="157"/>
  <c r="D1360" i="157"/>
  <c r="E1489" i="157"/>
  <c r="D484" i="37"/>
  <c r="G1231" i="157"/>
  <c r="D482" i="37"/>
  <c r="C445" i="37"/>
  <c r="G735" i="157"/>
  <c r="G744" i="157"/>
  <c r="G751" i="157"/>
  <c r="G790" i="157"/>
  <c r="G799" i="157"/>
  <c r="C225" i="37"/>
  <c r="C228" i="37"/>
  <c r="C237" i="37"/>
  <c r="G868" i="157"/>
  <c r="G917" i="157" s="1"/>
  <c r="G871" i="157"/>
  <c r="G931" i="157" s="1"/>
  <c r="G877" i="157"/>
  <c r="G919" i="157" s="1"/>
  <c r="D941" i="157"/>
  <c r="C254" i="37"/>
  <c r="C256" i="37"/>
  <c r="C260" i="37"/>
  <c r="D272" i="37"/>
  <c r="D978" i="157"/>
  <c r="C420" i="37"/>
  <c r="C455" i="37"/>
  <c r="E1359" i="157"/>
  <c r="E1360" i="157" s="1"/>
  <c r="D563" i="37"/>
  <c r="C593" i="37"/>
  <c r="D618" i="37"/>
  <c r="D446" i="37"/>
  <c r="G1119" i="157"/>
  <c r="D516" i="37"/>
  <c r="G1317" i="157"/>
  <c r="C617" i="37"/>
  <c r="C583" i="37"/>
  <c r="C339" i="37"/>
  <c r="U229" i="37"/>
  <c r="G1490" i="157"/>
  <c r="G1469" i="157"/>
  <c r="D597" i="37"/>
  <c r="G1455" i="157"/>
  <c r="E1446" i="157"/>
  <c r="E1465" i="157"/>
  <c r="G1430" i="157"/>
  <c r="G1370" i="157"/>
  <c r="E1404" i="157"/>
  <c r="G1384" i="157"/>
  <c r="G1343" i="157"/>
  <c r="E1380" i="157"/>
  <c r="D500" i="37"/>
  <c r="G1282" i="157"/>
  <c r="E1316" i="157"/>
  <c r="E1272" i="157"/>
  <c r="E1292" i="157"/>
  <c r="G1211" i="157"/>
  <c r="D464" i="37"/>
  <c r="G1177" i="157"/>
  <c r="E1228" i="157"/>
  <c r="G1148" i="157"/>
  <c r="E1165" i="157"/>
  <c r="E441" i="37"/>
  <c r="D424" i="37"/>
  <c r="G1097" i="157"/>
  <c r="G1052" i="157"/>
  <c r="E1093" i="157"/>
  <c r="G1083" i="157"/>
  <c r="E1118" i="157"/>
  <c r="D448" i="37"/>
  <c r="G1121" i="157"/>
  <c r="E420" i="37"/>
  <c r="E1069" i="157"/>
  <c r="G1001" i="157"/>
  <c r="D319" i="37"/>
  <c r="G987" i="157"/>
  <c r="E1021" i="157"/>
  <c r="D872" i="157"/>
  <c r="E977" i="157"/>
  <c r="E997" i="157"/>
  <c r="E940" i="157"/>
  <c r="E942" i="157"/>
  <c r="G961" i="157"/>
  <c r="E921" i="157"/>
  <c r="E916" i="157"/>
  <c r="E920" i="157"/>
  <c r="E929" i="157"/>
  <c r="E932" i="157"/>
  <c r="E919" i="157"/>
  <c r="F874" i="157"/>
  <c r="F891" i="157" s="1"/>
  <c r="E931" i="157"/>
  <c r="E917" i="157"/>
  <c r="D904" i="157"/>
  <c r="X904" i="157"/>
  <c r="X938" i="157" s="1"/>
  <c r="G906" i="157"/>
  <c r="G940" i="157" s="1"/>
  <c r="F938" i="157"/>
  <c r="E267" i="37" s="1"/>
  <c r="E907" i="157"/>
  <c r="F872" i="157"/>
  <c r="G870" i="157"/>
  <c r="G930" i="157" s="1"/>
  <c r="E865" i="157"/>
  <c r="E876" i="157"/>
  <c r="E833" i="157"/>
  <c r="D824" i="157"/>
  <c r="D829" i="157"/>
  <c r="E835" i="157"/>
  <c r="E848" i="157"/>
  <c r="F836" i="157"/>
  <c r="E223" i="37" s="1"/>
  <c r="F829" i="157"/>
  <c r="E216" i="37" s="1"/>
  <c r="E836" i="157"/>
  <c r="E826" i="157"/>
  <c r="E823" i="157"/>
  <c r="E832" i="157"/>
  <c r="E827" i="157"/>
  <c r="E831" i="157"/>
  <c r="E822" i="157"/>
  <c r="E830" i="157"/>
  <c r="E838" i="157"/>
  <c r="E825" i="157"/>
  <c r="E837" i="157"/>
  <c r="E850" i="157"/>
  <c r="G791" i="157"/>
  <c r="D795" i="157"/>
  <c r="E800" i="157"/>
  <c r="E786" i="157"/>
  <c r="F793" i="157"/>
  <c r="E797" i="157"/>
  <c r="X770" i="157"/>
  <c r="X846" i="157" s="1"/>
  <c r="F740" i="157"/>
  <c r="D770" i="157"/>
  <c r="F846" i="157"/>
  <c r="E233" i="37" s="1"/>
  <c r="E773" i="157"/>
  <c r="E771" i="157"/>
  <c r="F738" i="157"/>
  <c r="D740" i="157"/>
  <c r="E731" i="157"/>
  <c r="G736" i="157"/>
  <c r="E747" i="157"/>
  <c r="E742" i="157"/>
  <c r="X549" i="157"/>
  <c r="X550" i="157" s="1"/>
  <c r="X557" i="157"/>
  <c r="X558" i="157" s="1"/>
  <c r="G547" i="157"/>
  <c r="E546" i="157"/>
  <c r="E554" i="157"/>
  <c r="G555" i="157"/>
  <c r="F848" i="157" l="1"/>
  <c r="E235" i="37" s="1"/>
  <c r="F771" i="157"/>
  <c r="F847" i="157" s="1"/>
  <c r="E234" i="37" s="1"/>
  <c r="F940" i="157"/>
  <c r="E269" i="37" s="1"/>
  <c r="F905" i="157"/>
  <c r="F939" i="157" s="1"/>
  <c r="E268" i="37" s="1"/>
  <c r="W267" i="37"/>
  <c r="F618" i="37"/>
  <c r="F249" i="37"/>
  <c r="D227" i="37"/>
  <c r="D758" i="37" s="1"/>
  <c r="F758" i="37" s="1"/>
  <c r="W233" i="37"/>
  <c r="F259" i="37"/>
  <c r="F269" i="37"/>
  <c r="F448" i="37"/>
  <c r="F516" i="37"/>
  <c r="F248" i="37"/>
  <c r="G1489" i="157"/>
  <c r="F245" i="37"/>
  <c r="F271" i="37"/>
  <c r="G828" i="157"/>
  <c r="F459" i="37"/>
  <c r="F227" i="37"/>
  <c r="F340" i="37"/>
  <c r="F319" i="37"/>
  <c r="F260" i="37"/>
  <c r="F261" i="37"/>
  <c r="F620" i="37"/>
  <c r="F584" i="37"/>
  <c r="F324" i="37"/>
  <c r="F563" i="37"/>
  <c r="F597" i="37"/>
  <c r="F446" i="37"/>
  <c r="F246" i="37"/>
  <c r="F484" i="37"/>
  <c r="F250" i="37"/>
  <c r="G834" i="157"/>
  <c r="F342" i="37"/>
  <c r="F518" i="37"/>
  <c r="F482" i="37"/>
  <c r="G929" i="157"/>
  <c r="F602" i="37"/>
  <c r="F424" i="37"/>
  <c r="F464" i="37"/>
  <c r="D221" i="37"/>
  <c r="G1359" i="157"/>
  <c r="G731" i="157"/>
  <c r="E793" i="157"/>
  <c r="G793" i="157" s="1"/>
  <c r="C211" i="37"/>
  <c r="D938" i="157"/>
  <c r="D249" i="37"/>
  <c r="D271" i="37"/>
  <c r="C270" i="37"/>
  <c r="D1400" i="157"/>
  <c r="D251" i="37"/>
  <c r="G747" i="157"/>
  <c r="D846" i="157"/>
  <c r="D756" i="157"/>
  <c r="D235" i="37"/>
  <c r="D246" i="37"/>
  <c r="D248" i="37"/>
  <c r="D245" i="37"/>
  <c r="D269" i="37"/>
  <c r="G1069" i="157"/>
  <c r="E1273" i="157"/>
  <c r="D1312" i="157"/>
  <c r="D259" i="37"/>
  <c r="D1114" i="157"/>
  <c r="C268" i="37"/>
  <c r="D222" i="37"/>
  <c r="D260" i="37"/>
  <c r="D261" i="37"/>
  <c r="D250" i="37"/>
  <c r="E1400" i="157"/>
  <c r="D617" i="37"/>
  <c r="E939" i="157"/>
  <c r="G554" i="157"/>
  <c r="E847" i="157"/>
  <c r="C216" i="37"/>
  <c r="E918" i="157"/>
  <c r="D258" i="37"/>
  <c r="G977" i="157"/>
  <c r="D420" i="37"/>
  <c r="E1447" i="157"/>
  <c r="C247" i="37"/>
  <c r="D244" i="37"/>
  <c r="C234" i="37"/>
  <c r="D215" i="37"/>
  <c r="C236" i="37"/>
  <c r="G1465" i="157"/>
  <c r="D593" i="37"/>
  <c r="G1446" i="157"/>
  <c r="D583" i="37"/>
  <c r="G1404" i="157"/>
  <c r="G1380" i="157"/>
  <c r="D559" i="37"/>
  <c r="D491" i="37"/>
  <c r="G1316" i="157"/>
  <c r="D515" i="37"/>
  <c r="D481" i="37"/>
  <c r="G1228" i="157"/>
  <c r="G1165" i="157"/>
  <c r="E1166" i="157"/>
  <c r="E1070" i="157"/>
  <c r="G1093" i="157"/>
  <c r="D445" i="37"/>
  <c r="G1118" i="157"/>
  <c r="G1021" i="157"/>
  <c r="D339" i="37"/>
  <c r="G997" i="157"/>
  <c r="D315" i="37"/>
  <c r="E978" i="157"/>
  <c r="F914" i="157"/>
  <c r="G907" i="157"/>
  <c r="G941" i="157" s="1"/>
  <c r="E941" i="157"/>
  <c r="F892" i="157"/>
  <c r="E904" i="157"/>
  <c r="G835" i="157"/>
  <c r="G865" i="157"/>
  <c r="E872" i="157"/>
  <c r="G876" i="157"/>
  <c r="G918" i="157" s="1"/>
  <c r="G825" i="157"/>
  <c r="D212" i="37"/>
  <c r="G822" i="157"/>
  <c r="D209" i="37"/>
  <c r="G831" i="157"/>
  <c r="D218" i="37"/>
  <c r="G823" i="157"/>
  <c r="D210" i="37"/>
  <c r="G850" i="157"/>
  <c r="D237" i="37"/>
  <c r="G838" i="157"/>
  <c r="D225" i="37"/>
  <c r="G827" i="157"/>
  <c r="D214" i="37"/>
  <c r="G826" i="157"/>
  <c r="D213" i="37"/>
  <c r="G833" i="157"/>
  <c r="D220" i="37"/>
  <c r="G837" i="157"/>
  <c r="D224" i="37"/>
  <c r="G830" i="157"/>
  <c r="D217" i="37"/>
  <c r="G832" i="157"/>
  <c r="D219" i="37"/>
  <c r="G836" i="157"/>
  <c r="D223" i="37"/>
  <c r="E824" i="157"/>
  <c r="G786" i="157"/>
  <c r="G800" i="157"/>
  <c r="E829" i="157"/>
  <c r="F756" i="157"/>
  <c r="F757" i="157" s="1"/>
  <c r="F820" i="157"/>
  <c r="E207" i="37" s="1"/>
  <c r="D805" i="157"/>
  <c r="D820" i="157"/>
  <c r="G773" i="157"/>
  <c r="E849" i="157"/>
  <c r="F806" i="157"/>
  <c r="E770" i="157"/>
  <c r="G797" i="157"/>
  <c r="E795" i="157"/>
  <c r="E740" i="157"/>
  <c r="E738" i="157"/>
  <c r="G742" i="157"/>
  <c r="G546" i="157"/>
  <c r="E549" i="157"/>
  <c r="G848" i="157" l="1"/>
  <c r="G905" i="157"/>
  <c r="G939" i="157" s="1"/>
  <c r="F268" i="37" s="1"/>
  <c r="G771" i="157"/>
  <c r="F270" i="37"/>
  <c r="F219" i="37"/>
  <c r="F224" i="37"/>
  <c r="F213" i="37"/>
  <c r="F225" i="37"/>
  <c r="F210" i="37"/>
  <c r="F209" i="37"/>
  <c r="F481" i="37"/>
  <c r="F215" i="37"/>
  <c r="F339" i="37"/>
  <c r="F223" i="37"/>
  <c r="F217" i="37"/>
  <c r="F220" i="37"/>
  <c r="F214" i="37"/>
  <c r="F237" i="37"/>
  <c r="F218" i="37"/>
  <c r="F222" i="37"/>
  <c r="F445" i="37"/>
  <c r="F258" i="37"/>
  <c r="F617" i="37"/>
  <c r="F247" i="37"/>
  <c r="F235" i="37"/>
  <c r="F315" i="37"/>
  <c r="F515" i="37"/>
  <c r="F583" i="37"/>
  <c r="G847" i="157"/>
  <c r="F221" i="37"/>
  <c r="F212" i="37"/>
  <c r="F593" i="37"/>
  <c r="F559" i="37"/>
  <c r="F420" i="37"/>
  <c r="D234" i="37"/>
  <c r="E756" i="157"/>
  <c r="E757" i="157" s="1"/>
  <c r="D806" i="157"/>
  <c r="D270" i="37"/>
  <c r="C441" i="37"/>
  <c r="C511" i="37"/>
  <c r="D757" i="157"/>
  <c r="C579" i="37"/>
  <c r="C267" i="37"/>
  <c r="G738" i="157"/>
  <c r="C207" i="37"/>
  <c r="G872" i="157"/>
  <c r="E1114" i="157"/>
  <c r="D247" i="37"/>
  <c r="D268" i="37"/>
  <c r="D579" i="37"/>
  <c r="E1312" i="157"/>
  <c r="C233" i="37"/>
  <c r="E243" i="37"/>
  <c r="G904" i="157"/>
  <c r="E938" i="157"/>
  <c r="G829" i="157"/>
  <c r="D216" i="37"/>
  <c r="G824" i="157"/>
  <c r="D211" i="37"/>
  <c r="G849" i="157"/>
  <c r="D236" i="37"/>
  <c r="G770" i="157"/>
  <c r="E846" i="157"/>
  <c r="G756" i="157"/>
  <c r="F842" i="157"/>
  <c r="E229" i="37" s="1"/>
  <c r="E820" i="157"/>
  <c r="E805" i="157"/>
  <c r="G795" i="157"/>
  <c r="G740" i="157"/>
  <c r="G549" i="157"/>
  <c r="D441" i="37" l="1"/>
  <c r="F234" i="37"/>
  <c r="F236" i="37"/>
  <c r="F216" i="37"/>
  <c r="F211" i="37"/>
  <c r="G938" i="157"/>
  <c r="G1114" i="157"/>
  <c r="D511" i="37"/>
  <c r="D842" i="157"/>
  <c r="E806" i="157"/>
  <c r="D267" i="37"/>
  <c r="G820" i="157"/>
  <c r="D207" i="37"/>
  <c r="G846" i="157"/>
  <c r="D233" i="37"/>
  <c r="G805" i="157"/>
  <c r="F267" i="37" l="1"/>
  <c r="F233" i="37"/>
  <c r="F207" i="37"/>
  <c r="F441" i="37"/>
  <c r="C229" i="37"/>
  <c r="E842" i="157"/>
  <c r="G842" i="157" l="1"/>
  <c r="D229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U99" i="37"/>
  <c r="V99" i="37"/>
  <c r="W99" i="37"/>
  <c r="X99" i="37"/>
  <c r="Y99" i="37"/>
  <c r="G100" i="37"/>
  <c r="H100" i="37"/>
  <c r="I100" i="37"/>
  <c r="J100" i="37"/>
  <c r="K100" i="37"/>
  <c r="L100" i="37"/>
  <c r="M100" i="37"/>
  <c r="N100" i="37"/>
  <c r="O100" i="37"/>
  <c r="U100" i="37"/>
  <c r="V100" i="37"/>
  <c r="W100" i="37"/>
  <c r="X100" i="37"/>
  <c r="Y100" i="37"/>
  <c r="C101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U101" i="37"/>
  <c r="V101" i="37"/>
  <c r="W101" i="37"/>
  <c r="X101" i="37"/>
  <c r="Y101" i="37"/>
  <c r="G102" i="37"/>
  <c r="H102" i="37"/>
  <c r="I102" i="37"/>
  <c r="J102" i="37"/>
  <c r="K102" i="37"/>
  <c r="L102" i="37"/>
  <c r="M102" i="37"/>
  <c r="N102" i="37"/>
  <c r="O102" i="37"/>
  <c r="U102" i="37"/>
  <c r="V102" i="37"/>
  <c r="W102" i="37"/>
  <c r="X102" i="37"/>
  <c r="Y102" i="37"/>
  <c r="G103" i="37"/>
  <c r="H103" i="37"/>
  <c r="I103" i="37"/>
  <c r="J103" i="37"/>
  <c r="K103" i="37"/>
  <c r="L103" i="37"/>
  <c r="M103" i="37"/>
  <c r="N103" i="37"/>
  <c r="O103" i="37"/>
  <c r="U103" i="37"/>
  <c r="V103" i="37"/>
  <c r="W103" i="37"/>
  <c r="X103" i="37"/>
  <c r="Y103" i="37"/>
  <c r="G104" i="37"/>
  <c r="H104" i="37"/>
  <c r="I104" i="37"/>
  <c r="J104" i="37"/>
  <c r="K104" i="37"/>
  <c r="L104" i="37"/>
  <c r="M104" i="37"/>
  <c r="N104" i="37"/>
  <c r="O104" i="37"/>
  <c r="U104" i="37"/>
  <c r="V104" i="37"/>
  <c r="W104" i="37"/>
  <c r="X104" i="37"/>
  <c r="Y104" i="37"/>
  <c r="G105" i="37"/>
  <c r="H105" i="37"/>
  <c r="I105" i="37"/>
  <c r="J105" i="37"/>
  <c r="K105" i="37"/>
  <c r="L105" i="37"/>
  <c r="M105" i="37"/>
  <c r="N105" i="37"/>
  <c r="O105" i="37"/>
  <c r="U105" i="37"/>
  <c r="V105" i="37"/>
  <c r="W105" i="37"/>
  <c r="X105" i="37"/>
  <c r="Y105" i="37"/>
  <c r="G106" i="37"/>
  <c r="H106" i="37"/>
  <c r="I106" i="37"/>
  <c r="J106" i="37"/>
  <c r="K106" i="37"/>
  <c r="L106" i="37"/>
  <c r="M106" i="37"/>
  <c r="N106" i="37"/>
  <c r="O106" i="37"/>
  <c r="U106" i="37"/>
  <c r="V106" i="37"/>
  <c r="W106" i="37"/>
  <c r="X106" i="37"/>
  <c r="Y106" i="37"/>
  <c r="G107" i="37"/>
  <c r="H107" i="37"/>
  <c r="I107" i="37"/>
  <c r="J107" i="37"/>
  <c r="K107" i="37"/>
  <c r="L107" i="37"/>
  <c r="M107" i="37"/>
  <c r="N107" i="37"/>
  <c r="O107" i="37"/>
  <c r="U107" i="37"/>
  <c r="V107" i="37"/>
  <c r="W107" i="37"/>
  <c r="X107" i="37"/>
  <c r="Y107" i="37"/>
  <c r="F108" i="37"/>
  <c r="G108" i="37"/>
  <c r="H108" i="37"/>
  <c r="I108" i="37"/>
  <c r="J108" i="37"/>
  <c r="K108" i="37"/>
  <c r="L108" i="37"/>
  <c r="M108" i="37"/>
  <c r="N108" i="37"/>
  <c r="O108" i="37"/>
  <c r="U108" i="37"/>
  <c r="V108" i="37"/>
  <c r="W108" i="37"/>
  <c r="X108" i="37"/>
  <c r="Y108" i="37"/>
  <c r="G109" i="37"/>
  <c r="H109" i="37"/>
  <c r="I109" i="37"/>
  <c r="J109" i="37"/>
  <c r="K109" i="37"/>
  <c r="L109" i="37"/>
  <c r="M109" i="37"/>
  <c r="N109" i="37"/>
  <c r="O109" i="37"/>
  <c r="U109" i="37"/>
  <c r="V109" i="37"/>
  <c r="W109" i="37"/>
  <c r="X109" i="37"/>
  <c r="Y109" i="37"/>
  <c r="G110" i="37"/>
  <c r="H110" i="37"/>
  <c r="I110" i="37"/>
  <c r="J110" i="37"/>
  <c r="K110" i="37"/>
  <c r="L110" i="37"/>
  <c r="M110" i="37"/>
  <c r="N110" i="37"/>
  <c r="O110" i="37"/>
  <c r="U110" i="37"/>
  <c r="V110" i="37"/>
  <c r="W110" i="37"/>
  <c r="X110" i="37"/>
  <c r="Y110" i="37"/>
  <c r="G111" i="37"/>
  <c r="H111" i="37"/>
  <c r="I111" i="37"/>
  <c r="J111" i="37"/>
  <c r="K111" i="37"/>
  <c r="L111" i="37"/>
  <c r="M111" i="37"/>
  <c r="N111" i="37"/>
  <c r="O111" i="37"/>
  <c r="U111" i="37"/>
  <c r="V111" i="37"/>
  <c r="W111" i="37"/>
  <c r="X111" i="37"/>
  <c r="Y111" i="37"/>
  <c r="G112" i="37"/>
  <c r="H112" i="37"/>
  <c r="I112" i="37"/>
  <c r="J112" i="37"/>
  <c r="K112" i="37"/>
  <c r="L112" i="37"/>
  <c r="M112" i="37"/>
  <c r="N112" i="37"/>
  <c r="O112" i="37"/>
  <c r="U112" i="37"/>
  <c r="V112" i="37"/>
  <c r="W112" i="37"/>
  <c r="X112" i="37"/>
  <c r="Y112" i="37"/>
  <c r="G113" i="37"/>
  <c r="H113" i="37"/>
  <c r="I113" i="37"/>
  <c r="J113" i="37"/>
  <c r="K113" i="37"/>
  <c r="L113" i="37"/>
  <c r="M113" i="37"/>
  <c r="N113" i="37"/>
  <c r="O113" i="37"/>
  <c r="U113" i="37"/>
  <c r="V113" i="37"/>
  <c r="W113" i="37"/>
  <c r="X113" i="37"/>
  <c r="Y113" i="37"/>
  <c r="F114" i="37"/>
  <c r="G114" i="37"/>
  <c r="H114" i="37"/>
  <c r="I114" i="37"/>
  <c r="J114" i="37"/>
  <c r="K114" i="37"/>
  <c r="L114" i="37"/>
  <c r="M114" i="37"/>
  <c r="N114" i="37"/>
  <c r="O114" i="37"/>
  <c r="U114" i="37"/>
  <c r="V114" i="37"/>
  <c r="W114" i="37"/>
  <c r="X114" i="37"/>
  <c r="Y114" i="37"/>
  <c r="G115" i="37"/>
  <c r="H115" i="37"/>
  <c r="I115" i="37"/>
  <c r="J115" i="37"/>
  <c r="K115" i="37"/>
  <c r="L115" i="37"/>
  <c r="M115" i="37"/>
  <c r="N115" i="37"/>
  <c r="O115" i="37"/>
  <c r="U115" i="37"/>
  <c r="V115" i="37"/>
  <c r="W115" i="37"/>
  <c r="X115" i="37"/>
  <c r="Y115" i="37"/>
  <c r="G116" i="37"/>
  <c r="H116" i="37"/>
  <c r="I116" i="37"/>
  <c r="J116" i="37"/>
  <c r="K116" i="37"/>
  <c r="L116" i="37"/>
  <c r="M116" i="37"/>
  <c r="N116" i="37"/>
  <c r="O116" i="37"/>
  <c r="U116" i="37"/>
  <c r="V116" i="37"/>
  <c r="W116" i="37"/>
  <c r="X116" i="37"/>
  <c r="Y116" i="37"/>
  <c r="H117" i="37"/>
  <c r="I117" i="37"/>
  <c r="J117" i="37"/>
  <c r="K117" i="37"/>
  <c r="L117" i="37"/>
  <c r="M117" i="37"/>
  <c r="N117" i="37"/>
  <c r="O117" i="37"/>
  <c r="U117" i="37"/>
  <c r="V117" i="37"/>
  <c r="W117" i="37"/>
  <c r="X117" i="37"/>
  <c r="Y117" i="37"/>
  <c r="G118" i="37"/>
  <c r="H118" i="37"/>
  <c r="I118" i="37"/>
  <c r="J118" i="37"/>
  <c r="K118" i="37"/>
  <c r="L118" i="37"/>
  <c r="M118" i="37"/>
  <c r="N118" i="37"/>
  <c r="O118" i="37"/>
  <c r="U118" i="37"/>
  <c r="V118" i="37"/>
  <c r="W118" i="37"/>
  <c r="X118" i="37"/>
  <c r="Y118" i="37"/>
  <c r="G119" i="37"/>
  <c r="H119" i="37"/>
  <c r="I119" i="37"/>
  <c r="J119" i="37"/>
  <c r="K119" i="37"/>
  <c r="L119" i="37"/>
  <c r="M119" i="37"/>
  <c r="N119" i="37"/>
  <c r="O119" i="37"/>
  <c r="U119" i="37"/>
  <c r="V119" i="37"/>
  <c r="W119" i="37"/>
  <c r="X119" i="37"/>
  <c r="Y119" i="37"/>
  <c r="G121" i="37"/>
  <c r="H121" i="37"/>
  <c r="I121" i="37"/>
  <c r="J121" i="37"/>
  <c r="K121" i="37"/>
  <c r="L121" i="37"/>
  <c r="M121" i="37"/>
  <c r="N121" i="37"/>
  <c r="O121" i="37"/>
  <c r="U121" i="37"/>
  <c r="V121" i="37"/>
  <c r="W121" i="37"/>
  <c r="X121" i="37"/>
  <c r="Y121" i="37"/>
  <c r="H122" i="37"/>
  <c r="I122" i="37"/>
  <c r="J122" i="37"/>
  <c r="K122" i="37"/>
  <c r="L122" i="37"/>
  <c r="M122" i="37"/>
  <c r="N122" i="37"/>
  <c r="C123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U123" i="37"/>
  <c r="V123" i="37"/>
  <c r="W123" i="37"/>
  <c r="X123" i="37"/>
  <c r="Y123" i="37"/>
  <c r="O124" i="37"/>
  <c r="U124" i="37"/>
  <c r="V124" i="37"/>
  <c r="W124" i="37"/>
  <c r="X124" i="37"/>
  <c r="Y124" i="37"/>
  <c r="O125" i="37"/>
  <c r="U125" i="37"/>
  <c r="V125" i="37"/>
  <c r="W125" i="37"/>
  <c r="X125" i="37"/>
  <c r="Y125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U128" i="37"/>
  <c r="V128" i="37"/>
  <c r="W128" i="37"/>
  <c r="X128" i="37"/>
  <c r="Y128" i="37"/>
  <c r="G129" i="37"/>
  <c r="H129" i="37"/>
  <c r="I129" i="37"/>
  <c r="J129" i="37"/>
  <c r="K129" i="37"/>
  <c r="L129" i="37"/>
  <c r="M129" i="37"/>
  <c r="N129" i="37"/>
  <c r="O129" i="37"/>
  <c r="U129" i="37"/>
  <c r="V129" i="37"/>
  <c r="W129" i="37"/>
  <c r="X129" i="37"/>
  <c r="Y129" i="37"/>
  <c r="G130" i="37"/>
  <c r="H130" i="37"/>
  <c r="I130" i="37"/>
  <c r="J130" i="37"/>
  <c r="K130" i="37"/>
  <c r="L130" i="37"/>
  <c r="M130" i="37"/>
  <c r="N130" i="37"/>
  <c r="O130" i="37"/>
  <c r="U130" i="37"/>
  <c r="V130" i="37"/>
  <c r="W130" i="37"/>
  <c r="X130" i="37"/>
  <c r="Y130" i="37"/>
  <c r="G131" i="37"/>
  <c r="H131" i="37"/>
  <c r="I131" i="37"/>
  <c r="J131" i="37"/>
  <c r="K131" i="37"/>
  <c r="L131" i="37"/>
  <c r="M131" i="37"/>
  <c r="N131" i="37"/>
  <c r="O131" i="37"/>
  <c r="U131" i="37"/>
  <c r="V131" i="37"/>
  <c r="W131" i="37"/>
  <c r="X131" i="37"/>
  <c r="Y131" i="37"/>
  <c r="G133" i="37"/>
  <c r="H133" i="37"/>
  <c r="I133" i="37"/>
  <c r="J133" i="37"/>
  <c r="K133" i="37"/>
  <c r="L133" i="37"/>
  <c r="M133" i="37"/>
  <c r="N133" i="37"/>
  <c r="O133" i="37"/>
  <c r="U133" i="37"/>
  <c r="V133" i="37"/>
  <c r="W133" i="37"/>
  <c r="X133" i="37"/>
  <c r="Y133" i="37"/>
  <c r="P711" i="157"/>
  <c r="Z711" i="157"/>
  <c r="Y711" i="157"/>
  <c r="F716" i="157"/>
  <c r="E133" i="37" s="1"/>
  <c r="E716" i="157"/>
  <c r="F715" i="157"/>
  <c r="E131" i="37" s="1"/>
  <c r="D716" i="157"/>
  <c r="D715" i="157"/>
  <c r="D713" i="157"/>
  <c r="Z710" i="157"/>
  <c r="Y710" i="157"/>
  <c r="P710" i="157"/>
  <c r="Z706" i="157"/>
  <c r="Y706" i="157"/>
  <c r="P706" i="157"/>
  <c r="F705" i="157"/>
  <c r="D705" i="157"/>
  <c r="F702" i="157"/>
  <c r="E118" i="37" s="1"/>
  <c r="D702" i="157"/>
  <c r="F701" i="157"/>
  <c r="E117" i="37" s="1"/>
  <c r="D701" i="157"/>
  <c r="D700" i="157"/>
  <c r="F699" i="157"/>
  <c r="D699" i="157"/>
  <c r="F698" i="157"/>
  <c r="E114" i="37" s="1"/>
  <c r="D698" i="157"/>
  <c r="F697" i="157"/>
  <c r="E113" i="37" s="1"/>
  <c r="D697" i="157"/>
  <c r="D696" i="157"/>
  <c r="F695" i="157"/>
  <c r="E111" i="37" s="1"/>
  <c r="D695" i="157"/>
  <c r="F694" i="157"/>
  <c r="E110" i="37" s="1"/>
  <c r="D694" i="157"/>
  <c r="F692" i="157"/>
  <c r="E108" i="37" s="1"/>
  <c r="D692" i="157"/>
  <c r="F691" i="157"/>
  <c r="E107" i="37" s="1"/>
  <c r="D691" i="157"/>
  <c r="F690" i="157"/>
  <c r="E106" i="37" s="1"/>
  <c r="D690" i="157"/>
  <c r="F689" i="157"/>
  <c r="E105" i="37" s="1"/>
  <c r="D689" i="157"/>
  <c r="F687" i="157"/>
  <c r="E103" i="37" s="1"/>
  <c r="D687" i="157"/>
  <c r="F686" i="157"/>
  <c r="E102" i="37" s="1"/>
  <c r="D686" i="157"/>
  <c r="F678" i="157"/>
  <c r="F675" i="157"/>
  <c r="E676" i="157"/>
  <c r="E675" i="157"/>
  <c r="E678" i="157" s="1"/>
  <c r="Z671" i="157"/>
  <c r="Y671" i="157"/>
  <c r="P671" i="157"/>
  <c r="V127" i="37"/>
  <c r="U127" i="37"/>
  <c r="E669" i="157"/>
  <c r="E667" i="157"/>
  <c r="F668" i="157"/>
  <c r="F667" i="157" s="1"/>
  <c r="D668" i="157"/>
  <c r="D666" i="157"/>
  <c r="U126" i="37"/>
  <c r="E649" i="157"/>
  <c r="D635" i="157"/>
  <c r="F630" i="157"/>
  <c r="F688" i="157" s="1"/>
  <c r="E104" i="37" s="1"/>
  <c r="D630" i="157"/>
  <c r="E1163" i="157"/>
  <c r="E1221" i="157" s="1"/>
  <c r="E642" i="157"/>
  <c r="E641" i="157"/>
  <c r="E640" i="157"/>
  <c r="E639" i="157"/>
  <c r="E638" i="157"/>
  <c r="E637" i="157"/>
  <c r="E636" i="157"/>
  <c r="E634" i="157"/>
  <c r="G634" i="157" s="1"/>
  <c r="E633" i="157"/>
  <c r="E632" i="157"/>
  <c r="E631" i="157"/>
  <c r="E629" i="157"/>
  <c r="F619" i="157"/>
  <c r="D619" i="157"/>
  <c r="N615" i="157"/>
  <c r="O615" i="157" s="1"/>
  <c r="E615" i="157"/>
  <c r="O122" i="37" l="1"/>
  <c r="X127" i="37"/>
  <c r="O126" i="37"/>
  <c r="X126" i="37"/>
  <c r="X122" i="37"/>
  <c r="Y126" i="37"/>
  <c r="Y127" i="37"/>
  <c r="K615" i="157"/>
  <c r="M615" i="157" s="1"/>
  <c r="G615" i="157"/>
  <c r="Y122" i="37"/>
  <c r="O127" i="37"/>
  <c r="F229" i="37"/>
  <c r="D474" i="37"/>
  <c r="G1221" i="157"/>
  <c r="F714" i="157"/>
  <c r="E130" i="37" s="1"/>
  <c r="G667" i="157"/>
  <c r="G675" i="157"/>
  <c r="G633" i="157"/>
  <c r="G642" i="157"/>
  <c r="D693" i="157"/>
  <c r="C118" i="37"/>
  <c r="C121" i="37"/>
  <c r="E692" i="157"/>
  <c r="G639" i="157"/>
  <c r="G1163" i="157"/>
  <c r="D712" i="157"/>
  <c r="C102" i="37"/>
  <c r="C105" i="37"/>
  <c r="C107" i="37"/>
  <c r="C110" i="37"/>
  <c r="C112" i="37"/>
  <c r="C114" i="37"/>
  <c r="C116" i="37"/>
  <c r="C129" i="37"/>
  <c r="D626" i="157"/>
  <c r="G631" i="157"/>
  <c r="G636" i="157"/>
  <c r="E698" i="157"/>
  <c r="D688" i="157"/>
  <c r="D714" i="157"/>
  <c r="G669" i="157"/>
  <c r="C117" i="37"/>
  <c r="C131" i="37"/>
  <c r="D133" i="37"/>
  <c r="G632" i="157"/>
  <c r="G637" i="157"/>
  <c r="C103" i="37"/>
  <c r="C106" i="37"/>
  <c r="C108" i="37"/>
  <c r="C111" i="37"/>
  <c r="C113" i="37"/>
  <c r="C115" i="37"/>
  <c r="C133" i="37"/>
  <c r="U122" i="37"/>
  <c r="E668" i="157"/>
  <c r="E666" i="157"/>
  <c r="F700" i="157"/>
  <c r="E116" i="37" s="1"/>
  <c r="E115" i="37"/>
  <c r="E695" i="157"/>
  <c r="E702" i="157"/>
  <c r="E121" i="37"/>
  <c r="E697" i="157"/>
  <c r="E713" i="157"/>
  <c r="E715" i="157"/>
  <c r="E689" i="157"/>
  <c r="E696" i="157"/>
  <c r="E691" i="157"/>
  <c r="E690" i="157"/>
  <c r="E694" i="157"/>
  <c r="D665" i="157"/>
  <c r="F711" i="157"/>
  <c r="X665" i="157"/>
  <c r="X711" i="157" s="1"/>
  <c r="D628" i="157"/>
  <c r="E630" i="157"/>
  <c r="E635" i="157"/>
  <c r="F626" i="157"/>
  <c r="F474" i="37" l="1"/>
  <c r="W127" i="37"/>
  <c r="F713" i="157"/>
  <c r="E129" i="37" s="1"/>
  <c r="F666" i="157"/>
  <c r="F712" i="157" s="1"/>
  <c r="E128" i="37" s="1"/>
  <c r="E127" i="37"/>
  <c r="E688" i="157"/>
  <c r="D131" i="37"/>
  <c r="E714" i="157"/>
  <c r="C130" i="37"/>
  <c r="D114" i="37"/>
  <c r="D108" i="37"/>
  <c r="C109" i="37"/>
  <c r="D129" i="37"/>
  <c r="D645" i="157"/>
  <c r="D711" i="157"/>
  <c r="D118" i="37"/>
  <c r="E712" i="157"/>
  <c r="C104" i="37"/>
  <c r="C128" i="37"/>
  <c r="G668" i="157"/>
  <c r="E665" i="157"/>
  <c r="G665" i="157" s="1"/>
  <c r="G702" i="157"/>
  <c r="G690" i="157"/>
  <c r="D106" i="37"/>
  <c r="G697" i="157"/>
  <c r="D113" i="37"/>
  <c r="G695" i="157"/>
  <c r="D111" i="37"/>
  <c r="G691" i="157"/>
  <c r="D107" i="37"/>
  <c r="D112" i="37"/>
  <c r="G694" i="157"/>
  <c r="D110" i="37"/>
  <c r="G689" i="157"/>
  <c r="D105" i="37"/>
  <c r="E693" i="157"/>
  <c r="D684" i="157"/>
  <c r="G630" i="157"/>
  <c r="E628" i="157"/>
  <c r="E645" i="157" s="1"/>
  <c r="F118" i="37" l="1"/>
  <c r="F110" i="37"/>
  <c r="F111" i="37"/>
  <c r="F106" i="37"/>
  <c r="F113" i="37"/>
  <c r="F107" i="37"/>
  <c r="F105" i="37"/>
  <c r="G688" i="157"/>
  <c r="G666" i="157"/>
  <c r="G713" i="157"/>
  <c r="D646" i="157"/>
  <c r="D130" i="37"/>
  <c r="D104" i="37"/>
  <c r="C100" i="37"/>
  <c r="E711" i="157"/>
  <c r="D128" i="37"/>
  <c r="C127" i="37"/>
  <c r="D109" i="37"/>
  <c r="G711" i="157" l="1"/>
  <c r="F129" i="37"/>
  <c r="F104" i="37"/>
  <c r="D127" i="37"/>
  <c r="F127" i="37" l="1"/>
  <c r="C56" i="37"/>
  <c r="D56" i="37"/>
  <c r="E56" i="37"/>
  <c r="F56" i="37"/>
  <c r="G56" i="37"/>
  <c r="H56" i="37"/>
  <c r="I56" i="37"/>
  <c r="J56" i="37"/>
  <c r="K56" i="37"/>
  <c r="L56" i="37"/>
  <c r="M56" i="37"/>
  <c r="N56" i="37"/>
  <c r="O56" i="37"/>
  <c r="U56" i="37"/>
  <c r="V56" i="37"/>
  <c r="W56" i="37"/>
  <c r="X56" i="37"/>
  <c r="Y56" i="37"/>
  <c r="G57" i="37"/>
  <c r="H57" i="37"/>
  <c r="I57" i="37"/>
  <c r="J57" i="37"/>
  <c r="K57" i="37"/>
  <c r="L57" i="37"/>
  <c r="M57" i="37"/>
  <c r="N57" i="37"/>
  <c r="O57" i="37"/>
  <c r="U57" i="37"/>
  <c r="V57" i="37"/>
  <c r="W57" i="37"/>
  <c r="X57" i="37"/>
  <c r="Y57" i="37"/>
  <c r="G58" i="37"/>
  <c r="H58" i="37"/>
  <c r="I58" i="37"/>
  <c r="J58" i="37"/>
  <c r="K58" i="37"/>
  <c r="L58" i="37"/>
  <c r="M58" i="37"/>
  <c r="N58" i="37"/>
  <c r="O58" i="37"/>
  <c r="U58" i="37"/>
  <c r="V58" i="37"/>
  <c r="W58" i="37"/>
  <c r="X58" i="37"/>
  <c r="Y58" i="37"/>
  <c r="G59" i="37"/>
  <c r="H59" i="37"/>
  <c r="I59" i="37"/>
  <c r="J59" i="37"/>
  <c r="K59" i="37"/>
  <c r="L59" i="37"/>
  <c r="M59" i="37"/>
  <c r="N59" i="37"/>
  <c r="O59" i="37"/>
  <c r="U59" i="37"/>
  <c r="V59" i="37"/>
  <c r="W59" i="37"/>
  <c r="X59" i="37"/>
  <c r="Y59" i="37"/>
  <c r="G60" i="37"/>
  <c r="H60" i="37"/>
  <c r="I60" i="37"/>
  <c r="J60" i="37"/>
  <c r="K60" i="37"/>
  <c r="L60" i="37"/>
  <c r="M60" i="37"/>
  <c r="N60" i="37"/>
  <c r="O60" i="37"/>
  <c r="U60" i="37"/>
  <c r="V60" i="37"/>
  <c r="W60" i="37"/>
  <c r="X60" i="37"/>
  <c r="Y60" i="37"/>
  <c r="G61" i="37"/>
  <c r="H61" i="37"/>
  <c r="I61" i="37"/>
  <c r="J61" i="37"/>
  <c r="K61" i="37"/>
  <c r="L61" i="37"/>
  <c r="M61" i="37"/>
  <c r="N61" i="37"/>
  <c r="O61" i="37"/>
  <c r="U61" i="37"/>
  <c r="V61" i="37"/>
  <c r="W61" i="37"/>
  <c r="X61" i="37"/>
  <c r="Y61" i="37"/>
  <c r="G62" i="37"/>
  <c r="H62" i="37"/>
  <c r="I62" i="37"/>
  <c r="J62" i="37"/>
  <c r="K62" i="37"/>
  <c r="L62" i="37"/>
  <c r="M62" i="37"/>
  <c r="N62" i="37"/>
  <c r="O62" i="37"/>
  <c r="U62" i="37"/>
  <c r="V62" i="37"/>
  <c r="W62" i="37"/>
  <c r="X62" i="37"/>
  <c r="Y62" i="37"/>
  <c r="G63" i="37"/>
  <c r="H63" i="37"/>
  <c r="I63" i="37"/>
  <c r="J63" i="37"/>
  <c r="K63" i="37"/>
  <c r="L63" i="37"/>
  <c r="M63" i="37"/>
  <c r="N63" i="37"/>
  <c r="O63" i="37"/>
  <c r="U63" i="37"/>
  <c r="V63" i="37"/>
  <c r="W63" i="37"/>
  <c r="X63" i="37"/>
  <c r="Y63" i="37"/>
  <c r="G64" i="37"/>
  <c r="H64" i="37"/>
  <c r="I64" i="37"/>
  <c r="J64" i="37"/>
  <c r="K64" i="37"/>
  <c r="L64" i="37"/>
  <c r="M64" i="37"/>
  <c r="N64" i="37"/>
  <c r="O64" i="37"/>
  <c r="U64" i="37"/>
  <c r="V64" i="37"/>
  <c r="W64" i="37"/>
  <c r="X64" i="37"/>
  <c r="Y64" i="37"/>
  <c r="G65" i="37"/>
  <c r="H65" i="37"/>
  <c r="I65" i="37"/>
  <c r="J65" i="37"/>
  <c r="K65" i="37"/>
  <c r="L65" i="37"/>
  <c r="M65" i="37"/>
  <c r="N65" i="37"/>
  <c r="O65" i="37"/>
  <c r="U65" i="37"/>
  <c r="V65" i="37"/>
  <c r="W65" i="37"/>
  <c r="X65" i="37"/>
  <c r="Y65" i="37"/>
  <c r="G66" i="37"/>
  <c r="H66" i="37"/>
  <c r="I66" i="37"/>
  <c r="J66" i="37"/>
  <c r="K66" i="37"/>
  <c r="L66" i="37"/>
  <c r="M66" i="37"/>
  <c r="N66" i="37"/>
  <c r="O66" i="37"/>
  <c r="U66" i="37"/>
  <c r="V66" i="37"/>
  <c r="W66" i="37"/>
  <c r="X66" i="37"/>
  <c r="Y66" i="37"/>
  <c r="G67" i="37"/>
  <c r="H67" i="37"/>
  <c r="I67" i="37"/>
  <c r="J67" i="37"/>
  <c r="K67" i="37"/>
  <c r="L67" i="37"/>
  <c r="M67" i="37"/>
  <c r="N67" i="37"/>
  <c r="O67" i="37"/>
  <c r="U67" i="37"/>
  <c r="V67" i="37"/>
  <c r="W67" i="37"/>
  <c r="X67" i="37"/>
  <c r="Y67" i="37"/>
  <c r="G68" i="37"/>
  <c r="H68" i="37"/>
  <c r="I68" i="37"/>
  <c r="J68" i="37"/>
  <c r="K68" i="37"/>
  <c r="L68" i="37"/>
  <c r="M68" i="37"/>
  <c r="N68" i="37"/>
  <c r="O68" i="37"/>
  <c r="U68" i="37"/>
  <c r="V68" i="37"/>
  <c r="W68" i="37"/>
  <c r="X68" i="37"/>
  <c r="Y68" i="37"/>
  <c r="G69" i="37"/>
  <c r="H69" i="37"/>
  <c r="I69" i="37"/>
  <c r="J69" i="37"/>
  <c r="K69" i="37"/>
  <c r="L69" i="37"/>
  <c r="M69" i="37"/>
  <c r="N69" i="37"/>
  <c r="O69" i="37"/>
  <c r="U69" i="37"/>
  <c r="V69" i="37"/>
  <c r="W69" i="37"/>
  <c r="X69" i="37"/>
  <c r="Y69" i="37"/>
  <c r="G70" i="37"/>
  <c r="H70" i="37"/>
  <c r="I70" i="37"/>
  <c r="J70" i="37"/>
  <c r="K70" i="37"/>
  <c r="L70" i="37"/>
  <c r="M70" i="37"/>
  <c r="N70" i="37"/>
  <c r="O70" i="37"/>
  <c r="U70" i="37"/>
  <c r="V70" i="37"/>
  <c r="W70" i="37"/>
  <c r="X70" i="37"/>
  <c r="Y70" i="37"/>
  <c r="G71" i="37"/>
  <c r="H71" i="37"/>
  <c r="I71" i="37"/>
  <c r="J71" i="37"/>
  <c r="K71" i="37"/>
  <c r="L71" i="37"/>
  <c r="M71" i="37"/>
  <c r="N71" i="37"/>
  <c r="O71" i="37"/>
  <c r="U71" i="37"/>
  <c r="V71" i="37"/>
  <c r="W71" i="37"/>
  <c r="X71" i="37"/>
  <c r="Y71" i="37"/>
  <c r="G72" i="37"/>
  <c r="H72" i="37"/>
  <c r="I72" i="37"/>
  <c r="J72" i="37"/>
  <c r="K72" i="37"/>
  <c r="L72" i="37"/>
  <c r="M72" i="37"/>
  <c r="N72" i="37"/>
  <c r="O72" i="37"/>
  <c r="U72" i="37"/>
  <c r="V72" i="37"/>
  <c r="W72" i="37"/>
  <c r="X72" i="37"/>
  <c r="Y72" i="37"/>
  <c r="C73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U73" i="37"/>
  <c r="V73" i="37"/>
  <c r="W73" i="37"/>
  <c r="X73" i="37"/>
  <c r="Y73" i="37"/>
  <c r="G74" i="37"/>
  <c r="H74" i="37"/>
  <c r="I74" i="37"/>
  <c r="J74" i="37"/>
  <c r="K74" i="37"/>
  <c r="L74" i="37"/>
  <c r="M74" i="37"/>
  <c r="N74" i="37"/>
  <c r="O74" i="37"/>
  <c r="U74" i="37"/>
  <c r="V74" i="37"/>
  <c r="W74" i="37"/>
  <c r="X74" i="37"/>
  <c r="Y74" i="37"/>
  <c r="G75" i="37"/>
  <c r="H75" i="37"/>
  <c r="I75" i="37"/>
  <c r="J75" i="37"/>
  <c r="K75" i="37"/>
  <c r="L75" i="37"/>
  <c r="M75" i="37"/>
  <c r="N75" i="37"/>
  <c r="O75" i="37"/>
  <c r="U75" i="37"/>
  <c r="V75" i="37"/>
  <c r="W75" i="37"/>
  <c r="X75" i="37"/>
  <c r="Y75" i="37"/>
  <c r="H76" i="37"/>
  <c r="I76" i="37"/>
  <c r="J76" i="37"/>
  <c r="K76" i="37"/>
  <c r="L76" i="37"/>
  <c r="M76" i="37"/>
  <c r="N76" i="37"/>
  <c r="O76" i="37"/>
  <c r="U76" i="37"/>
  <c r="V76" i="37"/>
  <c r="W76" i="37"/>
  <c r="X76" i="37"/>
  <c r="Y76" i="37"/>
  <c r="H77" i="37"/>
  <c r="I77" i="37"/>
  <c r="J77" i="37"/>
  <c r="K77" i="37"/>
  <c r="L77" i="37"/>
  <c r="M77" i="37"/>
  <c r="N77" i="37"/>
  <c r="O77" i="37"/>
  <c r="U77" i="37"/>
  <c r="V77" i="37"/>
  <c r="W77" i="37"/>
  <c r="X77" i="37"/>
  <c r="Y77" i="37"/>
  <c r="G78" i="37"/>
  <c r="H78" i="37"/>
  <c r="I78" i="37"/>
  <c r="J78" i="37"/>
  <c r="K78" i="37"/>
  <c r="L78" i="37"/>
  <c r="M78" i="37"/>
  <c r="N78" i="37"/>
  <c r="O78" i="37"/>
  <c r="U78" i="37"/>
  <c r="V78" i="37"/>
  <c r="W78" i="37"/>
  <c r="X78" i="37"/>
  <c r="Y78" i="37"/>
  <c r="G79" i="37"/>
  <c r="H79" i="37"/>
  <c r="I79" i="37"/>
  <c r="J79" i="37"/>
  <c r="K79" i="37"/>
  <c r="L79" i="37"/>
  <c r="M79" i="37"/>
  <c r="N79" i="37"/>
  <c r="O79" i="37"/>
  <c r="U79" i="37"/>
  <c r="V79" i="37"/>
  <c r="W79" i="37"/>
  <c r="X79" i="37"/>
  <c r="Y79" i="37"/>
  <c r="G81" i="37"/>
  <c r="H81" i="37"/>
  <c r="I81" i="37"/>
  <c r="J81" i="37"/>
  <c r="K81" i="37"/>
  <c r="L81" i="37"/>
  <c r="M81" i="37"/>
  <c r="N81" i="37"/>
  <c r="O81" i="37"/>
  <c r="U81" i="37"/>
  <c r="V81" i="37"/>
  <c r="W81" i="37"/>
  <c r="X81" i="37"/>
  <c r="Y81" i="37"/>
  <c r="G82" i="37"/>
  <c r="H82" i="37"/>
  <c r="I82" i="37"/>
  <c r="J82" i="37"/>
  <c r="K82" i="37"/>
  <c r="L82" i="37"/>
  <c r="M82" i="37"/>
  <c r="N82" i="37"/>
  <c r="O82" i="37"/>
  <c r="X82" i="37"/>
  <c r="Y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U83" i="37"/>
  <c r="V83" i="37"/>
  <c r="W83" i="37"/>
  <c r="X83" i="37"/>
  <c r="Y83" i="37"/>
  <c r="O84" i="37"/>
  <c r="U84" i="37"/>
  <c r="V84" i="37"/>
  <c r="W84" i="37"/>
  <c r="X84" i="37"/>
  <c r="Y84" i="37"/>
  <c r="O85" i="37"/>
  <c r="U85" i="37"/>
  <c r="V85" i="37"/>
  <c r="W85" i="37"/>
  <c r="X85" i="37"/>
  <c r="Y85" i="37"/>
  <c r="G87" i="37"/>
  <c r="H87" i="37"/>
  <c r="I87" i="37"/>
  <c r="J87" i="37"/>
  <c r="K87" i="37"/>
  <c r="L87" i="37"/>
  <c r="M87" i="37"/>
  <c r="N87" i="37"/>
  <c r="O87" i="37"/>
  <c r="U87" i="37"/>
  <c r="V87" i="37"/>
  <c r="W87" i="37"/>
  <c r="X87" i="37"/>
  <c r="Y87" i="37"/>
  <c r="G90" i="37"/>
  <c r="H90" i="37"/>
  <c r="I90" i="37"/>
  <c r="J90" i="37"/>
  <c r="K90" i="37"/>
  <c r="L90" i="37"/>
  <c r="M90" i="37"/>
  <c r="N90" i="37"/>
  <c r="G91" i="37"/>
  <c r="H91" i="37"/>
  <c r="I91" i="37"/>
  <c r="J91" i="37"/>
  <c r="K91" i="37"/>
  <c r="L91" i="37"/>
  <c r="M91" i="37"/>
  <c r="N91" i="37"/>
  <c r="O91" i="37"/>
  <c r="U91" i="37"/>
  <c r="V91" i="37"/>
  <c r="W91" i="37"/>
  <c r="X91" i="37"/>
  <c r="Y91" i="37"/>
  <c r="G92" i="37"/>
  <c r="H92" i="37"/>
  <c r="I92" i="37"/>
  <c r="J92" i="37"/>
  <c r="K92" i="37"/>
  <c r="L92" i="37"/>
  <c r="M92" i="37"/>
  <c r="N92" i="37"/>
  <c r="O92" i="37"/>
  <c r="U92" i="37"/>
  <c r="V92" i="37"/>
  <c r="W92" i="37"/>
  <c r="X92" i="37"/>
  <c r="Y92" i="37"/>
  <c r="G93" i="37"/>
  <c r="H93" i="37"/>
  <c r="I93" i="37"/>
  <c r="J93" i="37"/>
  <c r="K93" i="37"/>
  <c r="L93" i="37"/>
  <c r="M93" i="37"/>
  <c r="N93" i="37"/>
  <c r="O93" i="37"/>
  <c r="U93" i="37"/>
  <c r="V93" i="37"/>
  <c r="W93" i="37"/>
  <c r="X93" i="37"/>
  <c r="Y93" i="37"/>
  <c r="G94" i="37"/>
  <c r="H94" i="37"/>
  <c r="I94" i="37"/>
  <c r="J94" i="37"/>
  <c r="K94" i="37"/>
  <c r="L94" i="37"/>
  <c r="M94" i="37"/>
  <c r="N94" i="37"/>
  <c r="O94" i="37"/>
  <c r="U94" i="37"/>
  <c r="V94" i="37"/>
  <c r="W94" i="37"/>
  <c r="X94" i="37"/>
  <c r="Y94" i="37"/>
  <c r="G95" i="37"/>
  <c r="H95" i="37"/>
  <c r="I95" i="37"/>
  <c r="J95" i="37"/>
  <c r="K95" i="37"/>
  <c r="L95" i="37"/>
  <c r="M95" i="37"/>
  <c r="N95" i="37"/>
  <c r="O95" i="37"/>
  <c r="U95" i="37"/>
  <c r="V95" i="37"/>
  <c r="W95" i="37"/>
  <c r="X95" i="37"/>
  <c r="Y95" i="37"/>
  <c r="F601" i="157"/>
  <c r="E95" i="37" s="1"/>
  <c r="D601" i="157"/>
  <c r="F600" i="157"/>
  <c r="E94" i="37" s="1"/>
  <c r="D600" i="157"/>
  <c r="D598" i="157"/>
  <c r="Z596" i="157"/>
  <c r="Y596" i="157"/>
  <c r="P596" i="157"/>
  <c r="F593" i="157"/>
  <c r="E87" i="37" s="1"/>
  <c r="D593" i="157"/>
  <c r="P592" i="157"/>
  <c r="D431" i="157"/>
  <c r="D449" i="157"/>
  <c r="E81" i="37"/>
  <c r="E78" i="37"/>
  <c r="E77" i="37"/>
  <c r="C77" i="37"/>
  <c r="C76" i="37"/>
  <c r="F579" i="157"/>
  <c r="E74" i="37" s="1"/>
  <c r="E740" i="37" s="1"/>
  <c r="D579" i="157"/>
  <c r="E75" i="37"/>
  <c r="F577" i="157"/>
  <c r="E72" i="37" s="1"/>
  <c r="D577" i="157"/>
  <c r="F576" i="157"/>
  <c r="E71" i="37" s="1"/>
  <c r="D576" i="157"/>
  <c r="F575" i="157"/>
  <c r="E70" i="37" s="1"/>
  <c r="D575" i="157"/>
  <c r="E69" i="37"/>
  <c r="D573" i="157"/>
  <c r="F572" i="157"/>
  <c r="E67" i="37" s="1"/>
  <c r="D572" i="157"/>
  <c r="F570" i="157"/>
  <c r="E65" i="37" s="1"/>
  <c r="D570" i="157"/>
  <c r="F569" i="157"/>
  <c r="E64" i="37" s="1"/>
  <c r="D569" i="157"/>
  <c r="F568" i="157"/>
  <c r="E63" i="37" s="1"/>
  <c r="D568" i="157"/>
  <c r="F567" i="157"/>
  <c r="E62" i="37" s="1"/>
  <c r="D567" i="157"/>
  <c r="F565" i="157"/>
  <c r="E60" i="37" s="1"/>
  <c r="D565" i="157"/>
  <c r="F564" i="157"/>
  <c r="E59" i="37" s="1"/>
  <c r="D564" i="157"/>
  <c r="F563" i="157"/>
  <c r="E58" i="37" s="1"/>
  <c r="D563" i="157"/>
  <c r="F350" i="157"/>
  <c r="D350" i="157"/>
  <c r="Z560" i="157"/>
  <c r="Y560" i="157"/>
  <c r="P560" i="157"/>
  <c r="E532" i="157"/>
  <c r="E531" i="157"/>
  <c r="E530" i="157"/>
  <c r="E529" i="157"/>
  <c r="F528" i="157"/>
  <c r="D528" i="157"/>
  <c r="E527" i="157"/>
  <c r="E526" i="157"/>
  <c r="F525" i="157"/>
  <c r="F523" i="157" s="1"/>
  <c r="F533" i="157" s="1"/>
  <c r="D525" i="157"/>
  <c r="E524" i="157"/>
  <c r="E522" i="157"/>
  <c r="E520" i="157"/>
  <c r="E519" i="157"/>
  <c r="E518" i="157"/>
  <c r="E517" i="157"/>
  <c r="E516" i="157"/>
  <c r="E515" i="157"/>
  <c r="F514" i="157"/>
  <c r="F521" i="157" s="1"/>
  <c r="D514" i="157"/>
  <c r="E538" i="157"/>
  <c r="H203" i="157"/>
  <c r="E492" i="157"/>
  <c r="E491" i="157"/>
  <c r="E490" i="157"/>
  <c r="E489" i="157"/>
  <c r="E488" i="157"/>
  <c r="E486" i="157"/>
  <c r="E485" i="157"/>
  <c r="F484" i="157"/>
  <c r="D484" i="157"/>
  <c r="E483" i="157"/>
  <c r="E482" i="157"/>
  <c r="F481" i="157"/>
  <c r="D481" i="157"/>
  <c r="E480" i="157"/>
  <c r="E476" i="157"/>
  <c r="E475" i="157"/>
  <c r="E474" i="157"/>
  <c r="E473" i="157"/>
  <c r="E472" i="157"/>
  <c r="E471" i="157"/>
  <c r="F470" i="157"/>
  <c r="F477" i="157" s="1"/>
  <c r="D470" i="157"/>
  <c r="P459" i="157"/>
  <c r="V90" i="37"/>
  <c r="G458" i="157"/>
  <c r="G457" i="157"/>
  <c r="F456" i="157"/>
  <c r="F455" i="157" s="1"/>
  <c r="D456" i="157"/>
  <c r="D454" i="157"/>
  <c r="E447" i="157"/>
  <c r="F446" i="157"/>
  <c r="D440" i="157"/>
  <c r="E438" i="157"/>
  <c r="F437" i="157"/>
  <c r="F431" i="157"/>
  <c r="F428" i="157"/>
  <c r="E429" i="157"/>
  <c r="E416" i="157"/>
  <c r="E415" i="157"/>
  <c r="E414" i="157"/>
  <c r="F413" i="157"/>
  <c r="D413" i="157"/>
  <c r="E412" i="157"/>
  <c r="E411" i="157"/>
  <c r="F410" i="157"/>
  <c r="F408" i="157" s="1"/>
  <c r="D410" i="157"/>
  <c r="E409" i="157"/>
  <c r="E405" i="157"/>
  <c r="E404" i="157"/>
  <c r="E403" i="157"/>
  <c r="E402" i="157"/>
  <c r="E401" i="157"/>
  <c r="E400" i="157"/>
  <c r="F399" i="157"/>
  <c r="F406" i="157" s="1"/>
  <c r="D399" i="157"/>
  <c r="E362" i="157"/>
  <c r="E392" i="157"/>
  <c r="E382" i="157"/>
  <c r="E390" i="157"/>
  <c r="E373" i="157"/>
  <c r="E386" i="157"/>
  <c r="E393" i="157"/>
  <c r="E361" i="157"/>
  <c r="E372" i="157"/>
  <c r="E371" i="157"/>
  <c r="E389" i="157"/>
  <c r="F355" i="157"/>
  <c r="F335" i="157"/>
  <c r="F340" i="157" s="1"/>
  <c r="D335" i="157"/>
  <c r="E1067" i="157"/>
  <c r="E310" i="157"/>
  <c r="G307" i="157"/>
  <c r="G306" i="157"/>
  <c r="G305" i="157"/>
  <c r="E304" i="157"/>
  <c r="F303" i="157"/>
  <c r="D303" i="157"/>
  <c r="E302" i="157"/>
  <c r="E301" i="157"/>
  <c r="D300" i="157"/>
  <c r="E299" i="157"/>
  <c r="E297" i="157"/>
  <c r="E295" i="157"/>
  <c r="E294" i="157"/>
  <c r="E293" i="157"/>
  <c r="E292" i="157"/>
  <c r="E291" i="157"/>
  <c r="E290" i="157"/>
  <c r="F289" i="157"/>
  <c r="F296" i="157" s="1"/>
  <c r="D289" i="157"/>
  <c r="E267" i="157"/>
  <c r="E266" i="157"/>
  <c r="E265" i="157"/>
  <c r="E264" i="157"/>
  <c r="E263" i="157"/>
  <c r="E262" i="157"/>
  <c r="F256" i="157"/>
  <c r="E257" i="157"/>
  <c r="D256" i="157"/>
  <c r="F233" i="157"/>
  <c r="F238" i="157" s="1"/>
  <c r="D233" i="157"/>
  <c r="E211" i="157"/>
  <c r="E210" i="157"/>
  <c r="E209" i="157"/>
  <c r="F195" i="157"/>
  <c r="E200" i="157"/>
  <c r="E202" i="157"/>
  <c r="E201" i="157"/>
  <c r="E199" i="157"/>
  <c r="F198" i="157"/>
  <c r="D198" i="157"/>
  <c r="E197" i="157"/>
  <c r="E196" i="157"/>
  <c r="D195" i="157"/>
  <c r="E194" i="157"/>
  <c r="E190" i="157"/>
  <c r="E189" i="157"/>
  <c r="E188" i="157"/>
  <c r="E187" i="157"/>
  <c r="E186" i="157"/>
  <c r="E185" i="157"/>
  <c r="F184" i="157"/>
  <c r="F191" i="157" s="1"/>
  <c r="D184" i="157"/>
  <c r="E147" i="157"/>
  <c r="E146" i="157"/>
  <c r="E145" i="157"/>
  <c r="F144" i="157"/>
  <c r="D144" i="157"/>
  <c r="E143" i="157"/>
  <c r="E142" i="157"/>
  <c r="F141" i="157"/>
  <c r="D141" i="157"/>
  <c r="E140" i="157"/>
  <c r="E136" i="157"/>
  <c r="E135" i="157"/>
  <c r="E134" i="157"/>
  <c r="E133" i="157"/>
  <c r="E132" i="157"/>
  <c r="E131" i="157"/>
  <c r="F130" i="157"/>
  <c r="F137" i="157" s="1"/>
  <c r="D130" i="157"/>
  <c r="E105" i="157"/>
  <c r="E104" i="157"/>
  <c r="E103" i="157"/>
  <c r="E102" i="157"/>
  <c r="E101" i="157"/>
  <c r="E100" i="157"/>
  <c r="E99" i="157"/>
  <c r="E98" i="157"/>
  <c r="D97" i="157"/>
  <c r="E96" i="157"/>
  <c r="E95" i="157"/>
  <c r="E94" i="157"/>
  <c r="E93" i="157"/>
  <c r="D92" i="157"/>
  <c r="E91" i="157"/>
  <c r="E87" i="157"/>
  <c r="E86" i="157"/>
  <c r="E85" i="157"/>
  <c r="E84" i="157"/>
  <c r="E83" i="157"/>
  <c r="E82" i="157"/>
  <c r="F81" i="157"/>
  <c r="F88" i="157" s="1"/>
  <c r="D81" i="157"/>
  <c r="F43" i="157"/>
  <c r="D43" i="157"/>
  <c r="F38" i="157"/>
  <c r="D38" i="157"/>
  <c r="E52" i="157"/>
  <c r="E51" i="157"/>
  <c r="G50" i="157"/>
  <c r="E48" i="157"/>
  <c r="E47" i="157"/>
  <c r="E46" i="157"/>
  <c r="E45" i="157"/>
  <c r="E44" i="157"/>
  <c r="E42" i="157"/>
  <c r="E41" i="157"/>
  <c r="E40" i="157"/>
  <c r="E39" i="157"/>
  <c r="E37" i="157"/>
  <c r="E35" i="157"/>
  <c r="E33" i="157"/>
  <c r="E32" i="157"/>
  <c r="E31" i="157"/>
  <c r="E30" i="157"/>
  <c r="E29" i="157"/>
  <c r="E28" i="157"/>
  <c r="F27" i="157"/>
  <c r="F34" i="157" s="1"/>
  <c r="D27" i="157"/>
  <c r="D36" i="157" l="1"/>
  <c r="D54" i="157" s="1"/>
  <c r="K538" i="157"/>
  <c r="K539" i="157" s="1"/>
  <c r="G538" i="157"/>
  <c r="O55" i="37"/>
  <c r="X90" i="37"/>
  <c r="F581" i="157"/>
  <c r="E76" i="37" s="1"/>
  <c r="O90" i="37"/>
  <c r="F36" i="157"/>
  <c r="F54" i="157" s="1"/>
  <c r="F55" i="157" s="1"/>
  <c r="X55" i="37"/>
  <c r="Y90" i="37"/>
  <c r="O86" i="37"/>
  <c r="Y55" i="37"/>
  <c r="C92" i="37"/>
  <c r="C95" i="37"/>
  <c r="C94" i="37"/>
  <c r="C87" i="37"/>
  <c r="K540" i="157"/>
  <c r="G1067" i="157"/>
  <c r="E1112" i="157"/>
  <c r="F599" i="157"/>
  <c r="E93" i="37" s="1"/>
  <c r="F298" i="157"/>
  <c r="F312" i="157" s="1"/>
  <c r="F313" i="157" s="1"/>
  <c r="E574" i="157"/>
  <c r="F534" i="157"/>
  <c r="F479" i="157"/>
  <c r="F494" i="157" s="1"/>
  <c r="F495" i="157" s="1"/>
  <c r="G28" i="157"/>
  <c r="G32" i="157"/>
  <c r="G39" i="157"/>
  <c r="G44" i="157"/>
  <c r="G48" i="157"/>
  <c r="G85" i="157"/>
  <c r="G98" i="157"/>
  <c r="G102" i="157"/>
  <c r="G134" i="157"/>
  <c r="G147" i="157"/>
  <c r="D191" i="157"/>
  <c r="G202" i="157"/>
  <c r="G210" i="157"/>
  <c r="G263" i="157"/>
  <c r="G267" i="157"/>
  <c r="G294" i="157"/>
  <c r="D298" i="157"/>
  <c r="D312" i="157" s="1"/>
  <c r="G372" i="157"/>
  <c r="G373" i="157"/>
  <c r="G362" i="157"/>
  <c r="G401" i="157"/>
  <c r="G411" i="157"/>
  <c r="G414" i="157"/>
  <c r="G474" i="157"/>
  <c r="G483" i="157"/>
  <c r="G486" i="157"/>
  <c r="G491" i="157"/>
  <c r="D523" i="157"/>
  <c r="G531" i="157"/>
  <c r="D34" i="157"/>
  <c r="G29" i="157"/>
  <c r="G33" i="157"/>
  <c r="G40" i="157"/>
  <c r="G45" i="157"/>
  <c r="G86" i="157"/>
  <c r="G96" i="157"/>
  <c r="G135" i="157"/>
  <c r="G188" i="157"/>
  <c r="G200" i="157"/>
  <c r="G211" i="157"/>
  <c r="D238" i="157"/>
  <c r="G257" i="157"/>
  <c r="G264" i="157"/>
  <c r="G291" i="157"/>
  <c r="G336" i="157"/>
  <c r="G361" i="157"/>
  <c r="G390" i="157"/>
  <c r="D406" i="157"/>
  <c r="G412" i="157"/>
  <c r="G438" i="157"/>
  <c r="G475" i="157"/>
  <c r="G488" i="157"/>
  <c r="G516" i="157"/>
  <c r="C58" i="37"/>
  <c r="C60" i="37"/>
  <c r="C63" i="37"/>
  <c r="C65" i="37"/>
  <c r="C68" i="37"/>
  <c r="C70" i="37"/>
  <c r="C72" i="37"/>
  <c r="C74" i="37"/>
  <c r="C740" i="37" s="1"/>
  <c r="G30" i="157"/>
  <c r="G41" i="157"/>
  <c r="G51" i="157"/>
  <c r="G83" i="157"/>
  <c r="G87" i="157"/>
  <c r="G93" i="157"/>
  <c r="G100" i="157"/>
  <c r="G104" i="157"/>
  <c r="G132" i="157"/>
  <c r="G142" i="157"/>
  <c r="E144" i="157"/>
  <c r="G144" i="157" s="1"/>
  <c r="G189" i="157"/>
  <c r="G196" i="157"/>
  <c r="G199" i="157"/>
  <c r="D296" i="157"/>
  <c r="G292" i="157"/>
  <c r="G301" i="157"/>
  <c r="G304" i="157"/>
  <c r="G310" i="157"/>
  <c r="G337" i="157"/>
  <c r="G389" i="157"/>
  <c r="G393" i="157"/>
  <c r="G382" i="157"/>
  <c r="D408" i="157"/>
  <c r="D417" i="157" s="1"/>
  <c r="G416" i="157"/>
  <c r="E446" i="157"/>
  <c r="G446" i="157" s="1"/>
  <c r="D599" i="157"/>
  <c r="G472" i="157"/>
  <c r="G476" i="157"/>
  <c r="G489" i="157"/>
  <c r="E528" i="157"/>
  <c r="G528" i="157" s="1"/>
  <c r="C78" i="37"/>
  <c r="G31" i="157"/>
  <c r="G42" i="157"/>
  <c r="G47" i="157"/>
  <c r="D88" i="157"/>
  <c r="G84" i="157"/>
  <c r="G94" i="157"/>
  <c r="G101" i="157"/>
  <c r="D137" i="157"/>
  <c r="G143" i="157"/>
  <c r="G186" i="157"/>
  <c r="G197" i="157"/>
  <c r="G262" i="157"/>
  <c r="G266" i="157"/>
  <c r="G293" i="157"/>
  <c r="G302" i="157"/>
  <c r="D340" i="157"/>
  <c r="G371" i="157"/>
  <c r="G386" i="157"/>
  <c r="G392" i="157"/>
  <c r="G404" i="157"/>
  <c r="D597" i="157"/>
  <c r="D477" i="157"/>
  <c r="G473" i="157"/>
  <c r="G482" i="157"/>
  <c r="G485" i="157"/>
  <c r="G518" i="157"/>
  <c r="G527" i="157"/>
  <c r="D359" i="157"/>
  <c r="C59" i="37"/>
  <c r="C62" i="37"/>
  <c r="C64" i="37"/>
  <c r="C67" i="37"/>
  <c r="C69" i="37"/>
  <c r="C71" i="37"/>
  <c r="C75" i="37"/>
  <c r="D479" i="157"/>
  <c r="U82" i="37"/>
  <c r="F449" i="157"/>
  <c r="G519" i="157"/>
  <c r="G520" i="157"/>
  <c r="U86" i="37"/>
  <c r="U90" i="37"/>
  <c r="E598" i="157"/>
  <c r="E601" i="157"/>
  <c r="E600" i="157"/>
  <c r="D139" i="157"/>
  <c r="E576" i="157"/>
  <c r="E575" i="157"/>
  <c r="E573" i="157"/>
  <c r="E572" i="157"/>
  <c r="D571" i="157"/>
  <c r="E570" i="157"/>
  <c r="E569" i="157"/>
  <c r="E568" i="157"/>
  <c r="E567" i="157"/>
  <c r="D566" i="157"/>
  <c r="F566" i="157"/>
  <c r="E61" i="37" s="1"/>
  <c r="E565" i="157"/>
  <c r="E564" i="157"/>
  <c r="F359" i="157"/>
  <c r="E525" i="157"/>
  <c r="G529" i="157"/>
  <c r="G526" i="157"/>
  <c r="D521" i="157"/>
  <c r="E514" i="157"/>
  <c r="E521" i="157" s="1"/>
  <c r="X453" i="157"/>
  <c r="E456" i="157"/>
  <c r="E470" i="157"/>
  <c r="E477" i="157" s="1"/>
  <c r="E481" i="157"/>
  <c r="E484" i="157"/>
  <c r="D453" i="157"/>
  <c r="E454" i="157"/>
  <c r="G447" i="157"/>
  <c r="E437" i="157"/>
  <c r="E428" i="157"/>
  <c r="E399" i="157"/>
  <c r="E406" i="157" s="1"/>
  <c r="G403" i="157"/>
  <c r="F417" i="157"/>
  <c r="F418" i="157" s="1"/>
  <c r="E410" i="157"/>
  <c r="E413" i="157"/>
  <c r="E335" i="157"/>
  <c r="E256" i="157"/>
  <c r="E289" i="157"/>
  <c r="E296" i="157" s="1"/>
  <c r="G290" i="157"/>
  <c r="E300" i="157"/>
  <c r="E303" i="157"/>
  <c r="D193" i="157"/>
  <c r="F193" i="157"/>
  <c r="F205" i="157" s="1"/>
  <c r="F206" i="157" s="1"/>
  <c r="E195" i="157"/>
  <c r="E184" i="157"/>
  <c r="E191" i="157" s="1"/>
  <c r="E198" i="157"/>
  <c r="G145" i="157"/>
  <c r="E130" i="157"/>
  <c r="F139" i="157"/>
  <c r="E141" i="157"/>
  <c r="D90" i="157"/>
  <c r="E81" i="157"/>
  <c r="E88" i="157" s="1"/>
  <c r="E92" i="157"/>
  <c r="E97" i="157"/>
  <c r="E43" i="157"/>
  <c r="G46" i="157"/>
  <c r="E27" i="157"/>
  <c r="E34" i="157" s="1"/>
  <c r="E38" i="157"/>
  <c r="E581" i="157" l="1"/>
  <c r="C93" i="37"/>
  <c r="C91" i="37"/>
  <c r="E36" i="157"/>
  <c r="E54" i="157" s="1"/>
  <c r="G1112" i="157"/>
  <c r="D439" i="37"/>
  <c r="F454" i="157"/>
  <c r="F598" i="157"/>
  <c r="E92" i="37" s="1"/>
  <c r="G455" i="157"/>
  <c r="G130" i="157"/>
  <c r="E137" i="157"/>
  <c r="D205" i="157"/>
  <c r="G27" i="157"/>
  <c r="E139" i="157"/>
  <c r="G139" i="157" s="1"/>
  <c r="G81" i="157"/>
  <c r="D418" i="157"/>
  <c r="G525" i="157"/>
  <c r="C66" i="37"/>
  <c r="D94" i="37"/>
  <c r="G88" i="157"/>
  <c r="D533" i="157"/>
  <c r="D534" i="157" s="1"/>
  <c r="G43" i="157"/>
  <c r="D107" i="157"/>
  <c r="E597" i="157"/>
  <c r="G484" i="157"/>
  <c r="D95" i="37"/>
  <c r="D313" i="157"/>
  <c r="G514" i="157"/>
  <c r="D494" i="157"/>
  <c r="E449" i="157"/>
  <c r="G34" i="157"/>
  <c r="G198" i="157"/>
  <c r="G184" i="157"/>
  <c r="G303" i="157"/>
  <c r="G413" i="157"/>
  <c r="G399" i="157"/>
  <c r="D596" i="157"/>
  <c r="G470" i="157"/>
  <c r="C61" i="37"/>
  <c r="D149" i="157"/>
  <c r="G570" i="157"/>
  <c r="D65" i="37"/>
  <c r="D68" i="37"/>
  <c r="G564" i="157"/>
  <c r="D59" i="37"/>
  <c r="G567" i="157"/>
  <c r="D62" i="37"/>
  <c r="G574" i="157"/>
  <c r="D69" i="37"/>
  <c r="D92" i="37"/>
  <c r="G565" i="157"/>
  <c r="D60" i="37"/>
  <c r="G568" i="157"/>
  <c r="D63" i="37"/>
  <c r="G575" i="157"/>
  <c r="D70" i="37"/>
  <c r="G569" i="157"/>
  <c r="D64" i="37"/>
  <c r="G572" i="157"/>
  <c r="D67" i="37"/>
  <c r="G576" i="157"/>
  <c r="D71" i="37"/>
  <c r="G456" i="157"/>
  <c r="E599" i="157"/>
  <c r="X459" i="157"/>
  <c r="X596" i="157"/>
  <c r="G428" i="157"/>
  <c r="E431" i="157"/>
  <c r="G437" i="157"/>
  <c r="E440" i="157"/>
  <c r="E571" i="157"/>
  <c r="E523" i="157"/>
  <c r="E566" i="157"/>
  <c r="D562" i="157"/>
  <c r="G203" i="157"/>
  <c r="E479" i="157"/>
  <c r="G481" i="157"/>
  <c r="E453" i="157"/>
  <c r="E408" i="157"/>
  <c r="G410" i="157"/>
  <c r="G335" i="157"/>
  <c r="E340" i="157"/>
  <c r="E298" i="157"/>
  <c r="G289" i="157"/>
  <c r="G300" i="157"/>
  <c r="E193" i="157"/>
  <c r="G195" i="157"/>
  <c r="F149" i="157"/>
  <c r="F150" i="157" s="1"/>
  <c r="G141" i="157"/>
  <c r="E90" i="157"/>
  <c r="G92" i="157"/>
  <c r="G38" i="157"/>
  <c r="W90" i="37" l="1"/>
  <c r="F439" i="37"/>
  <c r="C90" i="37"/>
  <c r="F71" i="37"/>
  <c r="F64" i="37"/>
  <c r="F63" i="37"/>
  <c r="F69" i="37"/>
  <c r="F59" i="37"/>
  <c r="F65" i="37"/>
  <c r="F67" i="37"/>
  <c r="F70" i="37"/>
  <c r="F60" i="37"/>
  <c r="F62" i="37"/>
  <c r="F597" i="157"/>
  <c r="E91" i="37" s="1"/>
  <c r="F596" i="157"/>
  <c r="E90" i="37" s="1"/>
  <c r="G598" i="157"/>
  <c r="G454" i="157"/>
  <c r="D91" i="37"/>
  <c r="G521" i="157"/>
  <c r="D150" i="157"/>
  <c r="D495" i="157"/>
  <c r="D108" i="157"/>
  <c r="G296" i="157"/>
  <c r="G477" i="157"/>
  <c r="E533" i="157"/>
  <c r="E534" i="157" s="1"/>
  <c r="G449" i="157"/>
  <c r="E149" i="157"/>
  <c r="E150" i="157" s="1"/>
  <c r="D206" i="157"/>
  <c r="G191" i="157"/>
  <c r="G406" i="157"/>
  <c r="G137" i="157"/>
  <c r="D55" i="157"/>
  <c r="D588" i="157"/>
  <c r="C57" i="37"/>
  <c r="D66" i="37"/>
  <c r="G599" i="157"/>
  <c r="D93" i="37"/>
  <c r="G566" i="157"/>
  <c r="D61" i="37"/>
  <c r="E596" i="157"/>
  <c r="G601" i="157"/>
  <c r="G600" i="157"/>
  <c r="G523" i="157"/>
  <c r="E494" i="157"/>
  <c r="G479" i="157"/>
  <c r="E417" i="157"/>
  <c r="G408" i="157"/>
  <c r="E312" i="157"/>
  <c r="G298" i="157"/>
  <c r="E205" i="157"/>
  <c r="G193" i="157"/>
  <c r="E107" i="157"/>
  <c r="E108" i="157" s="1"/>
  <c r="G36" i="157"/>
  <c r="G453" i="157" l="1"/>
  <c r="F95" i="37"/>
  <c r="F92" i="37"/>
  <c r="F93" i="37"/>
  <c r="F94" i="37"/>
  <c r="F61" i="37"/>
  <c r="G597" i="157"/>
  <c r="G149" i="157"/>
  <c r="E206" i="157"/>
  <c r="G533" i="157"/>
  <c r="G596" i="157"/>
  <c r="D90" i="37"/>
  <c r="G534" i="157"/>
  <c r="G494" i="157"/>
  <c r="E495" i="157"/>
  <c r="G417" i="157"/>
  <c r="E418" i="157"/>
  <c r="G312" i="157"/>
  <c r="E313" i="157"/>
  <c r="G205" i="157"/>
  <c r="E55" i="157"/>
  <c r="G54" i="157"/>
  <c r="F90" i="37" l="1"/>
  <c r="F91" i="37"/>
  <c r="G313" i="157"/>
  <c r="U55" i="37"/>
  <c r="Y2259" i="156"/>
  <c r="X2259" i="156"/>
  <c r="O2259" i="156"/>
  <c r="U690" i="37"/>
  <c r="V689" i="37"/>
  <c r="U689" i="37"/>
  <c r="U688" i="37"/>
  <c r="V687" i="37"/>
  <c r="U687" i="37"/>
  <c r="U686" i="37"/>
  <c r="C660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U660" i="37"/>
  <c r="V660" i="37"/>
  <c r="W660" i="37"/>
  <c r="X660" i="37"/>
  <c r="Y660" i="37"/>
  <c r="G661" i="37"/>
  <c r="H661" i="37"/>
  <c r="I661" i="37"/>
  <c r="J661" i="37"/>
  <c r="K661" i="37"/>
  <c r="L661" i="37"/>
  <c r="M661" i="37"/>
  <c r="N661" i="37"/>
  <c r="O661" i="37"/>
  <c r="U661" i="37"/>
  <c r="V661" i="37"/>
  <c r="W661" i="37"/>
  <c r="X661" i="37"/>
  <c r="Y661" i="37"/>
  <c r="C662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U662" i="37"/>
  <c r="V662" i="37"/>
  <c r="W662" i="37"/>
  <c r="X662" i="37"/>
  <c r="Y662" i="37"/>
  <c r="G663" i="37"/>
  <c r="H663" i="37"/>
  <c r="I663" i="37"/>
  <c r="J663" i="37"/>
  <c r="K663" i="37"/>
  <c r="L663" i="37"/>
  <c r="M663" i="37"/>
  <c r="N663" i="37"/>
  <c r="O663" i="37"/>
  <c r="U663" i="37"/>
  <c r="V663" i="37"/>
  <c r="W663" i="37"/>
  <c r="X663" i="37"/>
  <c r="Y663" i="37"/>
  <c r="G664" i="37"/>
  <c r="H664" i="37"/>
  <c r="I664" i="37"/>
  <c r="J664" i="37"/>
  <c r="K664" i="37"/>
  <c r="L664" i="37"/>
  <c r="M664" i="37"/>
  <c r="N664" i="37"/>
  <c r="O664" i="37"/>
  <c r="U664" i="37"/>
  <c r="V664" i="37"/>
  <c r="W664" i="37"/>
  <c r="X664" i="37"/>
  <c r="Y664" i="37"/>
  <c r="G665" i="37"/>
  <c r="H665" i="37"/>
  <c r="I665" i="37"/>
  <c r="J665" i="37"/>
  <c r="K665" i="37"/>
  <c r="L665" i="37"/>
  <c r="M665" i="37"/>
  <c r="N665" i="37"/>
  <c r="O665" i="37"/>
  <c r="U665" i="37"/>
  <c r="V665" i="37"/>
  <c r="W665" i="37"/>
  <c r="X665" i="37"/>
  <c r="Y665" i="37"/>
  <c r="G666" i="37"/>
  <c r="H666" i="37"/>
  <c r="I666" i="37"/>
  <c r="J666" i="37"/>
  <c r="K666" i="37"/>
  <c r="L666" i="37"/>
  <c r="M666" i="37"/>
  <c r="N666" i="37"/>
  <c r="O666" i="37"/>
  <c r="U666" i="37"/>
  <c r="V666" i="37"/>
  <c r="W666" i="37"/>
  <c r="X666" i="37"/>
  <c r="Y666" i="37"/>
  <c r="G667" i="37"/>
  <c r="H667" i="37"/>
  <c r="I667" i="37"/>
  <c r="J667" i="37"/>
  <c r="K667" i="37"/>
  <c r="L667" i="37"/>
  <c r="M667" i="37"/>
  <c r="N667" i="37"/>
  <c r="O667" i="37"/>
  <c r="U667" i="37"/>
  <c r="V667" i="37"/>
  <c r="W667" i="37"/>
  <c r="X667" i="37"/>
  <c r="Y667" i="37"/>
  <c r="G668" i="37"/>
  <c r="H668" i="37"/>
  <c r="I668" i="37"/>
  <c r="J668" i="37"/>
  <c r="K668" i="37"/>
  <c r="L668" i="37"/>
  <c r="M668" i="37"/>
  <c r="N668" i="37"/>
  <c r="O668" i="37"/>
  <c r="U668" i="37"/>
  <c r="V668" i="37"/>
  <c r="W668" i="37"/>
  <c r="X668" i="37"/>
  <c r="Y668" i="37"/>
  <c r="H669" i="37"/>
  <c r="I669" i="37"/>
  <c r="J669" i="37"/>
  <c r="K669" i="37"/>
  <c r="L669" i="37"/>
  <c r="M669" i="37"/>
  <c r="N669" i="37"/>
  <c r="O669" i="37"/>
  <c r="U669" i="37"/>
  <c r="V669" i="37"/>
  <c r="W669" i="37"/>
  <c r="X669" i="37"/>
  <c r="Y669" i="37"/>
  <c r="G670" i="37"/>
  <c r="H670" i="37"/>
  <c r="I670" i="37"/>
  <c r="J670" i="37"/>
  <c r="K670" i="37"/>
  <c r="L670" i="37"/>
  <c r="M670" i="37"/>
  <c r="N670" i="37"/>
  <c r="O670" i="37"/>
  <c r="U670" i="37"/>
  <c r="V670" i="37"/>
  <c r="W670" i="37"/>
  <c r="X670" i="37"/>
  <c r="Y670" i="37"/>
  <c r="G671" i="37"/>
  <c r="H671" i="37"/>
  <c r="I671" i="37"/>
  <c r="J671" i="37"/>
  <c r="K671" i="37"/>
  <c r="L671" i="37"/>
  <c r="M671" i="37"/>
  <c r="N671" i="37"/>
  <c r="O671" i="37"/>
  <c r="U671" i="37"/>
  <c r="V671" i="37"/>
  <c r="W671" i="37"/>
  <c r="X671" i="37"/>
  <c r="Y671" i="37"/>
  <c r="G672" i="37"/>
  <c r="H672" i="37"/>
  <c r="I672" i="37"/>
  <c r="J672" i="37"/>
  <c r="K672" i="37"/>
  <c r="L672" i="37"/>
  <c r="M672" i="37"/>
  <c r="N672" i="37"/>
  <c r="O672" i="37"/>
  <c r="U672" i="37"/>
  <c r="V672" i="37"/>
  <c r="W672" i="37"/>
  <c r="X672" i="37"/>
  <c r="Y672" i="37"/>
  <c r="G673" i="37"/>
  <c r="H673" i="37"/>
  <c r="I673" i="37"/>
  <c r="J673" i="37"/>
  <c r="K673" i="37"/>
  <c r="L673" i="37"/>
  <c r="M673" i="37"/>
  <c r="N673" i="37"/>
  <c r="O673" i="37"/>
  <c r="U673" i="37"/>
  <c r="V673" i="37"/>
  <c r="W673" i="37"/>
  <c r="X673" i="37"/>
  <c r="Y673" i="37"/>
  <c r="G674" i="37"/>
  <c r="H674" i="37"/>
  <c r="I674" i="37"/>
  <c r="J674" i="37"/>
  <c r="K674" i="37"/>
  <c r="L674" i="37"/>
  <c r="M674" i="37"/>
  <c r="N674" i="37"/>
  <c r="O674" i="37"/>
  <c r="U674" i="37"/>
  <c r="V674" i="37"/>
  <c r="W674" i="37"/>
  <c r="X674" i="37"/>
  <c r="Y674" i="37"/>
  <c r="G675" i="37"/>
  <c r="H675" i="37"/>
  <c r="I675" i="37"/>
  <c r="J675" i="37"/>
  <c r="K675" i="37"/>
  <c r="L675" i="37"/>
  <c r="M675" i="37"/>
  <c r="N675" i="37"/>
  <c r="O675" i="37"/>
  <c r="U675" i="37"/>
  <c r="V675" i="37"/>
  <c r="W675" i="37"/>
  <c r="X675" i="37"/>
  <c r="Y675" i="37"/>
  <c r="G676" i="37"/>
  <c r="H676" i="37"/>
  <c r="I676" i="37"/>
  <c r="J676" i="37"/>
  <c r="K676" i="37"/>
  <c r="L676" i="37"/>
  <c r="M676" i="37"/>
  <c r="N676" i="37"/>
  <c r="O676" i="37"/>
  <c r="U676" i="37"/>
  <c r="V676" i="37"/>
  <c r="W676" i="37"/>
  <c r="X676" i="37"/>
  <c r="Y676" i="37"/>
  <c r="H677" i="37"/>
  <c r="I677" i="37"/>
  <c r="J677" i="37"/>
  <c r="K677" i="37"/>
  <c r="L677" i="37"/>
  <c r="M677" i="37"/>
  <c r="N677" i="37"/>
  <c r="O677" i="37"/>
  <c r="U677" i="37"/>
  <c r="V677" i="37"/>
  <c r="W677" i="37"/>
  <c r="X677" i="37"/>
  <c r="Y677" i="37"/>
  <c r="G678" i="37"/>
  <c r="H678" i="37"/>
  <c r="I678" i="37"/>
  <c r="J678" i="37"/>
  <c r="K678" i="37"/>
  <c r="L678" i="37"/>
  <c r="M678" i="37"/>
  <c r="N678" i="37"/>
  <c r="O678" i="37"/>
  <c r="U678" i="37"/>
  <c r="V678" i="37"/>
  <c r="W678" i="37"/>
  <c r="X678" i="37"/>
  <c r="Y678" i="37"/>
  <c r="G679" i="37"/>
  <c r="H679" i="37"/>
  <c r="I679" i="37"/>
  <c r="J679" i="37"/>
  <c r="K679" i="37"/>
  <c r="L679" i="37"/>
  <c r="M679" i="37"/>
  <c r="N679" i="37"/>
  <c r="O679" i="37"/>
  <c r="U679" i="37"/>
  <c r="V679" i="37"/>
  <c r="W679" i="37"/>
  <c r="X679" i="37"/>
  <c r="Y679" i="37"/>
  <c r="C680" i="37"/>
  <c r="D680" i="37"/>
  <c r="E680" i="37"/>
  <c r="F680" i="37"/>
  <c r="G680" i="37"/>
  <c r="H680" i="37"/>
  <c r="I680" i="37"/>
  <c r="J680" i="37"/>
  <c r="K680" i="37"/>
  <c r="L680" i="37"/>
  <c r="M680" i="37"/>
  <c r="N680" i="37"/>
  <c r="O680" i="37"/>
  <c r="U680" i="37"/>
  <c r="V680" i="37"/>
  <c r="W680" i="37"/>
  <c r="X680" i="37"/>
  <c r="Y680" i="37"/>
  <c r="G681" i="37"/>
  <c r="H681" i="37"/>
  <c r="I681" i="37"/>
  <c r="J681" i="37"/>
  <c r="K681" i="37"/>
  <c r="L681" i="37"/>
  <c r="M681" i="37"/>
  <c r="N681" i="37"/>
  <c r="G685" i="37"/>
  <c r="H685" i="37"/>
  <c r="I685" i="37"/>
  <c r="J685" i="37"/>
  <c r="K685" i="37"/>
  <c r="L685" i="37"/>
  <c r="M685" i="37"/>
  <c r="N685" i="37"/>
  <c r="G686" i="37"/>
  <c r="H686" i="37"/>
  <c r="I686" i="37"/>
  <c r="J686" i="37"/>
  <c r="K686" i="37"/>
  <c r="L686" i="37"/>
  <c r="M686" i="37"/>
  <c r="N686" i="37"/>
  <c r="G687" i="37"/>
  <c r="H687" i="37"/>
  <c r="I687" i="37"/>
  <c r="J687" i="37"/>
  <c r="K687" i="37"/>
  <c r="L687" i="37"/>
  <c r="M687" i="37"/>
  <c r="N687" i="37"/>
  <c r="G688" i="37"/>
  <c r="H688" i="37"/>
  <c r="I688" i="37"/>
  <c r="J688" i="37"/>
  <c r="K688" i="37"/>
  <c r="L688" i="37"/>
  <c r="M688" i="37"/>
  <c r="N688" i="37"/>
  <c r="G689" i="37"/>
  <c r="H689" i="37"/>
  <c r="I689" i="37"/>
  <c r="J689" i="37"/>
  <c r="K689" i="37"/>
  <c r="L689" i="37"/>
  <c r="M689" i="37"/>
  <c r="N689" i="37"/>
  <c r="F690" i="37"/>
  <c r="G690" i="37"/>
  <c r="H690" i="37"/>
  <c r="I690" i="37"/>
  <c r="J690" i="37"/>
  <c r="K690" i="37"/>
  <c r="L690" i="37"/>
  <c r="M690" i="37"/>
  <c r="N690" i="37"/>
  <c r="Y2292" i="156"/>
  <c r="Y690" i="37" s="1"/>
  <c r="X2292" i="156"/>
  <c r="X690" i="37" s="1"/>
  <c r="V690" i="37"/>
  <c r="O2292" i="156"/>
  <c r="O690" i="37" s="1"/>
  <c r="Y2291" i="156"/>
  <c r="Y689" i="37" s="1"/>
  <c r="X2291" i="156"/>
  <c r="X689" i="37" s="1"/>
  <c r="O2291" i="156"/>
  <c r="O689" i="37" s="1"/>
  <c r="Y2290" i="156"/>
  <c r="Y688" i="37" s="1"/>
  <c r="X2290" i="156"/>
  <c r="X688" i="37" s="1"/>
  <c r="V688" i="37"/>
  <c r="O2290" i="156"/>
  <c r="O688" i="37" s="1"/>
  <c r="Y2289" i="156"/>
  <c r="Y687" i="37" s="1"/>
  <c r="X2289" i="156"/>
  <c r="X687" i="37" s="1"/>
  <c r="O2289" i="156"/>
  <c r="O687" i="37" s="1"/>
  <c r="Y2288" i="156"/>
  <c r="Y686" i="37" s="1"/>
  <c r="X2288" i="156"/>
  <c r="X686" i="37" s="1"/>
  <c r="V686" i="37"/>
  <c r="O2288" i="156"/>
  <c r="O686" i="37" s="1"/>
  <c r="E690" i="37"/>
  <c r="D2292" i="156"/>
  <c r="D690" i="37" s="1"/>
  <c r="C2292" i="156"/>
  <c r="E689" i="37"/>
  <c r="C2291" i="156"/>
  <c r="C2289" i="156"/>
  <c r="Y2287" i="156"/>
  <c r="Y685" i="37" s="1"/>
  <c r="X2287" i="156"/>
  <c r="X685" i="37" s="1"/>
  <c r="O2287" i="156"/>
  <c r="O685" i="37" s="1"/>
  <c r="Y2283" i="156"/>
  <c r="Y681" i="37" s="1"/>
  <c r="X2283" i="156"/>
  <c r="O2283" i="156"/>
  <c r="O681" i="37" s="1"/>
  <c r="E679" i="37"/>
  <c r="C2281" i="156"/>
  <c r="E678" i="37"/>
  <c r="C2280" i="156"/>
  <c r="E677" i="37"/>
  <c r="C2279" i="156"/>
  <c r="E676" i="37"/>
  <c r="C2278" i="156"/>
  <c r="E675" i="37"/>
  <c r="C2277" i="156"/>
  <c r="E674" i="37"/>
  <c r="C2276" i="156"/>
  <c r="E673" i="37"/>
  <c r="C2275" i="156"/>
  <c r="E672" i="37"/>
  <c r="C2274" i="156"/>
  <c r="E671" i="37"/>
  <c r="C2273" i="156"/>
  <c r="E669" i="37"/>
  <c r="C2271" i="156"/>
  <c r="E668" i="37"/>
  <c r="C2270" i="156"/>
  <c r="E667" i="37"/>
  <c r="C2269" i="156"/>
  <c r="E666" i="37"/>
  <c r="C2268" i="156"/>
  <c r="E664" i="37"/>
  <c r="C2266" i="156"/>
  <c r="E663" i="37"/>
  <c r="C2265" i="156"/>
  <c r="Y2261" i="156"/>
  <c r="Y659" i="37" s="1"/>
  <c r="X2261" i="156"/>
  <c r="X659" i="37" s="1"/>
  <c r="O2261" i="156"/>
  <c r="O659" i="37" s="1"/>
  <c r="X681" i="37" l="1"/>
  <c r="Z2283" i="156"/>
  <c r="C668" i="37"/>
  <c r="C675" i="37"/>
  <c r="C679" i="37"/>
  <c r="C690" i="37"/>
  <c r="C663" i="37"/>
  <c r="C673" i="37"/>
  <c r="C666" i="37"/>
  <c r="C671" i="37"/>
  <c r="C677" i="37"/>
  <c r="C687" i="37"/>
  <c r="C664" i="37"/>
  <c r="C667" i="37"/>
  <c r="C669" i="37"/>
  <c r="C672" i="37"/>
  <c r="C674" i="37"/>
  <c r="C676" i="37"/>
  <c r="C678" i="37"/>
  <c r="C689" i="37"/>
  <c r="W2257" i="156"/>
  <c r="W2291" i="156" s="1"/>
  <c r="W689" i="37" s="1"/>
  <c r="W2256" i="156"/>
  <c r="W2290" i="156" s="1"/>
  <c r="W688" i="37" s="1"/>
  <c r="W2254" i="156"/>
  <c r="W2288" i="156" s="1"/>
  <c r="W686" i="37" s="1"/>
  <c r="W2258" i="156"/>
  <c r="W2292" i="156" s="1"/>
  <c r="W690" i="37" s="1"/>
  <c r="W2255" i="156"/>
  <c r="W2289" i="156" s="1"/>
  <c r="W687" i="37" s="1"/>
  <c r="C2256" i="156"/>
  <c r="C2254" i="156"/>
  <c r="D2257" i="156"/>
  <c r="D2255" i="156"/>
  <c r="C2234" i="156"/>
  <c r="D2239" i="156"/>
  <c r="D2238" i="156"/>
  <c r="D2237" i="156"/>
  <c r="D2236" i="156"/>
  <c r="D2235" i="156"/>
  <c r="D2233" i="156"/>
  <c r="D2232" i="156"/>
  <c r="D2231" i="156"/>
  <c r="D2230" i="156"/>
  <c r="C2229" i="156"/>
  <c r="D2224" i="156"/>
  <c r="D2223" i="156"/>
  <c r="D2222" i="156"/>
  <c r="D2221" i="156"/>
  <c r="D2220" i="156"/>
  <c r="C2218" i="156"/>
  <c r="Y2209" i="156"/>
  <c r="X2209" i="156"/>
  <c r="O2209" i="156"/>
  <c r="D2207" i="156"/>
  <c r="D2205" i="156"/>
  <c r="C2206" i="156"/>
  <c r="C2204" i="156"/>
  <c r="C2185" i="156"/>
  <c r="E687" i="37" l="1"/>
  <c r="D2204" i="156"/>
  <c r="F2204" i="156" s="1"/>
  <c r="D2206" i="156"/>
  <c r="C2225" i="156"/>
  <c r="C2288" i="156"/>
  <c r="U685" i="37"/>
  <c r="C2290" i="156"/>
  <c r="D2254" i="156"/>
  <c r="D2289" i="156"/>
  <c r="D2256" i="156"/>
  <c r="D2291" i="156"/>
  <c r="E686" i="37"/>
  <c r="F2222" i="156"/>
  <c r="F2233" i="156"/>
  <c r="F2238" i="156"/>
  <c r="U681" i="37"/>
  <c r="F2223" i="156"/>
  <c r="F2230" i="156"/>
  <c r="F2239" i="156"/>
  <c r="F2220" i="156"/>
  <c r="D2265" i="156"/>
  <c r="F2224" i="156"/>
  <c r="F2236" i="156"/>
  <c r="C2272" i="156"/>
  <c r="F2221" i="156"/>
  <c r="F2232" i="156"/>
  <c r="F2237" i="156"/>
  <c r="E670" i="37"/>
  <c r="C2227" i="156"/>
  <c r="C2253" i="156"/>
  <c r="F2255" i="156"/>
  <c r="F2257" i="156"/>
  <c r="W2245" i="156"/>
  <c r="D2218" i="156"/>
  <c r="F2218" i="156" s="1"/>
  <c r="D2234" i="156"/>
  <c r="D2229" i="156"/>
  <c r="F2231" i="156"/>
  <c r="F2235" i="156"/>
  <c r="C2203" i="156"/>
  <c r="W2203" i="156"/>
  <c r="D2288" i="156" l="1"/>
  <c r="F2288" i="156" s="1"/>
  <c r="F686" i="37" s="1"/>
  <c r="C670" i="37"/>
  <c r="C686" i="37"/>
  <c r="D2290" i="156"/>
  <c r="D688" i="37" s="1"/>
  <c r="C688" i="37"/>
  <c r="F2254" i="156"/>
  <c r="D2253" i="156"/>
  <c r="F2256" i="156"/>
  <c r="C2287" i="156"/>
  <c r="F2265" i="156"/>
  <c r="F663" i="37" s="1"/>
  <c r="D663" i="37"/>
  <c r="E688" i="37"/>
  <c r="D687" i="37"/>
  <c r="F2289" i="156"/>
  <c r="F687" i="37" s="1"/>
  <c r="D689" i="37"/>
  <c r="F2291" i="156"/>
  <c r="F689" i="37" s="1"/>
  <c r="F2234" i="156"/>
  <c r="C2244" i="156"/>
  <c r="D2225" i="156"/>
  <c r="D2227" i="156"/>
  <c r="F2229" i="156"/>
  <c r="D686" i="37" l="1"/>
  <c r="E685" i="37"/>
  <c r="F2290" i="156"/>
  <c r="F688" i="37" s="1"/>
  <c r="F2225" i="156"/>
  <c r="C2245" i="156"/>
  <c r="C685" i="37"/>
  <c r="F2227" i="156"/>
  <c r="C2180" i="156"/>
  <c r="D2194" i="156"/>
  <c r="D2193" i="156"/>
  <c r="D2192" i="156"/>
  <c r="D2191" i="156"/>
  <c r="D2190" i="156"/>
  <c r="D2189" i="156"/>
  <c r="D2188" i="156"/>
  <c r="D2187" i="156"/>
  <c r="D2186" i="156"/>
  <c r="D2184" i="156"/>
  <c r="D2183" i="156"/>
  <c r="D2182" i="156"/>
  <c r="D2181" i="156"/>
  <c r="D2179" i="156"/>
  <c r="D2177" i="156"/>
  <c r="D2175" i="156"/>
  <c r="D2174" i="156"/>
  <c r="D2173" i="156"/>
  <c r="D2172" i="156"/>
  <c r="C2169" i="156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U385" i="37"/>
  <c r="V385" i="37"/>
  <c r="W385" i="37"/>
  <c r="X385" i="37"/>
  <c r="Y385" i="37"/>
  <c r="G386" i="37"/>
  <c r="H386" i="37"/>
  <c r="I386" i="37"/>
  <c r="J386" i="37"/>
  <c r="K386" i="37"/>
  <c r="L386" i="37"/>
  <c r="M386" i="37"/>
  <c r="N386" i="37"/>
  <c r="O386" i="37"/>
  <c r="U386" i="37"/>
  <c r="V386" i="37"/>
  <c r="W386" i="37"/>
  <c r="X386" i="37"/>
  <c r="Y386" i="37"/>
  <c r="G387" i="37"/>
  <c r="H387" i="37"/>
  <c r="I387" i="37"/>
  <c r="J387" i="37"/>
  <c r="K387" i="37"/>
  <c r="L387" i="37"/>
  <c r="M387" i="37"/>
  <c r="N387" i="37"/>
  <c r="O387" i="37"/>
  <c r="U387" i="37"/>
  <c r="V387" i="37"/>
  <c r="W387" i="37"/>
  <c r="X387" i="37"/>
  <c r="Y387" i="37"/>
  <c r="G388" i="37"/>
  <c r="H388" i="37"/>
  <c r="I388" i="37"/>
  <c r="J388" i="37"/>
  <c r="K388" i="37"/>
  <c r="L388" i="37"/>
  <c r="M388" i="37"/>
  <c r="N388" i="37"/>
  <c r="O388" i="37"/>
  <c r="U388" i="37"/>
  <c r="V388" i="37"/>
  <c r="W388" i="37"/>
  <c r="X388" i="37"/>
  <c r="Y388" i="37"/>
  <c r="G389" i="37"/>
  <c r="H389" i="37"/>
  <c r="I389" i="37"/>
  <c r="J389" i="37"/>
  <c r="K389" i="37"/>
  <c r="L389" i="37"/>
  <c r="M389" i="37"/>
  <c r="N389" i="37"/>
  <c r="O389" i="37"/>
  <c r="U389" i="37"/>
  <c r="V389" i="37"/>
  <c r="W389" i="37"/>
  <c r="X389" i="37"/>
  <c r="Y389" i="37"/>
  <c r="G390" i="37"/>
  <c r="H390" i="37"/>
  <c r="I390" i="37"/>
  <c r="J390" i="37"/>
  <c r="K390" i="37"/>
  <c r="L390" i="37"/>
  <c r="M390" i="37"/>
  <c r="N390" i="37"/>
  <c r="O390" i="37"/>
  <c r="U390" i="37"/>
  <c r="V390" i="37"/>
  <c r="W390" i="37"/>
  <c r="X390" i="37"/>
  <c r="Y390" i="37"/>
  <c r="G391" i="37"/>
  <c r="H391" i="37"/>
  <c r="I391" i="37"/>
  <c r="J391" i="37"/>
  <c r="K391" i="37"/>
  <c r="L391" i="37"/>
  <c r="M391" i="37"/>
  <c r="N391" i="37"/>
  <c r="O391" i="37"/>
  <c r="U391" i="37"/>
  <c r="V391" i="37"/>
  <c r="W391" i="37"/>
  <c r="X391" i="37"/>
  <c r="Y391" i="37"/>
  <c r="G392" i="37"/>
  <c r="H392" i="37"/>
  <c r="I392" i="37"/>
  <c r="J392" i="37"/>
  <c r="K392" i="37"/>
  <c r="L392" i="37"/>
  <c r="M392" i="37"/>
  <c r="N392" i="37"/>
  <c r="O392" i="37"/>
  <c r="U392" i="37"/>
  <c r="V392" i="37"/>
  <c r="W392" i="37"/>
  <c r="X392" i="37"/>
  <c r="Y392" i="37"/>
  <c r="G393" i="37"/>
  <c r="H393" i="37"/>
  <c r="I393" i="37"/>
  <c r="J393" i="37"/>
  <c r="K393" i="37"/>
  <c r="L393" i="37"/>
  <c r="M393" i="37"/>
  <c r="N393" i="37"/>
  <c r="O393" i="37"/>
  <c r="U393" i="37"/>
  <c r="V393" i="37"/>
  <c r="W393" i="37"/>
  <c r="X393" i="37"/>
  <c r="Y393" i="37"/>
  <c r="G394" i="37"/>
  <c r="H394" i="37"/>
  <c r="I394" i="37"/>
  <c r="J394" i="37"/>
  <c r="K394" i="37"/>
  <c r="L394" i="37"/>
  <c r="M394" i="37"/>
  <c r="N394" i="37"/>
  <c r="O394" i="37"/>
  <c r="U394" i="37"/>
  <c r="V394" i="37"/>
  <c r="W394" i="37"/>
  <c r="X394" i="37"/>
  <c r="Y394" i="37"/>
  <c r="G395" i="37"/>
  <c r="H395" i="37"/>
  <c r="I395" i="37"/>
  <c r="J395" i="37"/>
  <c r="K395" i="37"/>
  <c r="L395" i="37"/>
  <c r="M395" i="37"/>
  <c r="N395" i="37"/>
  <c r="O395" i="37"/>
  <c r="U395" i="37"/>
  <c r="V395" i="37"/>
  <c r="W395" i="37"/>
  <c r="X395" i="37"/>
  <c r="Y395" i="37"/>
  <c r="G396" i="37"/>
  <c r="H396" i="37"/>
  <c r="I396" i="37"/>
  <c r="J396" i="37"/>
  <c r="K396" i="37"/>
  <c r="L396" i="37"/>
  <c r="M396" i="37"/>
  <c r="N396" i="37"/>
  <c r="O396" i="37"/>
  <c r="U396" i="37"/>
  <c r="V396" i="37"/>
  <c r="W396" i="37"/>
  <c r="X396" i="37"/>
  <c r="Y396" i="37"/>
  <c r="G397" i="37"/>
  <c r="H397" i="37"/>
  <c r="I397" i="37"/>
  <c r="J397" i="37"/>
  <c r="K397" i="37"/>
  <c r="L397" i="37"/>
  <c r="M397" i="37"/>
  <c r="N397" i="37"/>
  <c r="O397" i="37"/>
  <c r="U397" i="37"/>
  <c r="V397" i="37"/>
  <c r="W397" i="37"/>
  <c r="X397" i="37"/>
  <c r="Y397" i="37"/>
  <c r="G398" i="37"/>
  <c r="H398" i="37"/>
  <c r="I398" i="37"/>
  <c r="J398" i="37"/>
  <c r="K398" i="37"/>
  <c r="L398" i="37"/>
  <c r="M398" i="37"/>
  <c r="N398" i="37"/>
  <c r="O398" i="37"/>
  <c r="U398" i="37"/>
  <c r="V398" i="37"/>
  <c r="W398" i="37"/>
  <c r="X398" i="37"/>
  <c r="Y398" i="37"/>
  <c r="G399" i="37"/>
  <c r="H399" i="37"/>
  <c r="I399" i="37"/>
  <c r="J399" i="37"/>
  <c r="K399" i="37"/>
  <c r="L399" i="37"/>
  <c r="M399" i="37"/>
  <c r="N399" i="37"/>
  <c r="O399" i="37"/>
  <c r="U399" i="37"/>
  <c r="V399" i="37"/>
  <c r="W399" i="37"/>
  <c r="X399" i="37"/>
  <c r="Y399" i="37"/>
  <c r="G400" i="37"/>
  <c r="H400" i="37"/>
  <c r="I400" i="37"/>
  <c r="J400" i="37"/>
  <c r="K400" i="37"/>
  <c r="L400" i="37"/>
  <c r="M400" i="37"/>
  <c r="N400" i="37"/>
  <c r="O400" i="37"/>
  <c r="U400" i="37"/>
  <c r="V400" i="37"/>
  <c r="W400" i="37"/>
  <c r="X400" i="37"/>
  <c r="Y400" i="37"/>
  <c r="G401" i="37"/>
  <c r="H401" i="37"/>
  <c r="I401" i="37"/>
  <c r="J401" i="37"/>
  <c r="K401" i="37"/>
  <c r="L401" i="37"/>
  <c r="M401" i="37"/>
  <c r="N401" i="37"/>
  <c r="O401" i="37"/>
  <c r="U401" i="37"/>
  <c r="V401" i="37"/>
  <c r="W401" i="37"/>
  <c r="X401" i="37"/>
  <c r="Y401" i="37"/>
  <c r="H402" i="37"/>
  <c r="I402" i="37"/>
  <c r="J402" i="37"/>
  <c r="K402" i="37"/>
  <c r="L402" i="37"/>
  <c r="M402" i="37"/>
  <c r="N402" i="37"/>
  <c r="O402" i="37"/>
  <c r="U402" i="37"/>
  <c r="V402" i="37"/>
  <c r="W402" i="37"/>
  <c r="X402" i="37"/>
  <c r="Y402" i="37"/>
  <c r="G403" i="37"/>
  <c r="H403" i="37"/>
  <c r="I403" i="37"/>
  <c r="J403" i="37"/>
  <c r="K403" i="37"/>
  <c r="L403" i="37"/>
  <c r="M403" i="37"/>
  <c r="N403" i="37"/>
  <c r="O403" i="37"/>
  <c r="U403" i="37"/>
  <c r="V403" i="37"/>
  <c r="W403" i="37"/>
  <c r="X403" i="37"/>
  <c r="Y403" i="37"/>
  <c r="H404" i="37"/>
  <c r="I404" i="37"/>
  <c r="J404" i="37"/>
  <c r="K404" i="37"/>
  <c r="L404" i="37"/>
  <c r="M404" i="37"/>
  <c r="N404" i="37"/>
  <c r="O404" i="37"/>
  <c r="U404" i="37"/>
  <c r="V404" i="37"/>
  <c r="W404" i="37"/>
  <c r="X404" i="37"/>
  <c r="Y404" i="37"/>
  <c r="G405" i="37"/>
  <c r="H405" i="37"/>
  <c r="I405" i="37"/>
  <c r="J405" i="37"/>
  <c r="K405" i="37"/>
  <c r="L405" i="37"/>
  <c r="M405" i="37"/>
  <c r="N405" i="37"/>
  <c r="O405" i="37"/>
  <c r="U405" i="37"/>
  <c r="V405" i="37"/>
  <c r="W405" i="37"/>
  <c r="X405" i="37"/>
  <c r="Y405" i="37"/>
  <c r="G406" i="37"/>
  <c r="H406" i="37"/>
  <c r="I406" i="37"/>
  <c r="J406" i="37"/>
  <c r="K406" i="37"/>
  <c r="L406" i="37"/>
  <c r="M406" i="37"/>
  <c r="N406" i="37"/>
  <c r="O407" i="37"/>
  <c r="U407" i="37"/>
  <c r="V407" i="37"/>
  <c r="W407" i="37"/>
  <c r="X407" i="37"/>
  <c r="Y407" i="37"/>
  <c r="O408" i="37"/>
  <c r="U408" i="37"/>
  <c r="V408" i="37"/>
  <c r="W408" i="37"/>
  <c r="X408" i="37"/>
  <c r="Y408" i="37"/>
  <c r="G411" i="37"/>
  <c r="H411" i="37"/>
  <c r="I411" i="37"/>
  <c r="J411" i="37"/>
  <c r="K411" i="37"/>
  <c r="L411" i="37"/>
  <c r="M411" i="37"/>
  <c r="N411" i="37"/>
  <c r="O411" i="37"/>
  <c r="U411" i="37"/>
  <c r="V411" i="37"/>
  <c r="W411" i="37"/>
  <c r="X411" i="37"/>
  <c r="Y411" i="37"/>
  <c r="G412" i="37"/>
  <c r="H412" i="37"/>
  <c r="I412" i="37"/>
  <c r="J412" i="37"/>
  <c r="K412" i="37"/>
  <c r="L412" i="37"/>
  <c r="M412" i="37"/>
  <c r="N412" i="37"/>
  <c r="O412" i="37"/>
  <c r="U412" i="37"/>
  <c r="V412" i="37"/>
  <c r="W412" i="37"/>
  <c r="X412" i="37"/>
  <c r="Y412" i="37"/>
  <c r="G413" i="37"/>
  <c r="H413" i="37"/>
  <c r="I413" i="37"/>
  <c r="J413" i="37"/>
  <c r="K413" i="37"/>
  <c r="L413" i="37"/>
  <c r="M413" i="37"/>
  <c r="N413" i="37"/>
  <c r="O413" i="37"/>
  <c r="U413" i="37"/>
  <c r="V413" i="37"/>
  <c r="W413" i="37"/>
  <c r="X413" i="37"/>
  <c r="Y413" i="37"/>
  <c r="G414" i="37"/>
  <c r="H414" i="37"/>
  <c r="I414" i="37"/>
  <c r="J414" i="37"/>
  <c r="K414" i="37"/>
  <c r="L414" i="37"/>
  <c r="M414" i="37"/>
  <c r="N414" i="37"/>
  <c r="O414" i="37"/>
  <c r="U414" i="37"/>
  <c r="V414" i="37"/>
  <c r="W414" i="37"/>
  <c r="X414" i="37"/>
  <c r="Y414" i="37"/>
  <c r="G415" i="37"/>
  <c r="H415" i="37"/>
  <c r="I415" i="37"/>
  <c r="J415" i="37"/>
  <c r="K415" i="37"/>
  <c r="L415" i="37"/>
  <c r="M415" i="37"/>
  <c r="N415" i="37"/>
  <c r="O415" i="37"/>
  <c r="U415" i="37"/>
  <c r="V415" i="37"/>
  <c r="W415" i="37"/>
  <c r="X415" i="37"/>
  <c r="Y415" i="37"/>
  <c r="E400" i="37"/>
  <c r="C2145" i="156"/>
  <c r="E399" i="37"/>
  <c r="C2144" i="156"/>
  <c r="E398" i="37"/>
  <c r="C2143" i="156"/>
  <c r="E397" i="37"/>
  <c r="C2142" i="156"/>
  <c r="E396" i="37"/>
  <c r="C2141" i="156"/>
  <c r="E394" i="37"/>
  <c r="C2139" i="156"/>
  <c r="E393" i="37"/>
  <c r="C2138" i="156"/>
  <c r="E392" i="37"/>
  <c r="C2137" i="156"/>
  <c r="E391" i="37"/>
  <c r="C2136" i="156"/>
  <c r="C398" i="37" l="1"/>
  <c r="D2276" i="156"/>
  <c r="D674" i="37" s="1"/>
  <c r="F2193" i="156"/>
  <c r="C2176" i="156"/>
  <c r="C391" i="37"/>
  <c r="C393" i="37"/>
  <c r="C400" i="37"/>
  <c r="C392" i="37"/>
  <c r="C394" i="37"/>
  <c r="C397" i="37"/>
  <c r="C399" i="37"/>
  <c r="D2280" i="156"/>
  <c r="D678" i="37" s="1"/>
  <c r="C396" i="37"/>
  <c r="D2270" i="156"/>
  <c r="F2172" i="156"/>
  <c r="D2266" i="156"/>
  <c r="F2188" i="156"/>
  <c r="D2275" i="156"/>
  <c r="E665" i="37"/>
  <c r="F2173" i="156"/>
  <c r="D2278" i="156"/>
  <c r="F2184" i="156"/>
  <c r="D2271" i="156"/>
  <c r="F2174" i="156"/>
  <c r="D2279" i="156"/>
  <c r="F2181" i="156"/>
  <c r="D2268" i="156"/>
  <c r="F2186" i="156"/>
  <c r="D2273" i="156"/>
  <c r="D2277" i="156"/>
  <c r="F2182" i="156"/>
  <c r="D2269" i="156"/>
  <c r="F2187" i="156"/>
  <c r="D2274" i="156"/>
  <c r="C2178" i="156"/>
  <c r="C2267" i="156"/>
  <c r="D2185" i="156"/>
  <c r="D2169" i="156"/>
  <c r="D2180" i="156"/>
  <c r="D2267" i="156" s="1"/>
  <c r="F2276" i="156" l="1"/>
  <c r="F674" i="37" s="1"/>
  <c r="F2270" i="156"/>
  <c r="F668" i="37" s="1"/>
  <c r="D668" i="37"/>
  <c r="C665" i="37"/>
  <c r="D665" i="37"/>
  <c r="F2280" i="156"/>
  <c r="F678" i="37" s="1"/>
  <c r="F2274" i="156"/>
  <c r="F672" i="37" s="1"/>
  <c r="D672" i="37"/>
  <c r="F2277" i="156"/>
  <c r="F675" i="37" s="1"/>
  <c r="D675" i="37"/>
  <c r="F2268" i="156"/>
  <c r="F666" i="37" s="1"/>
  <c r="D666" i="37"/>
  <c r="F2271" i="156"/>
  <c r="F669" i="37" s="1"/>
  <c r="D669" i="37"/>
  <c r="F2266" i="156"/>
  <c r="F664" i="37" s="1"/>
  <c r="D664" i="37"/>
  <c r="F2269" i="156"/>
  <c r="F667" i="37" s="1"/>
  <c r="D667" i="37"/>
  <c r="F2273" i="156"/>
  <c r="F671" i="37" s="1"/>
  <c r="D671" i="37"/>
  <c r="F2279" i="156"/>
  <c r="F677" i="37" s="1"/>
  <c r="D677" i="37"/>
  <c r="F2278" i="156"/>
  <c r="F676" i="37" s="1"/>
  <c r="D676" i="37"/>
  <c r="F2275" i="156"/>
  <c r="F673" i="37" s="1"/>
  <c r="D673" i="37"/>
  <c r="F2185" i="156"/>
  <c r="D2272" i="156"/>
  <c r="C2195" i="156"/>
  <c r="C2263" i="156"/>
  <c r="F2267" i="156"/>
  <c r="F665" i="37" s="1"/>
  <c r="E681" i="37"/>
  <c r="F2180" i="156"/>
  <c r="D2178" i="156"/>
  <c r="D2263" i="156" s="1"/>
  <c r="F2169" i="156"/>
  <c r="D2176" i="156"/>
  <c r="F2176" i="156" s="1"/>
  <c r="C661" i="37" l="1"/>
  <c r="C2196" i="156"/>
  <c r="D661" i="37"/>
  <c r="F2263" i="156"/>
  <c r="F661" i="37" s="1"/>
  <c r="E661" i="37"/>
  <c r="F2272" i="156"/>
  <c r="F670" i="37" s="1"/>
  <c r="D670" i="37"/>
  <c r="D2195" i="156"/>
  <c r="F2178" i="156"/>
  <c r="C2283" i="156" l="1"/>
  <c r="D2196" i="156"/>
  <c r="C348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U348" i="37"/>
  <c r="V348" i="37"/>
  <c r="W348" i="37"/>
  <c r="X348" i="37"/>
  <c r="Y348" i="37"/>
  <c r="C349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U349" i="37"/>
  <c r="V349" i="37"/>
  <c r="W349" i="37"/>
  <c r="X349" i="37"/>
  <c r="Y349" i="37"/>
  <c r="G350" i="37"/>
  <c r="H350" i="37"/>
  <c r="I350" i="37"/>
  <c r="J350" i="37"/>
  <c r="K350" i="37"/>
  <c r="L350" i="37"/>
  <c r="M350" i="37"/>
  <c r="N350" i="37"/>
  <c r="O350" i="37"/>
  <c r="U350" i="37"/>
  <c r="V350" i="37"/>
  <c r="W350" i="37"/>
  <c r="X350" i="37"/>
  <c r="Y350" i="37"/>
  <c r="G351" i="37"/>
  <c r="H351" i="37"/>
  <c r="I351" i="37"/>
  <c r="J351" i="37"/>
  <c r="K351" i="37"/>
  <c r="L351" i="37"/>
  <c r="M351" i="37"/>
  <c r="N351" i="37"/>
  <c r="O351" i="37"/>
  <c r="U351" i="37"/>
  <c r="V351" i="37"/>
  <c r="W351" i="37"/>
  <c r="X351" i="37"/>
  <c r="Y351" i="37"/>
  <c r="G352" i="37"/>
  <c r="H352" i="37"/>
  <c r="I352" i="37"/>
  <c r="J352" i="37"/>
  <c r="K352" i="37"/>
  <c r="L352" i="37"/>
  <c r="M352" i="37"/>
  <c r="N352" i="37"/>
  <c r="O352" i="37"/>
  <c r="U352" i="37"/>
  <c r="V352" i="37"/>
  <c r="W352" i="37"/>
  <c r="X352" i="37"/>
  <c r="Y352" i="37"/>
  <c r="G353" i="37"/>
  <c r="H353" i="37"/>
  <c r="I353" i="37"/>
  <c r="J353" i="37"/>
  <c r="K353" i="37"/>
  <c r="L353" i="37"/>
  <c r="M353" i="37"/>
  <c r="N353" i="37"/>
  <c r="O353" i="37"/>
  <c r="U353" i="37"/>
  <c r="V353" i="37"/>
  <c r="W353" i="37"/>
  <c r="X353" i="37"/>
  <c r="Y353" i="37"/>
  <c r="G354" i="37"/>
  <c r="H354" i="37"/>
  <c r="I354" i="37"/>
  <c r="J354" i="37"/>
  <c r="K354" i="37"/>
  <c r="L354" i="37"/>
  <c r="M354" i="37"/>
  <c r="N354" i="37"/>
  <c r="O354" i="37"/>
  <c r="U354" i="37"/>
  <c r="V354" i="37"/>
  <c r="W354" i="37"/>
  <c r="X354" i="37"/>
  <c r="Y354" i="37"/>
  <c r="G355" i="37"/>
  <c r="H355" i="37"/>
  <c r="I355" i="37"/>
  <c r="J355" i="37"/>
  <c r="K355" i="37"/>
  <c r="L355" i="37"/>
  <c r="M355" i="37"/>
  <c r="N355" i="37"/>
  <c r="O355" i="37"/>
  <c r="U355" i="37"/>
  <c r="V355" i="37"/>
  <c r="W355" i="37"/>
  <c r="X355" i="37"/>
  <c r="Y355" i="37"/>
  <c r="G356" i="37"/>
  <c r="H356" i="37"/>
  <c r="I356" i="37"/>
  <c r="J356" i="37"/>
  <c r="K356" i="37"/>
  <c r="L356" i="37"/>
  <c r="M356" i="37"/>
  <c r="N356" i="37"/>
  <c r="O356" i="37"/>
  <c r="U356" i="37"/>
  <c r="V356" i="37"/>
  <c r="W356" i="37"/>
  <c r="X356" i="37"/>
  <c r="Y356" i="37"/>
  <c r="G357" i="37"/>
  <c r="H357" i="37"/>
  <c r="I357" i="37"/>
  <c r="J357" i="37"/>
  <c r="K357" i="37"/>
  <c r="L357" i="37"/>
  <c r="M357" i="37"/>
  <c r="N357" i="37"/>
  <c r="O357" i="37"/>
  <c r="U357" i="37"/>
  <c r="V357" i="37"/>
  <c r="W357" i="37"/>
  <c r="X357" i="37"/>
  <c r="Y357" i="37"/>
  <c r="G358" i="37"/>
  <c r="H358" i="37"/>
  <c r="I358" i="37"/>
  <c r="J358" i="37"/>
  <c r="K358" i="37"/>
  <c r="L358" i="37"/>
  <c r="M358" i="37"/>
  <c r="N358" i="37"/>
  <c r="O358" i="37"/>
  <c r="U358" i="37"/>
  <c r="V358" i="37"/>
  <c r="W358" i="37"/>
  <c r="X358" i="37"/>
  <c r="Y358" i="37"/>
  <c r="G359" i="37"/>
  <c r="H359" i="37"/>
  <c r="I359" i="37"/>
  <c r="J359" i="37"/>
  <c r="K359" i="37"/>
  <c r="L359" i="37"/>
  <c r="M359" i="37"/>
  <c r="N359" i="37"/>
  <c r="O359" i="37"/>
  <c r="U359" i="37"/>
  <c r="V359" i="37"/>
  <c r="W359" i="37"/>
  <c r="X359" i="37"/>
  <c r="Y359" i="37"/>
  <c r="G360" i="37"/>
  <c r="H360" i="37"/>
  <c r="I360" i="37"/>
  <c r="J360" i="37"/>
  <c r="K360" i="37"/>
  <c r="L360" i="37"/>
  <c r="M360" i="37"/>
  <c r="N360" i="37"/>
  <c r="O360" i="37"/>
  <c r="U360" i="37"/>
  <c r="V360" i="37"/>
  <c r="W360" i="37"/>
  <c r="X360" i="37"/>
  <c r="Y360" i="37"/>
  <c r="G361" i="37"/>
  <c r="H361" i="37"/>
  <c r="I361" i="37"/>
  <c r="J361" i="37"/>
  <c r="K361" i="37"/>
  <c r="L361" i="37"/>
  <c r="M361" i="37"/>
  <c r="N361" i="37"/>
  <c r="O361" i="37"/>
  <c r="U361" i="37"/>
  <c r="V361" i="37"/>
  <c r="W361" i="37"/>
  <c r="X361" i="37"/>
  <c r="Y361" i="37"/>
  <c r="G362" i="37"/>
  <c r="H362" i="37"/>
  <c r="I362" i="37"/>
  <c r="J362" i="37"/>
  <c r="K362" i="37"/>
  <c r="L362" i="37"/>
  <c r="M362" i="37"/>
  <c r="N362" i="37"/>
  <c r="O362" i="37"/>
  <c r="U362" i="37"/>
  <c r="V362" i="37"/>
  <c r="W362" i="37"/>
  <c r="X362" i="37"/>
  <c r="Y362" i="37"/>
  <c r="G363" i="37"/>
  <c r="H363" i="37"/>
  <c r="I363" i="37"/>
  <c r="J363" i="37"/>
  <c r="K363" i="37"/>
  <c r="L363" i="37"/>
  <c r="M363" i="37"/>
  <c r="N363" i="37"/>
  <c r="O363" i="37"/>
  <c r="U363" i="37"/>
  <c r="V363" i="37"/>
  <c r="W363" i="37"/>
  <c r="X363" i="37"/>
  <c r="Y363" i="37"/>
  <c r="G364" i="37"/>
  <c r="H364" i="37"/>
  <c r="I364" i="37"/>
  <c r="J364" i="37"/>
  <c r="K364" i="37"/>
  <c r="L364" i="37"/>
  <c r="M364" i="37"/>
  <c r="N364" i="37"/>
  <c r="O364" i="37"/>
  <c r="U364" i="37"/>
  <c r="V364" i="37"/>
  <c r="W364" i="37"/>
  <c r="X364" i="37"/>
  <c r="Y364" i="37"/>
  <c r="G365" i="37"/>
  <c r="H365" i="37"/>
  <c r="I365" i="37"/>
  <c r="J365" i="37"/>
  <c r="K365" i="37"/>
  <c r="L365" i="37"/>
  <c r="M365" i="37"/>
  <c r="N365" i="37"/>
  <c r="O365" i="37"/>
  <c r="U365" i="37"/>
  <c r="V365" i="37"/>
  <c r="W365" i="37"/>
  <c r="X365" i="37"/>
  <c r="Y365" i="37"/>
  <c r="H366" i="37"/>
  <c r="I366" i="37"/>
  <c r="J366" i="37"/>
  <c r="K366" i="37"/>
  <c r="L366" i="37"/>
  <c r="M366" i="37"/>
  <c r="N366" i="37"/>
  <c r="O366" i="37"/>
  <c r="U366" i="37"/>
  <c r="V366" i="37"/>
  <c r="W366" i="37"/>
  <c r="X366" i="37"/>
  <c r="Y366" i="37"/>
  <c r="G367" i="37"/>
  <c r="H367" i="37"/>
  <c r="I367" i="37"/>
  <c r="J367" i="37"/>
  <c r="K367" i="37"/>
  <c r="L367" i="37"/>
  <c r="M367" i="37"/>
  <c r="N367" i="37"/>
  <c r="O367" i="37"/>
  <c r="U367" i="37"/>
  <c r="V367" i="37"/>
  <c r="W367" i="37"/>
  <c r="X367" i="37"/>
  <c r="Y367" i="37"/>
  <c r="G368" i="37"/>
  <c r="H368" i="37"/>
  <c r="I368" i="37"/>
  <c r="J368" i="37"/>
  <c r="K368" i="37"/>
  <c r="L368" i="37"/>
  <c r="M368" i="37"/>
  <c r="N368" i="37"/>
  <c r="O368" i="37"/>
  <c r="U368" i="37"/>
  <c r="V368" i="37"/>
  <c r="W368" i="37"/>
  <c r="X368" i="37"/>
  <c r="Y368" i="37"/>
  <c r="G369" i="37"/>
  <c r="H369" i="37"/>
  <c r="I369" i="37"/>
  <c r="J369" i="37"/>
  <c r="K369" i="37"/>
  <c r="L369" i="37"/>
  <c r="M369" i="37"/>
  <c r="N369" i="37"/>
  <c r="O369" i="37"/>
  <c r="U369" i="37"/>
  <c r="V369" i="37"/>
  <c r="W369" i="37"/>
  <c r="X369" i="37"/>
  <c r="Y369" i="37"/>
  <c r="G371" i="37"/>
  <c r="H371" i="37"/>
  <c r="I371" i="37"/>
  <c r="J371" i="37"/>
  <c r="K371" i="37"/>
  <c r="L371" i="37"/>
  <c r="M371" i="37"/>
  <c r="N371" i="37"/>
  <c r="G372" i="37"/>
  <c r="H372" i="37"/>
  <c r="I372" i="37"/>
  <c r="J372" i="37"/>
  <c r="K372" i="37"/>
  <c r="L372" i="37"/>
  <c r="M372" i="37"/>
  <c r="N372" i="37"/>
  <c r="O372" i="37"/>
  <c r="U372" i="37"/>
  <c r="V372" i="37"/>
  <c r="W372" i="37"/>
  <c r="X372" i="37"/>
  <c r="Y372" i="37"/>
  <c r="O373" i="37"/>
  <c r="U373" i="37"/>
  <c r="V373" i="37"/>
  <c r="W373" i="37"/>
  <c r="X373" i="37"/>
  <c r="Y373" i="37"/>
  <c r="O374" i="37"/>
  <c r="U374" i="37"/>
  <c r="V374" i="37"/>
  <c r="W374" i="37"/>
  <c r="X374" i="37"/>
  <c r="Y374" i="37"/>
  <c r="G377" i="37"/>
  <c r="H377" i="37"/>
  <c r="I377" i="37"/>
  <c r="J377" i="37"/>
  <c r="K377" i="37"/>
  <c r="L377" i="37"/>
  <c r="M377" i="37"/>
  <c r="N377" i="37"/>
  <c r="O377" i="37"/>
  <c r="U377" i="37"/>
  <c r="V377" i="37"/>
  <c r="W377" i="37"/>
  <c r="X377" i="37"/>
  <c r="Y377" i="37"/>
  <c r="G378" i="37"/>
  <c r="H378" i="37"/>
  <c r="I378" i="37"/>
  <c r="J378" i="37"/>
  <c r="K378" i="37"/>
  <c r="L378" i="37"/>
  <c r="M378" i="37"/>
  <c r="N378" i="37"/>
  <c r="O378" i="37"/>
  <c r="U378" i="37"/>
  <c r="V378" i="37"/>
  <c r="W378" i="37"/>
  <c r="X378" i="37"/>
  <c r="Y378" i="37"/>
  <c r="G379" i="37"/>
  <c r="H379" i="37"/>
  <c r="I379" i="37"/>
  <c r="J379" i="37"/>
  <c r="K379" i="37"/>
  <c r="L379" i="37"/>
  <c r="M379" i="37"/>
  <c r="N379" i="37"/>
  <c r="O379" i="37"/>
  <c r="U379" i="37"/>
  <c r="V379" i="37"/>
  <c r="W379" i="37"/>
  <c r="X379" i="37"/>
  <c r="Y379" i="37"/>
  <c r="Y2061" i="156"/>
  <c r="Y371" i="37" s="1"/>
  <c r="X2061" i="156"/>
  <c r="O2061" i="156"/>
  <c r="O371" i="37" s="1"/>
  <c r="E364" i="37"/>
  <c r="C2054" i="156"/>
  <c r="E363" i="37"/>
  <c r="C2053" i="156"/>
  <c r="E362" i="37"/>
  <c r="C2052" i="156"/>
  <c r="E361" i="37"/>
  <c r="C2051" i="156"/>
  <c r="E360" i="37"/>
  <c r="C2050" i="156"/>
  <c r="E358" i="37"/>
  <c r="C2048" i="156"/>
  <c r="E357" i="37"/>
  <c r="C2047" i="156"/>
  <c r="E356" i="37"/>
  <c r="C2046" i="156"/>
  <c r="E355" i="37"/>
  <c r="C2045" i="156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U276" i="37"/>
  <c r="V276" i="37"/>
  <c r="W276" i="37"/>
  <c r="X276" i="37"/>
  <c r="Y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U277" i="37"/>
  <c r="V277" i="37"/>
  <c r="W277" i="37"/>
  <c r="X277" i="37"/>
  <c r="Y277" i="37"/>
  <c r="G278" i="37"/>
  <c r="H278" i="37"/>
  <c r="I278" i="37"/>
  <c r="J278" i="37"/>
  <c r="K278" i="37"/>
  <c r="L278" i="37"/>
  <c r="M278" i="37"/>
  <c r="N278" i="37"/>
  <c r="O278" i="37"/>
  <c r="U278" i="37"/>
  <c r="V278" i="37"/>
  <c r="W278" i="37"/>
  <c r="X278" i="37"/>
  <c r="Y278" i="37"/>
  <c r="C279" i="37"/>
  <c r="D279" i="37"/>
  <c r="E279" i="37"/>
  <c r="F279" i="37"/>
  <c r="G279" i="37"/>
  <c r="H279" i="37"/>
  <c r="I279" i="37"/>
  <c r="J279" i="37"/>
  <c r="K279" i="37"/>
  <c r="L279" i="37"/>
  <c r="M279" i="37"/>
  <c r="N279" i="37"/>
  <c r="O279" i="37"/>
  <c r="U279" i="37"/>
  <c r="V279" i="37"/>
  <c r="W279" i="37"/>
  <c r="X279" i="37"/>
  <c r="Y279" i="37"/>
  <c r="G280" i="37"/>
  <c r="H280" i="37"/>
  <c r="I280" i="37"/>
  <c r="J280" i="37"/>
  <c r="K280" i="37"/>
  <c r="L280" i="37"/>
  <c r="M280" i="37"/>
  <c r="N280" i="37"/>
  <c r="O280" i="37"/>
  <c r="U280" i="37"/>
  <c r="V280" i="37"/>
  <c r="W280" i="37"/>
  <c r="X280" i="37"/>
  <c r="Y280" i="37"/>
  <c r="G281" i="37"/>
  <c r="H281" i="37"/>
  <c r="I281" i="37"/>
  <c r="J281" i="37"/>
  <c r="K281" i="37"/>
  <c r="L281" i="37"/>
  <c r="M281" i="37"/>
  <c r="N281" i="37"/>
  <c r="O281" i="37"/>
  <c r="U281" i="37"/>
  <c r="V281" i="37"/>
  <c r="W281" i="37"/>
  <c r="X281" i="37"/>
  <c r="Y281" i="37"/>
  <c r="G282" i="37"/>
  <c r="H282" i="37"/>
  <c r="I282" i="37"/>
  <c r="J282" i="37"/>
  <c r="K282" i="37"/>
  <c r="L282" i="37"/>
  <c r="M282" i="37"/>
  <c r="N282" i="37"/>
  <c r="O282" i="37"/>
  <c r="U282" i="37"/>
  <c r="V282" i="37"/>
  <c r="W282" i="37"/>
  <c r="X282" i="37"/>
  <c r="Y282" i="37"/>
  <c r="G283" i="37"/>
  <c r="H283" i="37"/>
  <c r="I283" i="37"/>
  <c r="J283" i="37"/>
  <c r="K283" i="37"/>
  <c r="L283" i="37"/>
  <c r="M283" i="37"/>
  <c r="N283" i="37"/>
  <c r="O283" i="37"/>
  <c r="U283" i="37"/>
  <c r="V283" i="37"/>
  <c r="W283" i="37"/>
  <c r="X283" i="37"/>
  <c r="Y283" i="37"/>
  <c r="G284" i="37"/>
  <c r="H284" i="37"/>
  <c r="I284" i="37"/>
  <c r="J284" i="37"/>
  <c r="K284" i="37"/>
  <c r="L284" i="37"/>
  <c r="M284" i="37"/>
  <c r="N284" i="37"/>
  <c r="O284" i="37"/>
  <c r="U284" i="37"/>
  <c r="V284" i="37"/>
  <c r="W284" i="37"/>
  <c r="X284" i="37"/>
  <c r="Y284" i="37"/>
  <c r="G285" i="37"/>
  <c r="H285" i="37"/>
  <c r="I285" i="37"/>
  <c r="J285" i="37"/>
  <c r="K285" i="37"/>
  <c r="L285" i="37"/>
  <c r="M285" i="37"/>
  <c r="N285" i="37"/>
  <c r="O285" i="37"/>
  <c r="U285" i="37"/>
  <c r="V285" i="37"/>
  <c r="W285" i="37"/>
  <c r="X285" i="37"/>
  <c r="Y285" i="37"/>
  <c r="H286" i="37"/>
  <c r="I286" i="37"/>
  <c r="J286" i="37"/>
  <c r="K286" i="37"/>
  <c r="L286" i="37"/>
  <c r="M286" i="37"/>
  <c r="N286" i="37"/>
  <c r="O286" i="37"/>
  <c r="U286" i="37"/>
  <c r="V286" i="37"/>
  <c r="W286" i="37"/>
  <c r="X286" i="37"/>
  <c r="Y286" i="37"/>
  <c r="G287" i="37"/>
  <c r="H287" i="37"/>
  <c r="I287" i="37"/>
  <c r="J287" i="37"/>
  <c r="K287" i="37"/>
  <c r="L287" i="37"/>
  <c r="M287" i="37"/>
  <c r="N287" i="37"/>
  <c r="O287" i="37"/>
  <c r="U287" i="37"/>
  <c r="V287" i="37"/>
  <c r="W287" i="37"/>
  <c r="X287" i="37"/>
  <c r="Y287" i="37"/>
  <c r="G288" i="37"/>
  <c r="H288" i="37"/>
  <c r="I288" i="37"/>
  <c r="J288" i="37"/>
  <c r="K288" i="37"/>
  <c r="L288" i="37"/>
  <c r="M288" i="37"/>
  <c r="N288" i="37"/>
  <c r="O288" i="37"/>
  <c r="U288" i="37"/>
  <c r="V288" i="37"/>
  <c r="W288" i="37"/>
  <c r="X288" i="37"/>
  <c r="Y288" i="37"/>
  <c r="G289" i="37"/>
  <c r="H289" i="37"/>
  <c r="I289" i="37"/>
  <c r="J289" i="37"/>
  <c r="K289" i="37"/>
  <c r="L289" i="37"/>
  <c r="M289" i="37"/>
  <c r="N289" i="37"/>
  <c r="O289" i="37"/>
  <c r="U289" i="37"/>
  <c r="V289" i="37"/>
  <c r="W289" i="37"/>
  <c r="X289" i="37"/>
  <c r="Y289" i="37"/>
  <c r="G290" i="37"/>
  <c r="H290" i="37"/>
  <c r="I290" i="37"/>
  <c r="J290" i="37"/>
  <c r="K290" i="37"/>
  <c r="L290" i="37"/>
  <c r="M290" i="37"/>
  <c r="N290" i="37"/>
  <c r="O290" i="37"/>
  <c r="U290" i="37"/>
  <c r="V290" i="37"/>
  <c r="W290" i="37"/>
  <c r="X290" i="37"/>
  <c r="Y290" i="37"/>
  <c r="G291" i="37"/>
  <c r="H291" i="37"/>
  <c r="I291" i="37"/>
  <c r="J291" i="37"/>
  <c r="K291" i="37"/>
  <c r="L291" i="37"/>
  <c r="M291" i="37"/>
  <c r="N291" i="37"/>
  <c r="O291" i="37"/>
  <c r="U291" i="37"/>
  <c r="V291" i="37"/>
  <c r="W291" i="37"/>
  <c r="X291" i="37"/>
  <c r="Y291" i="37"/>
  <c r="G292" i="37"/>
  <c r="H292" i="37"/>
  <c r="I292" i="37"/>
  <c r="J292" i="37"/>
  <c r="K292" i="37"/>
  <c r="L292" i="37"/>
  <c r="M292" i="37"/>
  <c r="N292" i="37"/>
  <c r="O292" i="37"/>
  <c r="U292" i="37"/>
  <c r="V292" i="37"/>
  <c r="W292" i="37"/>
  <c r="X292" i="37"/>
  <c r="Y292" i="37"/>
  <c r="G293" i="37"/>
  <c r="H293" i="37"/>
  <c r="I293" i="37"/>
  <c r="J293" i="37"/>
  <c r="K293" i="37"/>
  <c r="L293" i="37"/>
  <c r="M293" i="37"/>
  <c r="N293" i="37"/>
  <c r="O293" i="37"/>
  <c r="U293" i="37"/>
  <c r="V293" i="37"/>
  <c r="W293" i="37"/>
  <c r="X293" i="37"/>
  <c r="Y293" i="37"/>
  <c r="G294" i="37"/>
  <c r="H294" i="37"/>
  <c r="I294" i="37"/>
  <c r="J294" i="37"/>
  <c r="K294" i="37"/>
  <c r="L294" i="37"/>
  <c r="M294" i="37"/>
  <c r="N294" i="37"/>
  <c r="O294" i="37"/>
  <c r="U294" i="37"/>
  <c r="V294" i="37"/>
  <c r="W294" i="37"/>
  <c r="X294" i="37"/>
  <c r="Y294" i="37"/>
  <c r="G295" i="37"/>
  <c r="H295" i="37"/>
  <c r="I295" i="37"/>
  <c r="J295" i="37"/>
  <c r="K295" i="37"/>
  <c r="L295" i="37"/>
  <c r="M295" i="37"/>
  <c r="N295" i="37"/>
  <c r="O295" i="37"/>
  <c r="U295" i="37"/>
  <c r="V295" i="37"/>
  <c r="W295" i="37"/>
  <c r="X295" i="37"/>
  <c r="Y295" i="37"/>
  <c r="H296" i="37"/>
  <c r="I296" i="37"/>
  <c r="J296" i="37"/>
  <c r="K296" i="37"/>
  <c r="L296" i="37"/>
  <c r="M296" i="37"/>
  <c r="N296" i="37"/>
  <c r="O296" i="37"/>
  <c r="U296" i="37"/>
  <c r="V296" i="37"/>
  <c r="W296" i="37"/>
  <c r="X296" i="37"/>
  <c r="Y296" i="37"/>
  <c r="G299" i="37"/>
  <c r="H299" i="37"/>
  <c r="I299" i="37"/>
  <c r="J299" i="37"/>
  <c r="K299" i="37"/>
  <c r="L299" i="37"/>
  <c r="M299" i="37"/>
  <c r="N299" i="37"/>
  <c r="O299" i="37"/>
  <c r="C300" i="37"/>
  <c r="D300" i="37"/>
  <c r="E300" i="37"/>
  <c r="F300" i="37"/>
  <c r="G300" i="37"/>
  <c r="H300" i="37"/>
  <c r="I300" i="37"/>
  <c r="J300" i="37"/>
  <c r="K300" i="37"/>
  <c r="L300" i="37"/>
  <c r="M300" i="37"/>
  <c r="N300" i="37"/>
  <c r="O300" i="37"/>
  <c r="U300" i="37"/>
  <c r="V300" i="37"/>
  <c r="W300" i="37"/>
  <c r="X300" i="37"/>
  <c r="Y300" i="37"/>
  <c r="O301" i="37"/>
  <c r="U301" i="37"/>
  <c r="V301" i="37"/>
  <c r="W301" i="37"/>
  <c r="X301" i="37"/>
  <c r="Y301" i="37"/>
  <c r="O302" i="37"/>
  <c r="U302" i="37"/>
  <c r="V302" i="37"/>
  <c r="W302" i="37"/>
  <c r="X302" i="37"/>
  <c r="Y302" i="37"/>
  <c r="E296" i="37"/>
  <c r="C1957" i="156"/>
  <c r="E295" i="37"/>
  <c r="C1956" i="156"/>
  <c r="C1955" i="156"/>
  <c r="E293" i="37"/>
  <c r="C1954" i="156"/>
  <c r="E292" i="37"/>
  <c r="C1953" i="156"/>
  <c r="E291" i="37"/>
  <c r="C1952" i="156"/>
  <c r="E290" i="37"/>
  <c r="C1951" i="156"/>
  <c r="E289" i="37"/>
  <c r="C1950" i="156"/>
  <c r="E288" i="37"/>
  <c r="C1949" i="156"/>
  <c r="E286" i="37"/>
  <c r="C1947" i="156"/>
  <c r="E285" i="37"/>
  <c r="C1946" i="156"/>
  <c r="E284" i="37"/>
  <c r="C1945" i="156"/>
  <c r="E283" i="37"/>
  <c r="C1944" i="156"/>
  <c r="C172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U172" i="37"/>
  <c r="V172" i="37"/>
  <c r="W172" i="37"/>
  <c r="X172" i="37"/>
  <c r="Y172" i="37"/>
  <c r="G173" i="37"/>
  <c r="H173" i="37"/>
  <c r="I173" i="37"/>
  <c r="J173" i="37"/>
  <c r="K173" i="37"/>
  <c r="L173" i="37"/>
  <c r="M173" i="37"/>
  <c r="N173" i="37"/>
  <c r="O173" i="37"/>
  <c r="U173" i="37"/>
  <c r="V173" i="37"/>
  <c r="W173" i="37"/>
  <c r="X173" i="37"/>
  <c r="Y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U174" i="37"/>
  <c r="V174" i="37"/>
  <c r="W174" i="37"/>
  <c r="X174" i="37"/>
  <c r="Y174" i="37"/>
  <c r="G175" i="37"/>
  <c r="H175" i="37"/>
  <c r="I175" i="37"/>
  <c r="J175" i="37"/>
  <c r="K175" i="37"/>
  <c r="L175" i="37"/>
  <c r="M175" i="37"/>
  <c r="N175" i="37"/>
  <c r="O175" i="37"/>
  <c r="U175" i="37"/>
  <c r="V175" i="37"/>
  <c r="W175" i="37"/>
  <c r="X175" i="37"/>
  <c r="Y175" i="37"/>
  <c r="G176" i="37"/>
  <c r="H176" i="37"/>
  <c r="I176" i="37"/>
  <c r="J176" i="37"/>
  <c r="K176" i="37"/>
  <c r="L176" i="37"/>
  <c r="M176" i="37"/>
  <c r="N176" i="37"/>
  <c r="O176" i="37"/>
  <c r="U176" i="37"/>
  <c r="V176" i="37"/>
  <c r="W176" i="37"/>
  <c r="X176" i="37"/>
  <c r="Y176" i="37"/>
  <c r="G177" i="37"/>
  <c r="H177" i="37"/>
  <c r="I177" i="37"/>
  <c r="J177" i="37"/>
  <c r="K177" i="37"/>
  <c r="L177" i="37"/>
  <c r="M177" i="37"/>
  <c r="N177" i="37"/>
  <c r="O177" i="37"/>
  <c r="U177" i="37"/>
  <c r="V177" i="37"/>
  <c r="W177" i="37"/>
  <c r="X177" i="37"/>
  <c r="Y177" i="37"/>
  <c r="G178" i="37"/>
  <c r="H178" i="37"/>
  <c r="I178" i="37"/>
  <c r="J178" i="37"/>
  <c r="K178" i="37"/>
  <c r="L178" i="37"/>
  <c r="M178" i="37"/>
  <c r="N178" i="37"/>
  <c r="O178" i="37"/>
  <c r="U178" i="37"/>
  <c r="V178" i="37"/>
  <c r="W178" i="37"/>
  <c r="X178" i="37"/>
  <c r="Y178" i="37"/>
  <c r="G179" i="37"/>
  <c r="H179" i="37"/>
  <c r="I179" i="37"/>
  <c r="J179" i="37"/>
  <c r="K179" i="37"/>
  <c r="L179" i="37"/>
  <c r="M179" i="37"/>
  <c r="N179" i="37"/>
  <c r="O179" i="37"/>
  <c r="U179" i="37"/>
  <c r="V179" i="37"/>
  <c r="W179" i="37"/>
  <c r="X179" i="37"/>
  <c r="Y179" i="37"/>
  <c r="G180" i="37"/>
  <c r="H180" i="37"/>
  <c r="I180" i="37"/>
  <c r="J180" i="37"/>
  <c r="K180" i="37"/>
  <c r="L180" i="37"/>
  <c r="M180" i="37"/>
  <c r="N180" i="37"/>
  <c r="O180" i="37"/>
  <c r="U180" i="37"/>
  <c r="V180" i="37"/>
  <c r="W180" i="37"/>
  <c r="X180" i="37"/>
  <c r="Y180" i="37"/>
  <c r="G181" i="37"/>
  <c r="H181" i="37"/>
  <c r="I181" i="37"/>
  <c r="J181" i="37"/>
  <c r="K181" i="37"/>
  <c r="L181" i="37"/>
  <c r="M181" i="37"/>
  <c r="N181" i="37"/>
  <c r="O181" i="37"/>
  <c r="U181" i="37"/>
  <c r="V181" i="37"/>
  <c r="W181" i="37"/>
  <c r="X181" i="37"/>
  <c r="Y181" i="37"/>
  <c r="G182" i="37"/>
  <c r="H182" i="37"/>
  <c r="I182" i="37"/>
  <c r="J182" i="37"/>
  <c r="K182" i="37"/>
  <c r="L182" i="37"/>
  <c r="M182" i="37"/>
  <c r="N182" i="37"/>
  <c r="O182" i="37"/>
  <c r="U182" i="37"/>
  <c r="V182" i="37"/>
  <c r="W182" i="37"/>
  <c r="X182" i="37"/>
  <c r="Y182" i="37"/>
  <c r="G183" i="37"/>
  <c r="H183" i="37"/>
  <c r="I183" i="37"/>
  <c r="J183" i="37"/>
  <c r="K183" i="37"/>
  <c r="L183" i="37"/>
  <c r="M183" i="37"/>
  <c r="N183" i="37"/>
  <c r="O183" i="37"/>
  <c r="U183" i="37"/>
  <c r="V183" i="37"/>
  <c r="W183" i="37"/>
  <c r="X183" i="37"/>
  <c r="Y183" i="37"/>
  <c r="G184" i="37"/>
  <c r="H184" i="37"/>
  <c r="I184" i="37"/>
  <c r="J184" i="37"/>
  <c r="K184" i="37"/>
  <c r="L184" i="37"/>
  <c r="M184" i="37"/>
  <c r="N184" i="37"/>
  <c r="O184" i="37"/>
  <c r="U184" i="37"/>
  <c r="V184" i="37"/>
  <c r="W184" i="37"/>
  <c r="X184" i="37"/>
  <c r="Y184" i="37"/>
  <c r="G185" i="37"/>
  <c r="H185" i="37"/>
  <c r="I185" i="37"/>
  <c r="J185" i="37"/>
  <c r="K185" i="37"/>
  <c r="L185" i="37"/>
  <c r="M185" i="37"/>
  <c r="N185" i="37"/>
  <c r="O185" i="37"/>
  <c r="U185" i="37"/>
  <c r="V185" i="37"/>
  <c r="W185" i="37"/>
  <c r="X185" i="37"/>
  <c r="Y185" i="37"/>
  <c r="G186" i="37"/>
  <c r="H186" i="37"/>
  <c r="I186" i="37"/>
  <c r="J186" i="37"/>
  <c r="K186" i="37"/>
  <c r="L186" i="37"/>
  <c r="M186" i="37"/>
  <c r="N186" i="37"/>
  <c r="O186" i="37"/>
  <c r="U186" i="37"/>
  <c r="V186" i="37"/>
  <c r="W186" i="37"/>
  <c r="X186" i="37"/>
  <c r="Y186" i="37"/>
  <c r="H187" i="37"/>
  <c r="I187" i="37"/>
  <c r="J187" i="37"/>
  <c r="L187" i="37"/>
  <c r="M187" i="37"/>
  <c r="N187" i="37"/>
  <c r="O187" i="37"/>
  <c r="U187" i="37"/>
  <c r="V187" i="37"/>
  <c r="W187" i="37"/>
  <c r="X187" i="37"/>
  <c r="Y187" i="37"/>
  <c r="G188" i="37"/>
  <c r="H188" i="37"/>
  <c r="I188" i="37"/>
  <c r="J188" i="37"/>
  <c r="K188" i="37"/>
  <c r="L188" i="37"/>
  <c r="M188" i="37"/>
  <c r="N188" i="37"/>
  <c r="O188" i="37"/>
  <c r="U188" i="37"/>
  <c r="V188" i="37"/>
  <c r="W188" i="37"/>
  <c r="X188" i="37"/>
  <c r="Y188" i="37"/>
  <c r="G189" i="37"/>
  <c r="H189" i="37"/>
  <c r="I189" i="37"/>
  <c r="J189" i="37"/>
  <c r="K189" i="37"/>
  <c r="L189" i="37"/>
  <c r="M189" i="37"/>
  <c r="N189" i="37"/>
  <c r="O189" i="37"/>
  <c r="U189" i="37"/>
  <c r="V189" i="37"/>
  <c r="W189" i="37"/>
  <c r="X189" i="37"/>
  <c r="Y189" i="37"/>
  <c r="H190" i="37"/>
  <c r="I190" i="37"/>
  <c r="J190" i="37"/>
  <c r="K190" i="37"/>
  <c r="L190" i="37"/>
  <c r="M190" i="37"/>
  <c r="N190" i="37"/>
  <c r="O190" i="37"/>
  <c r="U190" i="37"/>
  <c r="V190" i="37"/>
  <c r="W190" i="37"/>
  <c r="X190" i="37"/>
  <c r="Y190" i="37"/>
  <c r="G191" i="37"/>
  <c r="H191" i="37"/>
  <c r="I191" i="37"/>
  <c r="J191" i="37"/>
  <c r="K191" i="37"/>
  <c r="L191" i="37"/>
  <c r="M191" i="37"/>
  <c r="N191" i="37"/>
  <c r="O191" i="37"/>
  <c r="U191" i="37"/>
  <c r="V191" i="37"/>
  <c r="W191" i="37"/>
  <c r="X191" i="37"/>
  <c r="Y191" i="37"/>
  <c r="G192" i="37"/>
  <c r="H192" i="37"/>
  <c r="I192" i="37"/>
  <c r="J192" i="37"/>
  <c r="K192" i="37"/>
  <c r="L192" i="37"/>
  <c r="M192" i="37"/>
  <c r="N192" i="37"/>
  <c r="O192" i="37"/>
  <c r="U192" i="37"/>
  <c r="V192" i="37"/>
  <c r="W192" i="37"/>
  <c r="X192" i="37"/>
  <c r="Y192" i="37"/>
  <c r="G193" i="37"/>
  <c r="H193" i="37"/>
  <c r="I193" i="37"/>
  <c r="J193" i="37"/>
  <c r="K193" i="37"/>
  <c r="L193" i="37"/>
  <c r="M193" i="37"/>
  <c r="N193" i="37"/>
  <c r="O195" i="37"/>
  <c r="U195" i="37"/>
  <c r="V195" i="37"/>
  <c r="W195" i="37"/>
  <c r="X195" i="37"/>
  <c r="Y195" i="37"/>
  <c r="F1863" i="156"/>
  <c r="F192" i="37" s="1"/>
  <c r="E192" i="37"/>
  <c r="C1863" i="156"/>
  <c r="E191" i="37"/>
  <c r="C1862" i="156"/>
  <c r="E190" i="37"/>
  <c r="C1861" i="156"/>
  <c r="C1860" i="156"/>
  <c r="E188" i="37"/>
  <c r="C1859" i="156"/>
  <c r="E187" i="37"/>
  <c r="C1858" i="156"/>
  <c r="E186" i="37"/>
  <c r="C1857" i="156"/>
  <c r="E185" i="37"/>
  <c r="C1856" i="156"/>
  <c r="E184" i="37"/>
  <c r="C1855" i="156"/>
  <c r="E183" i="37"/>
  <c r="C1854" i="156"/>
  <c r="E181" i="37"/>
  <c r="C1852" i="156"/>
  <c r="E180" i="37"/>
  <c r="C1851" i="156"/>
  <c r="E179" i="37"/>
  <c r="C1850" i="156"/>
  <c r="E178" i="37"/>
  <c r="C1849" i="156"/>
  <c r="X371" i="37" l="1"/>
  <c r="Z2061" i="156"/>
  <c r="C191" i="37"/>
  <c r="C296" i="37"/>
  <c r="C178" i="37"/>
  <c r="C180" i="37"/>
  <c r="C183" i="37"/>
  <c r="C185" i="37"/>
  <c r="C187" i="37"/>
  <c r="C189" i="37"/>
  <c r="C283" i="37"/>
  <c r="C285" i="37"/>
  <c r="C288" i="37"/>
  <c r="C290" i="37"/>
  <c r="C292" i="37"/>
  <c r="C294" i="37"/>
  <c r="C356" i="37"/>
  <c r="C358" i="37"/>
  <c r="C361" i="37"/>
  <c r="C363" i="37"/>
  <c r="C190" i="37"/>
  <c r="C192" i="37"/>
  <c r="C295" i="37"/>
  <c r="C179" i="37"/>
  <c r="C181" i="37"/>
  <c r="C184" i="37"/>
  <c r="C186" i="37"/>
  <c r="C188" i="37"/>
  <c r="C284" i="37"/>
  <c r="C286" i="37"/>
  <c r="C289" i="37"/>
  <c r="C291" i="37"/>
  <c r="C293" i="37"/>
  <c r="C355" i="37"/>
  <c r="C357" i="37"/>
  <c r="C360" i="37"/>
  <c r="C362" i="37"/>
  <c r="C364" i="37"/>
  <c r="C681" i="37"/>
  <c r="U659" i="37" l="1"/>
  <c r="F2160" i="156"/>
  <c r="F415" i="37" s="1"/>
  <c r="E415" i="37"/>
  <c r="D2160" i="156"/>
  <c r="D415" i="37" s="1"/>
  <c r="C2160" i="156"/>
  <c r="E414" i="37"/>
  <c r="C2159" i="156"/>
  <c r="C2157" i="156"/>
  <c r="Y2155" i="156"/>
  <c r="Y410" i="37" s="1"/>
  <c r="X2155" i="156"/>
  <c r="X410" i="37" s="1"/>
  <c r="O2155" i="156"/>
  <c r="O410" i="37" s="1"/>
  <c r="N2155" i="156"/>
  <c r="N410" i="37" s="1"/>
  <c r="M2155" i="156"/>
  <c r="M410" i="37" s="1"/>
  <c r="L2155" i="156"/>
  <c r="L410" i="37" s="1"/>
  <c r="K2155" i="156"/>
  <c r="K410" i="37" s="1"/>
  <c r="J410" i="37"/>
  <c r="I410" i="37"/>
  <c r="H410" i="37"/>
  <c r="G410" i="37"/>
  <c r="Y2154" i="156"/>
  <c r="Y409" i="37" s="1"/>
  <c r="X2154" i="156"/>
  <c r="X409" i="37" s="1"/>
  <c r="O2154" i="156"/>
  <c r="O409" i="37" s="1"/>
  <c r="Y2151" i="156"/>
  <c r="Y406" i="37" s="1"/>
  <c r="X2151" i="156"/>
  <c r="O2151" i="156"/>
  <c r="O406" i="37" s="1"/>
  <c r="E395" i="37"/>
  <c r="C2101" i="156"/>
  <c r="F2150" i="156"/>
  <c r="F405" i="37" s="1"/>
  <c r="E405" i="37"/>
  <c r="D2150" i="156"/>
  <c r="D405" i="37" s="1"/>
  <c r="C2150" i="156"/>
  <c r="E404" i="37"/>
  <c r="C2149" i="156"/>
  <c r="E403" i="37"/>
  <c r="C2148" i="156"/>
  <c r="C2147" i="156"/>
  <c r="E401" i="37"/>
  <c r="C2146" i="156"/>
  <c r="E389" i="37"/>
  <c r="C2134" i="156"/>
  <c r="E388" i="37"/>
  <c r="C2133" i="156"/>
  <c r="F2132" i="156"/>
  <c r="F387" i="37" s="1"/>
  <c r="E387" i="37"/>
  <c r="D2132" i="156"/>
  <c r="D387" i="37" s="1"/>
  <c r="C2132" i="156"/>
  <c r="Y2129" i="156"/>
  <c r="Y384" i="37" s="1"/>
  <c r="X2129" i="156"/>
  <c r="X384" i="37" s="1"/>
  <c r="O2129" i="156"/>
  <c r="O384" i="37" s="1"/>
  <c r="Y2127" i="156"/>
  <c r="X2127" i="156"/>
  <c r="O2127" i="156"/>
  <c r="U410" i="37"/>
  <c r="D2125" i="156"/>
  <c r="D2123" i="156"/>
  <c r="C2124" i="156"/>
  <c r="C2122" i="156"/>
  <c r="U409" i="37"/>
  <c r="V406" i="37"/>
  <c r="U406" i="37"/>
  <c r="D2107" i="156"/>
  <c r="D2106" i="156"/>
  <c r="D2105" i="156"/>
  <c r="D2104" i="156"/>
  <c r="D2103" i="156"/>
  <c r="D2102" i="156"/>
  <c r="D2100" i="156"/>
  <c r="D2099" i="156"/>
  <c r="D2098" i="156"/>
  <c r="D2097" i="156"/>
  <c r="E390" i="37"/>
  <c r="C2096" i="156"/>
  <c r="E402" i="37"/>
  <c r="D2091" i="156"/>
  <c r="D2090" i="156"/>
  <c r="D2089" i="156"/>
  <c r="D2088" i="156"/>
  <c r="D2087" i="156"/>
  <c r="C2085" i="156"/>
  <c r="F2071" i="156"/>
  <c r="F381" i="37" s="1"/>
  <c r="E381" i="37"/>
  <c r="E380" i="37"/>
  <c r="D2071" i="156"/>
  <c r="Y2066" i="156"/>
  <c r="Y376" i="37" s="1"/>
  <c r="X2066" i="156"/>
  <c r="X376" i="37" s="1"/>
  <c r="O2066" i="156"/>
  <c r="O376" i="37" s="1"/>
  <c r="N2066" i="156"/>
  <c r="N376" i="37" s="1"/>
  <c r="M2066" i="156"/>
  <c r="M376" i="37" s="1"/>
  <c r="L2066" i="156"/>
  <c r="L376" i="37" s="1"/>
  <c r="K2066" i="156"/>
  <c r="K376" i="37" s="1"/>
  <c r="J376" i="37"/>
  <c r="I376" i="37"/>
  <c r="H376" i="37"/>
  <c r="G376" i="37"/>
  <c r="C2071" i="156"/>
  <c r="C2070" i="156"/>
  <c r="C2068" i="156"/>
  <c r="Y2065" i="156"/>
  <c r="Y375" i="37" s="1"/>
  <c r="X2065" i="156"/>
  <c r="X375" i="37" s="1"/>
  <c r="O2065" i="156"/>
  <c r="O375" i="37" s="1"/>
  <c r="E372" i="37"/>
  <c r="C2062" i="156"/>
  <c r="E369" i="37"/>
  <c r="C2059" i="156"/>
  <c r="E368" i="37"/>
  <c r="C2058" i="156"/>
  <c r="E367" i="37"/>
  <c r="C2057" i="156"/>
  <c r="C2056" i="156"/>
  <c r="E365" i="37"/>
  <c r="C2055" i="156"/>
  <c r="E353" i="37"/>
  <c r="C2043" i="156"/>
  <c r="E352" i="37"/>
  <c r="C2042" i="156"/>
  <c r="F2041" i="156"/>
  <c r="F351" i="37" s="1"/>
  <c r="E351" i="37"/>
  <c r="C2041" i="156"/>
  <c r="Y2037" i="156"/>
  <c r="Y347" i="37" s="1"/>
  <c r="X2037" i="156"/>
  <c r="X347" i="37" s="1"/>
  <c r="O2037" i="156"/>
  <c r="O347" i="37" s="1"/>
  <c r="Y2035" i="156"/>
  <c r="X2035" i="156"/>
  <c r="O2035" i="156"/>
  <c r="V376" i="37"/>
  <c r="U376" i="37"/>
  <c r="D2033" i="156"/>
  <c r="D2031" i="156"/>
  <c r="C2032" i="156"/>
  <c r="C2030" i="156"/>
  <c r="U375" i="37"/>
  <c r="U371" i="37"/>
  <c r="D2008" i="156"/>
  <c r="D2007" i="156"/>
  <c r="D2006" i="156"/>
  <c r="D2005" i="156"/>
  <c r="D2004" i="156"/>
  <c r="E359" i="37"/>
  <c r="C2003" i="156"/>
  <c r="E354" i="37"/>
  <c r="C1998" i="156"/>
  <c r="D2002" i="156"/>
  <c r="D2001" i="156"/>
  <c r="D2000" i="156"/>
  <c r="D1999" i="156"/>
  <c r="E366" i="37"/>
  <c r="D1993" i="156"/>
  <c r="D1992" i="156"/>
  <c r="D1991" i="156"/>
  <c r="D1990" i="156"/>
  <c r="D1989" i="156"/>
  <c r="C1987" i="156"/>
  <c r="U347" i="37"/>
  <c r="C1837" i="156"/>
  <c r="C1930" i="156"/>
  <c r="C1970" i="156"/>
  <c r="E309" i="37"/>
  <c r="G309" i="37"/>
  <c r="H309" i="37"/>
  <c r="I309" i="37"/>
  <c r="J309" i="37"/>
  <c r="K1970" i="156"/>
  <c r="K309" i="37" s="1"/>
  <c r="L1970" i="156"/>
  <c r="L309" i="37" s="1"/>
  <c r="M1970" i="156"/>
  <c r="M309" i="37" s="1"/>
  <c r="N1970" i="156"/>
  <c r="N309" i="37" s="1"/>
  <c r="O1970" i="156"/>
  <c r="O309" i="37" s="1"/>
  <c r="U309" i="37"/>
  <c r="V309" i="37"/>
  <c r="W1970" i="156"/>
  <c r="W309" i="37" s="1"/>
  <c r="X1970" i="156"/>
  <c r="X309" i="37" s="1"/>
  <c r="Y1970" i="156"/>
  <c r="Y309" i="37" s="1"/>
  <c r="C1968" i="156"/>
  <c r="G307" i="37"/>
  <c r="H307" i="37"/>
  <c r="I307" i="37"/>
  <c r="J307" i="37"/>
  <c r="K1968" i="156"/>
  <c r="K307" i="37" s="1"/>
  <c r="L1968" i="156"/>
  <c r="L307" i="37" s="1"/>
  <c r="M1968" i="156"/>
  <c r="M307" i="37" s="1"/>
  <c r="N1968" i="156"/>
  <c r="N307" i="37" s="1"/>
  <c r="O1968" i="156"/>
  <c r="O307" i="37" s="1"/>
  <c r="U307" i="37"/>
  <c r="V307" i="37"/>
  <c r="W1968" i="156"/>
  <c r="W307" i="37" s="1"/>
  <c r="X1968" i="156"/>
  <c r="X307" i="37" s="1"/>
  <c r="Y1968" i="156"/>
  <c r="Y307" i="37" s="1"/>
  <c r="Y1971" i="156"/>
  <c r="Y310" i="37" s="1"/>
  <c r="X1971" i="156"/>
  <c r="X310" i="37" s="1"/>
  <c r="W1971" i="156"/>
  <c r="W310" i="37" s="1"/>
  <c r="V310" i="37"/>
  <c r="U310" i="37"/>
  <c r="O1971" i="156"/>
  <c r="O310" i="37" s="1"/>
  <c r="N1971" i="156"/>
  <c r="N310" i="37" s="1"/>
  <c r="M1971" i="156"/>
  <c r="M310" i="37" s="1"/>
  <c r="L1971" i="156"/>
  <c r="L310" i="37" s="1"/>
  <c r="K1971" i="156"/>
  <c r="K310" i="37" s="1"/>
  <c r="J310" i="37"/>
  <c r="I310" i="37"/>
  <c r="H310" i="37"/>
  <c r="G310" i="37"/>
  <c r="F1971" i="156"/>
  <c r="F310" i="37" s="1"/>
  <c r="E310" i="37"/>
  <c r="D1971" i="156"/>
  <c r="C1971" i="156"/>
  <c r="Y1969" i="156"/>
  <c r="Y308" i="37" s="1"/>
  <c r="X1969" i="156"/>
  <c r="X308" i="37" s="1"/>
  <c r="W1969" i="156"/>
  <c r="W308" i="37" s="1"/>
  <c r="V308" i="37"/>
  <c r="U308" i="37"/>
  <c r="O1969" i="156"/>
  <c r="O308" i="37" s="1"/>
  <c r="N1969" i="156"/>
  <c r="N308" i="37" s="1"/>
  <c r="M1969" i="156"/>
  <c r="M308" i="37" s="1"/>
  <c r="L1969" i="156"/>
  <c r="L308" i="37" s="1"/>
  <c r="K1969" i="156"/>
  <c r="K308" i="37" s="1"/>
  <c r="J308" i="37"/>
  <c r="I308" i="37"/>
  <c r="H308" i="37"/>
  <c r="G308" i="37"/>
  <c r="Y1967" i="156"/>
  <c r="Y306" i="37" s="1"/>
  <c r="X1967" i="156"/>
  <c r="X306" i="37" s="1"/>
  <c r="O1967" i="156"/>
  <c r="O306" i="37" s="1"/>
  <c r="N1967" i="156"/>
  <c r="N306" i="37" s="1"/>
  <c r="M1967" i="156"/>
  <c r="M306" i="37" s="1"/>
  <c r="L1967" i="156"/>
  <c r="L306" i="37" s="1"/>
  <c r="K1967" i="156"/>
  <c r="K306" i="37" s="1"/>
  <c r="J306" i="37"/>
  <c r="I306" i="37"/>
  <c r="H306" i="37"/>
  <c r="G306" i="37"/>
  <c r="Y1966" i="156"/>
  <c r="Y305" i="37" s="1"/>
  <c r="X1966" i="156"/>
  <c r="X305" i="37" s="1"/>
  <c r="O1966" i="156"/>
  <c r="O305" i="37" s="1"/>
  <c r="N1966" i="156"/>
  <c r="N305" i="37" s="1"/>
  <c r="M1966" i="156"/>
  <c r="M305" i="37" s="1"/>
  <c r="L1966" i="156"/>
  <c r="L305" i="37" s="1"/>
  <c r="K1966" i="156"/>
  <c r="K305" i="37" s="1"/>
  <c r="J305" i="37"/>
  <c r="I305" i="37"/>
  <c r="H305" i="37"/>
  <c r="G305" i="37"/>
  <c r="O1965" i="156"/>
  <c r="O304" i="37" s="1"/>
  <c r="N1965" i="156"/>
  <c r="N304" i="37" s="1"/>
  <c r="M1965" i="156"/>
  <c r="M304" i="37" s="1"/>
  <c r="L1965" i="156"/>
  <c r="L304" i="37" s="1"/>
  <c r="K1965" i="156"/>
  <c r="K304" i="37" s="1"/>
  <c r="J304" i="37"/>
  <c r="I304" i="37"/>
  <c r="H304" i="37"/>
  <c r="G304" i="37"/>
  <c r="E304" i="37"/>
  <c r="E768" i="37" s="1"/>
  <c r="C1965" i="156"/>
  <c r="Y1964" i="156"/>
  <c r="Y303" i="37" s="1"/>
  <c r="X1964" i="156"/>
  <c r="X303" i="37" s="1"/>
  <c r="O1964" i="156"/>
  <c r="O303" i="37" s="1"/>
  <c r="G303" i="37"/>
  <c r="Y299" i="37"/>
  <c r="X299" i="37"/>
  <c r="E281" i="37"/>
  <c r="C1942" i="156"/>
  <c r="E280" i="37"/>
  <c r="C1941" i="156"/>
  <c r="Y1936" i="156"/>
  <c r="Y275" i="37" s="1"/>
  <c r="X1936" i="156"/>
  <c r="X275" i="37" s="1"/>
  <c r="O1936" i="156"/>
  <c r="O275" i="37" s="1"/>
  <c r="O1933" i="156"/>
  <c r="V305" i="37"/>
  <c r="U305" i="37"/>
  <c r="U304" i="37"/>
  <c r="D1931" i="156"/>
  <c r="D1929" i="156"/>
  <c r="C1928" i="156"/>
  <c r="U306" i="37"/>
  <c r="U303" i="37"/>
  <c r="E287" i="37"/>
  <c r="C1903" i="156"/>
  <c r="E282" i="37"/>
  <c r="C1898" i="156"/>
  <c r="D1911" i="156"/>
  <c r="D1910" i="156"/>
  <c r="D1909" i="156"/>
  <c r="D1908" i="156"/>
  <c r="D1907" i="156"/>
  <c r="D1906" i="156"/>
  <c r="D1905" i="156"/>
  <c r="D1904" i="156"/>
  <c r="D1902" i="156"/>
  <c r="D1901" i="156"/>
  <c r="D1900" i="156"/>
  <c r="D1899" i="156"/>
  <c r="E294" i="37"/>
  <c r="D1893" i="156"/>
  <c r="D1892" i="156"/>
  <c r="D1891" i="156"/>
  <c r="D1890" i="156"/>
  <c r="D1889" i="156"/>
  <c r="C1887" i="156"/>
  <c r="X406" i="37" l="1"/>
  <c r="Z2151" i="156"/>
  <c r="E413" i="37"/>
  <c r="F2123" i="156"/>
  <c r="F2157" i="156" s="1"/>
  <c r="F412" i="37" s="1"/>
  <c r="E308" i="37"/>
  <c r="E379" i="37"/>
  <c r="F2031" i="156"/>
  <c r="F2068" i="156" s="1"/>
  <c r="F378" i="37" s="1"/>
  <c r="D1955" i="156"/>
  <c r="F1931" i="156"/>
  <c r="F1970" i="156" s="1"/>
  <c r="F309" i="37" s="1"/>
  <c r="C280" i="37"/>
  <c r="D310" i="37"/>
  <c r="C307" i="37"/>
  <c r="C309" i="37"/>
  <c r="D2042" i="156"/>
  <c r="F1993" i="156"/>
  <c r="F2057" i="156" s="1"/>
  <c r="F367" i="37" s="1"/>
  <c r="C2049" i="156"/>
  <c r="C2069" i="156"/>
  <c r="C352" i="37"/>
  <c r="C365" i="37"/>
  <c r="C380" i="37"/>
  <c r="F2087" i="156"/>
  <c r="F2133" i="156" s="1"/>
  <c r="F388" i="37" s="1"/>
  <c r="F2091" i="156"/>
  <c r="F2148" i="156" s="1"/>
  <c r="F403" i="37" s="1"/>
  <c r="D2141" i="156"/>
  <c r="C404" i="37"/>
  <c r="C414" i="37"/>
  <c r="F1889" i="156"/>
  <c r="F1941" i="156" s="1"/>
  <c r="F280" i="37" s="1"/>
  <c r="C1948" i="156"/>
  <c r="C1969" i="156"/>
  <c r="F1990" i="156"/>
  <c r="F2043" i="156" s="1"/>
  <c r="F353" i="37" s="1"/>
  <c r="D2030" i="156"/>
  <c r="C351" i="37"/>
  <c r="C368" i="37"/>
  <c r="C372" i="37"/>
  <c r="C381" i="37"/>
  <c r="D381" i="37"/>
  <c r="F2088" i="156"/>
  <c r="F2134" i="156" s="1"/>
  <c r="F389" i="37" s="1"/>
  <c r="D2142" i="156"/>
  <c r="F2107" i="156"/>
  <c r="F2149" i="156" s="1"/>
  <c r="F404" i="37" s="1"/>
  <c r="F2125" i="156"/>
  <c r="F2159" i="156" s="1"/>
  <c r="F414" i="37" s="1"/>
  <c r="C389" i="37"/>
  <c r="C402" i="37"/>
  <c r="F1890" i="156"/>
  <c r="F1942" i="156" s="1"/>
  <c r="F281" i="37" s="1"/>
  <c r="D1952" i="156"/>
  <c r="D1928" i="156"/>
  <c r="C281" i="37"/>
  <c r="C304" i="37"/>
  <c r="C1994" i="156"/>
  <c r="F1991" i="156"/>
  <c r="C2044" i="156"/>
  <c r="D2050" i="156"/>
  <c r="F2033" i="156"/>
  <c r="F2070" i="156" s="1"/>
  <c r="F380" i="37" s="1"/>
  <c r="C353" i="37"/>
  <c r="C366" i="37"/>
  <c r="F2089" i="156"/>
  <c r="C2135" i="156"/>
  <c r="C2156" i="156"/>
  <c r="C403" i="37"/>
  <c r="C405" i="37"/>
  <c r="C2140" i="156"/>
  <c r="C412" i="37"/>
  <c r="C415" i="37"/>
  <c r="D1949" i="156"/>
  <c r="D1953" i="156"/>
  <c r="C1943" i="156"/>
  <c r="C310" i="37"/>
  <c r="D2056" i="156"/>
  <c r="D2046" i="156"/>
  <c r="C2067" i="156"/>
  <c r="C367" i="37"/>
  <c r="C369" i="37"/>
  <c r="C378" i="37"/>
  <c r="D2147" i="156"/>
  <c r="D2139" i="156"/>
  <c r="C2158" i="156"/>
  <c r="C387" i="37"/>
  <c r="C388" i="37"/>
  <c r="C401" i="37"/>
  <c r="U299" i="37"/>
  <c r="C2092" i="156"/>
  <c r="F2099" i="156"/>
  <c r="F2138" i="156" s="1"/>
  <c r="F393" i="37" s="1"/>
  <c r="D2138" i="156"/>
  <c r="F2104" i="156"/>
  <c r="F2143" i="156" s="1"/>
  <c r="F398" i="37" s="1"/>
  <c r="D2143" i="156"/>
  <c r="F2105" i="156"/>
  <c r="F2144" i="156" s="1"/>
  <c r="F399" i="37" s="1"/>
  <c r="D2144" i="156"/>
  <c r="F2097" i="156"/>
  <c r="F2136" i="156" s="1"/>
  <c r="F391" i="37" s="1"/>
  <c r="D2136" i="156"/>
  <c r="F2106" i="156"/>
  <c r="F2145" i="156" s="1"/>
  <c r="F400" i="37" s="1"/>
  <c r="D2145" i="156"/>
  <c r="F2098" i="156"/>
  <c r="F2137" i="156" s="1"/>
  <c r="F392" i="37" s="1"/>
  <c r="D2137" i="156"/>
  <c r="F2001" i="156"/>
  <c r="F2047" i="156" s="1"/>
  <c r="F357" i="37" s="1"/>
  <c r="D2047" i="156"/>
  <c r="F2006" i="156"/>
  <c r="F2052" i="156" s="1"/>
  <c r="F362" i="37" s="1"/>
  <c r="D2052" i="156"/>
  <c r="F2002" i="156"/>
  <c r="F2048" i="156" s="1"/>
  <c r="F358" i="37" s="1"/>
  <c r="D2048" i="156"/>
  <c r="F2007" i="156"/>
  <c r="F2053" i="156" s="1"/>
  <c r="F363" i="37" s="1"/>
  <c r="D2053" i="156"/>
  <c r="F1999" i="156"/>
  <c r="F2045" i="156" s="1"/>
  <c r="F355" i="37" s="1"/>
  <c r="D2045" i="156"/>
  <c r="F2008" i="156"/>
  <c r="F2054" i="156" s="1"/>
  <c r="F364" i="37" s="1"/>
  <c r="D2054" i="156"/>
  <c r="F2005" i="156"/>
  <c r="F2051" i="156" s="1"/>
  <c r="F361" i="37" s="1"/>
  <c r="D2051" i="156"/>
  <c r="C1894" i="156"/>
  <c r="F1902" i="156"/>
  <c r="F1947" i="156" s="1"/>
  <c r="F286" i="37" s="1"/>
  <c r="D1947" i="156"/>
  <c r="F1911" i="156"/>
  <c r="F1957" i="156" s="1"/>
  <c r="F296" i="37" s="1"/>
  <c r="D1957" i="156"/>
  <c r="F1891" i="156"/>
  <c r="D1954" i="156"/>
  <c r="F1900" i="156"/>
  <c r="F1945" i="156" s="1"/>
  <c r="F284" i="37" s="1"/>
  <c r="D1945" i="156"/>
  <c r="F1905" i="156"/>
  <c r="F1950" i="156" s="1"/>
  <c r="F289" i="37" s="1"/>
  <c r="D1950" i="156"/>
  <c r="F1899" i="156"/>
  <c r="F1944" i="156" s="1"/>
  <c r="F283" i="37" s="1"/>
  <c r="D1944" i="156"/>
  <c r="F1893" i="156"/>
  <c r="F1956" i="156" s="1"/>
  <c r="F295" i="37" s="1"/>
  <c r="D1956" i="156"/>
  <c r="F1901" i="156"/>
  <c r="F1946" i="156" s="1"/>
  <c r="F285" i="37" s="1"/>
  <c r="D1946" i="156"/>
  <c r="F1906" i="156"/>
  <c r="F1951" i="156" s="1"/>
  <c r="F290" i="37" s="1"/>
  <c r="D1951" i="156"/>
  <c r="D2157" i="156"/>
  <c r="D2159" i="156"/>
  <c r="D2122" i="156"/>
  <c r="D2156" i="156" s="1"/>
  <c r="D411" i="37" s="1"/>
  <c r="F2100" i="156"/>
  <c r="F2139" i="156" s="1"/>
  <c r="F394" i="37" s="1"/>
  <c r="D2101" i="156"/>
  <c r="D2124" i="156"/>
  <c r="D2146" i="156"/>
  <c r="D401" i="37" s="1"/>
  <c r="D2134" i="156"/>
  <c r="D389" i="37" s="1"/>
  <c r="F2103" i="156"/>
  <c r="F2142" i="156" s="1"/>
  <c r="F397" i="37" s="1"/>
  <c r="E410" i="37"/>
  <c r="U384" i="37"/>
  <c r="D2149" i="156"/>
  <c r="D2133" i="156"/>
  <c r="D2148" i="156"/>
  <c r="D403" i="37" s="1"/>
  <c r="C2121" i="156"/>
  <c r="C2094" i="156"/>
  <c r="W2110" i="156"/>
  <c r="W2151" i="156" s="1"/>
  <c r="W406" i="37" s="1"/>
  <c r="D2070" i="156"/>
  <c r="D2068" i="156"/>
  <c r="D2096" i="156"/>
  <c r="F2090" i="156"/>
  <c r="F2147" i="156" s="1"/>
  <c r="F402" i="37" s="1"/>
  <c r="F2102" i="156"/>
  <c r="F2141" i="156" s="1"/>
  <c r="F396" i="37" s="1"/>
  <c r="F2062" i="156"/>
  <c r="F372" i="37" s="1"/>
  <c r="D2085" i="156"/>
  <c r="D2043" i="156"/>
  <c r="D2055" i="156"/>
  <c r="D2057" i="156"/>
  <c r="D2062" i="156"/>
  <c r="C1996" i="156"/>
  <c r="C2029" i="156"/>
  <c r="W2029" i="156"/>
  <c r="W2066" i="156" s="1"/>
  <c r="W376" i="37" s="1"/>
  <c r="E350" i="37"/>
  <c r="E376" i="37"/>
  <c r="D2032" i="156"/>
  <c r="D2003" i="156"/>
  <c r="F2004" i="156"/>
  <c r="F2050" i="156" s="1"/>
  <c r="F360" i="37" s="1"/>
  <c r="F1992" i="156"/>
  <c r="F2056" i="156" s="1"/>
  <c r="F366" i="37" s="1"/>
  <c r="D1987" i="156"/>
  <c r="D1998" i="156"/>
  <c r="F1989" i="156"/>
  <c r="F2042" i="156" s="1"/>
  <c r="F352" i="37" s="1"/>
  <c r="F2000" i="156"/>
  <c r="F2046" i="156" s="1"/>
  <c r="F356" i="37" s="1"/>
  <c r="C1967" i="156"/>
  <c r="D1930" i="156"/>
  <c r="D1968" i="156"/>
  <c r="D1970" i="156"/>
  <c r="D1941" i="156"/>
  <c r="D1942" i="156"/>
  <c r="C1896" i="156"/>
  <c r="E278" i="37"/>
  <c r="C1927" i="156"/>
  <c r="W1927" i="156"/>
  <c r="W1966" i="156" s="1"/>
  <c r="W305" i="37" s="1"/>
  <c r="D1903" i="156"/>
  <c r="F1892" i="156"/>
  <c r="F1955" i="156" s="1"/>
  <c r="F294" i="37" s="1"/>
  <c r="F1904" i="156"/>
  <c r="F1949" i="156" s="1"/>
  <c r="F288" i="37" s="1"/>
  <c r="D1898" i="156"/>
  <c r="D1887" i="156"/>
  <c r="E411" i="37" l="1"/>
  <c r="E412" i="37"/>
  <c r="F1954" i="156"/>
  <c r="F293" i="37" s="1"/>
  <c r="F2055" i="156"/>
  <c r="F365" i="37" s="1"/>
  <c r="F2146" i="156"/>
  <c r="F401" i="37" s="1"/>
  <c r="E377" i="37"/>
  <c r="E378" i="37"/>
  <c r="D2044" i="156"/>
  <c r="D307" i="37"/>
  <c r="C2040" i="156"/>
  <c r="D290" i="37"/>
  <c r="D289" i="37"/>
  <c r="D1948" i="156"/>
  <c r="D281" i="37"/>
  <c r="D1969" i="156"/>
  <c r="D388" i="37"/>
  <c r="D364" i="37"/>
  <c r="D363" i="37"/>
  <c r="D362" i="37"/>
  <c r="D392" i="37"/>
  <c r="D391" i="37"/>
  <c r="D398" i="37"/>
  <c r="C1966" i="156"/>
  <c r="C2131" i="156"/>
  <c r="D404" i="37"/>
  <c r="D2140" i="156"/>
  <c r="D395" i="37" s="1"/>
  <c r="D414" i="37"/>
  <c r="D285" i="37"/>
  <c r="D283" i="37"/>
  <c r="D284" i="37"/>
  <c r="D296" i="37"/>
  <c r="D394" i="37"/>
  <c r="D356" i="37"/>
  <c r="C282" i="37"/>
  <c r="D288" i="37"/>
  <c r="C411" i="37"/>
  <c r="D360" i="37"/>
  <c r="D1967" i="156"/>
  <c r="D2067" i="156"/>
  <c r="C308" i="37"/>
  <c r="D396" i="37"/>
  <c r="C379" i="37"/>
  <c r="D1943" i="156"/>
  <c r="C306" i="37"/>
  <c r="D2049" i="156"/>
  <c r="D367" i="37"/>
  <c r="D378" i="37"/>
  <c r="D309" i="37"/>
  <c r="C2066" i="156"/>
  <c r="D365" i="37"/>
  <c r="D380" i="37"/>
  <c r="C2155" i="156"/>
  <c r="D412" i="37"/>
  <c r="D361" i="37"/>
  <c r="D355" i="37"/>
  <c r="D358" i="37"/>
  <c r="D357" i="37"/>
  <c r="D400" i="37"/>
  <c r="D399" i="37"/>
  <c r="D393" i="37"/>
  <c r="D280" i="37"/>
  <c r="C1939" i="156"/>
  <c r="D353" i="37"/>
  <c r="D295" i="37"/>
  <c r="D293" i="37"/>
  <c r="D286" i="37"/>
  <c r="C413" i="37"/>
  <c r="D402" i="37"/>
  <c r="C377" i="37"/>
  <c r="D366" i="37"/>
  <c r="D292" i="37"/>
  <c r="C395" i="37"/>
  <c r="C390" i="37"/>
  <c r="C354" i="37"/>
  <c r="D291" i="37"/>
  <c r="D397" i="37"/>
  <c r="C287" i="37"/>
  <c r="C359" i="37"/>
  <c r="D352" i="37"/>
  <c r="D294" i="37"/>
  <c r="D372" i="37"/>
  <c r="E386" i="37"/>
  <c r="F2096" i="156"/>
  <c r="F2135" i="156" s="1"/>
  <c r="F390" i="37" s="1"/>
  <c r="D2135" i="156"/>
  <c r="F2124" i="156"/>
  <c r="F2158" i="156" s="1"/>
  <c r="F413" i="37" s="1"/>
  <c r="D2158" i="156"/>
  <c r="D413" i="37" s="1"/>
  <c r="E406" i="37"/>
  <c r="D2121" i="156"/>
  <c r="F2101" i="156"/>
  <c r="F2140" i="156" s="1"/>
  <c r="F395" i="37" s="1"/>
  <c r="D2092" i="156"/>
  <c r="D2094" i="156"/>
  <c r="C2109" i="156"/>
  <c r="C2012" i="156"/>
  <c r="D2029" i="156"/>
  <c r="D2069" i="156"/>
  <c r="D1994" i="156"/>
  <c r="F2003" i="156"/>
  <c r="F2049" i="156" s="1"/>
  <c r="F359" i="37" s="1"/>
  <c r="F2032" i="156"/>
  <c r="F2069" i="156" s="1"/>
  <c r="F379" i="37" s="1"/>
  <c r="F1998" i="156"/>
  <c r="F2044" i="156" s="1"/>
  <c r="F354" i="37" s="1"/>
  <c r="D1996" i="156"/>
  <c r="F1903" i="156"/>
  <c r="F1948" i="156" s="1"/>
  <c r="F287" i="37" s="1"/>
  <c r="E299" i="37"/>
  <c r="C1914" i="156"/>
  <c r="F1930" i="156"/>
  <c r="F1969" i="156" s="1"/>
  <c r="F308" i="37" s="1"/>
  <c r="D1927" i="156"/>
  <c r="F1898" i="156"/>
  <c r="F1943" i="156" s="1"/>
  <c r="F282" i="37" s="1"/>
  <c r="D1896" i="156"/>
  <c r="F1887" i="156"/>
  <c r="D1894" i="156"/>
  <c r="F2122" i="156" l="1"/>
  <c r="F2156" i="156" s="1"/>
  <c r="F411" i="37" s="1"/>
  <c r="F2030" i="156"/>
  <c r="F2067" i="156" s="1"/>
  <c r="F377" i="37" s="1"/>
  <c r="C410" i="37"/>
  <c r="D306" i="37"/>
  <c r="C386" i="37"/>
  <c r="D308" i="37"/>
  <c r="D287" i="37"/>
  <c r="D2040" i="156"/>
  <c r="D350" i="37" s="1"/>
  <c r="D1939" i="156"/>
  <c r="D278" i="37" s="1"/>
  <c r="D379" i="37"/>
  <c r="D2155" i="156"/>
  <c r="C278" i="37"/>
  <c r="C376" i="37"/>
  <c r="D359" i="37"/>
  <c r="D282" i="37"/>
  <c r="D377" i="37"/>
  <c r="C305" i="37"/>
  <c r="D2066" i="156"/>
  <c r="F2094" i="156"/>
  <c r="D390" i="37"/>
  <c r="C350" i="37"/>
  <c r="D354" i="37"/>
  <c r="D2131" i="156"/>
  <c r="D2109" i="156"/>
  <c r="F2092" i="156"/>
  <c r="C2110" i="156"/>
  <c r="E371" i="37"/>
  <c r="C2013" i="156"/>
  <c r="C2061" i="156" s="1"/>
  <c r="F2029" i="156"/>
  <c r="F1994" i="156"/>
  <c r="F1996" i="156"/>
  <c r="F1894" i="156"/>
  <c r="D1966" i="156"/>
  <c r="C1915" i="156"/>
  <c r="F1896" i="156"/>
  <c r="D1914" i="156"/>
  <c r="F2066" i="156" l="1"/>
  <c r="F376" i="37" s="1"/>
  <c r="F2040" i="156"/>
  <c r="F350" i="37" s="1"/>
  <c r="F1939" i="156"/>
  <c r="F278" i="37" s="1"/>
  <c r="C1960" i="156"/>
  <c r="D386" i="37"/>
  <c r="C2151" i="156"/>
  <c r="D410" i="37"/>
  <c r="D376" i="37"/>
  <c r="D305" i="37"/>
  <c r="D2110" i="156"/>
  <c r="D1915" i="156"/>
  <c r="C371" i="37" l="1"/>
  <c r="D1960" i="156"/>
  <c r="D2151" i="156"/>
  <c r="C406" i="37"/>
  <c r="C299" i="37"/>
  <c r="Y1864" i="156"/>
  <c r="Y193" i="37" s="1"/>
  <c r="X1864" i="156"/>
  <c r="O1864" i="156"/>
  <c r="O193" i="37" s="1"/>
  <c r="Y1873" i="156"/>
  <c r="Y202" i="37" s="1"/>
  <c r="X1873" i="156"/>
  <c r="X202" i="37" s="1"/>
  <c r="W1873" i="156"/>
  <c r="W202" i="37" s="1"/>
  <c r="V202" i="37"/>
  <c r="U202" i="37"/>
  <c r="O1873" i="156"/>
  <c r="O202" i="37" s="1"/>
  <c r="N1873" i="156"/>
  <c r="N202" i="37" s="1"/>
  <c r="M1873" i="156"/>
  <c r="M202" i="37" s="1"/>
  <c r="L1873" i="156"/>
  <c r="L202" i="37" s="1"/>
  <c r="K1873" i="156"/>
  <c r="K202" i="37" s="1"/>
  <c r="J202" i="37"/>
  <c r="I202" i="37"/>
  <c r="H202" i="37"/>
  <c r="G202" i="37"/>
  <c r="Y1872" i="156"/>
  <c r="Y201" i="37" s="1"/>
  <c r="X1872" i="156"/>
  <c r="X201" i="37" s="1"/>
  <c r="W1872" i="156"/>
  <c r="W201" i="37" s="1"/>
  <c r="V201" i="37"/>
  <c r="U201" i="37"/>
  <c r="O1872" i="156"/>
  <c r="O201" i="37" s="1"/>
  <c r="N1872" i="156"/>
  <c r="N201" i="37" s="1"/>
  <c r="M1872" i="156"/>
  <c r="M201" i="37" s="1"/>
  <c r="L1872" i="156"/>
  <c r="L201" i="37" s="1"/>
  <c r="K1872" i="156"/>
  <c r="K201" i="37" s="1"/>
  <c r="J201" i="37"/>
  <c r="I201" i="37"/>
  <c r="H201" i="37"/>
  <c r="G201" i="37"/>
  <c r="Y1871" i="156"/>
  <c r="Y200" i="37" s="1"/>
  <c r="X1871" i="156"/>
  <c r="X200" i="37" s="1"/>
  <c r="W1871" i="156"/>
  <c r="W200" i="37" s="1"/>
  <c r="V200" i="37"/>
  <c r="U200" i="37"/>
  <c r="O1871" i="156"/>
  <c r="O200" i="37" s="1"/>
  <c r="N1871" i="156"/>
  <c r="N200" i="37" s="1"/>
  <c r="M1871" i="156"/>
  <c r="M200" i="37" s="1"/>
  <c r="L1871" i="156"/>
  <c r="L200" i="37" s="1"/>
  <c r="K1871" i="156"/>
  <c r="K200" i="37" s="1"/>
  <c r="J200" i="37"/>
  <c r="I200" i="37"/>
  <c r="H200" i="37"/>
  <c r="G200" i="37"/>
  <c r="Y1870" i="156"/>
  <c r="Y199" i="37" s="1"/>
  <c r="X1870" i="156"/>
  <c r="X199" i="37" s="1"/>
  <c r="W1870" i="156"/>
  <c r="W199" i="37" s="1"/>
  <c r="V199" i="37"/>
  <c r="U199" i="37"/>
  <c r="O1870" i="156"/>
  <c r="O199" i="37" s="1"/>
  <c r="N1870" i="156"/>
  <c r="N199" i="37" s="1"/>
  <c r="M1870" i="156"/>
  <c r="M199" i="37" s="1"/>
  <c r="L1870" i="156"/>
  <c r="L199" i="37" s="1"/>
  <c r="K1870" i="156"/>
  <c r="K199" i="37" s="1"/>
  <c r="J199" i="37"/>
  <c r="I199" i="37"/>
  <c r="H199" i="37"/>
  <c r="G199" i="37"/>
  <c r="Y1869" i="156"/>
  <c r="Y198" i="37" s="1"/>
  <c r="X1869" i="156"/>
  <c r="X198" i="37" s="1"/>
  <c r="W1869" i="156"/>
  <c r="W198" i="37" s="1"/>
  <c r="V198" i="37"/>
  <c r="U198" i="37"/>
  <c r="O1869" i="156"/>
  <c r="O198" i="37" s="1"/>
  <c r="N1869" i="156"/>
  <c r="N198" i="37" s="1"/>
  <c r="M1869" i="156"/>
  <c r="M198" i="37" s="1"/>
  <c r="L1869" i="156"/>
  <c r="L198" i="37" s="1"/>
  <c r="K1869" i="156"/>
  <c r="K198" i="37" s="1"/>
  <c r="J198" i="37"/>
  <c r="I198" i="37"/>
  <c r="H198" i="37"/>
  <c r="G198" i="37"/>
  <c r="Y1868" i="156"/>
  <c r="Y197" i="37" s="1"/>
  <c r="X1868" i="156"/>
  <c r="X197" i="37" s="1"/>
  <c r="O1868" i="156"/>
  <c r="O197" i="37" s="1"/>
  <c r="N1868" i="156"/>
  <c r="N197" i="37" s="1"/>
  <c r="M1868" i="156"/>
  <c r="M197" i="37" s="1"/>
  <c r="L1868" i="156"/>
  <c r="L197" i="37" s="1"/>
  <c r="K1868" i="156"/>
  <c r="K197" i="37" s="1"/>
  <c r="J197" i="37"/>
  <c r="I197" i="37"/>
  <c r="H197" i="37"/>
  <c r="G197" i="37"/>
  <c r="F1873" i="156"/>
  <c r="F202" i="37" s="1"/>
  <c r="D1873" i="156"/>
  <c r="E201" i="37"/>
  <c r="C1873" i="156"/>
  <c r="C1872" i="156"/>
  <c r="C1870" i="156"/>
  <c r="Y1867" i="156"/>
  <c r="Y196" i="37" s="1"/>
  <c r="X1867" i="156"/>
  <c r="X196" i="37" s="1"/>
  <c r="O1867" i="156"/>
  <c r="O196" i="37" s="1"/>
  <c r="E176" i="37"/>
  <c r="C1847" i="156"/>
  <c r="E175" i="37"/>
  <c r="C1846" i="156"/>
  <c r="Y1842" i="156"/>
  <c r="Y171" i="37" s="1"/>
  <c r="X1842" i="156"/>
  <c r="X171" i="37" s="1"/>
  <c r="O1842" i="156"/>
  <c r="O171" i="37" s="1"/>
  <c r="O47" i="37"/>
  <c r="U47" i="37"/>
  <c r="V47" i="37"/>
  <c r="W47" i="37"/>
  <c r="X47" i="37"/>
  <c r="Y47" i="37"/>
  <c r="O48" i="37"/>
  <c r="U48" i="37"/>
  <c r="V48" i="37"/>
  <c r="W48" i="37"/>
  <c r="X48" i="37"/>
  <c r="Y48" i="37"/>
  <c r="O49" i="37"/>
  <c r="U49" i="37"/>
  <c r="V49" i="37"/>
  <c r="W49" i="37"/>
  <c r="X49" i="37"/>
  <c r="Y49" i="37"/>
  <c r="O50" i="37"/>
  <c r="U50" i="37"/>
  <c r="V50" i="37"/>
  <c r="W50" i="37"/>
  <c r="X50" i="37"/>
  <c r="Y50" i="37"/>
  <c r="O51" i="37"/>
  <c r="U51" i="37"/>
  <c r="V51" i="37"/>
  <c r="W51" i="37"/>
  <c r="X51" i="37"/>
  <c r="Y51" i="37"/>
  <c r="Y1777" i="156"/>
  <c r="Y46" i="37" s="1"/>
  <c r="X1777" i="156"/>
  <c r="X46" i="37" s="1"/>
  <c r="O1777" i="156"/>
  <c r="O46" i="37" s="1"/>
  <c r="E51" i="37"/>
  <c r="E50" i="37"/>
  <c r="C1782" i="156"/>
  <c r="C1781" i="156"/>
  <c r="C1779" i="156"/>
  <c r="Y1236" i="156"/>
  <c r="X1236" i="156"/>
  <c r="O1236" i="156"/>
  <c r="V46" i="37"/>
  <c r="E49" i="37"/>
  <c r="C1233" i="156"/>
  <c r="C1231" i="156"/>
  <c r="X193" i="37" l="1"/>
  <c r="Z1864" i="156"/>
  <c r="C50" i="37"/>
  <c r="C51" i="37"/>
  <c r="C777" i="37" s="1"/>
  <c r="C175" i="37"/>
  <c r="C199" i="37"/>
  <c r="D299" i="37"/>
  <c r="C201" i="37"/>
  <c r="C776" i="37" s="1"/>
  <c r="D202" i="37"/>
  <c r="C1780" i="156"/>
  <c r="C48" i="37"/>
  <c r="C176" i="37"/>
  <c r="C202" i="37"/>
  <c r="D406" i="37"/>
  <c r="E46" i="37"/>
  <c r="X772" i="37"/>
  <c r="Y772" i="37"/>
  <c r="E776" i="37"/>
  <c r="O772" i="37"/>
  <c r="U275" i="37"/>
  <c r="C1230" i="156"/>
  <c r="U46" i="37"/>
  <c r="C1778" i="156"/>
  <c r="W1230" i="156"/>
  <c r="D1838" i="156"/>
  <c r="D1836" i="156"/>
  <c r="C1871" i="156"/>
  <c r="C1835" i="156"/>
  <c r="U197" i="37"/>
  <c r="U196" i="37"/>
  <c r="U193" i="37"/>
  <c r="C1814" i="156"/>
  <c r="D1821" i="156"/>
  <c r="D1820" i="156"/>
  <c r="D1819" i="156"/>
  <c r="D1818" i="156"/>
  <c r="D1817" i="156"/>
  <c r="D1816" i="156"/>
  <c r="D1815" i="156"/>
  <c r="D1813" i="156"/>
  <c r="D1812" i="156"/>
  <c r="D1811" i="156"/>
  <c r="D1810" i="156"/>
  <c r="C1809" i="156"/>
  <c r="D1804" i="156"/>
  <c r="D1803" i="156"/>
  <c r="D1802" i="156"/>
  <c r="D1801" i="156"/>
  <c r="D1800" i="156"/>
  <c r="C1798" i="156"/>
  <c r="U171" i="37"/>
  <c r="G11" i="37"/>
  <c r="H11" i="37"/>
  <c r="I11" i="37"/>
  <c r="J11" i="37"/>
  <c r="K11" i="37"/>
  <c r="L11" i="37"/>
  <c r="M11" i="37"/>
  <c r="N11" i="37"/>
  <c r="M12" i="37"/>
  <c r="C13" i="37"/>
  <c r="D13" i="37"/>
  <c r="E13" i="37"/>
  <c r="F13" i="37"/>
  <c r="G13" i="37"/>
  <c r="H13" i="37"/>
  <c r="I13" i="37"/>
  <c r="J13" i="37"/>
  <c r="K13" i="37"/>
  <c r="L13" i="37"/>
  <c r="M13" i="37"/>
  <c r="N13" i="37"/>
  <c r="G14" i="37"/>
  <c r="H14" i="37"/>
  <c r="I14" i="37"/>
  <c r="J14" i="37"/>
  <c r="K14" i="37"/>
  <c r="L14" i="37"/>
  <c r="M14" i="37"/>
  <c r="N14" i="37"/>
  <c r="G15" i="37"/>
  <c r="H15" i="37"/>
  <c r="I15" i="37"/>
  <c r="J15" i="37"/>
  <c r="K15" i="37"/>
  <c r="L15" i="37"/>
  <c r="M15" i="37"/>
  <c r="N15" i="37"/>
  <c r="G16" i="37"/>
  <c r="H16" i="37"/>
  <c r="I16" i="37"/>
  <c r="J16" i="37"/>
  <c r="K16" i="37"/>
  <c r="L16" i="37"/>
  <c r="M16" i="37"/>
  <c r="N16" i="37"/>
  <c r="G17" i="37"/>
  <c r="H17" i="37"/>
  <c r="I17" i="37"/>
  <c r="J17" i="37"/>
  <c r="K17" i="37"/>
  <c r="L17" i="37"/>
  <c r="M17" i="37"/>
  <c r="N17" i="37"/>
  <c r="G18" i="37"/>
  <c r="H18" i="37"/>
  <c r="I18" i="37"/>
  <c r="J18" i="37"/>
  <c r="K18" i="37"/>
  <c r="L18" i="37"/>
  <c r="M18" i="37"/>
  <c r="N18" i="37"/>
  <c r="G19" i="37"/>
  <c r="H19" i="37"/>
  <c r="I19" i="37"/>
  <c r="J19" i="37"/>
  <c r="K19" i="37"/>
  <c r="L19" i="37"/>
  <c r="M19" i="37"/>
  <c r="N19" i="37"/>
  <c r="G20" i="37"/>
  <c r="H20" i="37"/>
  <c r="I20" i="37"/>
  <c r="J20" i="37"/>
  <c r="K20" i="37"/>
  <c r="L20" i="37"/>
  <c r="M20" i="37"/>
  <c r="N20" i="37"/>
  <c r="G21" i="37"/>
  <c r="H21" i="37"/>
  <c r="I21" i="37"/>
  <c r="J21" i="37"/>
  <c r="K21" i="37"/>
  <c r="L21" i="37"/>
  <c r="M21" i="37"/>
  <c r="N21" i="37"/>
  <c r="G22" i="37"/>
  <c r="H22" i="37"/>
  <c r="I22" i="37"/>
  <c r="J22" i="37"/>
  <c r="K22" i="37"/>
  <c r="L22" i="37"/>
  <c r="M22" i="37"/>
  <c r="N22" i="37"/>
  <c r="G23" i="37"/>
  <c r="H23" i="37"/>
  <c r="I23" i="37"/>
  <c r="J23" i="37"/>
  <c r="K23" i="37"/>
  <c r="L23" i="37"/>
  <c r="M23" i="37"/>
  <c r="N23" i="37"/>
  <c r="G24" i="37"/>
  <c r="H24" i="37"/>
  <c r="I24" i="37"/>
  <c r="J24" i="37"/>
  <c r="K24" i="37"/>
  <c r="L24" i="37"/>
  <c r="M24" i="37"/>
  <c r="N24" i="37"/>
  <c r="G25" i="37"/>
  <c r="H25" i="37"/>
  <c r="I25" i="37"/>
  <c r="J25" i="37"/>
  <c r="K25" i="37"/>
  <c r="L25" i="37"/>
  <c r="M25" i="37"/>
  <c r="N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G28" i="37"/>
  <c r="H28" i="37"/>
  <c r="I28" i="37"/>
  <c r="J28" i="37"/>
  <c r="K28" i="37"/>
  <c r="L28" i="37"/>
  <c r="M28" i="37"/>
  <c r="N28" i="37"/>
  <c r="G29" i="37"/>
  <c r="H29" i="37"/>
  <c r="I29" i="37"/>
  <c r="J29" i="37"/>
  <c r="K29" i="37"/>
  <c r="L29" i="37"/>
  <c r="M29" i="37"/>
  <c r="N29" i="37"/>
  <c r="G30" i="37"/>
  <c r="H30" i="37"/>
  <c r="I30" i="37"/>
  <c r="J30" i="37"/>
  <c r="K30" i="37"/>
  <c r="L30" i="37"/>
  <c r="M30" i="37"/>
  <c r="N30" i="37"/>
  <c r="C31" i="37"/>
  <c r="D31" i="37"/>
  <c r="E31" i="37"/>
  <c r="F31" i="37"/>
  <c r="G31" i="37"/>
  <c r="H31" i="37"/>
  <c r="I31" i="37"/>
  <c r="J31" i="37"/>
  <c r="K31" i="37"/>
  <c r="L31" i="37"/>
  <c r="M31" i="37"/>
  <c r="N31" i="37"/>
  <c r="G32" i="37"/>
  <c r="H32" i="37"/>
  <c r="I32" i="37"/>
  <c r="J32" i="37"/>
  <c r="K32" i="37"/>
  <c r="L32" i="37"/>
  <c r="M32" i="37"/>
  <c r="N32" i="37"/>
  <c r="H33" i="37"/>
  <c r="I33" i="37"/>
  <c r="J33" i="37"/>
  <c r="K33" i="37"/>
  <c r="L33" i="37"/>
  <c r="M33" i="37"/>
  <c r="N33" i="37"/>
  <c r="H34" i="37"/>
  <c r="I34" i="37"/>
  <c r="J34" i="37"/>
  <c r="K34" i="37"/>
  <c r="L34" i="37"/>
  <c r="M34" i="37"/>
  <c r="N34" i="37"/>
  <c r="H35" i="37"/>
  <c r="I35" i="37"/>
  <c r="J35" i="37"/>
  <c r="K35" i="37"/>
  <c r="L35" i="37"/>
  <c r="M35" i="37"/>
  <c r="N35" i="37"/>
  <c r="G36" i="37"/>
  <c r="H36" i="37"/>
  <c r="I36" i="37"/>
  <c r="J36" i="37"/>
  <c r="K36" i="37"/>
  <c r="L36" i="37"/>
  <c r="M36" i="37"/>
  <c r="N36" i="37"/>
  <c r="H38" i="37"/>
  <c r="I38" i="37"/>
  <c r="J38" i="37"/>
  <c r="K38" i="37"/>
  <c r="L38" i="37"/>
  <c r="M38" i="37"/>
  <c r="N38" i="37"/>
  <c r="I39" i="37"/>
  <c r="J39" i="37"/>
  <c r="K39" i="37"/>
  <c r="L39" i="37"/>
  <c r="M39" i="37"/>
  <c r="N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U40" i="37"/>
  <c r="V40" i="37"/>
  <c r="W40" i="37"/>
  <c r="X40" i="37"/>
  <c r="Y40" i="37"/>
  <c r="O41" i="37"/>
  <c r="U41" i="37"/>
  <c r="V41" i="37"/>
  <c r="W41" i="37"/>
  <c r="X41" i="37"/>
  <c r="Y41" i="37"/>
  <c r="O42" i="37"/>
  <c r="U42" i="37"/>
  <c r="V42" i="37"/>
  <c r="W42" i="37"/>
  <c r="X42" i="37"/>
  <c r="Y42" i="37"/>
  <c r="G44" i="37"/>
  <c r="H44" i="37"/>
  <c r="I44" i="37"/>
  <c r="J44" i="37"/>
  <c r="K44" i="37"/>
  <c r="L44" i="37"/>
  <c r="M44" i="37"/>
  <c r="N44" i="37"/>
  <c r="C774" i="37" l="1"/>
  <c r="D1850" i="156"/>
  <c r="D1855" i="156"/>
  <c r="D1862" i="156"/>
  <c r="C200" i="37"/>
  <c r="D1859" i="156"/>
  <c r="D1851" i="156"/>
  <c r="D1856" i="156"/>
  <c r="C47" i="37"/>
  <c r="C49" i="37"/>
  <c r="D1852" i="156"/>
  <c r="D1857" i="156"/>
  <c r="D1837" i="156"/>
  <c r="C1777" i="156"/>
  <c r="D1861" i="156"/>
  <c r="D1849" i="156"/>
  <c r="D1858" i="156"/>
  <c r="C1869" i="156"/>
  <c r="U772" i="37"/>
  <c r="AA772" i="37" s="1"/>
  <c r="C1848" i="156"/>
  <c r="D1863" i="156"/>
  <c r="D1860" i="156"/>
  <c r="E177" i="37"/>
  <c r="C1853" i="156"/>
  <c r="D1854" i="156"/>
  <c r="E182" i="37"/>
  <c r="E189" i="37"/>
  <c r="F1813" i="156"/>
  <c r="F1818" i="156"/>
  <c r="F1838" i="156"/>
  <c r="F1872" i="156" s="1"/>
  <c r="F201" i="37" s="1"/>
  <c r="D1872" i="156"/>
  <c r="F1800" i="156"/>
  <c r="D1846" i="156"/>
  <c r="F1804" i="156"/>
  <c r="F1810" i="156"/>
  <c r="F1819" i="156"/>
  <c r="F1801" i="156"/>
  <c r="F1847" i="156" s="1"/>
  <c r="F176" i="37" s="1"/>
  <c r="D1847" i="156"/>
  <c r="F1811" i="156"/>
  <c r="F1816" i="156"/>
  <c r="F1820" i="156"/>
  <c r="C1805" i="156"/>
  <c r="F1802" i="156"/>
  <c r="F1812" i="156"/>
  <c r="F1817" i="156"/>
  <c r="D1835" i="156"/>
  <c r="D1870" i="156"/>
  <c r="W1236" i="156"/>
  <c r="W1777" i="156"/>
  <c r="W46" i="37" s="1"/>
  <c r="E173" i="37"/>
  <c r="C1807" i="156"/>
  <c r="D1814" i="156"/>
  <c r="C1834" i="156"/>
  <c r="F1815" i="156"/>
  <c r="F1803" i="156"/>
  <c r="D1809" i="156"/>
  <c r="C775" i="37" l="1"/>
  <c r="D1853" i="156"/>
  <c r="C1868" i="156"/>
  <c r="C1844" i="156"/>
  <c r="D199" i="37"/>
  <c r="D1869" i="156"/>
  <c r="D176" i="37"/>
  <c r="D183" i="37"/>
  <c r="D192" i="37"/>
  <c r="C182" i="37"/>
  <c r="C177" i="37"/>
  <c r="D187" i="37"/>
  <c r="D190" i="37"/>
  <c r="D181" i="37"/>
  <c r="D180" i="37"/>
  <c r="D184" i="37"/>
  <c r="D201" i="37"/>
  <c r="D175" i="37"/>
  <c r="D189" i="37"/>
  <c r="C198" i="37"/>
  <c r="D178" i="37"/>
  <c r="C46" i="37"/>
  <c r="D186" i="37"/>
  <c r="D185" i="37"/>
  <c r="D188" i="37"/>
  <c r="D191" i="37"/>
  <c r="D179" i="37"/>
  <c r="D1848" i="156"/>
  <c r="F1851" i="156"/>
  <c r="F180" i="37" s="1"/>
  <c r="F1855" i="156"/>
  <c r="F184" i="37" s="1"/>
  <c r="F1858" i="156"/>
  <c r="F187" i="37" s="1"/>
  <c r="F1861" i="156"/>
  <c r="F190" i="37" s="1"/>
  <c r="F1860" i="156"/>
  <c r="F189" i="37" s="1"/>
  <c r="F1852" i="156"/>
  <c r="F181" i="37" s="1"/>
  <c r="F1854" i="156"/>
  <c r="F183" i="37" s="1"/>
  <c r="F1856" i="156"/>
  <c r="F185" i="37" s="1"/>
  <c r="F1859" i="156"/>
  <c r="F188" i="37" s="1"/>
  <c r="F1862" i="156"/>
  <c r="F191" i="37" s="1"/>
  <c r="F1850" i="156"/>
  <c r="F179" i="37" s="1"/>
  <c r="F1849" i="156"/>
  <c r="F178" i="37" s="1"/>
  <c r="F1857" i="156"/>
  <c r="F186" i="37" s="1"/>
  <c r="F1846" i="156"/>
  <c r="F175" i="37" s="1"/>
  <c r="F1814" i="156"/>
  <c r="C1822" i="156"/>
  <c r="D1834" i="156"/>
  <c r="D1871" i="156"/>
  <c r="D1807" i="156"/>
  <c r="F1809" i="156"/>
  <c r="D1868" i="156" l="1"/>
  <c r="D177" i="37"/>
  <c r="C197" i="37"/>
  <c r="D200" i="37"/>
  <c r="C773" i="37"/>
  <c r="D198" i="37"/>
  <c r="C173" i="37"/>
  <c r="D182" i="37"/>
  <c r="F1853" i="156"/>
  <c r="F182" i="37" s="1"/>
  <c r="F1848" i="156"/>
  <c r="F177" i="37" s="1"/>
  <c r="E193" i="37"/>
  <c r="C1823" i="156"/>
  <c r="F1807" i="156"/>
  <c r="D1822" i="156"/>
  <c r="C1864" i="156" l="1"/>
  <c r="C772" i="37"/>
  <c r="D197" i="37"/>
  <c r="C729" i="37"/>
  <c r="D729" i="37"/>
  <c r="E729" i="37"/>
  <c r="F729" i="37"/>
  <c r="C193" i="37" l="1"/>
  <c r="E38" i="37"/>
  <c r="C1769" i="156"/>
  <c r="Y1776" i="156"/>
  <c r="Y44" i="37" s="1"/>
  <c r="X1776" i="156"/>
  <c r="X44" i="37" s="1"/>
  <c r="O1776" i="156"/>
  <c r="O44" i="37" s="1"/>
  <c r="O771" i="37" s="1"/>
  <c r="E44" i="37"/>
  <c r="E767" i="37" s="1"/>
  <c r="C1776" i="156"/>
  <c r="Y1775" i="156"/>
  <c r="Y43" i="37" s="1"/>
  <c r="X1775" i="156"/>
  <c r="X43" i="37" s="1"/>
  <c r="O1775" i="156"/>
  <c r="O43" i="37" s="1"/>
  <c r="O660" i="156"/>
  <c r="Y1422" i="156"/>
  <c r="X1422" i="156"/>
  <c r="O1422" i="156"/>
  <c r="O39" i="37"/>
  <c r="E36" i="37"/>
  <c r="C1767" i="156"/>
  <c r="E35" i="37"/>
  <c r="E34" i="37"/>
  <c r="C34" i="37"/>
  <c r="C1764" i="156"/>
  <c r="E32" i="37"/>
  <c r="C1763" i="156"/>
  <c r="D421" i="156"/>
  <c r="D420" i="156"/>
  <c r="E30" i="37"/>
  <c r="E741" i="37" s="1"/>
  <c r="C1761" i="156"/>
  <c r="E29" i="37"/>
  <c r="C1760" i="156"/>
  <c r="E28" i="37"/>
  <c r="E752" i="37" s="1"/>
  <c r="C1759" i="156"/>
  <c r="E27" i="37"/>
  <c r="E751" i="37" s="1"/>
  <c r="C1758" i="156"/>
  <c r="E26" i="37"/>
  <c r="C1757" i="156"/>
  <c r="E25" i="37"/>
  <c r="C1756" i="156"/>
  <c r="E24" i="37"/>
  <c r="C1755" i="156"/>
  <c r="E22" i="37"/>
  <c r="E746" i="37" s="1"/>
  <c r="C1753" i="156"/>
  <c r="E21" i="37"/>
  <c r="E745" i="37" s="1"/>
  <c r="C1752" i="156"/>
  <c r="E20" i="37"/>
  <c r="C1751" i="156"/>
  <c r="E19" i="37"/>
  <c r="C1750" i="156"/>
  <c r="E17" i="37"/>
  <c r="E738" i="37" s="1"/>
  <c r="C1748" i="156"/>
  <c r="E16" i="37"/>
  <c r="E737" i="37" s="1"/>
  <c r="C16" i="37"/>
  <c r="E15" i="37"/>
  <c r="C1746" i="156"/>
  <c r="Y1743" i="156"/>
  <c r="Y12" i="37" s="1"/>
  <c r="X1743" i="156"/>
  <c r="X12" i="37" s="1"/>
  <c r="O1743" i="156"/>
  <c r="O12" i="37" s="1"/>
  <c r="O1742" i="156"/>
  <c r="O11" i="37" s="1"/>
  <c r="E11" i="37"/>
  <c r="C1742" i="156"/>
  <c r="O1741" i="156"/>
  <c r="O10" i="37" s="1"/>
  <c r="E694" i="37"/>
  <c r="C524" i="156"/>
  <c r="C694" i="37" s="1"/>
  <c r="Y524" i="156"/>
  <c r="Y694" i="37" s="1"/>
  <c r="X524" i="156"/>
  <c r="X694" i="37" s="1"/>
  <c r="O524" i="156"/>
  <c r="O694" i="37" s="1"/>
  <c r="Y523" i="156"/>
  <c r="Y693" i="37" s="1"/>
  <c r="X523" i="156"/>
  <c r="X693" i="37" s="1"/>
  <c r="D511" i="156"/>
  <c r="Y520" i="156"/>
  <c r="X520" i="156"/>
  <c r="K518" i="156"/>
  <c r="M517" i="156"/>
  <c r="C518" i="156"/>
  <c r="G518" i="156" s="1"/>
  <c r="G519" i="156" s="1"/>
  <c r="D517" i="156"/>
  <c r="J517" i="156" s="1"/>
  <c r="J518" i="156" s="1"/>
  <c r="D509" i="156"/>
  <c r="J509" i="156" s="1"/>
  <c r="D508" i="156"/>
  <c r="J508" i="156" s="1"/>
  <c r="D507" i="156"/>
  <c r="J507" i="156" s="1"/>
  <c r="D506" i="156"/>
  <c r="J506" i="156" s="1"/>
  <c r="D505" i="156"/>
  <c r="J505" i="156" s="1"/>
  <c r="D503" i="156"/>
  <c r="J503" i="156" s="1"/>
  <c r="Y512" i="156"/>
  <c r="X512" i="156"/>
  <c r="K510" i="156"/>
  <c r="M509" i="156"/>
  <c r="N509" i="156" s="1"/>
  <c r="M508" i="156"/>
  <c r="N508" i="156" s="1"/>
  <c r="M507" i="156"/>
  <c r="N507" i="156" s="1"/>
  <c r="M506" i="156"/>
  <c r="N506" i="156" s="1"/>
  <c r="M505" i="156"/>
  <c r="N505" i="156" s="1"/>
  <c r="M504" i="156"/>
  <c r="C510" i="156"/>
  <c r="G510" i="156" s="1"/>
  <c r="Y1738" i="156"/>
  <c r="X1738" i="156"/>
  <c r="O1738" i="156"/>
  <c r="K1737" i="156"/>
  <c r="M1736" i="156"/>
  <c r="C1737" i="156"/>
  <c r="G1737" i="156" s="1"/>
  <c r="D1736" i="156"/>
  <c r="J1736" i="156" s="1"/>
  <c r="J1737" i="156" s="1"/>
  <c r="Y1732" i="156"/>
  <c r="X1732" i="156"/>
  <c r="O1732" i="156"/>
  <c r="K1730" i="156"/>
  <c r="M1728" i="156"/>
  <c r="N1728" i="156" s="1"/>
  <c r="C1730" i="156"/>
  <c r="G1730" i="156" s="1"/>
  <c r="G1731" i="156" s="1"/>
  <c r="D1729" i="156"/>
  <c r="D1728" i="156"/>
  <c r="J1728" i="156" s="1"/>
  <c r="J1730" i="156" s="1"/>
  <c r="J1731" i="156" s="1"/>
  <c r="D1722" i="156"/>
  <c r="D1721" i="156"/>
  <c r="C1720" i="156"/>
  <c r="Y1716" i="156"/>
  <c r="X1716" i="156"/>
  <c r="O1716" i="156"/>
  <c r="D1715" i="156"/>
  <c r="C1713" i="156"/>
  <c r="D1710" i="156"/>
  <c r="H518" i="156" l="1"/>
  <c r="H519" i="156" s="1"/>
  <c r="J510" i="156"/>
  <c r="J519" i="156"/>
  <c r="K1731" i="156"/>
  <c r="K1732" i="156" s="1"/>
  <c r="H1730" i="156"/>
  <c r="H1731" i="156" s="1"/>
  <c r="H1737" i="156"/>
  <c r="H510" i="156"/>
  <c r="F1710" i="156"/>
  <c r="F1715" i="156"/>
  <c r="D1720" i="156"/>
  <c r="D1725" i="156" s="1"/>
  <c r="C1731" i="156"/>
  <c r="L506" i="156"/>
  <c r="C19" i="37"/>
  <c r="C21" i="37"/>
  <c r="C745" i="37" s="1"/>
  <c r="C24" i="37"/>
  <c r="C26" i="37"/>
  <c r="C750" i="37" s="1"/>
  <c r="C28" i="37"/>
  <c r="C752" i="37" s="1"/>
  <c r="C30" i="37"/>
  <c r="C741" i="37" s="1"/>
  <c r="C32" i="37"/>
  <c r="L503" i="156"/>
  <c r="L507" i="156"/>
  <c r="F511" i="156"/>
  <c r="C35" i="37"/>
  <c r="C44" i="37"/>
  <c r="C767" i="37" s="1"/>
  <c r="D1737" i="156"/>
  <c r="F1737" i="156" s="1"/>
  <c r="C1725" i="156"/>
  <c r="L1728" i="156"/>
  <c r="F508" i="156"/>
  <c r="C11" i="37"/>
  <c r="C15" i="37"/>
  <c r="C17" i="37"/>
  <c r="C738" i="37" s="1"/>
  <c r="C20" i="37"/>
  <c r="C22" i="37"/>
  <c r="C25" i="37"/>
  <c r="C27" i="37"/>
  <c r="C751" i="37" s="1"/>
  <c r="C29" i="37"/>
  <c r="C33" i="37"/>
  <c r="C38" i="37"/>
  <c r="F1722" i="156"/>
  <c r="L505" i="156"/>
  <c r="L509" i="156"/>
  <c r="C36" i="37"/>
  <c r="F509" i="156"/>
  <c r="C737" i="37"/>
  <c r="C746" i="37"/>
  <c r="C749" i="37"/>
  <c r="C554" i="156"/>
  <c r="C519" i="156"/>
  <c r="K554" i="156"/>
  <c r="K519" i="156"/>
  <c r="E723" i="37"/>
  <c r="E766" i="37" s="1"/>
  <c r="O512" i="156"/>
  <c r="W655" i="156"/>
  <c r="W1421" i="156"/>
  <c r="F1728" i="156"/>
  <c r="F1736" i="156"/>
  <c r="F1721" i="156"/>
  <c r="F505" i="156"/>
  <c r="M518" i="156"/>
  <c r="M519" i="156" s="1"/>
  <c r="N517" i="156"/>
  <c r="N518" i="156" s="1"/>
  <c r="N519" i="156" s="1"/>
  <c r="F506" i="156"/>
  <c r="D518" i="156"/>
  <c r="W511" i="156"/>
  <c r="L508" i="156"/>
  <c r="F517" i="156"/>
  <c r="D510" i="156"/>
  <c r="W520" i="156"/>
  <c r="O520" i="156"/>
  <c r="M503" i="156"/>
  <c r="F507" i="156"/>
  <c r="F503" i="156"/>
  <c r="W1725" i="156"/>
  <c r="W1737" i="156"/>
  <c r="M1737" i="156"/>
  <c r="N1736" i="156"/>
  <c r="N1737" i="156" s="1"/>
  <c r="D1730" i="156"/>
  <c r="M1730" i="156"/>
  <c r="W1731" i="156"/>
  <c r="W1713" i="156"/>
  <c r="W1716" i="156" s="1"/>
  <c r="D1713" i="156"/>
  <c r="K723" i="37" l="1"/>
  <c r="K766" i="37" s="1"/>
  <c r="H554" i="156"/>
  <c r="H723" i="37" s="1"/>
  <c r="H766" i="37" s="1"/>
  <c r="C723" i="37"/>
  <c r="C766" i="37" s="1"/>
  <c r="G554" i="156"/>
  <c r="L517" i="156"/>
  <c r="L1731" i="156"/>
  <c r="F1720" i="156"/>
  <c r="F1713" i="156"/>
  <c r="D1731" i="156"/>
  <c r="F1731" i="156" s="1"/>
  <c r="F510" i="156"/>
  <c r="F518" i="156"/>
  <c r="D519" i="156"/>
  <c r="L518" i="156"/>
  <c r="L519" i="156" s="1"/>
  <c r="N1730" i="156"/>
  <c r="N1731" i="156" s="1"/>
  <c r="M1731" i="156"/>
  <c r="F1730" i="156"/>
  <c r="F1725" i="156"/>
  <c r="W1732" i="156"/>
  <c r="W1738" i="156"/>
  <c r="L510" i="156"/>
  <c r="W510" i="156"/>
  <c r="W512" i="156" s="1"/>
  <c r="N503" i="156"/>
  <c r="M510" i="156"/>
  <c r="N510" i="156" s="1"/>
  <c r="L1736" i="156"/>
  <c r="L1730" i="156" l="1"/>
  <c r="F519" i="156"/>
  <c r="L1737" i="156"/>
  <c r="Y1704" i="156" l="1"/>
  <c r="X1704" i="156"/>
  <c r="O1704" i="156"/>
  <c r="D1703" i="156"/>
  <c r="D1702" i="156"/>
  <c r="D1701" i="156"/>
  <c r="D1700" i="156"/>
  <c r="D1699" i="156"/>
  <c r="D1698" i="156"/>
  <c r="D1694" i="156"/>
  <c r="C1693" i="156"/>
  <c r="Y1689" i="156"/>
  <c r="X1689" i="156"/>
  <c r="O1689" i="156"/>
  <c r="D1688" i="156"/>
  <c r="D1687" i="156"/>
  <c r="D1686" i="156"/>
  <c r="D1685" i="156"/>
  <c r="D1684" i="156"/>
  <c r="D1678" i="156"/>
  <c r="C1677" i="156"/>
  <c r="Y1673" i="156"/>
  <c r="X1673" i="156"/>
  <c r="O1673" i="156"/>
  <c r="D1670" i="156"/>
  <c r="D1669" i="156"/>
  <c r="C1672" i="156"/>
  <c r="Y1663" i="156"/>
  <c r="X1663" i="156"/>
  <c r="O1663" i="156"/>
  <c r="D1662" i="156"/>
  <c r="D1661" i="156"/>
  <c r="D1660" i="156"/>
  <c r="D1659" i="156"/>
  <c r="D1658" i="156"/>
  <c r="D1657" i="156"/>
  <c r="D1656" i="156"/>
  <c r="D1655" i="156"/>
  <c r="D1654" i="156"/>
  <c r="D1651" i="156"/>
  <c r="C1650" i="156"/>
  <c r="D1645" i="156"/>
  <c r="D1644" i="156"/>
  <c r="D1643" i="156"/>
  <c r="D1642" i="156"/>
  <c r="D1641" i="156"/>
  <c r="Y1646" i="156"/>
  <c r="X1646" i="156"/>
  <c r="O1646" i="156"/>
  <c r="D1637" i="156"/>
  <c r="D1636" i="156"/>
  <c r="D1635" i="156"/>
  <c r="C1634" i="156"/>
  <c r="Y1630" i="156"/>
  <c r="X1630" i="156"/>
  <c r="O1630" i="156"/>
  <c r="D1629" i="156"/>
  <c r="D1628" i="156"/>
  <c r="D1627" i="156"/>
  <c r="D1626" i="156"/>
  <c r="D1625" i="156"/>
  <c r="D1624" i="156"/>
  <c r="C1622" i="156"/>
  <c r="D1619" i="156"/>
  <c r="Y1613" i="156"/>
  <c r="X1613" i="156"/>
  <c r="O1613" i="156"/>
  <c r="D1611" i="156"/>
  <c r="Y1606" i="156"/>
  <c r="X1606" i="156"/>
  <c r="O1606" i="156"/>
  <c r="D1604" i="156"/>
  <c r="D1603" i="156"/>
  <c r="Y1598" i="156"/>
  <c r="X1598" i="156"/>
  <c r="O1598" i="156"/>
  <c r="D1595" i="156"/>
  <c r="D1594" i="156"/>
  <c r="C1597" i="156"/>
  <c r="Y1588" i="156"/>
  <c r="X1588" i="156"/>
  <c r="O1588" i="156"/>
  <c r="D1586" i="156"/>
  <c r="D1585" i="156"/>
  <c r="D1584" i="156"/>
  <c r="D1583" i="156"/>
  <c r="D1582" i="156"/>
  <c r="D1581" i="156"/>
  <c r="D1580" i="156"/>
  <c r="D1579" i="156"/>
  <c r="Y1574" i="156"/>
  <c r="X1574" i="156"/>
  <c r="O1574" i="156"/>
  <c r="C1572" i="156"/>
  <c r="G1572" i="156" s="1"/>
  <c r="G1573" i="156" s="1"/>
  <c r="K1572" i="156"/>
  <c r="M1571" i="156"/>
  <c r="D1571" i="156"/>
  <c r="J1571" i="156" s="1"/>
  <c r="J1572" i="156" s="1"/>
  <c r="J1573" i="156" s="1"/>
  <c r="C1567" i="156"/>
  <c r="D1565" i="156"/>
  <c r="D1564" i="156"/>
  <c r="Y1558" i="156"/>
  <c r="X1558" i="156"/>
  <c r="O1558" i="156"/>
  <c r="D1556" i="156"/>
  <c r="D1555" i="156"/>
  <c r="Y1551" i="156"/>
  <c r="X1551" i="156"/>
  <c r="O1551" i="156"/>
  <c r="D1550" i="156"/>
  <c r="D1547" i="156"/>
  <c r="D1546" i="156"/>
  <c r="D1545" i="156"/>
  <c r="D1544" i="156"/>
  <c r="C1543" i="156"/>
  <c r="Y1540" i="156"/>
  <c r="X1540" i="156"/>
  <c r="O1540" i="156"/>
  <c r="Y1530" i="156"/>
  <c r="X1530" i="156"/>
  <c r="O1530" i="156"/>
  <c r="Y1523" i="156"/>
  <c r="X1523" i="156"/>
  <c r="O1523" i="156"/>
  <c r="D1517" i="156"/>
  <c r="D1516" i="156"/>
  <c r="D1515" i="156"/>
  <c r="D1514" i="156"/>
  <c r="H1572" i="156" l="1"/>
  <c r="H1573" i="156" s="1"/>
  <c r="F1515" i="156"/>
  <c r="F1544" i="156"/>
  <c r="F1550" i="156"/>
  <c r="F1581" i="156"/>
  <c r="F1585" i="156"/>
  <c r="D1597" i="156"/>
  <c r="F1603" i="156"/>
  <c r="F1624" i="156"/>
  <c r="F1628" i="156"/>
  <c r="F1643" i="156"/>
  <c r="F1656" i="156"/>
  <c r="F1660" i="156"/>
  <c r="F1684" i="156"/>
  <c r="F1688" i="156"/>
  <c r="F1701" i="156"/>
  <c r="F1516" i="156"/>
  <c r="F1545" i="156"/>
  <c r="D1567" i="156"/>
  <c r="F1571" i="156"/>
  <c r="F1579" i="156"/>
  <c r="F1582" i="156"/>
  <c r="F1586" i="156"/>
  <c r="F1595" i="156"/>
  <c r="F1604" i="156"/>
  <c r="F1625" i="156"/>
  <c r="F1629" i="156"/>
  <c r="F1644" i="156"/>
  <c r="F1657" i="156"/>
  <c r="F1661" i="156"/>
  <c r="C1682" i="156"/>
  <c r="F1685" i="156"/>
  <c r="F1702" i="156"/>
  <c r="F1517" i="156"/>
  <c r="C1548" i="156"/>
  <c r="F1555" i="156"/>
  <c r="F1565" i="156"/>
  <c r="F1580" i="156"/>
  <c r="F1583" i="156"/>
  <c r="F1626" i="156"/>
  <c r="F1641" i="156"/>
  <c r="F1645" i="156"/>
  <c r="F1654" i="156"/>
  <c r="F1658" i="156"/>
  <c r="F1670" i="156"/>
  <c r="F1686" i="156"/>
  <c r="F1699" i="156"/>
  <c r="F1703" i="156"/>
  <c r="F1514" i="156"/>
  <c r="F1556" i="156"/>
  <c r="F1584" i="156"/>
  <c r="F1611" i="156"/>
  <c r="F1627" i="156"/>
  <c r="C1639" i="156"/>
  <c r="F1642" i="156"/>
  <c r="C1652" i="156"/>
  <c r="F1655" i="156"/>
  <c r="F1659" i="156"/>
  <c r="F1687" i="156"/>
  <c r="F1700" i="156"/>
  <c r="F1698" i="156"/>
  <c r="F1637" i="156"/>
  <c r="D1672" i="156"/>
  <c r="F1564" i="156"/>
  <c r="F1636" i="156"/>
  <c r="D1693" i="156"/>
  <c r="F1694" i="156"/>
  <c r="D1634" i="156"/>
  <c r="F1635" i="156"/>
  <c r="D1650" i="156"/>
  <c r="F1651" i="156"/>
  <c r="F1594" i="156"/>
  <c r="F1669" i="156"/>
  <c r="D1677" i="156"/>
  <c r="F1678" i="156"/>
  <c r="C1696" i="156"/>
  <c r="W1696" i="156"/>
  <c r="W1682" i="156"/>
  <c r="W1689" i="156" s="1"/>
  <c r="D1622" i="156"/>
  <c r="W1573" i="156"/>
  <c r="W1605" i="156"/>
  <c r="W1606" i="156" s="1"/>
  <c r="W1652" i="156"/>
  <c r="W1663" i="156" s="1"/>
  <c r="W1672" i="156"/>
  <c r="W1673" i="156" s="1"/>
  <c r="W1522" i="156"/>
  <c r="W1523" i="156" s="1"/>
  <c r="N1571" i="156"/>
  <c r="N1572" i="156" s="1"/>
  <c r="N1573" i="156" s="1"/>
  <c r="M1572" i="156"/>
  <c r="M1573" i="156" s="1"/>
  <c r="W1539" i="156"/>
  <c r="W1540" i="156" s="1"/>
  <c r="W1557" i="156"/>
  <c r="W1558" i="156" s="1"/>
  <c r="W1587" i="156"/>
  <c r="W1588" i="156" s="1"/>
  <c r="K1573" i="156"/>
  <c r="W1567" i="156"/>
  <c r="W1597" i="156"/>
  <c r="W1598" i="156" s="1"/>
  <c r="W1622" i="156"/>
  <c r="W1630" i="156" s="1"/>
  <c r="W1639" i="156"/>
  <c r="W1646" i="156" s="1"/>
  <c r="W1548" i="156"/>
  <c r="W1551" i="156" s="1"/>
  <c r="C1573" i="156"/>
  <c r="W1612" i="156"/>
  <c r="W1613" i="156" s="1"/>
  <c r="D1572" i="156"/>
  <c r="D1543" i="156"/>
  <c r="W1529" i="156"/>
  <c r="W1530" i="156" s="1"/>
  <c r="F1597" i="156" l="1"/>
  <c r="F1567" i="156"/>
  <c r="F1543" i="156"/>
  <c r="F1677" i="156"/>
  <c r="F1650" i="156"/>
  <c r="F1622" i="156"/>
  <c r="F1634" i="156"/>
  <c r="D1696" i="156"/>
  <c r="D1573" i="156"/>
  <c r="D1652" i="156"/>
  <c r="F1693" i="156"/>
  <c r="W1704" i="156"/>
  <c r="F1672" i="156"/>
  <c r="D1682" i="156"/>
  <c r="D1639" i="156"/>
  <c r="F1572" i="156"/>
  <c r="W1574" i="156"/>
  <c r="L1571" i="156"/>
  <c r="D1548" i="156"/>
  <c r="F1639" i="156" l="1"/>
  <c r="F1696" i="156"/>
  <c r="F1682" i="156"/>
  <c r="F1652" i="156"/>
  <c r="F1548" i="156"/>
  <c r="F1573" i="156"/>
  <c r="L1572" i="156"/>
  <c r="L1573" i="156" s="1"/>
  <c r="C1490" i="156" l="1"/>
  <c r="D1488" i="156"/>
  <c r="D1487" i="156" s="1"/>
  <c r="C1481" i="156"/>
  <c r="D1480" i="156"/>
  <c r="D1479" i="156"/>
  <c r="D1478" i="156" s="1"/>
  <c r="U44" i="37"/>
  <c r="U771" i="37" s="1"/>
  <c r="C1465" i="156"/>
  <c r="Y1460" i="156"/>
  <c r="X1460" i="156"/>
  <c r="O1460" i="156"/>
  <c r="K1458" i="156"/>
  <c r="C1458" i="156"/>
  <c r="D1457" i="156"/>
  <c r="Y1452" i="156"/>
  <c r="X1452" i="156"/>
  <c r="O1452" i="156"/>
  <c r="K1450" i="156"/>
  <c r="C1450" i="156"/>
  <c r="D1449" i="156"/>
  <c r="D1445" i="156"/>
  <c r="D1444" i="156"/>
  <c r="D1443" i="156"/>
  <c r="D1442" i="156"/>
  <c r="D1441" i="156"/>
  <c r="C1440" i="156"/>
  <c r="D1439" i="156"/>
  <c r="D1438" i="156"/>
  <c r="C1437" i="156"/>
  <c r="D1432" i="156"/>
  <c r="D1431" i="156"/>
  <c r="D1430" i="156"/>
  <c r="D1429" i="156"/>
  <c r="D1428" i="156"/>
  <c r="D1427" i="156"/>
  <c r="C1426" i="156"/>
  <c r="Y1411" i="156"/>
  <c r="X1411" i="156"/>
  <c r="O1411" i="156"/>
  <c r="K1409" i="156"/>
  <c r="M1408" i="156"/>
  <c r="M1407" i="156"/>
  <c r="N1407" i="156" s="1"/>
  <c r="D1408" i="156"/>
  <c r="D1407" i="156"/>
  <c r="C1409" i="156"/>
  <c r="G1409" i="156" s="1"/>
  <c r="G1410" i="156" s="1"/>
  <c r="D1402" i="156"/>
  <c r="D1401" i="156"/>
  <c r="F1401" i="156" s="1"/>
  <c r="D1400" i="156"/>
  <c r="C1399" i="156"/>
  <c r="D1398" i="156"/>
  <c r="F1398" i="156" s="1"/>
  <c r="D1397" i="156"/>
  <c r="C1396" i="156"/>
  <c r="D1391" i="156"/>
  <c r="D1390" i="156"/>
  <c r="D1389" i="156"/>
  <c r="D1388" i="156"/>
  <c r="D1387" i="156"/>
  <c r="D1386" i="156"/>
  <c r="C1385" i="156"/>
  <c r="J1457" i="156" l="1"/>
  <c r="J1458" i="156" s="1"/>
  <c r="J1459" i="156" s="1"/>
  <c r="F1457" i="156"/>
  <c r="J1449" i="156"/>
  <c r="J1450" i="156" s="1"/>
  <c r="J1451" i="156" s="1"/>
  <c r="F1449" i="156"/>
  <c r="J1408" i="156"/>
  <c r="L1408" i="156" s="1"/>
  <c r="F1408" i="156"/>
  <c r="J1407" i="156"/>
  <c r="F1407" i="156"/>
  <c r="H1458" i="156"/>
  <c r="K1451" i="156"/>
  <c r="H1450" i="156"/>
  <c r="K1410" i="156"/>
  <c r="H1409" i="156"/>
  <c r="H1410" i="156" s="1"/>
  <c r="C1410" i="156"/>
  <c r="F1445" i="156"/>
  <c r="F1387" i="156"/>
  <c r="F1397" i="156"/>
  <c r="F1400" i="156"/>
  <c r="C1433" i="156"/>
  <c r="F1431" i="156"/>
  <c r="F1444" i="156"/>
  <c r="C1451" i="156"/>
  <c r="F1391" i="156"/>
  <c r="F1479" i="156"/>
  <c r="F1389" i="156"/>
  <c r="C1394" i="156"/>
  <c r="F1402" i="156"/>
  <c r="C1459" i="156"/>
  <c r="G1459" i="156" s="1"/>
  <c r="F1488" i="156"/>
  <c r="F1443" i="156"/>
  <c r="D1450" i="156"/>
  <c r="D1481" i="156"/>
  <c r="F1478" i="156"/>
  <c r="D1490" i="156"/>
  <c r="F1487" i="156"/>
  <c r="F1430" i="156"/>
  <c r="D1440" i="156"/>
  <c r="F1439" i="156"/>
  <c r="C1469" i="156"/>
  <c r="F1428" i="156"/>
  <c r="C1392" i="156"/>
  <c r="U12" i="37"/>
  <c r="C1435" i="156"/>
  <c r="D1437" i="156"/>
  <c r="W1446" i="156"/>
  <c r="F1441" i="156"/>
  <c r="W1445" i="156"/>
  <c r="W1447" i="156"/>
  <c r="M1449" i="156"/>
  <c r="M1450" i="156" s="1"/>
  <c r="D1409" i="156"/>
  <c r="F1409" i="156" s="1"/>
  <c r="W1441" i="156"/>
  <c r="W1451" i="156"/>
  <c r="M1457" i="156"/>
  <c r="W1459" i="156"/>
  <c r="W1439" i="156"/>
  <c r="W1457" i="156"/>
  <c r="W1426" i="156"/>
  <c r="W1444" i="156"/>
  <c r="K1459" i="156"/>
  <c r="D1458" i="156"/>
  <c r="F1438" i="156"/>
  <c r="D1426" i="156"/>
  <c r="W1410" i="156"/>
  <c r="M1409" i="156"/>
  <c r="M1410" i="156" s="1"/>
  <c r="N1408" i="156"/>
  <c r="F1390" i="156"/>
  <c r="D1385" i="156"/>
  <c r="D1396" i="156"/>
  <c r="D1399" i="156"/>
  <c r="J1409" i="156" l="1"/>
  <c r="J1410" i="156" s="1"/>
  <c r="L1410" i="156" s="1"/>
  <c r="H1459" i="156"/>
  <c r="K1452" i="156"/>
  <c r="H1451" i="156"/>
  <c r="N1410" i="156"/>
  <c r="F1399" i="156"/>
  <c r="D1410" i="156"/>
  <c r="F1410" i="156" s="1"/>
  <c r="F1481" i="156"/>
  <c r="D1433" i="156"/>
  <c r="F1433" i="156" s="1"/>
  <c r="F1440" i="156"/>
  <c r="C1446" i="156"/>
  <c r="D1451" i="156"/>
  <c r="F1451" i="156" s="1"/>
  <c r="C1403" i="156"/>
  <c r="W1460" i="156"/>
  <c r="D1459" i="156"/>
  <c r="N1409" i="156"/>
  <c r="F1490" i="156"/>
  <c r="F1450" i="156"/>
  <c r="F1458" i="156"/>
  <c r="F1437" i="156"/>
  <c r="D1392" i="156"/>
  <c r="W1452" i="156"/>
  <c r="N1449" i="156"/>
  <c r="M1451" i="156"/>
  <c r="N1451" i="156" s="1"/>
  <c r="D1435" i="156"/>
  <c r="F1426" i="156"/>
  <c r="N1457" i="156"/>
  <c r="M1459" i="156"/>
  <c r="M1458" i="156"/>
  <c r="N1458" i="156" s="1"/>
  <c r="L1457" i="156"/>
  <c r="L1449" i="156"/>
  <c r="L1407" i="156"/>
  <c r="D1394" i="156"/>
  <c r="F1385" i="156"/>
  <c r="F1396" i="156"/>
  <c r="D1403" i="156" l="1"/>
  <c r="D1446" i="156"/>
  <c r="F1446" i="156" s="1"/>
  <c r="F1392" i="156"/>
  <c r="F1459" i="156"/>
  <c r="C1447" i="156"/>
  <c r="C1404" i="156"/>
  <c r="N1459" i="156"/>
  <c r="L1409" i="156"/>
  <c r="F1435" i="156"/>
  <c r="L1458" i="156"/>
  <c r="L1451" i="156"/>
  <c r="L1450" i="156"/>
  <c r="F1394" i="156"/>
  <c r="D1404" i="156" l="1"/>
  <c r="F1403" i="156"/>
  <c r="D1447" i="156"/>
  <c r="L1459" i="156"/>
  <c r="D1362" i="156"/>
  <c r="C1355" i="156"/>
  <c r="D1354" i="156"/>
  <c r="D1353" i="156"/>
  <c r="D1352" i="156"/>
  <c r="D1351" i="156"/>
  <c r="C1350" i="156"/>
  <c r="D1345" i="156"/>
  <c r="D1344" i="156"/>
  <c r="D1343" i="156"/>
  <c r="D1342" i="156"/>
  <c r="D1341" i="156"/>
  <c r="C1339" i="156"/>
  <c r="D1327" i="156"/>
  <c r="D1325" i="156"/>
  <c r="D1324" i="156"/>
  <c r="D1323" i="156"/>
  <c r="C1322" i="156"/>
  <c r="D1321" i="156"/>
  <c r="D1320" i="156"/>
  <c r="C1319" i="156"/>
  <c r="D1314" i="156"/>
  <c r="D1313" i="156"/>
  <c r="D1312" i="156"/>
  <c r="D1311" i="156"/>
  <c r="D1310" i="156"/>
  <c r="D1309" i="156"/>
  <c r="C1308" i="156"/>
  <c r="D1289" i="156"/>
  <c r="F1289" i="156" s="1"/>
  <c r="D1288" i="156"/>
  <c r="F1288" i="156" s="1"/>
  <c r="D1287" i="156"/>
  <c r="F1287" i="156" s="1"/>
  <c r="D1286" i="156"/>
  <c r="F1286" i="156" s="1"/>
  <c r="D1285" i="156"/>
  <c r="F1285" i="156" s="1"/>
  <c r="D1284" i="156"/>
  <c r="F1284" i="156" s="1"/>
  <c r="D1283" i="156"/>
  <c r="F1283" i="156" s="1"/>
  <c r="D1282" i="156"/>
  <c r="F1282" i="156" s="1"/>
  <c r="D1281" i="156"/>
  <c r="F1281" i="156" s="1"/>
  <c r="D1280" i="156"/>
  <c r="F1280" i="156" s="1"/>
  <c r="D1279" i="156"/>
  <c r="F1279" i="156" s="1"/>
  <c r="C1269" i="156"/>
  <c r="C1266" i="156"/>
  <c r="D1261" i="156"/>
  <c r="D1260" i="156"/>
  <c r="D1259" i="156"/>
  <c r="D1258" i="156"/>
  <c r="D1257" i="156"/>
  <c r="C1255" i="156"/>
  <c r="D567" i="156"/>
  <c r="D591" i="156"/>
  <c r="D1234" i="156"/>
  <c r="D1232" i="156"/>
  <c r="D1219" i="156"/>
  <c r="D1217" i="156"/>
  <c r="D1216" i="156"/>
  <c r="D1215" i="156"/>
  <c r="D1214" i="156"/>
  <c r="C1213" i="156"/>
  <c r="D1212" i="156"/>
  <c r="D1211" i="156"/>
  <c r="C1210" i="156"/>
  <c r="D1209" i="156"/>
  <c r="D1205" i="156"/>
  <c r="D1204" i="156"/>
  <c r="D1203" i="156"/>
  <c r="D1202" i="156"/>
  <c r="C1201" i="156"/>
  <c r="C1196" i="156"/>
  <c r="D1194" i="156"/>
  <c r="F1194" i="156" s="1"/>
  <c r="X1188" i="156"/>
  <c r="D1180" i="156"/>
  <c r="D1179" i="156"/>
  <c r="D1178" i="156"/>
  <c r="D1177" i="156"/>
  <c r="D1176" i="156"/>
  <c r="D1175" i="156"/>
  <c r="C1174" i="156"/>
  <c r="D1173" i="156"/>
  <c r="D1172" i="156"/>
  <c r="C1171" i="156"/>
  <c r="D1166" i="156"/>
  <c r="D1165" i="156"/>
  <c r="D1164" i="156"/>
  <c r="D1163" i="156"/>
  <c r="D1162" i="156"/>
  <c r="C1160" i="156"/>
  <c r="C1133" i="156"/>
  <c r="D1148" i="156"/>
  <c r="D1147" i="156"/>
  <c r="D1146" i="156"/>
  <c r="C1145" i="156"/>
  <c r="D1144" i="156"/>
  <c r="D1143" i="156"/>
  <c r="C1142" i="156"/>
  <c r="D1138" i="156"/>
  <c r="D1137" i="156"/>
  <c r="D1136" i="156"/>
  <c r="D1135" i="156"/>
  <c r="D1134" i="156"/>
  <c r="F1134" i="156" s="1"/>
  <c r="F1148" i="156" l="1"/>
  <c r="F1163" i="156"/>
  <c r="F1173" i="156"/>
  <c r="F1176" i="156"/>
  <c r="F1180" i="156"/>
  <c r="C1206" i="156"/>
  <c r="F1204" i="156"/>
  <c r="F1217" i="156"/>
  <c r="D1779" i="156"/>
  <c r="F591" i="156"/>
  <c r="F1257" i="156"/>
  <c r="F1261" i="156"/>
  <c r="F1312" i="156"/>
  <c r="C1317" i="156"/>
  <c r="C1139" i="156"/>
  <c r="C1167" i="156"/>
  <c r="F1164" i="156"/>
  <c r="F1177" i="156"/>
  <c r="F1205" i="156"/>
  <c r="F1211" i="156"/>
  <c r="F1214" i="156"/>
  <c r="F1219" i="156"/>
  <c r="D1781" i="156"/>
  <c r="F1781" i="156" s="1"/>
  <c r="F50" i="37" s="1"/>
  <c r="F1327" i="156"/>
  <c r="F1362" i="156"/>
  <c r="F1137" i="156"/>
  <c r="F1143" i="156"/>
  <c r="F1146" i="156"/>
  <c r="F1178" i="156"/>
  <c r="F1202" i="156"/>
  <c r="F1212" i="156"/>
  <c r="F1215" i="156"/>
  <c r="C1262" i="156"/>
  <c r="F1310" i="156"/>
  <c r="F1320" i="156"/>
  <c r="D1322" i="156"/>
  <c r="F1322" i="156" s="1"/>
  <c r="F1138" i="156"/>
  <c r="F1144" i="156"/>
  <c r="F1147" i="156"/>
  <c r="F1162" i="156"/>
  <c r="F1172" i="156"/>
  <c r="F1175" i="156"/>
  <c r="F1203" i="156"/>
  <c r="F1216" i="156"/>
  <c r="F567" i="156"/>
  <c r="C1315" i="156"/>
  <c r="F1314" i="156"/>
  <c r="F1344" i="156"/>
  <c r="F1447" i="156"/>
  <c r="F1234" i="156"/>
  <c r="D1231" i="156"/>
  <c r="F1345" i="156"/>
  <c r="C1208" i="156"/>
  <c r="F1343" i="156"/>
  <c r="F1354" i="156"/>
  <c r="F1352" i="156"/>
  <c r="F1351" i="156"/>
  <c r="U11" i="37"/>
  <c r="F1342" i="156"/>
  <c r="C1346" i="156"/>
  <c r="C1348" i="156"/>
  <c r="D1339" i="156"/>
  <c r="F1341" i="156"/>
  <c r="D1350" i="156"/>
  <c r="D1319" i="156"/>
  <c r="F1313" i="156"/>
  <c r="D1308" i="156"/>
  <c r="F1323" i="156"/>
  <c r="F1321" i="156"/>
  <c r="F1260" i="156"/>
  <c r="C1264" i="156"/>
  <c r="F1259" i="156"/>
  <c r="W591" i="156"/>
  <c r="C1141" i="156"/>
  <c r="D1201" i="156"/>
  <c r="D1210" i="156"/>
  <c r="D1213" i="156"/>
  <c r="C1169" i="156"/>
  <c r="F1165" i="156"/>
  <c r="D1160" i="156"/>
  <c r="D1171" i="156"/>
  <c r="D1174" i="156"/>
  <c r="D1133" i="156"/>
  <c r="D1142" i="156"/>
  <c r="D1145" i="156"/>
  <c r="D1118" i="156"/>
  <c r="D1117" i="156"/>
  <c r="D1116" i="156"/>
  <c r="C1115" i="156"/>
  <c r="D1114" i="156"/>
  <c r="D1113" i="156"/>
  <c r="C1112" i="156"/>
  <c r="D1108" i="156"/>
  <c r="D1107" i="156"/>
  <c r="D1106" i="156"/>
  <c r="D1105" i="156"/>
  <c r="D1104" i="156"/>
  <c r="C1103" i="156"/>
  <c r="D1096" i="156"/>
  <c r="D1095" i="156"/>
  <c r="C1098" i="156"/>
  <c r="C1082" i="156"/>
  <c r="C1090" i="156"/>
  <c r="D1088" i="156"/>
  <c r="D1087" i="156"/>
  <c r="D1080" i="156"/>
  <c r="D1079" i="156"/>
  <c r="D1068" i="156"/>
  <c r="D1067" i="156"/>
  <c r="D1066" i="156"/>
  <c r="D1065" i="156" s="1"/>
  <c r="C1065" i="156"/>
  <c r="D1064" i="156"/>
  <c r="D1063" i="156"/>
  <c r="C1062" i="156"/>
  <c r="D1056" i="156"/>
  <c r="D1055" i="156"/>
  <c r="D1054" i="156"/>
  <c r="D1053" i="156"/>
  <c r="D1052" i="156"/>
  <c r="C1051" i="156"/>
  <c r="Y1047" i="156"/>
  <c r="X1047" i="156"/>
  <c r="D1039" i="156"/>
  <c r="D1038" i="156"/>
  <c r="D1037" i="156"/>
  <c r="D1036" i="156"/>
  <c r="D1035" i="156"/>
  <c r="D1034" i="156"/>
  <c r="D1033" i="156"/>
  <c r="C1032" i="156"/>
  <c r="D1031" i="156"/>
  <c r="D1030" i="156"/>
  <c r="D1029" i="156"/>
  <c r="D1028" i="156"/>
  <c r="C1027" i="156"/>
  <c r="D1022" i="156"/>
  <c r="F1022" i="156" s="1"/>
  <c r="D1021" i="156"/>
  <c r="D1020" i="156"/>
  <c r="D1019" i="156"/>
  <c r="D1018" i="156"/>
  <c r="C1016" i="156"/>
  <c r="D1002" i="156"/>
  <c r="D1001" i="156"/>
  <c r="D990" i="156"/>
  <c r="F990" i="156" s="1"/>
  <c r="D1000" i="156"/>
  <c r="F1000" i="156" s="1"/>
  <c r="D999" i="156"/>
  <c r="D998" i="156" s="1"/>
  <c r="C998" i="156"/>
  <c r="D997" i="156"/>
  <c r="D996" i="156"/>
  <c r="C995" i="156"/>
  <c r="D989" i="156"/>
  <c r="D988" i="156"/>
  <c r="D987" i="156"/>
  <c r="D986" i="156"/>
  <c r="D985" i="156"/>
  <c r="C984" i="156"/>
  <c r="D972" i="156"/>
  <c r="D971" i="156"/>
  <c r="D970" i="156"/>
  <c r="D969" i="156"/>
  <c r="D968" i="156"/>
  <c r="D967" i="156"/>
  <c r="D966" i="156"/>
  <c r="C965" i="156"/>
  <c r="D964" i="156"/>
  <c r="D963" i="156"/>
  <c r="D962" i="156"/>
  <c r="D961" i="156"/>
  <c r="C960" i="156"/>
  <c r="D955" i="156"/>
  <c r="F955" i="156" s="1"/>
  <c r="D954" i="156"/>
  <c r="D953" i="156"/>
  <c r="D952" i="156"/>
  <c r="D951" i="156"/>
  <c r="C949" i="156"/>
  <c r="C929" i="156"/>
  <c r="C924" i="156"/>
  <c r="D937" i="156"/>
  <c r="D936" i="156"/>
  <c r="D935" i="156"/>
  <c r="D934" i="156"/>
  <c r="D933" i="156"/>
  <c r="D932" i="156"/>
  <c r="D931" i="156"/>
  <c r="D930" i="156"/>
  <c r="D928" i="156"/>
  <c r="D927" i="156"/>
  <c r="D926" i="156"/>
  <c r="D925" i="156"/>
  <c r="D919" i="156"/>
  <c r="D918" i="156"/>
  <c r="D917" i="156"/>
  <c r="D916" i="156"/>
  <c r="D915" i="156"/>
  <c r="C912" i="156"/>
  <c r="D885" i="156"/>
  <c r="C869" i="156"/>
  <c r="D887" i="156"/>
  <c r="D886" i="156"/>
  <c r="D884" i="156"/>
  <c r="D883" i="156" s="1"/>
  <c r="C883" i="156"/>
  <c r="D882" i="156"/>
  <c r="D881" i="156"/>
  <c r="C880" i="156"/>
  <c r="D874" i="156"/>
  <c r="D873" i="156"/>
  <c r="D872" i="156"/>
  <c r="D871" i="156"/>
  <c r="D870" i="156"/>
  <c r="F870" i="156" s="1"/>
  <c r="D853" i="156"/>
  <c r="F853" i="156" s="1"/>
  <c r="D852" i="156"/>
  <c r="D851" i="156"/>
  <c r="C850" i="156"/>
  <c r="D849" i="156"/>
  <c r="F849" i="156" s="1"/>
  <c r="D848" i="156"/>
  <c r="C847" i="156"/>
  <c r="D841" i="156"/>
  <c r="D840" i="156"/>
  <c r="D839" i="156"/>
  <c r="D838" i="156"/>
  <c r="D837" i="156"/>
  <c r="C836" i="156"/>
  <c r="D823" i="156"/>
  <c r="D822" i="156"/>
  <c r="D821" i="156"/>
  <c r="D820" i="156" s="1"/>
  <c r="D819" i="156"/>
  <c r="D818" i="156"/>
  <c r="C820" i="156"/>
  <c r="C817" i="156"/>
  <c r="C806" i="156"/>
  <c r="D811" i="156"/>
  <c r="D810" i="156"/>
  <c r="D809" i="156"/>
  <c r="D808" i="156"/>
  <c r="D807" i="156"/>
  <c r="D793" i="156"/>
  <c r="D792" i="156"/>
  <c r="D791" i="156"/>
  <c r="C789" i="156"/>
  <c r="D773" i="156"/>
  <c r="D772" i="156"/>
  <c r="D771" i="156"/>
  <c r="C770" i="156"/>
  <c r="D748" i="156"/>
  <c r="C747" i="156"/>
  <c r="D714" i="156"/>
  <c r="D713" i="156"/>
  <c r="D712" i="156"/>
  <c r="D711" i="156"/>
  <c r="C710" i="156"/>
  <c r="D728" i="156"/>
  <c r="D726" i="156"/>
  <c r="D725" i="156"/>
  <c r="D724" i="156"/>
  <c r="D723" i="156"/>
  <c r="C722" i="156"/>
  <c r="C719" i="156"/>
  <c r="D721" i="156"/>
  <c r="D720" i="156"/>
  <c r="Y703" i="156"/>
  <c r="X703" i="156"/>
  <c r="O703" i="156"/>
  <c r="D689" i="156"/>
  <c r="D688" i="156"/>
  <c r="D687" i="156"/>
  <c r="C681" i="156"/>
  <c r="D685" i="156"/>
  <c r="F685" i="156" s="1"/>
  <c r="D684" i="156"/>
  <c r="F684" i="156" s="1"/>
  <c r="D683" i="156"/>
  <c r="F683" i="156" s="1"/>
  <c r="D682" i="156"/>
  <c r="F682" i="156" s="1"/>
  <c r="D680" i="156"/>
  <c r="F680" i="156" s="1"/>
  <c r="D679" i="156"/>
  <c r="F679" i="156" s="1"/>
  <c r="C678" i="156"/>
  <c r="C669" i="156"/>
  <c r="Y633" i="156"/>
  <c r="X633" i="156"/>
  <c r="O633" i="156"/>
  <c r="D618" i="156"/>
  <c r="F618" i="156" l="1"/>
  <c r="D995" i="156"/>
  <c r="D817" i="156"/>
  <c r="D815" i="156" s="1"/>
  <c r="D48" i="37"/>
  <c r="D774" i="37" s="1"/>
  <c r="D1062" i="156"/>
  <c r="D1060" i="156" s="1"/>
  <c r="D847" i="156"/>
  <c r="F847" i="156" s="1"/>
  <c r="F848" i="156"/>
  <c r="D880" i="156"/>
  <c r="D878" i="156" s="1"/>
  <c r="D850" i="156"/>
  <c r="F850" i="156" s="1"/>
  <c r="F851" i="156"/>
  <c r="D50" i="37"/>
  <c r="D776" i="37" s="1"/>
  <c r="F721" i="156"/>
  <c r="F726" i="156"/>
  <c r="F711" i="156"/>
  <c r="D747" i="156"/>
  <c r="F808" i="156"/>
  <c r="C813" i="156"/>
  <c r="C843" i="156"/>
  <c r="F881" i="156"/>
  <c r="F918" i="156"/>
  <c r="F927" i="156"/>
  <c r="F932" i="156"/>
  <c r="F936" i="156"/>
  <c r="F952" i="156"/>
  <c r="F963" i="156"/>
  <c r="F966" i="156"/>
  <c r="F970" i="156"/>
  <c r="C991" i="156"/>
  <c r="F996" i="156"/>
  <c r="F1001" i="156"/>
  <c r="F1031" i="156"/>
  <c r="F1034" i="156"/>
  <c r="F1053" i="156"/>
  <c r="F1064" i="156"/>
  <c r="F1068" i="156"/>
  <c r="D1090" i="156"/>
  <c r="F1090" i="156" s="1"/>
  <c r="F1105" i="156"/>
  <c r="C1111" i="156"/>
  <c r="F1174" i="156"/>
  <c r="C1220" i="156"/>
  <c r="C675" i="156"/>
  <c r="F687" i="156"/>
  <c r="F728" i="156"/>
  <c r="F712" i="156"/>
  <c r="F773" i="156"/>
  <c r="F818" i="156"/>
  <c r="F823" i="156"/>
  <c r="F840" i="156"/>
  <c r="F873" i="156"/>
  <c r="F882" i="156"/>
  <c r="F887" i="156"/>
  <c r="F915" i="156"/>
  <c r="F928" i="156"/>
  <c r="F933" i="156"/>
  <c r="F953" i="156"/>
  <c r="F964" i="156"/>
  <c r="F967" i="156"/>
  <c r="F988" i="156"/>
  <c r="F997" i="156"/>
  <c r="F1028" i="156"/>
  <c r="F1035" i="156"/>
  <c r="C1058" i="156"/>
  <c r="D1082" i="156"/>
  <c r="F1088" i="156"/>
  <c r="C1109" i="156"/>
  <c r="F1106" i="156"/>
  <c r="F1145" i="156"/>
  <c r="F1171" i="156"/>
  <c r="C1181" i="156"/>
  <c r="D1206" i="156"/>
  <c r="F1206" i="156" s="1"/>
  <c r="F1319" i="156"/>
  <c r="C1328" i="156"/>
  <c r="F688" i="156"/>
  <c r="C715" i="156"/>
  <c r="F713" i="156"/>
  <c r="C775" i="156"/>
  <c r="F792" i="156"/>
  <c r="F819" i="156"/>
  <c r="F841" i="156"/>
  <c r="F874" i="156"/>
  <c r="C876" i="156"/>
  <c r="F916" i="156"/>
  <c r="F925" i="156"/>
  <c r="F930" i="156"/>
  <c r="F934" i="156"/>
  <c r="C956" i="156"/>
  <c r="F968" i="156"/>
  <c r="F972" i="156"/>
  <c r="F1019" i="156"/>
  <c r="F1029" i="156"/>
  <c r="F1036" i="156"/>
  <c r="F1055" i="156"/>
  <c r="F1066" i="156"/>
  <c r="D1098" i="156"/>
  <c r="F1107" i="156"/>
  <c r="F1113" i="156"/>
  <c r="F1116" i="156"/>
  <c r="D1167" i="156"/>
  <c r="F1213" i="156"/>
  <c r="D1315" i="156"/>
  <c r="F1315" i="156" s="1"/>
  <c r="D1778" i="156"/>
  <c r="C677" i="156"/>
  <c r="F689" i="156"/>
  <c r="F720" i="156"/>
  <c r="F725" i="156"/>
  <c r="F714" i="156"/>
  <c r="C752" i="156"/>
  <c r="C796" i="156"/>
  <c r="F811" i="156"/>
  <c r="F821" i="156"/>
  <c r="F838" i="156"/>
  <c r="F871" i="156"/>
  <c r="F884" i="156"/>
  <c r="C920" i="156"/>
  <c r="F917" i="156"/>
  <c r="F931" i="156"/>
  <c r="F962" i="156"/>
  <c r="F969" i="156"/>
  <c r="F986" i="156"/>
  <c r="F999" i="156"/>
  <c r="C1023" i="156"/>
  <c r="F1020" i="156"/>
  <c r="F1033" i="156"/>
  <c r="F1037" i="156"/>
  <c r="F1063" i="156"/>
  <c r="F1096" i="156"/>
  <c r="F1108" i="156"/>
  <c r="F1114" i="156"/>
  <c r="D1139" i="156"/>
  <c r="C1149" i="156"/>
  <c r="C1276" i="156"/>
  <c r="U39" i="37"/>
  <c r="F1002" i="156"/>
  <c r="E33" i="37"/>
  <c r="F885" i="156"/>
  <c r="D1753" i="156"/>
  <c r="D1752" i="156"/>
  <c r="C1363" i="156"/>
  <c r="D1346" i="156"/>
  <c r="F1350" i="156"/>
  <c r="D1317" i="156"/>
  <c r="F1308" i="156"/>
  <c r="F1201" i="156"/>
  <c r="D1208" i="156"/>
  <c r="F1210" i="156"/>
  <c r="F1133" i="156"/>
  <c r="F1160" i="156"/>
  <c r="D1169" i="156"/>
  <c r="D1141" i="156"/>
  <c r="F1142" i="156"/>
  <c r="D1115" i="156"/>
  <c r="F1117" i="156"/>
  <c r="F1118" i="156"/>
  <c r="D1112" i="156"/>
  <c r="D1103" i="156"/>
  <c r="F1056" i="156"/>
  <c r="D1051" i="156"/>
  <c r="C1060" i="156"/>
  <c r="C1025" i="156"/>
  <c r="F1021" i="156"/>
  <c r="D1016" i="156"/>
  <c r="F1039" i="156"/>
  <c r="D1027" i="156"/>
  <c r="D1032" i="156"/>
  <c r="C993" i="156"/>
  <c r="C922" i="156"/>
  <c r="F954" i="156"/>
  <c r="F989" i="156"/>
  <c r="D984" i="156"/>
  <c r="D949" i="156"/>
  <c r="C958" i="156"/>
  <c r="D960" i="156"/>
  <c r="F951" i="156"/>
  <c r="F961" i="156"/>
  <c r="D965" i="156"/>
  <c r="D924" i="156"/>
  <c r="D929" i="156"/>
  <c r="F926" i="156"/>
  <c r="D912" i="156"/>
  <c r="C878" i="156"/>
  <c r="D869" i="156"/>
  <c r="C845" i="156"/>
  <c r="D836" i="156"/>
  <c r="C815" i="156"/>
  <c r="D806" i="156"/>
  <c r="F810" i="156"/>
  <c r="F791" i="156"/>
  <c r="F772" i="156"/>
  <c r="F748" i="156"/>
  <c r="F771" i="156"/>
  <c r="D770" i="156"/>
  <c r="C717" i="156"/>
  <c r="D710" i="156"/>
  <c r="D722" i="156"/>
  <c r="D719" i="156"/>
  <c r="W691" i="156"/>
  <c r="D681" i="156"/>
  <c r="F681" i="156" s="1"/>
  <c r="D678" i="156"/>
  <c r="F678" i="156" s="1"/>
  <c r="W614" i="156"/>
  <c r="F1062" i="156" l="1"/>
  <c r="D845" i="156"/>
  <c r="F845" i="156" s="1"/>
  <c r="F817" i="156"/>
  <c r="D993" i="156"/>
  <c r="D1003" i="156" s="1"/>
  <c r="F880" i="156"/>
  <c r="F995" i="156"/>
  <c r="F878" i="156"/>
  <c r="D775" i="156"/>
  <c r="C888" i="156"/>
  <c r="C1003" i="156"/>
  <c r="D1058" i="156"/>
  <c r="F1058" i="156" s="1"/>
  <c r="D1109" i="156"/>
  <c r="F1115" i="156"/>
  <c r="F1346" i="156"/>
  <c r="D47" i="37"/>
  <c r="D843" i="156"/>
  <c r="F843" i="156" s="1"/>
  <c r="D876" i="156"/>
  <c r="F876" i="156" s="1"/>
  <c r="F960" i="156"/>
  <c r="C1069" i="156"/>
  <c r="C1369" i="156"/>
  <c r="C1150" i="156"/>
  <c r="F820" i="156"/>
  <c r="C690" i="156"/>
  <c r="F883" i="156"/>
  <c r="C1182" i="156"/>
  <c r="C1221" i="156"/>
  <c r="C1119" i="156"/>
  <c r="C730" i="156"/>
  <c r="C824" i="156"/>
  <c r="D1023" i="156"/>
  <c r="F1023" i="156" s="1"/>
  <c r="D824" i="156"/>
  <c r="F965" i="156"/>
  <c r="C973" i="156"/>
  <c r="D991" i="156"/>
  <c r="F991" i="156" s="1"/>
  <c r="C938" i="156"/>
  <c r="F1032" i="156"/>
  <c r="F1167" i="156"/>
  <c r="D1328" i="156"/>
  <c r="D813" i="156"/>
  <c r="C854" i="156"/>
  <c r="F929" i="156"/>
  <c r="F949" i="156"/>
  <c r="C1040" i="156"/>
  <c r="D1069" i="156"/>
  <c r="F1069" i="156" s="1"/>
  <c r="C1277" i="156"/>
  <c r="F1139" i="156"/>
  <c r="C753" i="156"/>
  <c r="F998" i="156"/>
  <c r="C1329" i="156"/>
  <c r="F1065" i="156"/>
  <c r="F776" i="37"/>
  <c r="F1753" i="156"/>
  <c r="F22" i="37" s="1"/>
  <c r="D22" i="37"/>
  <c r="F1752" i="156"/>
  <c r="F21" i="37" s="1"/>
  <c r="D21" i="37"/>
  <c r="F1317" i="156"/>
  <c r="F1328" i="156" s="1"/>
  <c r="D1220" i="156"/>
  <c r="F1208" i="156"/>
  <c r="D1111" i="156"/>
  <c r="D1181" i="156"/>
  <c r="F1169" i="156"/>
  <c r="F1103" i="156"/>
  <c r="F1112" i="156"/>
  <c r="D1149" i="156"/>
  <c r="F1141" i="156"/>
  <c r="F1051" i="156"/>
  <c r="F1060" i="156"/>
  <c r="D1025" i="156"/>
  <c r="F1016" i="156"/>
  <c r="F1027" i="156"/>
  <c r="D956" i="156"/>
  <c r="F984" i="156"/>
  <c r="D958" i="156"/>
  <c r="D922" i="156"/>
  <c r="F924" i="156"/>
  <c r="F912" i="156"/>
  <c r="D920" i="156"/>
  <c r="D888" i="156"/>
  <c r="F869" i="156"/>
  <c r="F836" i="156"/>
  <c r="F815" i="156"/>
  <c r="F719" i="156"/>
  <c r="D717" i="156"/>
  <c r="F710" i="156"/>
  <c r="D715" i="156"/>
  <c r="D854" i="156" l="1"/>
  <c r="F854" i="156" s="1"/>
  <c r="D1070" i="156"/>
  <c r="F1070" i="156" s="1"/>
  <c r="F993" i="156"/>
  <c r="D825" i="156"/>
  <c r="F813" i="156"/>
  <c r="D1006" i="156"/>
  <c r="D773" i="37"/>
  <c r="F1003" i="156"/>
  <c r="F715" i="156"/>
  <c r="D730" i="156"/>
  <c r="F730" i="156" s="1"/>
  <c r="F1025" i="156"/>
  <c r="D1119" i="156"/>
  <c r="F1119" i="156" s="1"/>
  <c r="C1041" i="156"/>
  <c r="F824" i="156"/>
  <c r="C825" i="156"/>
  <c r="F1109" i="156"/>
  <c r="C1006" i="156"/>
  <c r="F888" i="156"/>
  <c r="D938" i="156"/>
  <c r="D939" i="156" s="1"/>
  <c r="F956" i="156"/>
  <c r="D1221" i="156"/>
  <c r="C855" i="156"/>
  <c r="D1329" i="156"/>
  <c r="C1120" i="156"/>
  <c r="C691" i="156"/>
  <c r="C1070" i="156"/>
  <c r="F920" i="156"/>
  <c r="D973" i="156"/>
  <c r="D974" i="156" s="1"/>
  <c r="F974" i="156" s="1"/>
  <c r="D1150" i="156"/>
  <c r="D1182" i="156"/>
  <c r="C939" i="156"/>
  <c r="C974" i="156"/>
  <c r="C731" i="156"/>
  <c r="C901" i="156"/>
  <c r="D746" i="37"/>
  <c r="D745" i="37"/>
  <c r="F1111" i="156"/>
  <c r="F1220" i="156"/>
  <c r="F1181" i="156"/>
  <c r="F1149" i="156"/>
  <c r="D1040" i="156"/>
  <c r="F922" i="156"/>
  <c r="F958" i="156"/>
  <c r="D901" i="156"/>
  <c r="F901" i="156" s="1"/>
  <c r="D855" i="156" l="1"/>
  <c r="F855" i="156" s="1"/>
  <c r="D731" i="156"/>
  <c r="F973" i="156"/>
  <c r="F938" i="156"/>
  <c r="D1120" i="156"/>
  <c r="F745" i="37"/>
  <c r="F746" i="37"/>
  <c r="F1040" i="156"/>
  <c r="D1041" i="156"/>
  <c r="D611" i="156" l="1"/>
  <c r="D610" i="156"/>
  <c r="D609" i="156"/>
  <c r="D616" i="156"/>
  <c r="D615" i="156"/>
  <c r="D617" i="156"/>
  <c r="D626" i="156"/>
  <c r="M626" i="156"/>
  <c r="N626" i="156" s="1"/>
  <c r="D627" i="156"/>
  <c r="M627" i="156"/>
  <c r="N627" i="156" s="1"/>
  <c r="D620" i="156"/>
  <c r="D621" i="156"/>
  <c r="D622" i="156"/>
  <c r="D623" i="156"/>
  <c r="D624" i="156"/>
  <c r="D625" i="156"/>
  <c r="C628" i="156"/>
  <c r="G628" i="156" s="1"/>
  <c r="C631" i="156"/>
  <c r="K631" i="156"/>
  <c r="K628" i="156"/>
  <c r="E23" i="37"/>
  <c r="C606" i="156"/>
  <c r="E18" i="37"/>
  <c r="D605" i="156"/>
  <c r="D604" i="156"/>
  <c r="C603" i="156"/>
  <c r="D598" i="156"/>
  <c r="D597" i="156"/>
  <c r="D595" i="156"/>
  <c r="C593" i="156"/>
  <c r="J623" i="156" l="1"/>
  <c r="F623" i="156"/>
  <c r="F617" i="156"/>
  <c r="J622" i="156"/>
  <c r="J627" i="156"/>
  <c r="L627" i="156" s="1"/>
  <c r="F627" i="156"/>
  <c r="J625" i="156"/>
  <c r="J621" i="156"/>
  <c r="F621" i="156"/>
  <c r="F616" i="156"/>
  <c r="J624" i="156"/>
  <c r="F624" i="156"/>
  <c r="J620" i="156"/>
  <c r="F620" i="156"/>
  <c r="J626" i="156"/>
  <c r="L626" i="156" s="1"/>
  <c r="F626" i="156"/>
  <c r="C1749" i="156"/>
  <c r="C1754" i="156"/>
  <c r="F595" i="156"/>
  <c r="F609" i="156"/>
  <c r="F604" i="156"/>
  <c r="F597" i="156"/>
  <c r="F605" i="156"/>
  <c r="F610" i="156"/>
  <c r="F598" i="156"/>
  <c r="U43" i="37"/>
  <c r="F611" i="156"/>
  <c r="D1767" i="156"/>
  <c r="U10" i="37"/>
  <c r="C601" i="156"/>
  <c r="C599" i="156"/>
  <c r="W616" i="156"/>
  <c r="W617" i="156"/>
  <c r="D628" i="156"/>
  <c r="H628" i="156"/>
  <c r="D603" i="156"/>
  <c r="D593" i="156"/>
  <c r="J628" i="156" l="1"/>
  <c r="C613" i="156"/>
  <c r="C614" i="156" s="1"/>
  <c r="C1770" i="156" s="1"/>
  <c r="C23" i="37"/>
  <c r="D599" i="156"/>
  <c r="F599" i="156" s="1"/>
  <c r="C18" i="37"/>
  <c r="C1745" i="156"/>
  <c r="F1767" i="156"/>
  <c r="F36" i="37" s="1"/>
  <c r="D36" i="37"/>
  <c r="F603" i="156"/>
  <c r="E39" i="37" l="1"/>
  <c r="C14" i="37"/>
  <c r="C1771" i="156"/>
  <c r="E14" i="37"/>
  <c r="C549" i="156"/>
  <c r="C718" i="37" s="1"/>
  <c r="C762" i="37" s="1"/>
  <c r="C319" i="156"/>
  <c r="E718" i="37" l="1"/>
  <c r="E762" i="37" s="1"/>
  <c r="C39" i="37"/>
  <c r="C556" i="156"/>
  <c r="C725" i="37" s="1"/>
  <c r="C768" i="37" s="1"/>
  <c r="C558" i="156"/>
  <c r="C727" i="37" s="1"/>
  <c r="C770" i="37" s="1"/>
  <c r="G724" i="37"/>
  <c r="Y469" i="156"/>
  <c r="X469" i="156"/>
  <c r="O469" i="156"/>
  <c r="K79" i="156"/>
  <c r="C79" i="156"/>
  <c r="H79" i="156" l="1"/>
  <c r="W461" i="156"/>
  <c r="C546" i="156"/>
  <c r="C716" i="37" s="1"/>
  <c r="C760" i="37" s="1"/>
  <c r="C545" i="156"/>
  <c r="C715" i="37" s="1"/>
  <c r="C759" i="37" s="1"/>
  <c r="E756" i="37"/>
  <c r="C541" i="156"/>
  <c r="C711" i="37" s="1"/>
  <c r="C326" i="156"/>
  <c r="C539" i="156"/>
  <c r="C709" i="37" s="1"/>
  <c r="C538" i="156"/>
  <c r="C708" i="37" s="1"/>
  <c r="C536" i="156"/>
  <c r="C706" i="37" s="1"/>
  <c r="C535" i="156"/>
  <c r="C705" i="37" s="1"/>
  <c r="E701" i="37"/>
  <c r="C531" i="156"/>
  <c r="C701" i="37" s="1"/>
  <c r="E698" i="37"/>
  <c r="C528" i="156"/>
  <c r="C698" i="37" s="1"/>
  <c r="D486" i="156"/>
  <c r="F486" i="156" l="1"/>
  <c r="E711" i="37"/>
  <c r="E755" i="37" s="1"/>
  <c r="E706" i="37"/>
  <c r="E744" i="37" s="1"/>
  <c r="E709" i="37"/>
  <c r="E753" i="37" s="1"/>
  <c r="E715" i="37"/>
  <c r="E759" i="37" s="1"/>
  <c r="E705" i="37"/>
  <c r="E743" i="37" s="1"/>
  <c r="E708" i="37"/>
  <c r="E748" i="37" s="1"/>
  <c r="E716" i="37"/>
  <c r="E760" i="37" s="1"/>
  <c r="E736" i="37"/>
  <c r="E739" i="37"/>
  <c r="C739" i="37"/>
  <c r="C744" i="37"/>
  <c r="C753" i="37"/>
  <c r="C755" i="37"/>
  <c r="C736" i="37"/>
  <c r="C743" i="37"/>
  <c r="C748" i="37"/>
  <c r="C756" i="37"/>
  <c r="C540" i="156"/>
  <c r="C710" i="37" s="1"/>
  <c r="W486" i="156"/>
  <c r="K491" i="156" l="1"/>
  <c r="C491" i="156"/>
  <c r="M490" i="156"/>
  <c r="Y493" i="156"/>
  <c r="X493" i="156"/>
  <c r="O493" i="156"/>
  <c r="K487" i="156"/>
  <c r="M485" i="156"/>
  <c r="C487" i="156"/>
  <c r="D490" i="156"/>
  <c r="F490" i="156" s="1"/>
  <c r="D485" i="156"/>
  <c r="F485" i="156" s="1"/>
  <c r="K498" i="156"/>
  <c r="C498" i="156"/>
  <c r="D465" i="156"/>
  <c r="C463" i="156"/>
  <c r="D444" i="156"/>
  <c r="F421" i="156"/>
  <c r="F420" i="156"/>
  <c r="D419" i="156"/>
  <c r="C424" i="156"/>
  <c r="J485" i="156" l="1"/>
  <c r="J487" i="156" s="1"/>
  <c r="H498" i="156"/>
  <c r="J490" i="156"/>
  <c r="J491" i="156" s="1"/>
  <c r="N485" i="156"/>
  <c r="N487" i="156" s="1"/>
  <c r="M487" i="156"/>
  <c r="F465" i="156"/>
  <c r="C754" i="37"/>
  <c r="D424" i="156"/>
  <c r="D491" i="156"/>
  <c r="F491" i="156" s="1"/>
  <c r="C492" i="156"/>
  <c r="K492" i="156"/>
  <c r="K493" i="156" s="1"/>
  <c r="F444" i="156"/>
  <c r="D463" i="156"/>
  <c r="M491" i="156"/>
  <c r="N490" i="156"/>
  <c r="N491" i="156" s="1"/>
  <c r="N492" i="156" s="1"/>
  <c r="W492" i="156"/>
  <c r="D487" i="156"/>
  <c r="F487" i="156" s="1"/>
  <c r="L485" i="156" l="1"/>
  <c r="L487" i="156" s="1"/>
  <c r="J492" i="156"/>
  <c r="D492" i="156"/>
  <c r="F492" i="156" s="1"/>
  <c r="M492" i="156"/>
  <c r="W493" i="156"/>
  <c r="L490" i="156"/>
  <c r="L491" i="156" s="1"/>
  <c r="L492" i="156" s="1"/>
  <c r="E707" i="37" l="1"/>
  <c r="C398" i="156"/>
  <c r="D400" i="156"/>
  <c r="D399" i="156"/>
  <c r="D397" i="156"/>
  <c r="D396" i="156"/>
  <c r="C395" i="156"/>
  <c r="D390" i="156"/>
  <c r="D389" i="156"/>
  <c r="D388" i="156"/>
  <c r="D387" i="156"/>
  <c r="D386" i="156"/>
  <c r="D385" i="156"/>
  <c r="C384" i="156"/>
  <c r="D379" i="156"/>
  <c r="D338" i="156"/>
  <c r="D341" i="156"/>
  <c r="C340" i="156"/>
  <c r="D327" i="156"/>
  <c r="C302" i="156"/>
  <c r="D307" i="156"/>
  <c r="F307" i="156" s="1"/>
  <c r="D306" i="156"/>
  <c r="D305" i="156"/>
  <c r="D304" i="156"/>
  <c r="F304" i="156" s="1"/>
  <c r="C254" i="156"/>
  <c r="C226" i="156"/>
  <c r="C174" i="156"/>
  <c r="D180" i="156"/>
  <c r="D179" i="156"/>
  <c r="D178" i="156"/>
  <c r="D177" i="156"/>
  <c r="D176" i="156"/>
  <c r="Y153" i="156"/>
  <c r="X153" i="156"/>
  <c r="O153" i="156"/>
  <c r="C128" i="156"/>
  <c r="C142" i="156" s="1"/>
  <c r="D97" i="156"/>
  <c r="F97" i="156" s="1"/>
  <c r="C96" i="156"/>
  <c r="D63" i="156"/>
  <c r="D558" i="156" s="1"/>
  <c r="D727" i="37" s="1"/>
  <c r="D770" i="37" s="1"/>
  <c r="D62" i="156"/>
  <c r="D36" i="156"/>
  <c r="D35" i="156"/>
  <c r="C34" i="156"/>
  <c r="J379" i="156" l="1"/>
  <c r="F379" i="156"/>
  <c r="F341" i="156"/>
  <c r="F305" i="156"/>
  <c r="E704" i="37"/>
  <c r="E742" i="37" s="1"/>
  <c r="F177" i="156"/>
  <c r="C391" i="156"/>
  <c r="F36" i="156"/>
  <c r="F558" i="156"/>
  <c r="F727" i="37" s="1"/>
  <c r="F770" i="37" s="1"/>
  <c r="F129" i="156"/>
  <c r="F132" i="156"/>
  <c r="F178" i="156"/>
  <c r="F258" i="156"/>
  <c r="D326" i="156"/>
  <c r="F388" i="156"/>
  <c r="C534" i="156"/>
  <c r="C704" i="37" s="1"/>
  <c r="F179" i="156"/>
  <c r="D535" i="156"/>
  <c r="C537" i="156"/>
  <c r="C707" i="37" s="1"/>
  <c r="F176" i="156"/>
  <c r="F260" i="156"/>
  <c r="D340" i="156"/>
  <c r="F180" i="156"/>
  <c r="D543" i="156"/>
  <c r="D713" i="37" s="1"/>
  <c r="F386" i="156"/>
  <c r="D529" i="156"/>
  <c r="D699" i="37" s="1"/>
  <c r="F62" i="156"/>
  <c r="F390" i="156"/>
  <c r="F397" i="156"/>
  <c r="D536" i="156"/>
  <c r="D706" i="37" s="1"/>
  <c r="F257" i="156"/>
  <c r="D531" i="156"/>
  <c r="F399" i="156"/>
  <c r="D538" i="156"/>
  <c r="D708" i="37" s="1"/>
  <c r="W404" i="156"/>
  <c r="D395" i="156"/>
  <c r="D384" i="156"/>
  <c r="C393" i="156"/>
  <c r="D398" i="156"/>
  <c r="F396" i="156"/>
  <c r="F389" i="156"/>
  <c r="D302" i="156"/>
  <c r="F259" i="156"/>
  <c r="F131" i="156"/>
  <c r="D34" i="156"/>
  <c r="F35" i="156"/>
  <c r="E710" i="37" l="1"/>
  <c r="E754" i="37" s="1"/>
  <c r="F531" i="156"/>
  <c r="D701" i="37"/>
  <c r="F535" i="156"/>
  <c r="F705" i="37" s="1"/>
  <c r="D705" i="37"/>
  <c r="D534" i="156"/>
  <c r="D704" i="37" s="1"/>
  <c r="D391" i="156"/>
  <c r="F326" i="156"/>
  <c r="F543" i="156"/>
  <c r="F713" i="37" s="1"/>
  <c r="F538" i="156"/>
  <c r="F708" i="37" s="1"/>
  <c r="F398" i="156"/>
  <c r="D537" i="156"/>
  <c r="D707" i="37" s="1"/>
  <c r="E697" i="37"/>
  <c r="C403" i="156"/>
  <c r="C527" i="156"/>
  <c r="C697" i="37" s="1"/>
  <c r="D393" i="156"/>
  <c r="F395" i="156"/>
  <c r="F701" i="37" l="1"/>
  <c r="C404" i="156"/>
  <c r="C742" i="37"/>
  <c r="F391" i="156"/>
  <c r="C548" i="156"/>
  <c r="F537" i="156"/>
  <c r="F707" i="37" s="1"/>
  <c r="F393" i="156"/>
  <c r="H631" i="156" l="1"/>
  <c r="U194" i="37" l="1"/>
  <c r="U684" i="37"/>
  <c r="U682" i="37"/>
  <c r="U683" i="37"/>
  <c r="H383" i="37" l="1"/>
  <c r="U170" i="37"/>
  <c r="U169" i="37" s="1"/>
  <c r="U9" i="37" l="1"/>
  <c r="U658" i="37"/>
  <c r="U657" i="37" s="1"/>
  <c r="U8" i="37" l="1"/>
  <c r="X1099" i="156"/>
  <c r="X908" i="156"/>
  <c r="X861" i="156"/>
  <c r="X832" i="156"/>
  <c r="X802" i="156"/>
  <c r="X781" i="156"/>
  <c r="D317" i="156" l="1"/>
  <c r="D316" i="156" l="1"/>
  <c r="D541" i="156"/>
  <c r="D711" i="37" s="1"/>
  <c r="F316" i="156" l="1"/>
  <c r="F541" i="156"/>
  <c r="F711" i="37" l="1"/>
  <c r="D16" i="57"/>
  <c r="D15" i="57"/>
  <c r="D14" i="57"/>
  <c r="D13" i="57"/>
  <c r="D12" i="57"/>
  <c r="D15" i="46"/>
  <c r="D14" i="46"/>
  <c r="D13" i="46"/>
  <c r="D12" i="46"/>
  <c r="E1502" i="157"/>
  <c r="E1501" i="157"/>
  <c r="E1500" i="157"/>
  <c r="E1499" i="157"/>
  <c r="E1498" i="157"/>
  <c r="E1417" i="157"/>
  <c r="E1416" i="157"/>
  <c r="E1415" i="157"/>
  <c r="E1414" i="157"/>
  <c r="E1135" i="157"/>
  <c r="E1134" i="157"/>
  <c r="E1133" i="157"/>
  <c r="E1132" i="157"/>
  <c r="E1131" i="157"/>
  <c r="E1130" i="157"/>
  <c r="E1129" i="157"/>
  <c r="E1128" i="157"/>
  <c r="E1127" i="157"/>
  <c r="E1039" i="157"/>
  <c r="E1038" i="157"/>
  <c r="E1037" i="157"/>
  <c r="E1036" i="157"/>
  <c r="E1035" i="157"/>
  <c r="E1034" i="157"/>
  <c r="E1033" i="157"/>
  <c r="E1032" i="157"/>
  <c r="E1031" i="157"/>
  <c r="E1030" i="157"/>
  <c r="E948" i="157"/>
  <c r="E947" i="157"/>
  <c r="E861" i="157"/>
  <c r="E860" i="157"/>
  <c r="E859" i="157"/>
  <c r="E858" i="157"/>
  <c r="E857" i="157"/>
  <c r="E856" i="157"/>
  <c r="E855" i="157"/>
  <c r="E727" i="157"/>
  <c r="E726" i="157"/>
  <c r="E725" i="157"/>
  <c r="E724" i="157"/>
  <c r="E723" i="157"/>
  <c r="E722" i="157"/>
  <c r="E721" i="157"/>
  <c r="E720" i="157"/>
  <c r="E614" i="157"/>
  <c r="E613" i="157"/>
  <c r="E612" i="157"/>
  <c r="E611" i="157"/>
  <c r="E610" i="157"/>
  <c r="E609" i="157"/>
  <c r="E608" i="157"/>
  <c r="E607" i="157"/>
  <c r="E606" i="157"/>
  <c r="E510" i="157"/>
  <c r="E466" i="157"/>
  <c r="E465" i="157"/>
  <c r="E464" i="157"/>
  <c r="E463" i="157"/>
  <c r="E285" i="157"/>
  <c r="E284" i="157"/>
  <c r="E283" i="157"/>
  <c r="E282" i="157"/>
  <c r="E281" i="157"/>
  <c r="E280" i="157"/>
  <c r="E252" i="157"/>
  <c r="E251" i="157"/>
  <c r="E229" i="157"/>
  <c r="E228" i="157"/>
  <c r="E227" i="157"/>
  <c r="E180" i="157"/>
  <c r="E179" i="157"/>
  <c r="E178" i="157"/>
  <c r="E177" i="157"/>
  <c r="E176" i="157"/>
  <c r="E175" i="157"/>
  <c r="E174" i="157"/>
  <c r="E173" i="157"/>
  <c r="E172" i="157"/>
  <c r="E171" i="157"/>
  <c r="E170" i="157"/>
  <c r="E169" i="157"/>
  <c r="E168" i="157"/>
  <c r="E167" i="157"/>
  <c r="E166" i="157"/>
  <c r="E126" i="157"/>
  <c r="E125" i="157"/>
  <c r="E124" i="157"/>
  <c r="E123" i="157"/>
  <c r="E77" i="157"/>
  <c r="E76" i="157"/>
  <c r="E75" i="157"/>
  <c r="E22" i="157"/>
  <c r="E21" i="157"/>
  <c r="E20" i="157"/>
  <c r="E19" i="157"/>
  <c r="E18" i="157"/>
  <c r="E17" i="157"/>
  <c r="E16" i="157"/>
  <c r="E15" i="157"/>
  <c r="E14" i="157"/>
  <c r="E13" i="157"/>
  <c r="D2214" i="156"/>
  <c r="D2213" i="156"/>
  <c r="D2212" i="156"/>
  <c r="D2165" i="156"/>
  <c r="D2164" i="156"/>
  <c r="D2081" i="156"/>
  <c r="D2080" i="156"/>
  <c r="D2079" i="156"/>
  <c r="D2078" i="156"/>
  <c r="D2077" i="156"/>
  <c r="D2076" i="156"/>
  <c r="D2075" i="156"/>
  <c r="D2074" i="156"/>
  <c r="D1983" i="156"/>
  <c r="J1983" i="156" s="1"/>
  <c r="L1983" i="156" s="1"/>
  <c r="D1982" i="156"/>
  <c r="J1982" i="156" s="1"/>
  <c r="D1981" i="156"/>
  <c r="J1981" i="156" s="1"/>
  <c r="D1980" i="156"/>
  <c r="J1980" i="156" s="1"/>
  <c r="D1979" i="156"/>
  <c r="J1979" i="156" s="1"/>
  <c r="D1978" i="156"/>
  <c r="J1978" i="156" s="1"/>
  <c r="D1977" i="156"/>
  <c r="J1977" i="156" s="1"/>
  <c r="D1976" i="156"/>
  <c r="J1976" i="156" s="1"/>
  <c r="D1975" i="156"/>
  <c r="J1975" i="156" s="1"/>
  <c r="D1883" i="156"/>
  <c r="D1882" i="156"/>
  <c r="D1881" i="156"/>
  <c r="D1880" i="156"/>
  <c r="D1879" i="156"/>
  <c r="D1878" i="156"/>
  <c r="D1877" i="156"/>
  <c r="D1876" i="156"/>
  <c r="D1794" i="156"/>
  <c r="D1793" i="156"/>
  <c r="D1792" i="156"/>
  <c r="D1791" i="156"/>
  <c r="D1790" i="156"/>
  <c r="D1789" i="156"/>
  <c r="D1788" i="156"/>
  <c r="D1787" i="156"/>
  <c r="D1786" i="156"/>
  <c r="D1382" i="156"/>
  <c r="D1381" i="156"/>
  <c r="D1380" i="156"/>
  <c r="D1379" i="156"/>
  <c r="D1251" i="156"/>
  <c r="D1250" i="156"/>
  <c r="D1249" i="156"/>
  <c r="D1248" i="156"/>
  <c r="D1247" i="156"/>
  <c r="D1246" i="156"/>
  <c r="D1245" i="156"/>
  <c r="D1244" i="156"/>
  <c r="D1243" i="156"/>
  <c r="D1242" i="156"/>
  <c r="D1241" i="156"/>
  <c r="D786" i="156"/>
  <c r="D785" i="156"/>
  <c r="D767" i="156"/>
  <c r="D766" i="156"/>
  <c r="D744" i="156"/>
  <c r="D743" i="156"/>
  <c r="D666" i="156"/>
  <c r="D665" i="156"/>
  <c r="D664" i="156"/>
  <c r="D644" i="156"/>
  <c r="D643" i="156"/>
  <c r="D641" i="156"/>
  <c r="D640" i="156"/>
  <c r="D639" i="156"/>
  <c r="D638" i="156"/>
  <c r="D637" i="156"/>
  <c r="D589" i="156"/>
  <c r="D588" i="156"/>
  <c r="D587" i="156"/>
  <c r="D586" i="156"/>
  <c r="D585" i="156"/>
  <c r="D584" i="156"/>
  <c r="D583" i="156"/>
  <c r="D582" i="156"/>
  <c r="D581" i="156"/>
  <c r="D565" i="156"/>
  <c r="D564" i="156"/>
  <c r="D473" i="156"/>
  <c r="D414" i="156"/>
  <c r="D381" i="156"/>
  <c r="D380" i="156"/>
  <c r="D378" i="156"/>
  <c r="D377" i="156"/>
  <c r="D376" i="156"/>
  <c r="D375" i="156"/>
  <c r="D374" i="156"/>
  <c r="D373" i="156"/>
  <c r="D372" i="156"/>
  <c r="D222" i="156"/>
  <c r="D221" i="156"/>
  <c r="D220" i="156"/>
  <c r="D219" i="156"/>
  <c r="D218" i="156"/>
  <c r="D217" i="156"/>
  <c r="D169" i="156"/>
  <c r="D168" i="156"/>
  <c r="D167" i="156"/>
  <c r="D166" i="156"/>
  <c r="D165" i="156"/>
  <c r="D164" i="156"/>
  <c r="D163" i="156"/>
  <c r="D162" i="156"/>
  <c r="D161" i="156"/>
  <c r="D160" i="156"/>
  <c r="D159" i="156"/>
  <c r="D158" i="156"/>
  <c r="D157" i="156"/>
  <c r="D124" i="156"/>
  <c r="D123" i="156"/>
  <c r="D122" i="156"/>
  <c r="D120" i="156"/>
  <c r="D118" i="156"/>
  <c r="D92" i="156"/>
  <c r="D91" i="156"/>
  <c r="D90" i="156"/>
  <c r="D89" i="156"/>
  <c r="D88" i="156"/>
  <c r="D87" i="156"/>
  <c r="D86" i="156"/>
  <c r="D85" i="156"/>
  <c r="D475" i="156"/>
  <c r="D480" i="156"/>
  <c r="D497" i="156"/>
  <c r="J497" i="156" s="1"/>
  <c r="J498" i="156" s="1"/>
  <c r="D573" i="156"/>
  <c r="D574" i="156"/>
  <c r="D607" i="156"/>
  <c r="D608" i="156"/>
  <c r="D630" i="156"/>
  <c r="D652" i="156"/>
  <c r="F652" i="156" s="1"/>
  <c r="D657" i="156"/>
  <c r="D658" i="156"/>
  <c r="D670" i="156"/>
  <c r="D671" i="156"/>
  <c r="D672" i="156"/>
  <c r="D673" i="156"/>
  <c r="D674" i="156"/>
  <c r="D686" i="156"/>
  <c r="D693" i="156"/>
  <c r="D694" i="156"/>
  <c r="D695" i="156"/>
  <c r="D697" i="156"/>
  <c r="D700" i="156"/>
  <c r="D707" i="156"/>
  <c r="D718" i="156"/>
  <c r="F722" i="156"/>
  <c r="F723" i="156"/>
  <c r="F724" i="156"/>
  <c r="D733" i="156"/>
  <c r="D736" i="156"/>
  <c r="D751" i="156"/>
  <c r="D755" i="156"/>
  <c r="D758" i="156"/>
  <c r="D759" i="156"/>
  <c r="D778" i="156"/>
  <c r="D790" i="156"/>
  <c r="D795" i="156"/>
  <c r="D799" i="156"/>
  <c r="D828" i="156"/>
  <c r="D829" i="156"/>
  <c r="D858" i="156"/>
  <c r="D865" i="156"/>
  <c r="D866" i="156"/>
  <c r="D889" i="156"/>
  <c r="D890" i="156"/>
  <c r="D891" i="156"/>
  <c r="D892" i="156"/>
  <c r="D893" i="156"/>
  <c r="D894" i="156"/>
  <c r="D895" i="156"/>
  <c r="D896" i="156"/>
  <c r="D897" i="156"/>
  <c r="D898" i="156"/>
  <c r="D899" i="156"/>
  <c r="D900" i="156"/>
  <c r="D942" i="156"/>
  <c r="D977" i="156"/>
  <c r="D1005" i="156"/>
  <c r="D1009" i="156"/>
  <c r="D171" i="156" l="1"/>
  <c r="J1790" i="156"/>
  <c r="F1790" i="156"/>
  <c r="J1789" i="156"/>
  <c r="F1789" i="156"/>
  <c r="J1793" i="156"/>
  <c r="F1793" i="156"/>
  <c r="K464" i="157"/>
  <c r="G464" i="157"/>
  <c r="K858" i="157"/>
  <c r="G858" i="157"/>
  <c r="K947" i="157"/>
  <c r="G947" i="157"/>
  <c r="K1032" i="157"/>
  <c r="G1032" i="157"/>
  <c r="K1036" i="157"/>
  <c r="G1036" i="157"/>
  <c r="K1127" i="157"/>
  <c r="G1127" i="157"/>
  <c r="K1131" i="157"/>
  <c r="G1131" i="157"/>
  <c r="K1135" i="157"/>
  <c r="G1135" i="157"/>
  <c r="K1417" i="157"/>
  <c r="G1417" i="157"/>
  <c r="K1501" i="157"/>
  <c r="G1501" i="157"/>
  <c r="J14" i="46"/>
  <c r="F14" i="46"/>
  <c r="J14" i="57"/>
  <c r="F14" i="57"/>
  <c r="K465" i="157"/>
  <c r="G465" i="157"/>
  <c r="K855" i="157"/>
  <c r="G855" i="157"/>
  <c r="K859" i="157"/>
  <c r="G859" i="157"/>
  <c r="K948" i="157"/>
  <c r="G948" i="157"/>
  <c r="K1033" i="157"/>
  <c r="G1033" i="157"/>
  <c r="K1037" i="157"/>
  <c r="G1037" i="157"/>
  <c r="K1128" i="157"/>
  <c r="G1128" i="157"/>
  <c r="K1132" i="157"/>
  <c r="G1132" i="157"/>
  <c r="K1414" i="157"/>
  <c r="G1414" i="157"/>
  <c r="K1498" i="157"/>
  <c r="G1498" i="157"/>
  <c r="K1502" i="157"/>
  <c r="G1502" i="157"/>
  <c r="J15" i="46"/>
  <c r="F15" i="46"/>
  <c r="J15" i="57"/>
  <c r="F15" i="57"/>
  <c r="J1786" i="156"/>
  <c r="F1786" i="156"/>
  <c r="J1787" i="156"/>
  <c r="F1787" i="156"/>
  <c r="J1791" i="156"/>
  <c r="F1791" i="156"/>
  <c r="K466" i="157"/>
  <c r="G466" i="157"/>
  <c r="K856" i="157"/>
  <c r="G856" i="157"/>
  <c r="K860" i="157"/>
  <c r="G860" i="157"/>
  <c r="K1030" i="157"/>
  <c r="G1030" i="157"/>
  <c r="K1034" i="157"/>
  <c r="G1034" i="157"/>
  <c r="K1038" i="157"/>
  <c r="G1038" i="157"/>
  <c r="K1129" i="157"/>
  <c r="G1129" i="157"/>
  <c r="K1133" i="157"/>
  <c r="G1133" i="157"/>
  <c r="K1415" i="157"/>
  <c r="G1415" i="157"/>
  <c r="K1499" i="157"/>
  <c r="G1499" i="157"/>
  <c r="J12" i="46"/>
  <c r="F12" i="46"/>
  <c r="J12" i="57"/>
  <c r="F12" i="57"/>
  <c r="J16" i="57"/>
  <c r="F16" i="57"/>
  <c r="J1794" i="156"/>
  <c r="F1794" i="156"/>
  <c r="J1788" i="156"/>
  <c r="F1788" i="156"/>
  <c r="J1792" i="156"/>
  <c r="F1792" i="156"/>
  <c r="K463" i="157"/>
  <c r="G463" i="157"/>
  <c r="K510" i="157"/>
  <c r="K511" i="157" s="1"/>
  <c r="G510" i="157"/>
  <c r="K857" i="157"/>
  <c r="G857" i="157"/>
  <c r="K861" i="157"/>
  <c r="G861" i="157"/>
  <c r="K1031" i="157"/>
  <c r="G1031" i="157"/>
  <c r="K1035" i="157"/>
  <c r="G1035" i="157"/>
  <c r="K1039" i="157"/>
  <c r="G1039" i="157"/>
  <c r="K1130" i="157"/>
  <c r="G1130" i="157"/>
  <c r="K1134" i="157"/>
  <c r="G1134" i="157"/>
  <c r="K1416" i="157"/>
  <c r="G1416" i="157"/>
  <c r="K1500" i="157"/>
  <c r="G1500" i="157"/>
  <c r="J13" i="46"/>
  <c r="F13" i="46"/>
  <c r="J13" i="57"/>
  <c r="F13" i="57"/>
  <c r="D125" i="156"/>
  <c r="J942" i="156"/>
  <c r="J943" i="156" s="1"/>
  <c r="J944" i="156" s="1"/>
  <c r="F942" i="156"/>
  <c r="J755" i="156"/>
  <c r="J756" i="156" s="1"/>
  <c r="F755" i="156"/>
  <c r="J707" i="156"/>
  <c r="J708" i="156" s="1"/>
  <c r="F707" i="156"/>
  <c r="J2075" i="156"/>
  <c r="F2075" i="156"/>
  <c r="J2079" i="156"/>
  <c r="F2079" i="156"/>
  <c r="J2165" i="156"/>
  <c r="F2165" i="156"/>
  <c r="J1009" i="156"/>
  <c r="J1010" i="156" s="1"/>
  <c r="J1011" i="156" s="1"/>
  <c r="F1009" i="156"/>
  <c r="J778" i="156"/>
  <c r="J779" i="156" s="1"/>
  <c r="J780" i="156" s="1"/>
  <c r="F778" i="156"/>
  <c r="J700" i="156"/>
  <c r="J701" i="156" s="1"/>
  <c r="F700" i="156"/>
  <c r="J414" i="156"/>
  <c r="J415" i="156" s="1"/>
  <c r="F414" i="156"/>
  <c r="J2076" i="156"/>
  <c r="F2076" i="156"/>
  <c r="J2080" i="156"/>
  <c r="F2080" i="156"/>
  <c r="J2212" i="156"/>
  <c r="F2212" i="156"/>
  <c r="J799" i="156"/>
  <c r="J800" i="156" s="1"/>
  <c r="J801" i="156" s="1"/>
  <c r="F799" i="156"/>
  <c r="J736" i="156"/>
  <c r="J737" i="156" s="1"/>
  <c r="F736" i="156"/>
  <c r="J697" i="156"/>
  <c r="J698" i="156" s="1"/>
  <c r="F697" i="156"/>
  <c r="J473" i="156"/>
  <c r="J474" i="156" s="1"/>
  <c r="F473" i="156"/>
  <c r="J2077" i="156"/>
  <c r="F2077" i="156"/>
  <c r="J2081" i="156"/>
  <c r="F2081" i="156"/>
  <c r="J2213" i="156"/>
  <c r="F2213" i="156"/>
  <c r="J977" i="156"/>
  <c r="J978" i="156" s="1"/>
  <c r="F977" i="156"/>
  <c r="J858" i="156"/>
  <c r="J859" i="156" s="1"/>
  <c r="J860" i="156" s="1"/>
  <c r="F858" i="156"/>
  <c r="J733" i="156"/>
  <c r="J734" i="156" s="1"/>
  <c r="F733" i="156"/>
  <c r="J630" i="156"/>
  <c r="J631" i="156" s="1"/>
  <c r="J632" i="156" s="1"/>
  <c r="F630" i="156"/>
  <c r="J2074" i="156"/>
  <c r="F2074" i="156"/>
  <c r="J2078" i="156"/>
  <c r="F2078" i="156"/>
  <c r="J2164" i="156"/>
  <c r="F2164" i="156"/>
  <c r="F2214" i="156"/>
  <c r="J2214" i="156"/>
  <c r="K125" i="157"/>
  <c r="G125" i="157"/>
  <c r="K168" i="157"/>
  <c r="G168" i="157"/>
  <c r="K172" i="157"/>
  <c r="G172" i="157"/>
  <c r="K176" i="157"/>
  <c r="G176" i="157"/>
  <c r="K180" i="157"/>
  <c r="G180" i="157"/>
  <c r="K251" i="157"/>
  <c r="G251" i="157"/>
  <c r="K282" i="157"/>
  <c r="G282" i="157"/>
  <c r="K609" i="157"/>
  <c r="G609" i="157"/>
  <c r="K613" i="157"/>
  <c r="G613" i="157"/>
  <c r="K722" i="157"/>
  <c r="G722" i="157"/>
  <c r="K726" i="157"/>
  <c r="G726" i="157"/>
  <c r="K126" i="157"/>
  <c r="G126" i="157"/>
  <c r="K169" i="157"/>
  <c r="G169" i="157"/>
  <c r="K173" i="157"/>
  <c r="G173" i="157"/>
  <c r="K177" i="157"/>
  <c r="G177" i="157"/>
  <c r="K227" i="157"/>
  <c r="G227" i="157"/>
  <c r="K252" i="157"/>
  <c r="G252" i="157"/>
  <c r="K283" i="157"/>
  <c r="G283" i="157"/>
  <c r="K606" i="157"/>
  <c r="G606" i="157"/>
  <c r="K610" i="157"/>
  <c r="G610" i="157"/>
  <c r="K614" i="157"/>
  <c r="G614" i="157"/>
  <c r="K723" i="157"/>
  <c r="G723" i="157"/>
  <c r="K727" i="157"/>
  <c r="G727" i="157"/>
  <c r="K123" i="157"/>
  <c r="G123" i="157"/>
  <c r="K166" i="157"/>
  <c r="G166" i="157"/>
  <c r="K170" i="157"/>
  <c r="G170" i="157"/>
  <c r="K174" i="157"/>
  <c r="G174" i="157"/>
  <c r="K178" i="157"/>
  <c r="G178" i="157"/>
  <c r="K228" i="157"/>
  <c r="G228" i="157"/>
  <c r="K280" i="157"/>
  <c r="G280" i="157"/>
  <c r="K284" i="157"/>
  <c r="G284" i="157"/>
  <c r="K607" i="157"/>
  <c r="G607" i="157"/>
  <c r="K611" i="157"/>
  <c r="G611" i="157"/>
  <c r="K720" i="157"/>
  <c r="G720" i="157"/>
  <c r="K724" i="157"/>
  <c r="G724" i="157"/>
  <c r="K124" i="157"/>
  <c r="G124" i="157"/>
  <c r="K167" i="157"/>
  <c r="G167" i="157"/>
  <c r="K171" i="157"/>
  <c r="G171" i="157"/>
  <c r="K175" i="157"/>
  <c r="G175" i="157"/>
  <c r="K179" i="157"/>
  <c r="G179" i="157"/>
  <c r="K229" i="157"/>
  <c r="G229" i="157"/>
  <c r="K281" i="157"/>
  <c r="G281" i="157"/>
  <c r="K285" i="157"/>
  <c r="G285" i="157"/>
  <c r="K608" i="157"/>
  <c r="G608" i="157"/>
  <c r="K612" i="157"/>
  <c r="G612" i="157"/>
  <c r="K721" i="157"/>
  <c r="G721" i="157"/>
  <c r="K725" i="157"/>
  <c r="G725" i="157"/>
  <c r="K75" i="157"/>
  <c r="G75" i="157"/>
  <c r="K76" i="157"/>
  <c r="G76" i="157"/>
  <c r="K77" i="157"/>
  <c r="G77" i="157"/>
  <c r="J1879" i="156"/>
  <c r="F1879" i="156"/>
  <c r="J1883" i="156"/>
  <c r="F1883" i="156"/>
  <c r="J1876" i="156"/>
  <c r="F1876" i="156"/>
  <c r="J1880" i="156"/>
  <c r="F1880" i="156"/>
  <c r="J1877" i="156"/>
  <c r="F1877" i="156"/>
  <c r="J1881" i="156"/>
  <c r="F1881" i="156"/>
  <c r="J1878" i="156"/>
  <c r="F1878" i="156"/>
  <c r="J1882" i="156"/>
  <c r="F1882" i="156"/>
  <c r="K14" i="157"/>
  <c r="G14" i="157"/>
  <c r="K18" i="157"/>
  <c r="G18" i="157"/>
  <c r="K22" i="157"/>
  <c r="G22" i="157"/>
  <c r="K15" i="157"/>
  <c r="G15" i="157"/>
  <c r="K19" i="157"/>
  <c r="G19" i="157"/>
  <c r="K16" i="157"/>
  <c r="G16" i="157"/>
  <c r="K20" i="157"/>
  <c r="G20" i="157"/>
  <c r="K13" i="157"/>
  <c r="G13" i="157"/>
  <c r="K17" i="157"/>
  <c r="G17" i="157"/>
  <c r="K21" i="157"/>
  <c r="G21" i="157"/>
  <c r="J866" i="156"/>
  <c r="F866" i="156"/>
  <c r="J828" i="156"/>
  <c r="F828" i="156"/>
  <c r="F693" i="156"/>
  <c r="J581" i="156"/>
  <c r="F581" i="156"/>
  <c r="J585" i="156"/>
  <c r="F585" i="156"/>
  <c r="J589" i="156"/>
  <c r="F589" i="156"/>
  <c r="J640" i="156"/>
  <c r="F640" i="156"/>
  <c r="J664" i="156"/>
  <c r="F664" i="156"/>
  <c r="J744" i="156"/>
  <c r="F744" i="156"/>
  <c r="J786" i="156"/>
  <c r="F786" i="156"/>
  <c r="J1244" i="156"/>
  <c r="F1244" i="156"/>
  <c r="J1248" i="156"/>
  <c r="F1248" i="156"/>
  <c r="J1379" i="156"/>
  <c r="F1379" i="156"/>
  <c r="J865" i="156"/>
  <c r="F865" i="156"/>
  <c r="J759" i="156"/>
  <c r="F759" i="156"/>
  <c r="J574" i="156"/>
  <c r="F574" i="156"/>
  <c r="J582" i="156"/>
  <c r="F582" i="156"/>
  <c r="J586" i="156"/>
  <c r="F586" i="156"/>
  <c r="J637" i="156"/>
  <c r="F637" i="156"/>
  <c r="D645" i="156"/>
  <c r="J641" i="156"/>
  <c r="F641" i="156"/>
  <c r="J665" i="156"/>
  <c r="F665" i="156"/>
  <c r="J766" i="156"/>
  <c r="F766" i="156"/>
  <c r="J1241" i="156"/>
  <c r="F1241" i="156"/>
  <c r="J1245" i="156"/>
  <c r="F1245" i="156"/>
  <c r="J1249" i="156"/>
  <c r="F1249" i="156"/>
  <c r="J1380" i="156"/>
  <c r="F1380" i="156"/>
  <c r="J758" i="156"/>
  <c r="F758" i="156"/>
  <c r="F695" i="156"/>
  <c r="J573" i="156"/>
  <c r="F573" i="156"/>
  <c r="J564" i="156"/>
  <c r="F564" i="156"/>
  <c r="J583" i="156"/>
  <c r="F583" i="156"/>
  <c r="J587" i="156"/>
  <c r="F587" i="156"/>
  <c r="J638" i="156"/>
  <c r="F638" i="156"/>
  <c r="J643" i="156"/>
  <c r="F643" i="156"/>
  <c r="J666" i="156"/>
  <c r="F666" i="156"/>
  <c r="J767" i="156"/>
  <c r="F767" i="156"/>
  <c r="J1242" i="156"/>
  <c r="F1242" i="156"/>
  <c r="J1246" i="156"/>
  <c r="F1246" i="156"/>
  <c r="J1250" i="156"/>
  <c r="F1250" i="156"/>
  <c r="J1381" i="156"/>
  <c r="F1381" i="156"/>
  <c r="J829" i="156"/>
  <c r="F829" i="156"/>
  <c r="F694" i="156"/>
  <c r="J565" i="156"/>
  <c r="F565" i="156"/>
  <c r="J584" i="156"/>
  <c r="F584" i="156"/>
  <c r="J588" i="156"/>
  <c r="F588" i="156"/>
  <c r="J639" i="156"/>
  <c r="F639" i="156"/>
  <c r="J644" i="156"/>
  <c r="F644" i="156"/>
  <c r="J743" i="156"/>
  <c r="F743" i="156"/>
  <c r="J785" i="156"/>
  <c r="F785" i="156"/>
  <c r="J1243" i="156"/>
  <c r="F1243" i="156"/>
  <c r="J1247" i="156"/>
  <c r="F1247" i="156"/>
  <c r="J1251" i="156"/>
  <c r="F1251" i="156"/>
  <c r="J1382" i="156"/>
  <c r="F1382" i="156"/>
  <c r="J157" i="156"/>
  <c r="F157" i="156"/>
  <c r="J161" i="156"/>
  <c r="F161" i="156"/>
  <c r="J165" i="156"/>
  <c r="F165" i="156"/>
  <c r="J169" i="156"/>
  <c r="F169" i="156"/>
  <c r="J220" i="156"/>
  <c r="F220" i="156"/>
  <c r="J373" i="156"/>
  <c r="F373" i="156"/>
  <c r="J377" i="156"/>
  <c r="F377" i="156"/>
  <c r="J158" i="156"/>
  <c r="F158" i="156"/>
  <c r="J162" i="156"/>
  <c r="F162" i="156"/>
  <c r="J166" i="156"/>
  <c r="F166" i="156"/>
  <c r="J217" i="156"/>
  <c r="F217" i="156"/>
  <c r="J221" i="156"/>
  <c r="F221" i="156"/>
  <c r="J374" i="156"/>
  <c r="F374" i="156"/>
  <c r="J378" i="156"/>
  <c r="F378" i="156"/>
  <c r="J159" i="156"/>
  <c r="F159" i="156"/>
  <c r="J163" i="156"/>
  <c r="F163" i="156"/>
  <c r="J167" i="156"/>
  <c r="F167" i="156"/>
  <c r="J218" i="156"/>
  <c r="F218" i="156"/>
  <c r="J222" i="156"/>
  <c r="F222" i="156"/>
  <c r="J375" i="156"/>
  <c r="F375" i="156"/>
  <c r="J380" i="156"/>
  <c r="F380" i="156"/>
  <c r="J160" i="156"/>
  <c r="F160" i="156"/>
  <c r="J164" i="156"/>
  <c r="F164" i="156"/>
  <c r="J168" i="156"/>
  <c r="F168" i="156"/>
  <c r="J219" i="156"/>
  <c r="F219" i="156"/>
  <c r="J372" i="156"/>
  <c r="F372" i="156"/>
  <c r="J376" i="156"/>
  <c r="F376" i="156"/>
  <c r="J381" i="156"/>
  <c r="F381" i="156"/>
  <c r="J87" i="156"/>
  <c r="F87" i="156"/>
  <c r="J91" i="156"/>
  <c r="F91" i="156"/>
  <c r="J121" i="156"/>
  <c r="F121" i="156"/>
  <c r="J88" i="156"/>
  <c r="F88" i="156"/>
  <c r="J92" i="156"/>
  <c r="F92" i="156"/>
  <c r="J122" i="156"/>
  <c r="F122" i="156"/>
  <c r="J85" i="156"/>
  <c r="F85" i="156"/>
  <c r="J89" i="156"/>
  <c r="F89" i="156"/>
  <c r="J118" i="156"/>
  <c r="F118" i="156"/>
  <c r="J123" i="156"/>
  <c r="F123" i="156"/>
  <c r="J86" i="156"/>
  <c r="F86" i="156"/>
  <c r="J90" i="156"/>
  <c r="F90" i="156"/>
  <c r="J120" i="156"/>
  <c r="F120" i="156"/>
  <c r="J124" i="156"/>
  <c r="F124" i="156"/>
  <c r="K253" i="157"/>
  <c r="K332" i="157"/>
  <c r="K286" i="157"/>
  <c r="K78" i="157"/>
  <c r="K728" i="157"/>
  <c r="K862" i="157"/>
  <c r="K912" i="157" s="1"/>
  <c r="K1503" i="157"/>
  <c r="K1548" i="157" s="1"/>
  <c r="K616" i="157"/>
  <c r="K682" i="157" s="1"/>
  <c r="K181" i="157"/>
  <c r="J1795" i="156"/>
  <c r="J1842" i="156" s="1"/>
  <c r="K127" i="157"/>
  <c r="K230" i="157"/>
  <c r="K467" i="157"/>
  <c r="J979" i="156"/>
  <c r="D654" i="156"/>
  <c r="J652" i="156"/>
  <c r="J654" i="156" s="1"/>
  <c r="J655" i="156" s="1"/>
  <c r="J1984" i="156"/>
  <c r="K1136" i="157"/>
  <c r="K1200" i="157" s="1"/>
  <c r="K1040" i="157"/>
  <c r="K1091" i="157" s="1"/>
  <c r="D556" i="156"/>
  <c r="D725" i="37" s="1"/>
  <c r="D1010" i="156"/>
  <c r="D800" i="156"/>
  <c r="D701" i="156"/>
  <c r="F607" i="156"/>
  <c r="D978" i="156"/>
  <c r="D859" i="156"/>
  <c r="D737" i="156"/>
  <c r="D698" i="156"/>
  <c r="D1747" i="156"/>
  <c r="F1747" i="156" s="1"/>
  <c r="F16" i="37" s="1"/>
  <c r="D474" i="156"/>
  <c r="D943" i="156"/>
  <c r="D756" i="156"/>
  <c r="D734" i="156"/>
  <c r="F674" i="156"/>
  <c r="D631" i="156"/>
  <c r="D632" i="156" s="1"/>
  <c r="D779" i="156"/>
  <c r="D708" i="156"/>
  <c r="F673" i="156"/>
  <c r="D498" i="156"/>
  <c r="D677" i="156"/>
  <c r="F677" i="156" s="1"/>
  <c r="D1760" i="156"/>
  <c r="F672" i="156"/>
  <c r="D1748" i="156"/>
  <c r="F790" i="156"/>
  <c r="D789" i="156"/>
  <c r="F749" i="156"/>
  <c r="D752" i="156"/>
  <c r="F671" i="156"/>
  <c r="D669" i="156"/>
  <c r="D606" i="156"/>
  <c r="D787" i="156"/>
  <c r="D590" i="156"/>
  <c r="D745" i="156"/>
  <c r="D760" i="156"/>
  <c r="D566" i="156"/>
  <c r="D667" i="156"/>
  <c r="D906" i="156"/>
  <c r="D867" i="156"/>
  <c r="D830" i="156"/>
  <c r="D979" i="156"/>
  <c r="D575" i="156"/>
  <c r="D768" i="156"/>
  <c r="J745" i="156" l="1"/>
  <c r="J738" i="156"/>
  <c r="J867" i="156"/>
  <c r="J702" i="156"/>
  <c r="J171" i="156"/>
  <c r="J566" i="156"/>
  <c r="J768" i="156"/>
  <c r="J575" i="156"/>
  <c r="J576" i="156" s="1"/>
  <c r="J1383" i="156"/>
  <c r="J787" i="156"/>
  <c r="J760" i="156"/>
  <c r="J761" i="156" s="1"/>
  <c r="J667" i="156"/>
  <c r="K949" i="157"/>
  <c r="K995" i="157" s="1"/>
  <c r="J590" i="156"/>
  <c r="J830" i="156"/>
  <c r="J831" i="156" s="1"/>
  <c r="J1884" i="156"/>
  <c r="J1936" i="156" s="1"/>
  <c r="J2215" i="156"/>
  <c r="J2166" i="156"/>
  <c r="J2082" i="156"/>
  <c r="J2129" i="156" s="1"/>
  <c r="J382" i="156"/>
  <c r="J223" i="156"/>
  <c r="J645" i="156"/>
  <c r="J125" i="156"/>
  <c r="J93" i="156"/>
  <c r="J2037" i="156"/>
  <c r="D702" i="156"/>
  <c r="D1011" i="156"/>
  <c r="D655" i="156"/>
  <c r="D907" i="156"/>
  <c r="D761" i="156"/>
  <c r="F498" i="156"/>
  <c r="D675" i="156"/>
  <c r="D796" i="156"/>
  <c r="D738" i="156"/>
  <c r="D690" i="156"/>
  <c r="D780" i="156"/>
  <c r="F631" i="156"/>
  <c r="D944" i="156"/>
  <c r="D860" i="156"/>
  <c r="D801" i="156"/>
  <c r="D576" i="156"/>
  <c r="D831" i="156"/>
  <c r="D753" i="156"/>
  <c r="D16" i="37"/>
  <c r="F1760" i="156"/>
  <c r="F29" i="37" s="1"/>
  <c r="D29" i="37"/>
  <c r="F1748" i="156"/>
  <c r="F17" i="37" s="1"/>
  <c r="D17" i="37"/>
  <c r="F556" i="156"/>
  <c r="F725" i="37" s="1"/>
  <c r="F768" i="37" s="1"/>
  <c r="F606" i="156"/>
  <c r="D601" i="156"/>
  <c r="H702" i="156" l="1"/>
  <c r="J2261" i="156"/>
  <c r="D691" i="156"/>
  <c r="F691" i="156" s="1"/>
  <c r="F690" i="156"/>
  <c r="F675" i="156"/>
  <c r="D613" i="156"/>
  <c r="F601" i="156"/>
  <c r="D614" i="156" l="1"/>
  <c r="F613" i="156"/>
  <c r="F614" i="156" l="1"/>
  <c r="D416" i="156" l="1"/>
  <c r="D224" i="156"/>
  <c r="C474" i="156" l="1"/>
  <c r="G474" i="156" s="1"/>
  <c r="C347" i="156" l="1"/>
  <c r="D347" i="156"/>
  <c r="D365" i="156"/>
  <c r="F365" i="156" l="1"/>
  <c r="F340" i="156"/>
  <c r="F347" i="156" s="1"/>
  <c r="Y781" i="156" l="1"/>
  <c r="X331" i="156"/>
  <c r="M782" i="157" l="1"/>
  <c r="L783" i="157"/>
  <c r="N782" i="157"/>
  <c r="O782" i="157" s="1"/>
  <c r="N780" i="157"/>
  <c r="O780" i="157" s="1"/>
  <c r="F783" i="157"/>
  <c r="D783" i="157"/>
  <c r="H783" i="157" s="1"/>
  <c r="K474" i="156"/>
  <c r="K337" i="156"/>
  <c r="K415" i="156"/>
  <c r="K456" i="156"/>
  <c r="C456" i="156"/>
  <c r="G456" i="156" s="1"/>
  <c r="C415" i="156"/>
  <c r="G415" i="156" s="1"/>
  <c r="C337" i="156"/>
  <c r="G337" i="156" s="1"/>
  <c r="I783" i="157" l="1"/>
  <c r="K476" i="156"/>
  <c r="H474" i="156"/>
  <c r="K445" i="156"/>
  <c r="H415" i="156"/>
  <c r="H456" i="156"/>
  <c r="H337" i="156"/>
  <c r="M780" i="157"/>
  <c r="Z326" i="157" l="1"/>
  <c r="Y326" i="157"/>
  <c r="Y679" i="157" l="1"/>
  <c r="D55" i="156" l="1"/>
  <c r="F55" i="156" l="1"/>
  <c r="W638" i="156" l="1"/>
  <c r="F217" i="157" l="1"/>
  <c r="V582" i="37" l="1"/>
  <c r="X1369" i="157" l="1"/>
  <c r="X1403" i="157" s="1"/>
  <c r="F260" i="157"/>
  <c r="W582" i="37" l="1"/>
  <c r="D11" i="46" l="1"/>
  <c r="J11" i="46" l="1"/>
  <c r="J16" i="46" s="1"/>
  <c r="F11" i="46"/>
  <c r="U274" i="37" l="1"/>
  <c r="U273" i="37" s="1"/>
  <c r="E662" i="157" l="1"/>
  <c r="K662" i="157" s="1"/>
  <c r="E316" i="157"/>
  <c r="D2026" i="156"/>
  <c r="D2025" i="156"/>
  <c r="D2022" i="156"/>
  <c r="D2021" i="156"/>
  <c r="D2020" i="156"/>
  <c r="D2019" i="156"/>
  <c r="J2019" i="156" l="1"/>
  <c r="F2019" i="156"/>
  <c r="J2021" i="156"/>
  <c r="F2021" i="156"/>
  <c r="J2020" i="156"/>
  <c r="F2020" i="156"/>
  <c r="J2022" i="156"/>
  <c r="F2022" i="156"/>
  <c r="J2026" i="156"/>
  <c r="F2026" i="156"/>
  <c r="J2025" i="156"/>
  <c r="F2025" i="156"/>
  <c r="D584" i="157"/>
  <c r="F584" i="157"/>
  <c r="E79" i="37" s="1"/>
  <c r="G316" i="157"/>
  <c r="D1926" i="156"/>
  <c r="D1923" i="156"/>
  <c r="J1923" i="156" s="1"/>
  <c r="J1924" i="156" s="1"/>
  <c r="J1963" i="156" s="1"/>
  <c r="F1914" i="156"/>
  <c r="D1921" i="156"/>
  <c r="D1920" i="156"/>
  <c r="D1919" i="156"/>
  <c r="D1918" i="156"/>
  <c r="D1917" i="156"/>
  <c r="J2027" i="156" l="1"/>
  <c r="J2064" i="156" s="1"/>
  <c r="J2023" i="156"/>
  <c r="J2063" i="156" s="1"/>
  <c r="C79" i="37"/>
  <c r="J1919" i="156"/>
  <c r="F1919" i="156"/>
  <c r="J1920" i="156"/>
  <c r="F1920" i="156"/>
  <c r="J1917" i="156"/>
  <c r="F1917" i="156"/>
  <c r="J1921" i="156"/>
  <c r="F1921" i="156"/>
  <c r="J1918" i="156"/>
  <c r="J1922" i="156" s="1"/>
  <c r="F1918" i="156"/>
  <c r="J2028" i="156"/>
  <c r="J2065" i="156" s="1"/>
  <c r="D1965" i="156"/>
  <c r="F795" i="156"/>
  <c r="J1962" i="156" l="1"/>
  <c r="J1925" i="156"/>
  <c r="J1964" i="156" s="1"/>
  <c r="D304" i="37"/>
  <c r="D768" i="37" s="1"/>
  <c r="D1122" i="156"/>
  <c r="F1122" i="156" s="1"/>
  <c r="K2249" i="156" l="1"/>
  <c r="X1509" i="156" l="1"/>
  <c r="X980" i="156" l="1"/>
  <c r="Y980" i="156"/>
  <c r="X945" i="156"/>
  <c r="D1253" i="156"/>
  <c r="D1742" i="156" l="1"/>
  <c r="F1742" i="156" s="1"/>
  <c r="F11" i="37" s="1"/>
  <c r="W1253" i="156"/>
  <c r="F1253" i="156"/>
  <c r="D11" i="57"/>
  <c r="D54" i="57"/>
  <c r="J11" i="57" l="1"/>
  <c r="J17" i="57" s="1"/>
  <c r="F11" i="57"/>
  <c r="J54" i="57"/>
  <c r="J55" i="57" s="1"/>
  <c r="J56" i="57" s="1"/>
  <c r="F54" i="57"/>
  <c r="D11" i="37"/>
  <c r="I732" i="37" l="1"/>
  <c r="H732" i="37"/>
  <c r="L732" i="37"/>
  <c r="M732" i="37"/>
  <c r="N732" i="37"/>
  <c r="G732" i="37"/>
  <c r="K732" i="37"/>
  <c r="F338" i="156"/>
  <c r="J732" i="37"/>
  <c r="W338" i="156"/>
  <c r="D172" i="156"/>
  <c r="C732" i="37" l="1"/>
  <c r="E732" i="37"/>
  <c r="O732" i="37"/>
  <c r="F224" i="156"/>
  <c r="F416" i="156"/>
  <c r="F172" i="156"/>
  <c r="W224" i="156"/>
  <c r="W475" i="156"/>
  <c r="W416" i="156"/>
  <c r="W172" i="156"/>
  <c r="F475" i="156"/>
  <c r="D126" i="156"/>
  <c r="D94" i="156"/>
  <c r="D32" i="156"/>
  <c r="V694" i="37" l="1"/>
  <c r="D524" i="156"/>
  <c r="D694" i="37" s="1"/>
  <c r="F32" i="156"/>
  <c r="F94" i="156"/>
  <c r="W126" i="156"/>
  <c r="W94" i="156"/>
  <c r="W32" i="156"/>
  <c r="F126" i="156"/>
  <c r="F524" i="156" l="1"/>
  <c r="F694" i="37" s="1"/>
  <c r="W524" i="156"/>
  <c r="W694" i="37" s="1"/>
  <c r="U732" i="37"/>
  <c r="D732" i="37"/>
  <c r="F732" i="37" l="1"/>
  <c r="O1452" i="157" l="1"/>
  <c r="N1332" i="156"/>
  <c r="N1185" i="156" l="1"/>
  <c r="N244" i="156"/>
  <c r="V514" i="37" l="1"/>
  <c r="X1281" i="157" l="1"/>
  <c r="X1315" i="157" s="1"/>
  <c r="W514" i="37" l="1"/>
  <c r="L323" i="157"/>
  <c r="K1924" i="156"/>
  <c r="E302" i="37"/>
  <c r="C1924" i="156"/>
  <c r="G1924" i="156" s="1"/>
  <c r="G1963" i="156" s="1"/>
  <c r="K1373" i="156"/>
  <c r="C1373" i="156"/>
  <c r="M1333" i="156"/>
  <c r="K1333" i="156"/>
  <c r="C1333" i="156"/>
  <c r="K1225" i="156"/>
  <c r="C1225" i="156"/>
  <c r="M1186" i="156"/>
  <c r="K1186" i="156"/>
  <c r="C1186" i="156"/>
  <c r="K1154" i="156"/>
  <c r="C1154" i="156"/>
  <c r="K1127" i="156"/>
  <c r="C1127" i="156"/>
  <c r="G1127" i="156" s="1"/>
  <c r="K1073" i="156"/>
  <c r="C1073" i="156"/>
  <c r="K1045" i="156"/>
  <c r="C1045" i="156"/>
  <c r="K1010" i="156"/>
  <c r="C1010" i="156"/>
  <c r="K978" i="156"/>
  <c r="C978" i="156"/>
  <c r="C943" i="156"/>
  <c r="K943" i="156"/>
  <c r="K859" i="156"/>
  <c r="C859" i="156"/>
  <c r="H1073" i="156" l="1"/>
  <c r="H1074" i="156" s="1"/>
  <c r="H1333" i="156"/>
  <c r="H1186" i="156"/>
  <c r="H1187" i="156" s="1"/>
  <c r="H1225" i="156"/>
  <c r="H859" i="156"/>
  <c r="H1045" i="156"/>
  <c r="H1046" i="156" s="1"/>
  <c r="H1010" i="156"/>
  <c r="H1011" i="156" s="1"/>
  <c r="H1154" i="156"/>
  <c r="K1963" i="156"/>
  <c r="K302" i="37" s="1"/>
  <c r="H1924" i="156"/>
  <c r="H1963" i="156" s="1"/>
  <c r="H302" i="37" s="1"/>
  <c r="H943" i="156"/>
  <c r="H978" i="156"/>
  <c r="H1127" i="156"/>
  <c r="H1373" i="156"/>
  <c r="C1011" i="156"/>
  <c r="C1187" i="156"/>
  <c r="G1187" i="156" s="1"/>
  <c r="C1226" i="156"/>
  <c r="G1226" i="156" s="1"/>
  <c r="C1128" i="156"/>
  <c r="G1128" i="156" s="1"/>
  <c r="C1155" i="156"/>
  <c r="G1155" i="156" s="1"/>
  <c r="C944" i="156"/>
  <c r="G944" i="156" s="1"/>
  <c r="C1074" i="156"/>
  <c r="C1963" i="156"/>
  <c r="C860" i="156"/>
  <c r="G860" i="156" s="1"/>
  <c r="C1046" i="156"/>
  <c r="C1334" i="156"/>
  <c r="G1334" i="156" s="1"/>
  <c r="C1374" i="156"/>
  <c r="G1374" i="156" s="1"/>
  <c r="K1334" i="156"/>
  <c r="K1155" i="156"/>
  <c r="K1156" i="156" s="1"/>
  <c r="K1074" i="156"/>
  <c r="K1075" i="156" s="1"/>
  <c r="K1128" i="156"/>
  <c r="K1226" i="156"/>
  <c r="N1186" i="156"/>
  <c r="K1374" i="156"/>
  <c r="K860" i="156"/>
  <c r="K1011" i="156"/>
  <c r="K1187" i="156"/>
  <c r="K1188" i="156" s="1"/>
  <c r="K944" i="156"/>
  <c r="K1046" i="156"/>
  <c r="K1047" i="156" s="1"/>
  <c r="N1333" i="156"/>
  <c r="H860" i="156" l="1"/>
  <c r="K1227" i="156"/>
  <c r="H1226" i="156"/>
  <c r="K1335" i="156"/>
  <c r="H1334" i="156"/>
  <c r="H944" i="156"/>
  <c r="K1375" i="156"/>
  <c r="H1374" i="156"/>
  <c r="K1129" i="156"/>
  <c r="H1128" i="156"/>
  <c r="C302" i="37"/>
  <c r="N1334" i="156"/>
  <c r="N1187" i="156"/>
  <c r="K830" i="156"/>
  <c r="C830" i="156"/>
  <c r="G830" i="156" s="1"/>
  <c r="K800" i="156"/>
  <c r="C800" i="156"/>
  <c r="K779" i="156"/>
  <c r="C779" i="156"/>
  <c r="F760" i="156"/>
  <c r="H830" i="156" l="1"/>
  <c r="H800" i="156"/>
  <c r="H779" i="156"/>
  <c r="C780" i="156"/>
  <c r="G780" i="156" s="1"/>
  <c r="C801" i="156"/>
  <c r="G801" i="156" s="1"/>
  <c r="C831" i="156"/>
  <c r="G831" i="156" s="1"/>
  <c r="K831" i="156"/>
  <c r="K801" i="156"/>
  <c r="H801" i="156" s="1"/>
  <c r="K780" i="156"/>
  <c r="H780" i="156" l="1"/>
  <c r="H831" i="156"/>
  <c r="D1924" i="156"/>
  <c r="D1963" i="156" l="1"/>
  <c r="F1924" i="156"/>
  <c r="F1963" i="156" s="1"/>
  <c r="F302" i="37" s="1"/>
  <c r="K1301" i="156"/>
  <c r="K906" i="156"/>
  <c r="D302" i="37" l="1"/>
  <c r="K760" i="156"/>
  <c r="H760" i="156" s="1"/>
  <c r="K737" i="156"/>
  <c r="K1774" i="156" s="1"/>
  <c r="C737" i="156"/>
  <c r="K701" i="156"/>
  <c r="C701" i="156"/>
  <c r="K408" i="156"/>
  <c r="C408" i="156"/>
  <c r="K354" i="156"/>
  <c r="C354" i="156"/>
  <c r="K296" i="156"/>
  <c r="C296" i="156"/>
  <c r="K297" i="156"/>
  <c r="K249" i="156"/>
  <c r="H354" i="156" l="1"/>
  <c r="H249" i="156"/>
  <c r="H701" i="156"/>
  <c r="H296" i="156"/>
  <c r="C297" i="156"/>
  <c r="G297" i="156" s="1"/>
  <c r="G296" i="156"/>
  <c r="H408" i="156"/>
  <c r="K298" i="156"/>
  <c r="H297" i="156"/>
  <c r="K42" i="37"/>
  <c r="H737" i="156"/>
  <c r="C409" i="156"/>
  <c r="G409" i="156" s="1"/>
  <c r="K409" i="156"/>
  <c r="H409" i="156" l="1"/>
  <c r="K2119" i="156"/>
  <c r="K2027" i="156"/>
  <c r="K2064" i="156" l="1"/>
  <c r="K374" i="37" s="1"/>
  <c r="K2153" i="156"/>
  <c r="K408" i="37" s="1"/>
  <c r="E52" i="46"/>
  <c r="Y432" i="157" l="1"/>
  <c r="Z432" i="157"/>
  <c r="X1491" i="156" l="1"/>
  <c r="X476" i="156" l="1"/>
  <c r="X451" i="156"/>
  <c r="Y321" i="156"/>
  <c r="D2058" i="156" l="1"/>
  <c r="D1988" i="156"/>
  <c r="D2041" i="156" l="1"/>
  <c r="D368" i="37"/>
  <c r="F2010" i="156"/>
  <c r="F2059" i="156" s="1"/>
  <c r="F369" i="37" s="1"/>
  <c r="D2059" i="156"/>
  <c r="F2009" i="156"/>
  <c r="F2058" i="156" s="1"/>
  <c r="F368" i="37" s="1"/>
  <c r="D2012" i="156"/>
  <c r="D2250" i="156"/>
  <c r="D2248" i="156"/>
  <c r="D2247" i="156"/>
  <c r="D2243" i="156"/>
  <c r="D2242" i="156"/>
  <c r="D2241" i="156"/>
  <c r="D2240" i="156"/>
  <c r="D2219" i="156"/>
  <c r="D2200" i="156"/>
  <c r="J2200" i="156" s="1"/>
  <c r="J2201" i="156" s="1"/>
  <c r="D2198" i="156"/>
  <c r="J2198" i="156" s="1"/>
  <c r="J2199" i="156" s="1"/>
  <c r="D2170" i="156"/>
  <c r="D2118" i="156"/>
  <c r="J2118" i="156" s="1"/>
  <c r="D2117" i="156"/>
  <c r="D2115" i="156"/>
  <c r="D2114" i="156"/>
  <c r="D2113" i="156"/>
  <c r="D2112" i="156"/>
  <c r="D1415" i="156"/>
  <c r="D1372" i="156"/>
  <c r="D1368" i="156"/>
  <c r="D1367" i="156"/>
  <c r="D1366" i="156"/>
  <c r="D1365" i="156"/>
  <c r="D1361" i="156"/>
  <c r="D1360" i="156"/>
  <c r="D1359" i="156"/>
  <c r="D1358" i="156"/>
  <c r="D1357" i="156"/>
  <c r="D1356" i="156"/>
  <c r="D1340" i="156"/>
  <c r="D1332" i="156"/>
  <c r="D1303" i="156"/>
  <c r="D1300" i="156"/>
  <c r="D1299" i="156"/>
  <c r="D1296" i="156"/>
  <c r="D1295" i="156"/>
  <c r="D1294" i="156"/>
  <c r="D1293" i="156"/>
  <c r="D1292" i="156"/>
  <c r="D1235" i="156"/>
  <c r="D1224" i="156"/>
  <c r="D1193" i="156"/>
  <c r="D1185" i="156"/>
  <c r="J1185" i="156" s="1"/>
  <c r="J1186" i="156" s="1"/>
  <c r="J1187" i="156" s="1"/>
  <c r="D1153" i="156"/>
  <c r="D1126" i="156"/>
  <c r="D1125" i="156"/>
  <c r="D1072" i="156"/>
  <c r="D1044" i="156"/>
  <c r="F978" i="156"/>
  <c r="D248" i="156"/>
  <c r="D247" i="156"/>
  <c r="D244" i="156"/>
  <c r="D210" i="156"/>
  <c r="D209" i="156"/>
  <c r="D205" i="156"/>
  <c r="D204" i="156"/>
  <c r="D207" i="156" s="1"/>
  <c r="D201" i="156"/>
  <c r="D200" i="156"/>
  <c r="D199" i="156"/>
  <c r="D198" i="156"/>
  <c r="D197" i="156"/>
  <c r="D196" i="156"/>
  <c r="D195" i="156"/>
  <c r="D194" i="156"/>
  <c r="D193" i="156"/>
  <c r="D192" i="156"/>
  <c r="D191" i="156"/>
  <c r="D190" i="156"/>
  <c r="D189" i="156"/>
  <c r="D188" i="156"/>
  <c r="D187" i="156"/>
  <c r="D186" i="156"/>
  <c r="D185" i="156"/>
  <c r="D184" i="156"/>
  <c r="D175" i="156"/>
  <c r="D147" i="156"/>
  <c r="D150" i="156"/>
  <c r="D149" i="156"/>
  <c r="D141" i="156"/>
  <c r="D139" i="156"/>
  <c r="D138" i="156"/>
  <c r="D137" i="156"/>
  <c r="D111" i="156"/>
  <c r="D108" i="156"/>
  <c r="D107" i="156"/>
  <c r="D106" i="156"/>
  <c r="D105" i="156"/>
  <c r="D104" i="156"/>
  <c r="D103" i="156"/>
  <c r="D100" i="156"/>
  <c r="D99" i="156"/>
  <c r="D98" i="156"/>
  <c r="D51" i="46"/>
  <c r="D48" i="46"/>
  <c r="D47" i="46"/>
  <c r="E322" i="157"/>
  <c r="E321" i="157"/>
  <c r="E318" i="157"/>
  <c r="E315" i="157"/>
  <c r="E369" i="157"/>
  <c r="E365" i="157"/>
  <c r="E363" i="157"/>
  <c r="E391" i="157"/>
  <c r="E364" i="157"/>
  <c r="E387" i="157"/>
  <c r="E384" i="157"/>
  <c r="E370" i="157"/>
  <c r="E376" i="157"/>
  <c r="E379" i="157"/>
  <c r="E366" i="157"/>
  <c r="E367" i="157"/>
  <c r="E388" i="157"/>
  <c r="E374" i="157"/>
  <c r="E378" i="157"/>
  <c r="E375" i="157"/>
  <c r="E377" i="157"/>
  <c r="E385" i="157"/>
  <c r="E383" i="157"/>
  <c r="E368" i="157"/>
  <c r="E421" i="157"/>
  <c r="E1537" i="157"/>
  <c r="E1536" i="157"/>
  <c r="E1535" i="157"/>
  <c r="E1534" i="157"/>
  <c r="E1452" i="157"/>
  <c r="E1449" i="157"/>
  <c r="E1413" i="157"/>
  <c r="E1080" i="157"/>
  <c r="E1077" i="157"/>
  <c r="E1076" i="157"/>
  <c r="E1075" i="157"/>
  <c r="E1074" i="157"/>
  <c r="E1073" i="157"/>
  <c r="E1072" i="157"/>
  <c r="E984" i="157"/>
  <c r="E981" i="157"/>
  <c r="E980" i="157"/>
  <c r="E813" i="157"/>
  <c r="E810" i="157"/>
  <c r="E808" i="157"/>
  <c r="E779" i="157"/>
  <c r="E767" i="157"/>
  <c r="E764" i="157"/>
  <c r="E763" i="157"/>
  <c r="E762" i="157"/>
  <c r="E761" i="157"/>
  <c r="E760" i="157"/>
  <c r="E759" i="157"/>
  <c r="E661" i="157"/>
  <c r="G661" i="157" s="1"/>
  <c r="E658" i="157"/>
  <c r="E657" i="157"/>
  <c r="E656" i="157"/>
  <c r="E655" i="157"/>
  <c r="E654" i="157"/>
  <c r="E653" i="157"/>
  <c r="E652" i="157"/>
  <c r="E651" i="157"/>
  <c r="E648" i="157"/>
  <c r="E625" i="157"/>
  <c r="E624" i="157"/>
  <c r="E623" i="157"/>
  <c r="E622" i="157"/>
  <c r="E621" i="157"/>
  <c r="E620" i="157"/>
  <c r="E243" i="157"/>
  <c r="E240" i="157"/>
  <c r="E234" i="157"/>
  <c r="E503" i="157"/>
  <c r="E500" i="157"/>
  <c r="E499" i="157"/>
  <c r="E498" i="157"/>
  <c r="E1174" i="157"/>
  <c r="E1171" i="157"/>
  <c r="E1170" i="157"/>
  <c r="E1169" i="157"/>
  <c r="E1168" i="157"/>
  <c r="E901" i="157"/>
  <c r="E900" i="157"/>
  <c r="G900" i="157" s="1"/>
  <c r="E897" i="157"/>
  <c r="E896" i="157"/>
  <c r="E895" i="157"/>
  <c r="E894" i="157"/>
  <c r="E219" i="157"/>
  <c r="E216" i="157"/>
  <c r="E215" i="157"/>
  <c r="E214" i="157"/>
  <c r="E213" i="157"/>
  <c r="E208" i="157"/>
  <c r="E158" i="157"/>
  <c r="E155" i="157"/>
  <c r="E154" i="157"/>
  <c r="E152" i="157"/>
  <c r="E116" i="157"/>
  <c r="E113" i="157"/>
  <c r="E110" i="157"/>
  <c r="E67" i="157"/>
  <c r="E64" i="157"/>
  <c r="E63" i="157"/>
  <c r="E58" i="157"/>
  <c r="E57" i="157"/>
  <c r="E12" i="157"/>
  <c r="E272" i="157"/>
  <c r="E269" i="157"/>
  <c r="D1831" i="156"/>
  <c r="D1828" i="156"/>
  <c r="D1827" i="156"/>
  <c r="D1826" i="156"/>
  <c r="D1825" i="156"/>
  <c r="D1799" i="156"/>
  <c r="D290" i="156"/>
  <c r="D289" i="156"/>
  <c r="D288" i="156"/>
  <c r="D287" i="156"/>
  <c r="D286" i="156"/>
  <c r="D285" i="156"/>
  <c r="D284" i="156"/>
  <c r="D283" i="156"/>
  <c r="D282" i="156"/>
  <c r="D281" i="156"/>
  <c r="D280" i="156"/>
  <c r="D279" i="156"/>
  <c r="D278" i="156"/>
  <c r="D277" i="156"/>
  <c r="D276" i="156"/>
  <c r="D275" i="156"/>
  <c r="D274" i="156"/>
  <c r="D273" i="156"/>
  <c r="D272" i="156"/>
  <c r="D271" i="156"/>
  <c r="D270" i="156"/>
  <c r="D269" i="156"/>
  <c r="D268" i="156"/>
  <c r="D267" i="156"/>
  <c r="D266" i="156"/>
  <c r="D265" i="156"/>
  <c r="D264" i="156"/>
  <c r="D263" i="156"/>
  <c r="D295" i="156"/>
  <c r="D294" i="156"/>
  <c r="D309" i="156"/>
  <c r="D366" i="156"/>
  <c r="D364" i="156"/>
  <c r="D361" i="156"/>
  <c r="D353" i="156"/>
  <c r="D350" i="156"/>
  <c r="D346" i="156"/>
  <c r="D345" i="156"/>
  <c r="D336" i="156"/>
  <c r="D1274" i="156"/>
  <c r="D1272" i="156"/>
  <c r="D1271" i="156"/>
  <c r="D1270" i="156"/>
  <c r="D1268" i="156"/>
  <c r="D1267" i="156"/>
  <c r="D1256" i="156"/>
  <c r="D1240" i="156"/>
  <c r="D449" i="156"/>
  <c r="F449" i="156" s="1"/>
  <c r="D443" i="156"/>
  <c r="D442" i="156"/>
  <c r="D441" i="156"/>
  <c r="D440" i="156"/>
  <c r="D439" i="156"/>
  <c r="D438" i="156"/>
  <c r="D437" i="156"/>
  <c r="D436" i="156"/>
  <c r="D435" i="156"/>
  <c r="D434" i="156"/>
  <c r="D433" i="156"/>
  <c r="D432" i="156"/>
  <c r="D431" i="156"/>
  <c r="D430" i="156"/>
  <c r="D429" i="156"/>
  <c r="D428" i="156"/>
  <c r="D427" i="156"/>
  <c r="D426" i="156"/>
  <c r="D415" i="156"/>
  <c r="D407" i="156"/>
  <c r="D402" i="156"/>
  <c r="D401" i="156"/>
  <c r="J1831" i="156" l="1"/>
  <c r="J1832" i="156" s="1"/>
  <c r="F1831" i="156"/>
  <c r="K895" i="157"/>
  <c r="G895" i="157"/>
  <c r="K901" i="157"/>
  <c r="K936" i="157" s="1"/>
  <c r="G901" i="157"/>
  <c r="K1171" i="157"/>
  <c r="G1171" i="157"/>
  <c r="G648" i="157"/>
  <c r="K761" i="157"/>
  <c r="G761" i="157"/>
  <c r="K767" i="157"/>
  <c r="K768" i="157" s="1"/>
  <c r="K844" i="157" s="1"/>
  <c r="G767" i="157"/>
  <c r="K813" i="157"/>
  <c r="K814" i="157" s="1"/>
  <c r="G813" i="157"/>
  <c r="K1072" i="157"/>
  <c r="G1072" i="157"/>
  <c r="K1076" i="157"/>
  <c r="G1076" i="157"/>
  <c r="K1449" i="157"/>
  <c r="K1450" i="157" s="1"/>
  <c r="K1486" i="157" s="1"/>
  <c r="G1449" i="157"/>
  <c r="K1536" i="157"/>
  <c r="G1536" i="157"/>
  <c r="J51" i="46"/>
  <c r="J52" i="46" s="1"/>
  <c r="F51" i="46"/>
  <c r="J2202" i="156"/>
  <c r="K67" i="157"/>
  <c r="K68" i="157" s="1"/>
  <c r="G67" i="157"/>
  <c r="K896" i="157"/>
  <c r="G896" i="157"/>
  <c r="K1168" i="157"/>
  <c r="G1168" i="157"/>
  <c r="G1174" i="157"/>
  <c r="E1175" i="157"/>
  <c r="K762" i="157"/>
  <c r="G762" i="157"/>
  <c r="K779" i="157"/>
  <c r="K783" i="157" s="1"/>
  <c r="K818" i="157" s="1"/>
  <c r="G779" i="157"/>
  <c r="K980" i="157"/>
  <c r="G980" i="157"/>
  <c r="K1073" i="157"/>
  <c r="G1073" i="157"/>
  <c r="K1077" i="157"/>
  <c r="G1077" i="157"/>
  <c r="K1452" i="157"/>
  <c r="K1453" i="157" s="1"/>
  <c r="G1452" i="157"/>
  <c r="G1453" i="157" s="1"/>
  <c r="K1537" i="157"/>
  <c r="G1537" i="157"/>
  <c r="K269" i="157"/>
  <c r="K270" i="157" s="1"/>
  <c r="G269" i="157"/>
  <c r="K897" i="157"/>
  <c r="G897" i="157"/>
  <c r="K1169" i="157"/>
  <c r="G1169" i="157"/>
  <c r="K759" i="157"/>
  <c r="G759" i="157"/>
  <c r="K763" i="157"/>
  <c r="G763" i="157"/>
  <c r="K981" i="157"/>
  <c r="G981" i="157"/>
  <c r="K1074" i="157"/>
  <c r="G1074" i="157"/>
  <c r="K1080" i="157"/>
  <c r="K1081" i="157" s="1"/>
  <c r="G1080" i="157"/>
  <c r="K1534" i="157"/>
  <c r="G1534" i="157"/>
  <c r="K421" i="157"/>
  <c r="K422" i="157" s="1"/>
  <c r="G421" i="157"/>
  <c r="J47" i="46"/>
  <c r="F47" i="46"/>
  <c r="K272" i="157"/>
  <c r="K273" i="157" s="1"/>
  <c r="G272" i="157"/>
  <c r="K894" i="157"/>
  <c r="G894" i="157"/>
  <c r="K1170" i="157"/>
  <c r="G1170" i="157"/>
  <c r="K760" i="157"/>
  <c r="G760" i="157"/>
  <c r="K764" i="157"/>
  <c r="G764" i="157"/>
  <c r="K810" i="157"/>
  <c r="K811" i="157" s="1"/>
  <c r="G810" i="157"/>
  <c r="G984" i="157"/>
  <c r="E985" i="157"/>
  <c r="K1075" i="157"/>
  <c r="G1075" i="157"/>
  <c r="K1413" i="157"/>
  <c r="K1418" i="157" s="1"/>
  <c r="K1463" i="157" s="1"/>
  <c r="G1413" i="157"/>
  <c r="K1535" i="157"/>
  <c r="G1535" i="157"/>
  <c r="J48" i="46"/>
  <c r="F48" i="46"/>
  <c r="J353" i="156"/>
  <c r="J354" i="156" s="1"/>
  <c r="F353" i="156"/>
  <c r="J244" i="156"/>
  <c r="J245" i="156" s="1"/>
  <c r="F244" i="156"/>
  <c r="J1125" i="156"/>
  <c r="F1125" i="156"/>
  <c r="J1415" i="156"/>
  <c r="J1416" i="156" s="1"/>
  <c r="F1415" i="156"/>
  <c r="J2115" i="156"/>
  <c r="F2115" i="156"/>
  <c r="J2248" i="156"/>
  <c r="F2248" i="156"/>
  <c r="J361" i="156"/>
  <c r="J362" i="156" s="1"/>
  <c r="F361" i="156"/>
  <c r="J294" i="156"/>
  <c r="F294" i="156"/>
  <c r="J1126" i="156"/>
  <c r="F1126" i="156"/>
  <c r="J1224" i="156"/>
  <c r="J1225" i="156" s="1"/>
  <c r="J1226" i="156" s="1"/>
  <c r="F1224" i="156"/>
  <c r="J2112" i="156"/>
  <c r="F2112" i="156"/>
  <c r="J2117" i="156"/>
  <c r="J2119" i="156" s="1"/>
  <c r="F2117" i="156"/>
  <c r="J2250" i="156"/>
  <c r="J2251" i="156" s="1"/>
  <c r="J2285" i="156" s="1"/>
  <c r="F2250" i="156"/>
  <c r="F295" i="156"/>
  <c r="J295" i="156"/>
  <c r="J111" i="156"/>
  <c r="J112" i="156" s="1"/>
  <c r="J113" i="156" s="1"/>
  <c r="F111" i="156"/>
  <c r="J147" i="156"/>
  <c r="J554" i="156" s="1"/>
  <c r="F147" i="156"/>
  <c r="J1044" i="156"/>
  <c r="J1045" i="156" s="1"/>
  <c r="J1046" i="156" s="1"/>
  <c r="F1044" i="156"/>
  <c r="J1153" i="156"/>
  <c r="J1154" i="156" s="1"/>
  <c r="J1155" i="156" s="1"/>
  <c r="F1153" i="156"/>
  <c r="J2113" i="156"/>
  <c r="F2113" i="156"/>
  <c r="J407" i="156"/>
  <c r="J408" i="156" s="1"/>
  <c r="J409" i="156" s="1"/>
  <c r="F407" i="156"/>
  <c r="J350" i="156"/>
  <c r="J351" i="156" s="1"/>
  <c r="F350" i="156"/>
  <c r="J145" i="156"/>
  <c r="J146" i="156" s="1"/>
  <c r="F145" i="156"/>
  <c r="J1072" i="156"/>
  <c r="F1072" i="156"/>
  <c r="J1332" i="156"/>
  <c r="J1333" i="156" s="1"/>
  <c r="J1334" i="156" s="1"/>
  <c r="F1332" i="156"/>
  <c r="J1372" i="156"/>
  <c r="J1373" i="156" s="1"/>
  <c r="J1374" i="156" s="1"/>
  <c r="F1372" i="156"/>
  <c r="J2114" i="156"/>
  <c r="F2114" i="156"/>
  <c r="J2247" i="156"/>
  <c r="J2249" i="156" s="1"/>
  <c r="F2247" i="156"/>
  <c r="K158" i="157"/>
  <c r="K159" i="157" s="1"/>
  <c r="G158" i="157"/>
  <c r="K215" i="157"/>
  <c r="G215" i="157"/>
  <c r="K499" i="157"/>
  <c r="G499" i="157"/>
  <c r="K654" i="157"/>
  <c r="G654" i="157"/>
  <c r="K658" i="157"/>
  <c r="G658" i="157"/>
  <c r="K321" i="157"/>
  <c r="G321" i="157"/>
  <c r="K216" i="157"/>
  <c r="G216" i="157"/>
  <c r="K500" i="157"/>
  <c r="G500" i="157"/>
  <c r="K243" i="157"/>
  <c r="K244" i="157" s="1"/>
  <c r="K245" i="157" s="1"/>
  <c r="G243" i="157"/>
  <c r="K651" i="157"/>
  <c r="G651" i="157"/>
  <c r="K655" i="157"/>
  <c r="G655" i="157"/>
  <c r="K322" i="157"/>
  <c r="G322" i="157"/>
  <c r="K110" i="157"/>
  <c r="K111" i="157" s="1"/>
  <c r="G110" i="157"/>
  <c r="K154" i="157"/>
  <c r="G154" i="157"/>
  <c r="K213" i="157"/>
  <c r="G213" i="157"/>
  <c r="K219" i="157"/>
  <c r="K220" i="157" s="1"/>
  <c r="G219" i="157"/>
  <c r="K503" i="157"/>
  <c r="K504" i="157" s="1"/>
  <c r="G503" i="157"/>
  <c r="K652" i="157"/>
  <c r="G652" i="157"/>
  <c r="K656" i="157"/>
  <c r="G656" i="157"/>
  <c r="K113" i="157"/>
  <c r="K114" i="157" s="1"/>
  <c r="G113" i="157"/>
  <c r="K155" i="157"/>
  <c r="G155" i="157"/>
  <c r="K214" i="157"/>
  <c r="G214" i="157"/>
  <c r="K498" i="157"/>
  <c r="G498" i="157"/>
  <c r="E580" i="157"/>
  <c r="K653" i="157"/>
  <c r="G653" i="157"/>
  <c r="K657" i="157"/>
  <c r="G657" i="157"/>
  <c r="K318" i="157"/>
  <c r="K319" i="157" s="1"/>
  <c r="G318" i="157"/>
  <c r="K64" i="157"/>
  <c r="G64" i="157"/>
  <c r="E586" i="157"/>
  <c r="K63" i="157"/>
  <c r="G63" i="157"/>
  <c r="K12" i="157"/>
  <c r="G12" i="157"/>
  <c r="E24" i="157"/>
  <c r="J1240" i="156"/>
  <c r="J1252" i="156" s="1"/>
  <c r="F1240" i="156"/>
  <c r="J1825" i="156"/>
  <c r="F1825" i="156"/>
  <c r="J209" i="156"/>
  <c r="F209" i="156"/>
  <c r="J1293" i="156"/>
  <c r="F1293" i="156"/>
  <c r="J1299" i="156"/>
  <c r="F1299" i="156"/>
  <c r="J1826" i="156"/>
  <c r="F1826" i="156"/>
  <c r="J210" i="156"/>
  <c r="F210" i="156"/>
  <c r="J1294" i="156"/>
  <c r="F1294" i="156"/>
  <c r="J1300" i="156"/>
  <c r="F1300" i="156"/>
  <c r="J1827" i="156"/>
  <c r="F1827" i="156"/>
  <c r="J204" i="156"/>
  <c r="J207" i="156" s="1"/>
  <c r="F204" i="156"/>
  <c r="J1295" i="156"/>
  <c r="F1295" i="156"/>
  <c r="J1828" i="156"/>
  <c r="F1828" i="156"/>
  <c r="J205" i="156"/>
  <c r="F205" i="156"/>
  <c r="J1292" i="156"/>
  <c r="J1297" i="156" s="1"/>
  <c r="F1292" i="156"/>
  <c r="J1296" i="156"/>
  <c r="F1296" i="156"/>
  <c r="J336" i="156"/>
  <c r="J337" i="156" s="1"/>
  <c r="F336" i="156"/>
  <c r="J149" i="156"/>
  <c r="F149" i="156"/>
  <c r="J150" i="156"/>
  <c r="F150" i="156"/>
  <c r="J247" i="156"/>
  <c r="F247" i="156"/>
  <c r="J248" i="156"/>
  <c r="F248" i="156"/>
  <c r="J449" i="156"/>
  <c r="J450" i="156" s="1"/>
  <c r="J525" i="156" s="1"/>
  <c r="K900" i="157"/>
  <c r="E902" i="157"/>
  <c r="K984" i="157"/>
  <c r="E1019" i="157"/>
  <c r="K65" i="157"/>
  <c r="K69" i="157" s="1"/>
  <c r="K1174" i="157"/>
  <c r="E1226" i="157"/>
  <c r="K661" i="157"/>
  <c r="K663" i="157" s="1"/>
  <c r="K709" i="157" s="1"/>
  <c r="E663" i="157"/>
  <c r="G663" i="157" s="1"/>
  <c r="J49" i="46"/>
  <c r="J53" i="46" s="1"/>
  <c r="K274" i="157"/>
  <c r="K501" i="157"/>
  <c r="K505" i="157" s="1"/>
  <c r="J1301" i="156"/>
  <c r="J211" i="156"/>
  <c r="J1866" i="156"/>
  <c r="K815" i="157"/>
  <c r="J1743" i="156"/>
  <c r="J1741" i="156"/>
  <c r="J297" i="156"/>
  <c r="J296" i="156"/>
  <c r="K1487" i="157"/>
  <c r="K323" i="157"/>
  <c r="J2153" i="156"/>
  <c r="J1829" i="156"/>
  <c r="J1865" i="156" s="1"/>
  <c r="K1172" i="157"/>
  <c r="K1225" i="157" s="1"/>
  <c r="K765" i="157"/>
  <c r="K769" i="157" s="1"/>
  <c r="K982" i="157"/>
  <c r="K1018" i="157" s="1"/>
  <c r="K1116" i="157"/>
  <c r="K1538" i="157"/>
  <c r="K115" i="157"/>
  <c r="K217" i="157"/>
  <c r="K898" i="157"/>
  <c r="K935" i="157" s="1"/>
  <c r="F345" i="156"/>
  <c r="F346" i="156"/>
  <c r="F98" i="156"/>
  <c r="F139" i="156"/>
  <c r="E593" i="157"/>
  <c r="F1274" i="156"/>
  <c r="D1186" i="156"/>
  <c r="D1187" i="156" s="1"/>
  <c r="D1225" i="156"/>
  <c r="D1226" i="156" s="1"/>
  <c r="D1333" i="156"/>
  <c r="D1334" i="156" s="1"/>
  <c r="D1373" i="156"/>
  <c r="D1374" i="156" s="1"/>
  <c r="L2115" i="156"/>
  <c r="D2281" i="156"/>
  <c r="F2281" i="156" s="1"/>
  <c r="F679" i="37" s="1"/>
  <c r="D1154" i="156"/>
  <c r="F1154" i="156" s="1"/>
  <c r="D1196" i="156"/>
  <c r="D1782" i="156"/>
  <c r="F1782" i="156" s="1"/>
  <c r="F51" i="37" s="1"/>
  <c r="D1776" i="156"/>
  <c r="F1776" i="156" s="1"/>
  <c r="F44" i="37" s="1"/>
  <c r="D408" i="156"/>
  <c r="D409" i="156" s="1"/>
  <c r="D1255" i="156"/>
  <c r="D1262" i="156" s="1"/>
  <c r="D337" i="156"/>
  <c r="D354" i="156"/>
  <c r="F354" i="156" s="1"/>
  <c r="D546" i="156"/>
  <c r="D545" i="156"/>
  <c r="D715" i="37" s="1"/>
  <c r="D759" i="37" s="1"/>
  <c r="F759" i="37" s="1"/>
  <c r="D554" i="156"/>
  <c r="D723" i="37" s="1"/>
  <c r="D766" i="37" s="1"/>
  <c r="D1073" i="156"/>
  <c r="D1074" i="156" s="1"/>
  <c r="D1759" i="156"/>
  <c r="D369" i="37"/>
  <c r="D1750" i="156"/>
  <c r="D96" i="156"/>
  <c r="D1045" i="156"/>
  <c r="F1045" i="156" s="1"/>
  <c r="D351" i="37"/>
  <c r="E841" i="157"/>
  <c r="G625" i="157"/>
  <c r="E701" i="157"/>
  <c r="G624" i="157"/>
  <c r="E700" i="157"/>
  <c r="E705" i="157"/>
  <c r="G623" i="157"/>
  <c r="E699" i="157"/>
  <c r="G621" i="157"/>
  <c r="E686" i="157"/>
  <c r="G622" i="157"/>
  <c r="E687" i="157"/>
  <c r="E619" i="157"/>
  <c r="G234" i="157"/>
  <c r="E233" i="157"/>
  <c r="F2242" i="156"/>
  <c r="D2244" i="156"/>
  <c r="F2195" i="156"/>
  <c r="D1798" i="156"/>
  <c r="F2109" i="156"/>
  <c r="D2013" i="156"/>
  <c r="F2012" i="156"/>
  <c r="D1233" i="156"/>
  <c r="F1822" i="156"/>
  <c r="F1271" i="156"/>
  <c r="F1361" i="156"/>
  <c r="D1761" i="156"/>
  <c r="F1359" i="156"/>
  <c r="D1758" i="156"/>
  <c r="F1358" i="156"/>
  <c r="D1757" i="156"/>
  <c r="F1357" i="156"/>
  <c r="D1756" i="156"/>
  <c r="D1755" i="156"/>
  <c r="F1268" i="156"/>
  <c r="D1751" i="156"/>
  <c r="D1746" i="156"/>
  <c r="F1356" i="156"/>
  <c r="D1355" i="156"/>
  <c r="F1360" i="156"/>
  <c r="F1270" i="156"/>
  <c r="D1269" i="156"/>
  <c r="D1266" i="156"/>
  <c r="F1267" i="156"/>
  <c r="F1272" i="156"/>
  <c r="D540" i="156"/>
  <c r="D710" i="37" s="1"/>
  <c r="F402" i="156"/>
  <c r="D403" i="156"/>
  <c r="F175" i="156"/>
  <c r="D174" i="156"/>
  <c r="E783" i="157"/>
  <c r="G342" i="157"/>
  <c r="F426" i="156"/>
  <c r="F430" i="156"/>
  <c r="F434" i="156"/>
  <c r="F438" i="156"/>
  <c r="F442" i="156"/>
  <c r="F1368" i="156"/>
  <c r="F427" i="156"/>
  <c r="F431" i="156"/>
  <c r="F435" i="156"/>
  <c r="F439" i="156"/>
  <c r="F443" i="156"/>
  <c r="F1365" i="156"/>
  <c r="F428" i="156"/>
  <c r="F432" i="156"/>
  <c r="F436" i="156"/>
  <c r="F440" i="156"/>
  <c r="F1366" i="156"/>
  <c r="F429" i="156"/>
  <c r="F433" i="156"/>
  <c r="F437" i="156"/>
  <c r="F441" i="156"/>
  <c r="F1367" i="156"/>
  <c r="F943" i="156"/>
  <c r="F1010" i="156"/>
  <c r="F859" i="156"/>
  <c r="D1127" i="156"/>
  <c r="F737" i="156"/>
  <c r="F701" i="156"/>
  <c r="D296" i="156"/>
  <c r="D297" i="156" s="1"/>
  <c r="K659" i="157" l="1"/>
  <c r="K708" i="157" s="1"/>
  <c r="K1078" i="157"/>
  <c r="K1115" i="157" s="1"/>
  <c r="J1127" i="156"/>
  <c r="J1128" i="156" s="1"/>
  <c r="J2252" i="156"/>
  <c r="J2286" i="156" s="1"/>
  <c r="J2284" i="156"/>
  <c r="J2116" i="156"/>
  <c r="K1082" i="157"/>
  <c r="K1117" i="157" s="1"/>
  <c r="K1454" i="157"/>
  <c r="K1488" i="157" s="1"/>
  <c r="J212" i="156"/>
  <c r="K324" i="157"/>
  <c r="G985" i="157"/>
  <c r="K1226" i="157"/>
  <c r="K1175" i="157"/>
  <c r="K1176" i="157" s="1"/>
  <c r="K1019" i="157"/>
  <c r="K985" i="157"/>
  <c r="G1175" i="157"/>
  <c r="J2152" i="156"/>
  <c r="J2120" i="156"/>
  <c r="J2154" i="156" s="1"/>
  <c r="J151" i="156"/>
  <c r="J152" i="156" s="1"/>
  <c r="J1073" i="156"/>
  <c r="J1074" i="156" s="1"/>
  <c r="L1072" i="156"/>
  <c r="J355" i="156"/>
  <c r="D479" i="37"/>
  <c r="K156" i="157"/>
  <c r="K160" i="157" s="1"/>
  <c r="K592" i="157" s="1"/>
  <c r="G593" i="157"/>
  <c r="K24" i="157"/>
  <c r="K560" i="157" s="1"/>
  <c r="J249" i="156"/>
  <c r="J250" i="156" s="1"/>
  <c r="J1302" i="156"/>
  <c r="K591" i="157"/>
  <c r="K843" i="157"/>
  <c r="K1539" i="157"/>
  <c r="K1573" i="157" s="1"/>
  <c r="K1571" i="157"/>
  <c r="K221" i="157"/>
  <c r="K1227" i="157"/>
  <c r="K664" i="157"/>
  <c r="K710" i="157" s="1"/>
  <c r="J1833" i="156"/>
  <c r="J1867" i="156" s="1"/>
  <c r="K845" i="157"/>
  <c r="K903" i="157"/>
  <c r="K937" i="157" s="1"/>
  <c r="D1046" i="156"/>
  <c r="F1073" i="156"/>
  <c r="F1373" i="156"/>
  <c r="D1155" i="156"/>
  <c r="F1333" i="156"/>
  <c r="F1186" i="156"/>
  <c r="F545" i="156"/>
  <c r="F715" i="37" s="1"/>
  <c r="F760" i="37" s="1"/>
  <c r="F546" i="156"/>
  <c r="F716" i="37" s="1"/>
  <c r="D716" i="37"/>
  <c r="D760" i="37" s="1"/>
  <c r="D44" i="37"/>
  <c r="D87" i="37"/>
  <c r="F408" i="156"/>
  <c r="D679" i="37"/>
  <c r="F1225" i="156"/>
  <c r="D51" i="37"/>
  <c r="D777" i="37" s="1"/>
  <c r="F1759" i="156"/>
  <c r="F28" i="37" s="1"/>
  <c r="D19" i="37"/>
  <c r="D743" i="37" s="1"/>
  <c r="F296" i="156"/>
  <c r="D28" i="37"/>
  <c r="D404" i="156"/>
  <c r="D1780" i="156"/>
  <c r="F1780" i="156" s="1"/>
  <c r="F49" i="37" s="1"/>
  <c r="D1844" i="156"/>
  <c r="F1844" i="156" s="1"/>
  <c r="D1128" i="156"/>
  <c r="F1269" i="156"/>
  <c r="F1262" i="156"/>
  <c r="F1750" i="156"/>
  <c r="F19" i="37" s="1"/>
  <c r="D2061" i="156"/>
  <c r="G841" i="157"/>
  <c r="D228" i="37"/>
  <c r="G686" i="157"/>
  <c r="D102" i="37"/>
  <c r="D116" i="37"/>
  <c r="G700" i="157"/>
  <c r="G687" i="157"/>
  <c r="D103" i="37"/>
  <c r="D115" i="37"/>
  <c r="G699" i="157"/>
  <c r="D121" i="37"/>
  <c r="G705" i="157"/>
  <c r="G701" i="157"/>
  <c r="D117" i="37"/>
  <c r="E626" i="157"/>
  <c r="E684" i="157"/>
  <c r="G586" i="157"/>
  <c r="D81" i="37"/>
  <c r="D2245" i="156"/>
  <c r="F2244" i="156"/>
  <c r="D1805" i="156"/>
  <c r="F1233" i="156"/>
  <c r="D1230" i="156"/>
  <c r="F1756" i="156"/>
  <c r="F25" i="37" s="1"/>
  <c r="D25" i="37"/>
  <c r="F1746" i="156"/>
  <c r="F15" i="37" s="1"/>
  <c r="D15" i="37"/>
  <c r="F1755" i="156"/>
  <c r="F24" i="37" s="1"/>
  <c r="D24" i="37"/>
  <c r="F1751" i="156"/>
  <c r="F20" i="37" s="1"/>
  <c r="D20" i="37"/>
  <c r="F1758" i="156"/>
  <c r="F27" i="37" s="1"/>
  <c r="D27" i="37"/>
  <c r="F1757" i="156"/>
  <c r="F26" i="37" s="1"/>
  <c r="D26" i="37"/>
  <c r="F1761" i="156"/>
  <c r="F30" i="37" s="1"/>
  <c r="D30" i="37"/>
  <c r="D1754" i="156"/>
  <c r="D1749" i="156"/>
  <c r="F1355" i="156"/>
  <c r="D1348" i="156"/>
  <c r="F1266" i="156"/>
  <c r="D1264" i="156"/>
  <c r="F1127" i="156"/>
  <c r="F830" i="156"/>
  <c r="D459" i="156"/>
  <c r="D455" i="156"/>
  <c r="J455" i="156" s="1"/>
  <c r="J456" i="156" s="1"/>
  <c r="J523" i="156" s="1"/>
  <c r="D1538" i="156"/>
  <c r="D1537" i="156"/>
  <c r="D1536" i="156"/>
  <c r="D1535" i="156"/>
  <c r="D1534" i="156"/>
  <c r="D1528" i="156"/>
  <c r="D1527" i="156"/>
  <c r="D1521" i="156"/>
  <c r="D1520" i="156"/>
  <c r="D1519" i="156"/>
  <c r="D1518" i="156"/>
  <c r="D1507" i="156"/>
  <c r="D1506" i="156"/>
  <c r="D1505" i="156"/>
  <c r="D1497" i="156"/>
  <c r="D1496" i="156"/>
  <c r="D1472" i="156"/>
  <c r="D1471" i="156"/>
  <c r="D1468" i="156"/>
  <c r="D1766" i="156" s="1"/>
  <c r="D1467" i="156"/>
  <c r="D1466" i="156"/>
  <c r="D1419" i="156"/>
  <c r="F770" i="156"/>
  <c r="D77" i="156"/>
  <c r="D74" i="156"/>
  <c r="D73" i="156"/>
  <c r="D72" i="156"/>
  <c r="D71" i="156"/>
  <c r="D70" i="156"/>
  <c r="D69" i="156"/>
  <c r="D68" i="156"/>
  <c r="D67" i="156"/>
  <c r="D61" i="156"/>
  <c r="D57" i="156"/>
  <c r="D56" i="156"/>
  <c r="D54" i="156"/>
  <c r="D53" i="156"/>
  <c r="D52" i="156"/>
  <c r="D51" i="156"/>
  <c r="D50" i="156"/>
  <c r="D49" i="156"/>
  <c r="D48" i="156"/>
  <c r="D47" i="156"/>
  <c r="D46" i="156"/>
  <c r="D45" i="156"/>
  <c r="D44" i="156"/>
  <c r="D43" i="156"/>
  <c r="D42" i="156"/>
  <c r="D41" i="156"/>
  <c r="D38" i="156"/>
  <c r="K590" i="157" l="1"/>
  <c r="J1774" i="156"/>
  <c r="K986" i="157"/>
  <c r="K1020" i="157" s="1"/>
  <c r="M985" i="157"/>
  <c r="J459" i="156"/>
  <c r="J460" i="156" s="1"/>
  <c r="F459" i="156"/>
  <c r="J1419" i="156"/>
  <c r="J1420" i="156" s="1"/>
  <c r="J1773" i="156" s="1"/>
  <c r="F1419" i="156"/>
  <c r="J77" i="156"/>
  <c r="J79" i="156" s="1"/>
  <c r="J552" i="156" s="1"/>
  <c r="F77" i="156"/>
  <c r="F103" i="37"/>
  <c r="F121" i="37"/>
  <c r="F102" i="37"/>
  <c r="F116" i="37"/>
  <c r="F117" i="37"/>
  <c r="F228" i="37"/>
  <c r="F115" i="37"/>
  <c r="F87" i="37"/>
  <c r="F81" i="37"/>
  <c r="J69" i="156"/>
  <c r="F69" i="156"/>
  <c r="J73" i="156"/>
  <c r="F73" i="156"/>
  <c r="J70" i="156"/>
  <c r="F70" i="156"/>
  <c r="J74" i="156"/>
  <c r="F74" i="156"/>
  <c r="J67" i="156"/>
  <c r="F67" i="156"/>
  <c r="J71" i="156"/>
  <c r="F71" i="156"/>
  <c r="J68" i="156"/>
  <c r="F68" i="156"/>
  <c r="J72" i="156"/>
  <c r="F72" i="156"/>
  <c r="J461" i="156"/>
  <c r="D64" i="156"/>
  <c r="F64" i="156" s="1"/>
  <c r="D555" i="156"/>
  <c r="D724" i="37" s="1"/>
  <c r="D767" i="37" s="1"/>
  <c r="D49" i="37"/>
  <c r="D775" i="37" s="1"/>
  <c r="D173" i="37"/>
  <c r="D100" i="37"/>
  <c r="E646" i="157"/>
  <c r="F24" i="156"/>
  <c r="F1472" i="156"/>
  <c r="F1497" i="156"/>
  <c r="F20" i="156"/>
  <c r="F13" i="156"/>
  <c r="F21" i="156"/>
  <c r="F29" i="156"/>
  <c r="D79" i="156"/>
  <c r="F79" i="156" s="1"/>
  <c r="F1505" i="156"/>
  <c r="F16" i="156"/>
  <c r="F28" i="156"/>
  <c r="F17" i="156"/>
  <c r="F25" i="156"/>
  <c r="F14" i="156"/>
  <c r="F18" i="156"/>
  <c r="F22" i="156"/>
  <c r="F26" i="156"/>
  <c r="F30" i="156"/>
  <c r="F1766" i="156"/>
  <c r="F35" i="37" s="1"/>
  <c r="F1506" i="156"/>
  <c r="D1823" i="156"/>
  <c r="D371" i="37"/>
  <c r="F15" i="156"/>
  <c r="F19" i="156"/>
  <c r="F23" i="156"/>
  <c r="F27" i="156"/>
  <c r="F1471" i="156"/>
  <c r="F1496" i="156"/>
  <c r="F1507" i="156"/>
  <c r="F404" i="156"/>
  <c r="F743" i="37"/>
  <c r="D741" i="37"/>
  <c r="D744" i="37"/>
  <c r="D738" i="37"/>
  <c r="D737" i="37"/>
  <c r="D542" i="156"/>
  <c r="D712" i="37" s="1"/>
  <c r="G626" i="157"/>
  <c r="F2245" i="156"/>
  <c r="D2283" i="156"/>
  <c r="F1805" i="156"/>
  <c r="F1230" i="156"/>
  <c r="D1777" i="156"/>
  <c r="F1749" i="156"/>
  <c r="F18" i="37" s="1"/>
  <c r="D18" i="37"/>
  <c r="F1754" i="156"/>
  <c r="F23" i="37" s="1"/>
  <c r="D23" i="37"/>
  <c r="F1534" i="156"/>
  <c r="D1769" i="156"/>
  <c r="F1467" i="156"/>
  <c r="D1764" i="156"/>
  <c r="F1466" i="156"/>
  <c r="D1763" i="156"/>
  <c r="F1520" i="156"/>
  <c r="F1528" i="156"/>
  <c r="F1537" i="156"/>
  <c r="F1521" i="156"/>
  <c r="F1538" i="156"/>
  <c r="F1518" i="156"/>
  <c r="F1535" i="156"/>
  <c r="F1519" i="156"/>
  <c r="F1527" i="156"/>
  <c r="F1536" i="156"/>
  <c r="D1465" i="156"/>
  <c r="F1348" i="156"/>
  <c r="D1363" i="156"/>
  <c r="D1276" i="156"/>
  <c r="F1276" i="156" s="1"/>
  <c r="F1264" i="156"/>
  <c r="D549" i="156"/>
  <c r="D718" i="37" s="1"/>
  <c r="D456" i="156"/>
  <c r="F455" i="156"/>
  <c r="F779" i="156"/>
  <c r="F800" i="156"/>
  <c r="J1421" i="156" l="1"/>
  <c r="J1775" i="156" s="1"/>
  <c r="J75" i="156"/>
  <c r="J80" i="156" s="1"/>
  <c r="G79" i="156"/>
  <c r="F555" i="156"/>
  <c r="F724" i="37" s="1"/>
  <c r="D35" i="37"/>
  <c r="D1745" i="156"/>
  <c r="D33" i="37"/>
  <c r="D1277" i="156"/>
  <c r="D1864" i="156"/>
  <c r="F744" i="37"/>
  <c r="D742" i="37"/>
  <c r="F741" i="37"/>
  <c r="F737" i="37"/>
  <c r="F738" i="37"/>
  <c r="F542" i="156"/>
  <c r="F712" i="37" s="1"/>
  <c r="F2283" i="156"/>
  <c r="F681" i="37" s="1"/>
  <c r="D681" i="37"/>
  <c r="D46" i="37"/>
  <c r="F1777" i="156"/>
  <c r="F46" i="37" s="1"/>
  <c r="F549" i="156"/>
  <c r="F1763" i="156"/>
  <c r="F32" i="37" s="1"/>
  <c r="D32" i="37"/>
  <c r="F1769" i="156"/>
  <c r="D38" i="37"/>
  <c r="D762" i="37" s="1"/>
  <c r="F1764" i="156"/>
  <c r="F33" i="37" s="1"/>
  <c r="D1469" i="156"/>
  <c r="F1465" i="156"/>
  <c r="F1363" i="156"/>
  <c r="D1369" i="156"/>
  <c r="J551" i="156" l="1"/>
  <c r="F38" i="37"/>
  <c r="F718" i="37"/>
  <c r="J553" i="156"/>
  <c r="D1770" i="156"/>
  <c r="F1745" i="156"/>
  <c r="F14" i="37" s="1"/>
  <c r="D14" i="37"/>
  <c r="D1771" i="156"/>
  <c r="D193" i="37"/>
  <c r="F742" i="37"/>
  <c r="F1469" i="156"/>
  <c r="F762" i="37" l="1"/>
  <c r="D39" i="37"/>
  <c r="F767" i="37"/>
  <c r="F1770" i="156"/>
  <c r="F39" i="37" s="1"/>
  <c r="K146" i="156" l="1"/>
  <c r="C146" i="156"/>
  <c r="G146" i="156" s="1"/>
  <c r="H146" i="156" l="1"/>
  <c r="V53" i="46"/>
  <c r="V444" i="37"/>
  <c r="V375" i="37"/>
  <c r="V303" i="37"/>
  <c r="W53" i="46" l="1"/>
  <c r="X1539" i="157"/>
  <c r="X815" i="157"/>
  <c r="X903" i="157"/>
  <c r="V196" i="37"/>
  <c r="W2028" i="156"/>
  <c r="W2065" i="156" s="1"/>
  <c r="W1925" i="156"/>
  <c r="W1964" i="156" s="1"/>
  <c r="W303" i="37" s="1"/>
  <c r="X986" i="157"/>
  <c r="X1176" i="157"/>
  <c r="W632" i="156"/>
  <c r="W212" i="156"/>
  <c r="W152" i="156"/>
  <c r="W80" i="156"/>
  <c r="W1833" i="156"/>
  <c r="W1867" i="156" s="1"/>
  <c r="W196" i="37" s="1"/>
  <c r="W761" i="156"/>
  <c r="W702" i="156"/>
  <c r="W576" i="156"/>
  <c r="W250" i="156"/>
  <c r="W113" i="156"/>
  <c r="W1302" i="156"/>
  <c r="X1454" i="157"/>
  <c r="X1082" i="157"/>
  <c r="X1117" i="157" s="1"/>
  <c r="W738" i="156"/>
  <c r="W375" i="37" l="1"/>
  <c r="W444" i="37"/>
  <c r="W142" i="156"/>
  <c r="X1012" i="156" l="1"/>
  <c r="X1075" i="156"/>
  <c r="X1129" i="156"/>
  <c r="X1156" i="156"/>
  <c r="X1197" i="156"/>
  <c r="X1227" i="156"/>
  <c r="X1335" i="156"/>
  <c r="X1375" i="156"/>
  <c r="X2036" i="156" l="1"/>
  <c r="K907" i="156"/>
  <c r="X321" i="156" l="1"/>
  <c r="H906" i="156"/>
  <c r="C906" i="156"/>
  <c r="C907" i="156" l="1"/>
  <c r="G907" i="156" s="1"/>
  <c r="H907" i="156"/>
  <c r="K1297" i="156"/>
  <c r="L217" i="157"/>
  <c r="I217" i="157" s="1"/>
  <c r="C249" i="156"/>
  <c r="K1302" i="156" l="1"/>
  <c r="Y87" i="57"/>
  <c r="Y545" i="37" s="1"/>
  <c r="X87" i="57"/>
  <c r="X545" i="37" s="1"/>
  <c r="U87" i="57"/>
  <c r="U545" i="37" s="1"/>
  <c r="O87" i="57"/>
  <c r="O545" i="37" s="1"/>
  <c r="U90" i="57"/>
  <c r="U548" i="37" s="1"/>
  <c r="O90" i="57"/>
  <c r="O548" i="37" s="1"/>
  <c r="Y65" i="57"/>
  <c r="Y523" i="37" s="1"/>
  <c r="X65" i="57"/>
  <c r="X523" i="37" s="1"/>
  <c r="U65" i="57"/>
  <c r="U523" i="37" s="1"/>
  <c r="O65" i="57"/>
  <c r="O523" i="37" s="1"/>
  <c r="O64" i="57"/>
  <c r="O522" i="37" s="1"/>
  <c r="K55" i="57"/>
  <c r="E55" i="57"/>
  <c r="E89" i="57" s="1"/>
  <c r="E547" i="37" s="1"/>
  <c r="C55" i="57"/>
  <c r="I89" i="57"/>
  <c r="I547" i="37" s="1"/>
  <c r="K52" i="57"/>
  <c r="E52" i="57"/>
  <c r="E88" i="57" s="1"/>
  <c r="E546" i="37" s="1"/>
  <c r="C52" i="57"/>
  <c r="L50" i="57"/>
  <c r="M49" i="57"/>
  <c r="L49" i="57"/>
  <c r="V46" i="57"/>
  <c r="E87" i="57"/>
  <c r="C87" i="57"/>
  <c r="C545" i="37" s="1"/>
  <c r="V17" i="57"/>
  <c r="K17" i="57"/>
  <c r="E17" i="57"/>
  <c r="E65" i="57" s="1"/>
  <c r="E523" i="37" s="1"/>
  <c r="C17" i="57"/>
  <c r="L16" i="57"/>
  <c r="L15" i="57"/>
  <c r="L14" i="57"/>
  <c r="L13" i="57"/>
  <c r="L12" i="57"/>
  <c r="M11" i="57"/>
  <c r="D17" i="57"/>
  <c r="D65" i="57" s="1"/>
  <c r="D523" i="37" s="1"/>
  <c r="Y87" i="46"/>
  <c r="Y161" i="37" s="1"/>
  <c r="X87" i="46"/>
  <c r="X161" i="37" s="1"/>
  <c r="W87" i="46"/>
  <c r="W161" i="37" s="1"/>
  <c r="V87" i="46"/>
  <c r="V161" i="37" s="1"/>
  <c r="U87" i="46"/>
  <c r="U161" i="37" s="1"/>
  <c r="O87" i="46"/>
  <c r="O161" i="37" s="1"/>
  <c r="E86" i="46"/>
  <c r="E160" i="37" s="1"/>
  <c r="Y84" i="46"/>
  <c r="Y158" i="37" s="1"/>
  <c r="X84" i="46"/>
  <c r="X158" i="37" s="1"/>
  <c r="U84" i="46"/>
  <c r="U158" i="37" s="1"/>
  <c r="O84" i="46"/>
  <c r="O158" i="37" s="1"/>
  <c r="E63" i="46"/>
  <c r="E137" i="37" s="1"/>
  <c r="Y62" i="46"/>
  <c r="Y136" i="37" s="1"/>
  <c r="X62" i="46"/>
  <c r="X136" i="37" s="1"/>
  <c r="U62" i="46"/>
  <c r="U136" i="37" s="1"/>
  <c r="O62" i="46"/>
  <c r="O136" i="37" s="1"/>
  <c r="O61" i="46"/>
  <c r="O135" i="37" s="1"/>
  <c r="X61" i="46"/>
  <c r="X135" i="37" s="1"/>
  <c r="K52" i="46"/>
  <c r="H52" i="46" s="1"/>
  <c r="C52" i="46"/>
  <c r="I86" i="46"/>
  <c r="I160" i="37" s="1"/>
  <c r="K49" i="46"/>
  <c r="E49" i="46"/>
  <c r="E85" i="46" s="1"/>
  <c r="E159" i="37" s="1"/>
  <c r="C49" i="46"/>
  <c r="M48" i="46"/>
  <c r="N48" i="46" s="1"/>
  <c r="L48" i="46"/>
  <c r="M47" i="46"/>
  <c r="N47" i="46" s="1"/>
  <c r="V45" i="46"/>
  <c r="E84" i="46"/>
  <c r="E158" i="37" s="1"/>
  <c r="C84" i="46"/>
  <c r="V16" i="46"/>
  <c r="K16" i="46"/>
  <c r="E16" i="46"/>
  <c r="E62" i="46" s="1"/>
  <c r="E136" i="37" s="1"/>
  <c r="C16" i="46"/>
  <c r="M11" i="46"/>
  <c r="Z1570" i="157"/>
  <c r="Y1570" i="157"/>
  <c r="P1570" i="157"/>
  <c r="Z1548" i="157"/>
  <c r="Y1548" i="157"/>
  <c r="P1548" i="157"/>
  <c r="Z1573" i="157"/>
  <c r="Y1573" i="157"/>
  <c r="P1547" i="157"/>
  <c r="Z1485" i="157"/>
  <c r="Y1485" i="157"/>
  <c r="P1485" i="157"/>
  <c r="Z1463" i="157"/>
  <c r="Y1463" i="157"/>
  <c r="P1463" i="157"/>
  <c r="M1415" i="157"/>
  <c r="M1416" i="157"/>
  <c r="M1417" i="157"/>
  <c r="Y1547" i="157"/>
  <c r="V650" i="37"/>
  <c r="U650" i="37"/>
  <c r="L1538" i="157"/>
  <c r="F1538" i="157"/>
  <c r="F1539" i="157" s="1"/>
  <c r="F1573" i="157" s="1"/>
  <c r="E650" i="37" s="1"/>
  <c r="D1538" i="157"/>
  <c r="H1538" i="157" s="1"/>
  <c r="M1535" i="157"/>
  <c r="U647" i="37"/>
  <c r="F1570" i="157"/>
  <c r="U625" i="37"/>
  <c r="L1503" i="157"/>
  <c r="F1503" i="157"/>
  <c r="F1548" i="157" s="1"/>
  <c r="E625" i="37" s="1"/>
  <c r="D1548" i="157"/>
  <c r="N1502" i="157"/>
  <c r="O1502" i="157" s="1"/>
  <c r="M1502" i="157"/>
  <c r="N1501" i="157"/>
  <c r="O1501" i="157" s="1"/>
  <c r="M1501" i="157"/>
  <c r="N1500" i="157"/>
  <c r="O1500" i="157" s="1"/>
  <c r="M1500" i="157"/>
  <c r="N1499" i="157"/>
  <c r="O1499" i="157" s="1"/>
  <c r="P1462" i="157"/>
  <c r="Y1462" i="157"/>
  <c r="F1487" i="157"/>
  <c r="E615" i="37" s="1"/>
  <c r="H902" i="157"/>
  <c r="L1450" i="157"/>
  <c r="F1450" i="157"/>
  <c r="F1486" i="157" s="1"/>
  <c r="E614" i="37" s="1"/>
  <c r="D1450" i="157"/>
  <c r="H1450" i="157" s="1"/>
  <c r="N1449" i="157"/>
  <c r="O1449" i="157" s="1"/>
  <c r="M1449" i="157"/>
  <c r="U613" i="37"/>
  <c r="F1485" i="157"/>
  <c r="D1485" i="157"/>
  <c r="U591" i="37"/>
  <c r="L1418" i="157"/>
  <c r="F1418" i="157"/>
  <c r="F1463" i="157" s="1"/>
  <c r="E591" i="37" s="1"/>
  <c r="D1418" i="157"/>
  <c r="H1418" i="157" s="1"/>
  <c r="N1417" i="157"/>
  <c r="O1417" i="157" s="1"/>
  <c r="N1416" i="157"/>
  <c r="O1416" i="157" s="1"/>
  <c r="N1415" i="157"/>
  <c r="O1415" i="157" s="1"/>
  <c r="N1414" i="157"/>
  <c r="O1414" i="157" s="1"/>
  <c r="L839" i="157"/>
  <c r="D226" i="37"/>
  <c r="L1365" i="157"/>
  <c r="F1365" i="157"/>
  <c r="E1365" i="157"/>
  <c r="D1365" i="157"/>
  <c r="H1365" i="157" s="1"/>
  <c r="N1364" i="157"/>
  <c r="O1364" i="157" s="1"/>
  <c r="M1363" i="157"/>
  <c r="N1363" i="157"/>
  <c r="O1363" i="157" s="1"/>
  <c r="M1362" i="157"/>
  <c r="V579" i="37"/>
  <c r="L1331" i="157"/>
  <c r="F1331" i="157"/>
  <c r="F1378" i="157" s="1"/>
  <c r="E557" i="37" s="1"/>
  <c r="E1331" i="157"/>
  <c r="D1331" i="157"/>
  <c r="H1331" i="157" s="1"/>
  <c r="M1330" i="157"/>
  <c r="N1330" i="157"/>
  <c r="O1330" i="157" s="1"/>
  <c r="M1329" i="157"/>
  <c r="N1329" i="157"/>
  <c r="O1329" i="157" s="1"/>
  <c r="M1328" i="157"/>
  <c r="N1328" i="157"/>
  <c r="O1328" i="157" s="1"/>
  <c r="M1327" i="157"/>
  <c r="N1327" i="157"/>
  <c r="O1327" i="157" s="1"/>
  <c r="M1326" i="157"/>
  <c r="M1325" i="157"/>
  <c r="N1325" i="157"/>
  <c r="O1325" i="157" s="1"/>
  <c r="Z814" i="157"/>
  <c r="Y814" i="157"/>
  <c r="L814" i="157"/>
  <c r="F814" i="157"/>
  <c r="E513" i="37" s="1"/>
  <c r="D814" i="157"/>
  <c r="H814" i="157" s="1"/>
  <c r="N1279" i="157"/>
  <c r="N1280" i="157" s="1"/>
  <c r="L1277" i="157"/>
  <c r="L1281" i="157" s="1"/>
  <c r="F1277" i="157"/>
  <c r="F1281" i="157" s="1"/>
  <c r="D1277" i="157"/>
  <c r="D1281" i="157" s="1"/>
  <c r="M1276" i="157"/>
  <c r="V511" i="37"/>
  <c r="L1244" i="157"/>
  <c r="F1244" i="157"/>
  <c r="F1290" i="157" s="1"/>
  <c r="E489" i="37" s="1"/>
  <c r="D1244" i="157"/>
  <c r="H1244" i="157" s="1"/>
  <c r="N1243" i="157"/>
  <c r="O1243" i="157" s="1"/>
  <c r="M1243" i="157"/>
  <c r="N1242" i="157"/>
  <c r="O1242" i="157" s="1"/>
  <c r="M1242" i="157"/>
  <c r="N1241" i="157"/>
  <c r="O1241" i="157" s="1"/>
  <c r="M1241" i="157"/>
  <c r="N1240" i="157"/>
  <c r="O1240" i="157" s="1"/>
  <c r="M1240" i="157"/>
  <c r="N1239" i="157"/>
  <c r="O1239" i="157" s="1"/>
  <c r="M1239" i="157"/>
  <c r="N1238" i="157"/>
  <c r="O1238" i="157" s="1"/>
  <c r="M1238" i="157"/>
  <c r="N1237" i="157"/>
  <c r="O1237" i="157" s="1"/>
  <c r="Z1223" i="157"/>
  <c r="Y1223" i="157"/>
  <c r="P1223" i="157"/>
  <c r="Z1200" i="157"/>
  <c r="Y1200" i="157"/>
  <c r="P1200" i="157"/>
  <c r="G1190" i="157"/>
  <c r="L768" i="157"/>
  <c r="F768" i="157"/>
  <c r="E479" i="37" s="1"/>
  <c r="D768" i="157"/>
  <c r="H768" i="157" s="1"/>
  <c r="N1174" i="157"/>
  <c r="L1172" i="157"/>
  <c r="L1176" i="157" s="1"/>
  <c r="F1172" i="157"/>
  <c r="F1176" i="157" s="1"/>
  <c r="D1172" i="157"/>
  <c r="D1176" i="157" s="1"/>
  <c r="N1171" i="157"/>
  <c r="O1171" i="157" s="1"/>
  <c r="M1171" i="157"/>
  <c r="M1170" i="157"/>
  <c r="N1169" i="157"/>
  <c r="O1169" i="157" s="1"/>
  <c r="M1169" i="157"/>
  <c r="N1168" i="157"/>
  <c r="O1168" i="157" s="1"/>
  <c r="U453" i="37"/>
  <c r="L1136" i="157"/>
  <c r="F1136" i="157"/>
  <c r="F1200" i="157" s="1"/>
  <c r="E453" i="37" s="1"/>
  <c r="D1136" i="157"/>
  <c r="H1136" i="157" s="1"/>
  <c r="M1135" i="157"/>
  <c r="M1134" i="157"/>
  <c r="M1133" i="157"/>
  <c r="M1132" i="157"/>
  <c r="M1131" i="157"/>
  <c r="M1130" i="157"/>
  <c r="M1129" i="157"/>
  <c r="N1128" i="157"/>
  <c r="M1128" i="157"/>
  <c r="Z1091" i="157"/>
  <c r="Y1091" i="157"/>
  <c r="P1091" i="157"/>
  <c r="M1073" i="157"/>
  <c r="M1074" i="157"/>
  <c r="M1075" i="157"/>
  <c r="M1077" i="157"/>
  <c r="L1040" i="157"/>
  <c r="F1040" i="157"/>
  <c r="F1091" i="157" s="1"/>
  <c r="E418" i="37" s="1"/>
  <c r="D1040" i="157"/>
  <c r="H1040" i="157" s="1"/>
  <c r="M1036" i="157"/>
  <c r="M1035" i="157"/>
  <c r="M1034" i="157"/>
  <c r="M1033" i="157"/>
  <c r="M1032" i="157"/>
  <c r="M1031" i="157"/>
  <c r="M1030" i="157"/>
  <c r="N1030" i="157"/>
  <c r="L1078" i="157"/>
  <c r="F1078" i="157"/>
  <c r="F1115" i="157" s="1"/>
  <c r="E442" i="37" s="1"/>
  <c r="D1078" i="157"/>
  <c r="H1078" i="157" s="1"/>
  <c r="H1115" i="157" s="1"/>
  <c r="N1077" i="157"/>
  <c r="O1077" i="157" s="1"/>
  <c r="N1076" i="157"/>
  <c r="O1076" i="157" s="1"/>
  <c r="N1074" i="157"/>
  <c r="O1074" i="157" s="1"/>
  <c r="N1073" i="157"/>
  <c r="O1073" i="157" s="1"/>
  <c r="N1072" i="157"/>
  <c r="O1072" i="157" s="1"/>
  <c r="U418" i="37"/>
  <c r="U416" i="37" s="1"/>
  <c r="M1039" i="157"/>
  <c r="N1038" i="157"/>
  <c r="M1038" i="157"/>
  <c r="Z1018" i="157"/>
  <c r="Y1018" i="157"/>
  <c r="P1018" i="157"/>
  <c r="P1019" i="157"/>
  <c r="Z1017" i="157"/>
  <c r="Y1017" i="157"/>
  <c r="P1017" i="157"/>
  <c r="Z995" i="157"/>
  <c r="Y995" i="157"/>
  <c r="P995" i="157"/>
  <c r="U337" i="37"/>
  <c r="U764" i="37" s="1"/>
  <c r="L709" i="157"/>
  <c r="D709" i="157"/>
  <c r="N984" i="157"/>
  <c r="E709" i="157"/>
  <c r="V336" i="37"/>
  <c r="U336" i="37"/>
  <c r="U763" i="37" s="1"/>
  <c r="L982" i="157"/>
  <c r="L986" i="157" s="1"/>
  <c r="F982" i="157"/>
  <c r="F986" i="157" s="1"/>
  <c r="D982" i="157"/>
  <c r="D986" i="157" s="1"/>
  <c r="N981" i="157"/>
  <c r="O981" i="157" s="1"/>
  <c r="M981" i="157"/>
  <c r="N980" i="157"/>
  <c r="O980" i="157" s="1"/>
  <c r="U335" i="37"/>
  <c r="F1017" i="157"/>
  <c r="E335" i="37" s="1"/>
  <c r="D1017" i="157"/>
  <c r="U313" i="37"/>
  <c r="L949" i="157"/>
  <c r="F949" i="157"/>
  <c r="F995" i="157" s="1"/>
  <c r="E313" i="37" s="1"/>
  <c r="D949" i="157"/>
  <c r="H949" i="157" s="1"/>
  <c r="N948" i="157"/>
  <c r="O948" i="157" s="1"/>
  <c r="Z934" i="157"/>
  <c r="Y934" i="157"/>
  <c r="P934" i="157"/>
  <c r="Z912" i="157"/>
  <c r="Y912" i="157"/>
  <c r="P912" i="157"/>
  <c r="L643" i="157"/>
  <c r="I643" i="157" s="1"/>
  <c r="M901" i="157"/>
  <c r="Z818" i="157"/>
  <c r="Y818" i="157"/>
  <c r="P818" i="157"/>
  <c r="P937" i="157"/>
  <c r="Z643" i="157"/>
  <c r="Z937" i="157" s="1"/>
  <c r="Y643" i="157"/>
  <c r="Y937" i="157" s="1"/>
  <c r="N900" i="157"/>
  <c r="L898" i="157"/>
  <c r="F935" i="157"/>
  <c r="E264" i="37" s="1"/>
  <c r="D898" i="157"/>
  <c r="H898" i="157" s="1"/>
  <c r="N897" i="157"/>
  <c r="O897" i="157" s="1"/>
  <c r="M897" i="157"/>
  <c r="N896" i="157"/>
  <c r="O896" i="157" s="1"/>
  <c r="N895" i="157"/>
  <c r="O895" i="157" s="1"/>
  <c r="N894" i="157"/>
  <c r="O894" i="157" s="1"/>
  <c r="U263" i="37"/>
  <c r="F934" i="157"/>
  <c r="U241" i="37"/>
  <c r="L862" i="157"/>
  <c r="F862" i="157"/>
  <c r="F912" i="157" s="1"/>
  <c r="E241" i="37" s="1"/>
  <c r="D862" i="157"/>
  <c r="H862" i="157" s="1"/>
  <c r="N861" i="157"/>
  <c r="O861" i="157" s="1"/>
  <c r="M861" i="157"/>
  <c r="N860" i="157"/>
  <c r="O860" i="157" s="1"/>
  <c r="M860" i="157"/>
  <c r="N859" i="157"/>
  <c r="O859" i="157" s="1"/>
  <c r="M859" i="157"/>
  <c r="N858" i="157"/>
  <c r="O858" i="157" s="1"/>
  <c r="M858" i="157"/>
  <c r="N857" i="157"/>
  <c r="O857" i="157" s="1"/>
  <c r="M857" i="157"/>
  <c r="N856" i="157"/>
  <c r="O856" i="157" s="1"/>
  <c r="M856" i="157"/>
  <c r="P816" i="157"/>
  <c r="Z816" i="157"/>
  <c r="Y816" i="157"/>
  <c r="L539" i="157"/>
  <c r="F539" i="157"/>
  <c r="F540" i="157" s="1"/>
  <c r="D539" i="157"/>
  <c r="N813" i="157"/>
  <c r="O813" i="157" s="1"/>
  <c r="E539" i="157"/>
  <c r="E540" i="157" s="1"/>
  <c r="L811" i="157"/>
  <c r="F811" i="157"/>
  <c r="D811" i="157"/>
  <c r="H811" i="157" s="1"/>
  <c r="N810" i="157"/>
  <c r="O810" i="157" s="1"/>
  <c r="M810" i="157"/>
  <c r="M781" i="157"/>
  <c r="N779" i="157"/>
  <c r="L504" i="157"/>
  <c r="F504" i="157"/>
  <c r="D504" i="157"/>
  <c r="H504" i="157" s="1"/>
  <c r="N767" i="157"/>
  <c r="O767" i="157" s="1"/>
  <c r="L765" i="157"/>
  <c r="F765" i="157"/>
  <c r="D765" i="157"/>
  <c r="H765" i="157" s="1"/>
  <c r="N764" i="157"/>
  <c r="O764" i="157" s="1"/>
  <c r="N763" i="157"/>
  <c r="O763" i="157" s="1"/>
  <c r="M763" i="157"/>
  <c r="N762" i="157"/>
  <c r="O762" i="157" s="1"/>
  <c r="M762" i="157"/>
  <c r="N761" i="157"/>
  <c r="O761" i="157" s="1"/>
  <c r="M761" i="157"/>
  <c r="N760" i="157"/>
  <c r="O760" i="157" s="1"/>
  <c r="L728" i="157"/>
  <c r="F728" i="157"/>
  <c r="D728" i="157"/>
  <c r="H728" i="157" s="1"/>
  <c r="N727" i="157"/>
  <c r="O727" i="157" s="1"/>
  <c r="M727" i="157"/>
  <c r="N726" i="157"/>
  <c r="O726" i="157" s="1"/>
  <c r="M726" i="157"/>
  <c r="N725" i="157"/>
  <c r="O725" i="157" s="1"/>
  <c r="N724" i="157"/>
  <c r="O724" i="157" s="1"/>
  <c r="M724" i="157"/>
  <c r="N723" i="157"/>
  <c r="O723" i="157" s="1"/>
  <c r="N722" i="157"/>
  <c r="O722" i="157" s="1"/>
  <c r="N721" i="157"/>
  <c r="O721" i="157" s="1"/>
  <c r="M721" i="157"/>
  <c r="G315" i="157"/>
  <c r="Z682" i="157"/>
  <c r="Y682" i="157"/>
  <c r="P682" i="157"/>
  <c r="N656" i="157"/>
  <c r="O656" i="157" s="1"/>
  <c r="N655" i="157"/>
  <c r="O655" i="157" s="1"/>
  <c r="N654" i="157"/>
  <c r="O654" i="157" s="1"/>
  <c r="N653" i="157"/>
  <c r="O653" i="157" s="1"/>
  <c r="N652" i="157"/>
  <c r="O652" i="157" s="1"/>
  <c r="M655" i="157"/>
  <c r="M654" i="157"/>
  <c r="L616" i="157"/>
  <c r="F616" i="157"/>
  <c r="F682" i="157" s="1"/>
  <c r="E98" i="37" s="1"/>
  <c r="D616" i="157"/>
  <c r="H616" i="157" s="1"/>
  <c r="Z679" i="157"/>
  <c r="P679" i="157"/>
  <c r="D678" i="157"/>
  <c r="G676" i="157"/>
  <c r="L659" i="157"/>
  <c r="F659" i="157"/>
  <c r="F708" i="157" s="1"/>
  <c r="D659" i="157"/>
  <c r="H659" i="157" s="1"/>
  <c r="H708" i="157" s="1"/>
  <c r="N658" i="157"/>
  <c r="O658" i="157" s="1"/>
  <c r="M658" i="157"/>
  <c r="N657" i="157"/>
  <c r="O657" i="157" s="1"/>
  <c r="M657" i="157"/>
  <c r="G619" i="157"/>
  <c r="N614" i="157"/>
  <c r="O614" i="157" s="1"/>
  <c r="N613" i="157"/>
  <c r="O613" i="157" s="1"/>
  <c r="N612" i="157"/>
  <c r="O612" i="157" s="1"/>
  <c r="M612" i="157"/>
  <c r="N611" i="157"/>
  <c r="O611" i="157" s="1"/>
  <c r="N610" i="157"/>
  <c r="O610" i="157" s="1"/>
  <c r="M610" i="157"/>
  <c r="N609" i="157"/>
  <c r="O609" i="157" s="1"/>
  <c r="N608" i="157"/>
  <c r="O608" i="157" s="1"/>
  <c r="M608" i="157"/>
  <c r="N607" i="157"/>
  <c r="O607" i="157" s="1"/>
  <c r="N606" i="157"/>
  <c r="O606" i="157" s="1"/>
  <c r="Z394" i="157"/>
  <c r="Y394" i="157"/>
  <c r="P394" i="157"/>
  <c r="Z345" i="157"/>
  <c r="Y345" i="157"/>
  <c r="P345" i="157"/>
  <c r="M499" i="157"/>
  <c r="L203" i="157"/>
  <c r="I203" i="157" s="1"/>
  <c r="N538" i="157"/>
  <c r="O538" i="157" s="1"/>
  <c r="L511" i="157"/>
  <c r="F511" i="157"/>
  <c r="D511" i="157"/>
  <c r="H511" i="157" s="1"/>
  <c r="N510" i="157"/>
  <c r="O510" i="157" s="1"/>
  <c r="Y507" i="157"/>
  <c r="Z507" i="157"/>
  <c r="P507" i="157"/>
  <c r="L1081" i="157"/>
  <c r="F1081" i="157"/>
  <c r="D1081" i="157"/>
  <c r="H1081" i="157" s="1"/>
  <c r="H1116" i="157" s="1"/>
  <c r="L501" i="157"/>
  <c r="F501" i="157"/>
  <c r="D501" i="157"/>
  <c r="H501" i="157" s="1"/>
  <c r="L467" i="157"/>
  <c r="F467" i="157"/>
  <c r="D467" i="157"/>
  <c r="H467" i="157" s="1"/>
  <c r="M466" i="157"/>
  <c r="M465" i="157"/>
  <c r="N464" i="157"/>
  <c r="Z450" i="157"/>
  <c r="Y450" i="157"/>
  <c r="P450" i="157"/>
  <c r="P432" i="157"/>
  <c r="G429" i="157"/>
  <c r="P423" i="157"/>
  <c r="L422" i="157"/>
  <c r="F422" i="157"/>
  <c r="D422" i="157"/>
  <c r="E422" i="157"/>
  <c r="E582" i="157"/>
  <c r="G343" i="157"/>
  <c r="L332" i="157"/>
  <c r="F332" i="157"/>
  <c r="D332" i="157"/>
  <c r="H332" i="157" s="1"/>
  <c r="N331" i="157"/>
  <c r="O331" i="157" s="1"/>
  <c r="N280" i="157"/>
  <c r="O280" i="157" s="1"/>
  <c r="N282" i="157"/>
  <c r="O282" i="157" s="1"/>
  <c r="N283" i="157"/>
  <c r="O283" i="157" s="1"/>
  <c r="N284" i="157"/>
  <c r="O284" i="157" s="1"/>
  <c r="N285" i="157"/>
  <c r="O285" i="157" s="1"/>
  <c r="D286" i="157"/>
  <c r="H286" i="157" s="1"/>
  <c r="F286" i="157"/>
  <c r="L286" i="157"/>
  <c r="E319" i="157"/>
  <c r="D319" i="157"/>
  <c r="H319" i="157" s="1"/>
  <c r="F319" i="157"/>
  <c r="L319" i="157"/>
  <c r="N321" i="157"/>
  <c r="O321" i="157" s="1"/>
  <c r="M322" i="157"/>
  <c r="D323" i="157"/>
  <c r="H323" i="157" s="1"/>
  <c r="F323" i="157"/>
  <c r="I323" i="157" s="1"/>
  <c r="Y276" i="157"/>
  <c r="L273" i="157"/>
  <c r="F273" i="157"/>
  <c r="D273" i="157"/>
  <c r="H273" i="157" s="1"/>
  <c r="L270" i="157"/>
  <c r="F270" i="157"/>
  <c r="D270" i="157"/>
  <c r="H270" i="157" s="1"/>
  <c r="N269" i="157"/>
  <c r="O269" i="157" s="1"/>
  <c r="M269" i="157"/>
  <c r="D260" i="157"/>
  <c r="L253" i="157"/>
  <c r="F253" i="157"/>
  <c r="D253" i="157"/>
  <c r="H253" i="157" s="1"/>
  <c r="N252" i="157"/>
  <c r="O252" i="157" s="1"/>
  <c r="N251" i="157"/>
  <c r="O251" i="157" s="1"/>
  <c r="O1174" i="157" l="1"/>
  <c r="O1175" i="157" s="1"/>
  <c r="N1175" i="157"/>
  <c r="O984" i="157"/>
  <c r="N985" i="157"/>
  <c r="I986" i="157"/>
  <c r="I768" i="157"/>
  <c r="I1281" i="157"/>
  <c r="M1281" i="157"/>
  <c r="I1176" i="157"/>
  <c r="M1176" i="157"/>
  <c r="C158" i="37"/>
  <c r="O266" i="37"/>
  <c r="Y241" i="37"/>
  <c r="D125" i="37"/>
  <c r="O335" i="37"/>
  <c r="O336" i="37"/>
  <c r="X418" i="37"/>
  <c r="X416" i="37" s="1"/>
  <c r="O476" i="37"/>
  <c r="Y591" i="37"/>
  <c r="X625" i="37"/>
  <c r="Y647" i="37"/>
  <c r="O205" i="37"/>
  <c r="O263" i="37"/>
  <c r="O313" i="37"/>
  <c r="X335" i="37"/>
  <c r="X336" i="37"/>
  <c r="Y418" i="37"/>
  <c r="Y416" i="37" s="1"/>
  <c r="O453" i="37"/>
  <c r="X476" i="37"/>
  <c r="H1548" i="157"/>
  <c r="O613" i="37"/>
  <c r="X650" i="37"/>
  <c r="Y625" i="37"/>
  <c r="X266" i="37"/>
  <c r="X205" i="37"/>
  <c r="O241" i="37"/>
  <c r="X263" i="37"/>
  <c r="C125" i="37"/>
  <c r="X313" i="37"/>
  <c r="Y335" i="37"/>
  <c r="Y336" i="37"/>
  <c r="X453" i="37"/>
  <c r="Y476" i="37"/>
  <c r="O591" i="37"/>
  <c r="X613" i="37"/>
  <c r="Y650" i="37"/>
  <c r="O647" i="37"/>
  <c r="O761" i="37" s="1"/>
  <c r="Y266" i="37"/>
  <c r="Y205" i="37"/>
  <c r="X241" i="37"/>
  <c r="Y263" i="37"/>
  <c r="K125" i="37"/>
  <c r="Y313" i="37"/>
  <c r="O337" i="37"/>
  <c r="O418" i="37"/>
  <c r="O416" i="37" s="1"/>
  <c r="Y453" i="37"/>
  <c r="I839" i="157"/>
  <c r="I1538" i="157"/>
  <c r="X591" i="37"/>
  <c r="Y613" i="37"/>
  <c r="O625" i="37"/>
  <c r="X647" i="37"/>
  <c r="I511" i="157"/>
  <c r="I728" i="157"/>
  <c r="I539" i="157"/>
  <c r="I1277" i="157"/>
  <c r="I1450" i="157"/>
  <c r="I501" i="157"/>
  <c r="I862" i="157"/>
  <c r="F1018" i="157"/>
  <c r="E336" i="37" s="1"/>
  <c r="I1136" i="157"/>
  <c r="H1172" i="157"/>
  <c r="H982" i="157"/>
  <c r="H986" i="157"/>
  <c r="I319" i="157"/>
  <c r="I286" i="157"/>
  <c r="H1277" i="157"/>
  <c r="H17" i="57"/>
  <c r="I1503" i="157"/>
  <c r="I253" i="157"/>
  <c r="I270" i="157"/>
  <c r="L345" i="157"/>
  <c r="I332" i="157"/>
  <c r="I467" i="157"/>
  <c r="I616" i="157"/>
  <c r="I765" i="157"/>
  <c r="I504" i="157"/>
  <c r="I811" i="157"/>
  <c r="L993" i="157"/>
  <c r="I982" i="157"/>
  <c r="I1040" i="157"/>
  <c r="L1290" i="157"/>
  <c r="I1244" i="157"/>
  <c r="C226" i="37"/>
  <c r="H839" i="157"/>
  <c r="C88" i="57"/>
  <c r="C546" i="37" s="1"/>
  <c r="G52" i="57"/>
  <c r="C89" i="57"/>
  <c r="C547" i="37" s="1"/>
  <c r="G55" i="57"/>
  <c r="L1115" i="157"/>
  <c r="I1078" i="157"/>
  <c r="I1115" i="157" s="1"/>
  <c r="I1172" i="157"/>
  <c r="K513" i="37"/>
  <c r="I814" i="157"/>
  <c r="H903" i="157"/>
  <c r="C62" i="46"/>
  <c r="C136" i="37" s="1"/>
  <c r="G16" i="46"/>
  <c r="H49" i="46"/>
  <c r="L423" i="157"/>
  <c r="I422" i="157"/>
  <c r="I1081" i="157"/>
  <c r="I1116" i="157" s="1"/>
  <c r="L903" i="157"/>
  <c r="L910" i="157" s="1"/>
  <c r="I898" i="157"/>
  <c r="I903" i="157" s="1"/>
  <c r="I949" i="157"/>
  <c r="L1378" i="157"/>
  <c r="I1331" i="157"/>
  <c r="C65" i="57"/>
  <c r="C523" i="37" s="1"/>
  <c r="G17" i="57"/>
  <c r="H52" i="57"/>
  <c r="H55" i="57"/>
  <c r="I273" i="157"/>
  <c r="L708" i="157"/>
  <c r="I659" i="157"/>
  <c r="I708" i="157" s="1"/>
  <c r="H124" i="37" s="1"/>
  <c r="D540" i="157"/>
  <c r="H540" i="157" s="1"/>
  <c r="H539" i="157"/>
  <c r="D703" i="157"/>
  <c r="H643" i="157"/>
  <c r="I1365" i="157"/>
  <c r="I1418" i="157"/>
  <c r="H16" i="46"/>
  <c r="C85" i="46"/>
  <c r="C159" i="37" s="1"/>
  <c r="G49" i="46"/>
  <c r="C86" i="46"/>
  <c r="C160" i="37" s="1"/>
  <c r="G52" i="46"/>
  <c r="F1225" i="157"/>
  <c r="E478" i="37" s="1"/>
  <c r="F1313" i="157"/>
  <c r="E512" i="37" s="1"/>
  <c r="F1315" i="157"/>
  <c r="E514" i="37" s="1"/>
  <c r="L1183" i="157"/>
  <c r="L1313" i="157"/>
  <c r="L1288" i="157"/>
  <c r="F1401" i="157"/>
  <c r="E580" i="37" s="1"/>
  <c r="F1369" i="157"/>
  <c r="F1403" i="157" s="1"/>
  <c r="E582" i="37" s="1"/>
  <c r="L1401" i="157"/>
  <c r="L1369" i="157"/>
  <c r="G540" i="157"/>
  <c r="F1116" i="157"/>
  <c r="E443" i="37" s="1"/>
  <c r="E337" i="37"/>
  <c r="F709" i="157"/>
  <c r="L1116" i="157"/>
  <c r="F936" i="157"/>
  <c r="E265" i="37" s="1"/>
  <c r="F703" i="157"/>
  <c r="I226" i="37"/>
  <c r="F1402" i="157"/>
  <c r="E581" i="37" s="1"/>
  <c r="E226" i="37"/>
  <c r="J581" i="37"/>
  <c r="J226" i="37"/>
  <c r="L1402" i="157"/>
  <c r="K226" i="37"/>
  <c r="E263" i="37"/>
  <c r="E545" i="37"/>
  <c r="E613" i="37"/>
  <c r="E647" i="37"/>
  <c r="W814" i="157"/>
  <c r="X134" i="37"/>
  <c r="V60" i="46"/>
  <c r="V229" i="37"/>
  <c r="C335" i="37"/>
  <c r="D1290" i="157"/>
  <c r="D1313" i="157"/>
  <c r="D1378" i="157"/>
  <c r="D1401" i="157"/>
  <c r="G581" i="37"/>
  <c r="D912" i="157"/>
  <c r="D1018" i="157"/>
  <c r="H1019" i="157"/>
  <c r="D1115" i="157"/>
  <c r="D1091" i="157"/>
  <c r="E1378" i="157"/>
  <c r="E1401" i="157"/>
  <c r="E1402" i="157"/>
  <c r="D1463" i="157"/>
  <c r="D708" i="157"/>
  <c r="D706" i="157"/>
  <c r="D935" i="157"/>
  <c r="D936" i="157"/>
  <c r="D995" i="157"/>
  <c r="D1200" i="157"/>
  <c r="D1225" i="157"/>
  <c r="D1486" i="157"/>
  <c r="D1539" i="157"/>
  <c r="H1539" i="157" s="1"/>
  <c r="D682" i="157"/>
  <c r="V312" i="37"/>
  <c r="D1116" i="157"/>
  <c r="H1226" i="157"/>
  <c r="E1218" i="157"/>
  <c r="H1314" i="157"/>
  <c r="C613" i="37"/>
  <c r="D1487" i="157"/>
  <c r="C625" i="37"/>
  <c r="O521" i="37"/>
  <c r="O134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V65" i="57"/>
  <c r="V523" i="37" s="1"/>
  <c r="V87" i="57"/>
  <c r="V545" i="37" s="1"/>
  <c r="G86" i="46"/>
  <c r="G160" i="37" s="1"/>
  <c r="M15" i="46"/>
  <c r="N15" i="46" s="1"/>
  <c r="M14" i="46"/>
  <c r="N14" i="46" s="1"/>
  <c r="M13" i="46"/>
  <c r="N13" i="46" s="1"/>
  <c r="V84" i="46"/>
  <c r="V158" i="37" s="1"/>
  <c r="M12" i="46"/>
  <c r="N12" i="46" s="1"/>
  <c r="V62" i="46"/>
  <c r="V136" i="37" s="1"/>
  <c r="N1534" i="157"/>
  <c r="O1534" i="157" s="1"/>
  <c r="N1537" i="157"/>
  <c r="O1537" i="157" s="1"/>
  <c r="N1536" i="157"/>
  <c r="O1536" i="157" s="1"/>
  <c r="N1535" i="157"/>
  <c r="O1535" i="157" s="1"/>
  <c r="I581" i="37"/>
  <c r="V557" i="37"/>
  <c r="V556" i="37"/>
  <c r="H513" i="37"/>
  <c r="V488" i="37"/>
  <c r="V489" i="37"/>
  <c r="N1275" i="157"/>
  <c r="O1275" i="157" s="1"/>
  <c r="N1276" i="157"/>
  <c r="O1276" i="157" s="1"/>
  <c r="G1188" i="157"/>
  <c r="E1187" i="157"/>
  <c r="N1129" i="157"/>
  <c r="O1129" i="157" s="1"/>
  <c r="N1133" i="157"/>
  <c r="O1133" i="157" s="1"/>
  <c r="N1132" i="157"/>
  <c r="O1132" i="157" s="1"/>
  <c r="N1127" i="157"/>
  <c r="O1127" i="157" s="1"/>
  <c r="N1131" i="157"/>
  <c r="O1131" i="157" s="1"/>
  <c r="N1135" i="157"/>
  <c r="O1135" i="157" s="1"/>
  <c r="N1130" i="157"/>
  <c r="O1130" i="157" s="1"/>
  <c r="N1134" i="157"/>
  <c r="O1134" i="157" s="1"/>
  <c r="V417" i="37"/>
  <c r="V441" i="37"/>
  <c r="N1032" i="157"/>
  <c r="O1032" i="157" s="1"/>
  <c r="N1036" i="157"/>
  <c r="O1036" i="157" s="1"/>
  <c r="N1039" i="157"/>
  <c r="O1039" i="157" s="1"/>
  <c r="N1033" i="157"/>
  <c r="O1033" i="157" s="1"/>
  <c r="N1034" i="157"/>
  <c r="O1034" i="157" s="1"/>
  <c r="N1037" i="157"/>
  <c r="O1037" i="157" s="1"/>
  <c r="N1031" i="157"/>
  <c r="O1031" i="157" s="1"/>
  <c r="N1035" i="157"/>
  <c r="O1035" i="157" s="1"/>
  <c r="N901" i="157"/>
  <c r="N643" i="157" s="1"/>
  <c r="N781" i="157"/>
  <c r="O781" i="157" s="1"/>
  <c r="D587" i="157"/>
  <c r="U98" i="37"/>
  <c r="Y681" i="157"/>
  <c r="X98" i="37"/>
  <c r="V122" i="37"/>
  <c r="O98" i="37"/>
  <c r="P681" i="157"/>
  <c r="E124" i="37"/>
  <c r="Y98" i="37"/>
  <c r="Z681" i="157"/>
  <c r="G715" i="157"/>
  <c r="G356" i="157"/>
  <c r="G355" i="157"/>
  <c r="G353" i="157"/>
  <c r="E579" i="157"/>
  <c r="G354" i="157"/>
  <c r="G352" i="157"/>
  <c r="E577" i="157"/>
  <c r="E350" i="157"/>
  <c r="E563" i="157"/>
  <c r="X511" i="157"/>
  <c r="N500" i="157"/>
  <c r="O500" i="157" s="1"/>
  <c r="N503" i="157"/>
  <c r="O503" i="157" s="1"/>
  <c r="N499" i="157"/>
  <c r="O499" i="157" s="1"/>
  <c r="N498" i="157"/>
  <c r="O498" i="157" s="1"/>
  <c r="N463" i="157"/>
  <c r="O463" i="157" s="1"/>
  <c r="N466" i="157"/>
  <c r="O466" i="157" s="1"/>
  <c r="N465" i="157"/>
  <c r="O465" i="157" s="1"/>
  <c r="G351" i="157"/>
  <c r="V591" i="37"/>
  <c r="V613" i="37"/>
  <c r="V241" i="37"/>
  <c r="V263" i="37"/>
  <c r="V313" i="37"/>
  <c r="V335" i="37"/>
  <c r="V418" i="37"/>
  <c r="V453" i="37"/>
  <c r="V625" i="37"/>
  <c r="V647" i="37"/>
  <c r="Y64" i="57"/>
  <c r="Y522" i="37" s="1"/>
  <c r="Y61" i="46"/>
  <c r="Y135" i="37" s="1"/>
  <c r="Y134" i="37" s="1"/>
  <c r="Z1547" i="157"/>
  <c r="Z1462" i="157"/>
  <c r="L15" i="46"/>
  <c r="L14" i="46"/>
  <c r="L13" i="46"/>
  <c r="L12" i="46"/>
  <c r="C53" i="46"/>
  <c r="N814" i="157"/>
  <c r="O1279" i="157"/>
  <c r="O1280" i="157" s="1"/>
  <c r="K88" i="57"/>
  <c r="K546" i="37" s="1"/>
  <c r="K65" i="57"/>
  <c r="K523" i="37" s="1"/>
  <c r="K85" i="46"/>
  <c r="K62" i="46"/>
  <c r="K136" i="37" s="1"/>
  <c r="K89" i="57"/>
  <c r="K547" i="37" s="1"/>
  <c r="K86" i="46"/>
  <c r="M285" i="157"/>
  <c r="M283" i="157"/>
  <c r="M284" i="157"/>
  <c r="M282" i="157"/>
  <c r="N203" i="157"/>
  <c r="L1200" i="157"/>
  <c r="L1225" i="157"/>
  <c r="N768" i="157"/>
  <c r="N1226" i="157" s="1"/>
  <c r="L1463" i="157"/>
  <c r="L1486" i="157"/>
  <c r="L1487" i="157"/>
  <c r="L540" i="157"/>
  <c r="L1018" i="157"/>
  <c r="L1548" i="157"/>
  <c r="L682" i="157"/>
  <c r="N539" i="157"/>
  <c r="O539" i="157" s="1"/>
  <c r="L936" i="157"/>
  <c r="L995" i="157"/>
  <c r="L1571" i="157"/>
  <c r="L912" i="157"/>
  <c r="L935" i="157"/>
  <c r="L1091" i="157"/>
  <c r="X64" i="57"/>
  <c r="X522" i="37" s="1"/>
  <c r="V56" i="57"/>
  <c r="P817" i="157"/>
  <c r="Y817" i="157"/>
  <c r="X90" i="57"/>
  <c r="X548" i="37" s="1"/>
  <c r="Y90" i="57"/>
  <c r="Y548" i="37" s="1"/>
  <c r="D1571" i="157"/>
  <c r="G808" i="157"/>
  <c r="P1573" i="157"/>
  <c r="L1539" i="157"/>
  <c r="F1571" i="157"/>
  <c r="E648" i="37" s="1"/>
  <c r="C56" i="57"/>
  <c r="W17" i="57"/>
  <c r="W65" i="57" s="1"/>
  <c r="W523" i="37" s="1"/>
  <c r="K56" i="57"/>
  <c r="K63" i="57" s="1"/>
  <c r="W46" i="57"/>
  <c r="W87" i="57" s="1"/>
  <c r="W545" i="37" s="1"/>
  <c r="E56" i="57"/>
  <c r="E90" i="57" s="1"/>
  <c r="E548" i="37" s="1"/>
  <c r="D52" i="57"/>
  <c r="F17" i="57"/>
  <c r="M54" i="57"/>
  <c r="L51" i="57"/>
  <c r="L54" i="57"/>
  <c r="D55" i="57"/>
  <c r="W16" i="46"/>
  <c r="W62" i="46" s="1"/>
  <c r="W136" i="37" s="1"/>
  <c r="D16" i="46"/>
  <c r="N11" i="46"/>
  <c r="D49" i="46"/>
  <c r="K53" i="46"/>
  <c r="K60" i="46" s="1"/>
  <c r="W45" i="46"/>
  <c r="E53" i="46"/>
  <c r="E87" i="46" s="1"/>
  <c r="E161" i="37" s="1"/>
  <c r="M49" i="46"/>
  <c r="M85" i="46" s="1"/>
  <c r="M159" i="37" s="1"/>
  <c r="M51" i="46"/>
  <c r="D52" i="46"/>
  <c r="D86" i="46" s="1"/>
  <c r="D160" i="37" s="1"/>
  <c r="Z1488" i="157"/>
  <c r="P1488" i="157"/>
  <c r="Y1488" i="157"/>
  <c r="X1503" i="157"/>
  <c r="E1450" i="157"/>
  <c r="E1538" i="157"/>
  <c r="X1447" i="157"/>
  <c r="X1418" i="157"/>
  <c r="X1463" i="157" s="1"/>
  <c r="E1485" i="157"/>
  <c r="D1454" i="157"/>
  <c r="H1454" i="157" s="1"/>
  <c r="G1365" i="157"/>
  <c r="F1454" i="157"/>
  <c r="F1488" i="157" s="1"/>
  <c r="E616" i="37" s="1"/>
  <c r="X1532" i="157"/>
  <c r="X1570" i="157" s="1"/>
  <c r="L1454" i="157"/>
  <c r="M1498" i="157"/>
  <c r="N1498" i="157"/>
  <c r="O1498" i="157" s="1"/>
  <c r="E1503" i="157"/>
  <c r="M1499" i="157"/>
  <c r="M1537" i="157"/>
  <c r="M1536" i="157"/>
  <c r="N1450" i="157"/>
  <c r="N1486" i="157" s="1"/>
  <c r="M1413" i="157"/>
  <c r="N1413" i="157"/>
  <c r="O1413" i="157" s="1"/>
  <c r="E1418" i="157"/>
  <c r="N902" i="157"/>
  <c r="N1487" i="157" s="1"/>
  <c r="M1414" i="157"/>
  <c r="I614" i="37"/>
  <c r="G839" i="157"/>
  <c r="N1367" i="157"/>
  <c r="O1367" i="157" s="1"/>
  <c r="E1369" i="157"/>
  <c r="N1362" i="157"/>
  <c r="O1362" i="157" s="1"/>
  <c r="D1369" i="157"/>
  <c r="H1369" i="157" s="1"/>
  <c r="M839" i="157"/>
  <c r="M1367" i="157"/>
  <c r="H226" i="37"/>
  <c r="X1331" i="157"/>
  <c r="X1378" i="157" s="1"/>
  <c r="X1360" i="157"/>
  <c r="G1360" i="157"/>
  <c r="J557" i="37"/>
  <c r="I557" i="37"/>
  <c r="G1331" i="157"/>
  <c r="N1326" i="157"/>
  <c r="O1326" i="157" s="1"/>
  <c r="X1244" i="157"/>
  <c r="X1290" i="157" s="1"/>
  <c r="X1273" i="157"/>
  <c r="E1277" i="157"/>
  <c r="E1281" i="157" s="1"/>
  <c r="H1281" i="157" s="1"/>
  <c r="X1277" i="157"/>
  <c r="E1244" i="157"/>
  <c r="I489" i="37"/>
  <c r="N1244" i="157"/>
  <c r="E814" i="157"/>
  <c r="P1227" i="157"/>
  <c r="Y1227" i="157"/>
  <c r="Z1227" i="157"/>
  <c r="X1136" i="157"/>
  <c r="X1200" i="157" s="1"/>
  <c r="X1166" i="157"/>
  <c r="G1166" i="157"/>
  <c r="E1136" i="157"/>
  <c r="F1227" i="157"/>
  <c r="E480" i="37" s="1"/>
  <c r="O1128" i="157"/>
  <c r="E1172" i="157"/>
  <c r="E1176" i="157" s="1"/>
  <c r="G1176" i="157" s="1"/>
  <c r="N1170" i="157"/>
  <c r="O1170" i="157" s="1"/>
  <c r="E768" i="157"/>
  <c r="D1082" i="157"/>
  <c r="H1082" i="157" s="1"/>
  <c r="P1020" i="157"/>
  <c r="O1030" i="157"/>
  <c r="X1040" i="157"/>
  <c r="X1091" i="157" s="1"/>
  <c r="X1070" i="157"/>
  <c r="J418" i="37"/>
  <c r="E1040" i="157"/>
  <c r="Z1019" i="157"/>
  <c r="O1038" i="157"/>
  <c r="I442" i="37"/>
  <c r="L1082" i="157"/>
  <c r="Y1020" i="157"/>
  <c r="F1082" i="157"/>
  <c r="F1117" i="157" s="1"/>
  <c r="Y1019" i="157"/>
  <c r="Z1020" i="157"/>
  <c r="G1070" i="157"/>
  <c r="M1037" i="157"/>
  <c r="N1080" i="157"/>
  <c r="O1080" i="157" s="1"/>
  <c r="N1075" i="157"/>
  <c r="O1075" i="157" s="1"/>
  <c r="E1078" i="157"/>
  <c r="M1076" i="157"/>
  <c r="E982" i="157"/>
  <c r="E986" i="157" s="1"/>
  <c r="X978" i="157"/>
  <c r="I313" i="37"/>
  <c r="X949" i="157"/>
  <c r="X995" i="157" s="1"/>
  <c r="N982" i="157"/>
  <c r="N1018" i="157" s="1"/>
  <c r="X1018" i="157"/>
  <c r="F1020" i="157"/>
  <c r="E338" i="37" s="1"/>
  <c r="M947" i="157"/>
  <c r="N947" i="157"/>
  <c r="O947" i="157" s="1"/>
  <c r="E949" i="157"/>
  <c r="N663" i="157"/>
  <c r="N1019" i="157" s="1"/>
  <c r="M948" i="157"/>
  <c r="D818" i="157"/>
  <c r="I241" i="37"/>
  <c r="E703" i="157"/>
  <c r="X862" i="157"/>
  <c r="X892" i="157"/>
  <c r="X934" i="157" s="1"/>
  <c r="L818" i="157"/>
  <c r="F818" i="157"/>
  <c r="E205" i="37" s="1"/>
  <c r="U205" i="37"/>
  <c r="L843" i="157"/>
  <c r="L844" i="157"/>
  <c r="V205" i="37"/>
  <c r="D843" i="157"/>
  <c r="D844" i="157"/>
  <c r="F843" i="157"/>
  <c r="E230" i="37" s="1"/>
  <c r="F844" i="157"/>
  <c r="E231" i="37" s="1"/>
  <c r="F903" i="157"/>
  <c r="Z817" i="157"/>
  <c r="E898" i="157"/>
  <c r="O900" i="157"/>
  <c r="P845" i="157"/>
  <c r="Y845" i="157"/>
  <c r="D903" i="157"/>
  <c r="U266" i="37"/>
  <c r="Z845" i="157"/>
  <c r="N898" i="157"/>
  <c r="N935" i="157" s="1"/>
  <c r="M855" i="157"/>
  <c r="M894" i="157"/>
  <c r="E862" i="157"/>
  <c r="N855" i="157"/>
  <c r="O855" i="157" s="1"/>
  <c r="M896" i="157"/>
  <c r="M895" i="157"/>
  <c r="X757" i="157"/>
  <c r="X728" i="157"/>
  <c r="X783" i="157"/>
  <c r="D815" i="157"/>
  <c r="H815" i="157" s="1"/>
  <c r="F769" i="157"/>
  <c r="E728" i="157"/>
  <c r="D769" i="157"/>
  <c r="H769" i="157" s="1"/>
  <c r="N661" i="157"/>
  <c r="G757" i="157"/>
  <c r="N720" i="157"/>
  <c r="O720" i="157" s="1"/>
  <c r="N759" i="157"/>
  <c r="O759" i="157" s="1"/>
  <c r="L769" i="157"/>
  <c r="L776" i="157" s="1"/>
  <c r="L815" i="157"/>
  <c r="M779" i="157"/>
  <c r="G539" i="157"/>
  <c r="F815" i="157"/>
  <c r="X806" i="157"/>
  <c r="E811" i="157"/>
  <c r="N811" i="157"/>
  <c r="O811" i="157" s="1"/>
  <c r="M759" i="157"/>
  <c r="M720" i="157"/>
  <c r="M722" i="157"/>
  <c r="M725" i="157"/>
  <c r="M760" i="157"/>
  <c r="M764" i="157"/>
  <c r="M723" i="157"/>
  <c r="E765" i="157"/>
  <c r="E504" i="157"/>
  <c r="X678" i="157"/>
  <c r="X679" i="157" s="1"/>
  <c r="M652" i="157"/>
  <c r="M656" i="157"/>
  <c r="M653" i="157"/>
  <c r="X359" i="157"/>
  <c r="X394" i="157" s="1"/>
  <c r="X646" i="157"/>
  <c r="E616" i="157"/>
  <c r="N616" i="157"/>
  <c r="N682" i="157" s="1"/>
  <c r="I124" i="37"/>
  <c r="L664" i="157"/>
  <c r="E659" i="157"/>
  <c r="D664" i="157"/>
  <c r="H664" i="157" s="1"/>
  <c r="H710" i="157" s="1"/>
  <c r="M607" i="157"/>
  <c r="M611" i="157"/>
  <c r="M614" i="157"/>
  <c r="X616" i="157"/>
  <c r="X682" i="157" s="1"/>
  <c r="M609" i="157"/>
  <c r="M613" i="157"/>
  <c r="F664" i="157"/>
  <c r="F710" i="157" s="1"/>
  <c r="N651" i="157"/>
  <c r="O651" i="157" s="1"/>
  <c r="P542" i="157"/>
  <c r="X541" i="157"/>
  <c r="X534" i="157"/>
  <c r="X538" i="157"/>
  <c r="F505" i="157"/>
  <c r="E501" i="157"/>
  <c r="X506" i="157"/>
  <c r="E1081" i="157"/>
  <c r="G431" i="157"/>
  <c r="X467" i="157"/>
  <c r="D505" i="157"/>
  <c r="H505" i="157" s="1"/>
  <c r="L505" i="157"/>
  <c r="X495" i="157"/>
  <c r="G495" i="157"/>
  <c r="M510" i="157"/>
  <c r="N511" i="157"/>
  <c r="O511" i="157" s="1"/>
  <c r="E511" i="157"/>
  <c r="M463" i="157"/>
  <c r="M503" i="157"/>
  <c r="M500" i="157"/>
  <c r="M464" i="157"/>
  <c r="I443" i="37"/>
  <c r="O464" i="157"/>
  <c r="E467" i="157"/>
  <c r="X431" i="157"/>
  <c r="X432" i="157" s="1"/>
  <c r="X449" i="157"/>
  <c r="X313" i="157"/>
  <c r="X324" i="157"/>
  <c r="G319" i="157"/>
  <c r="X286" i="157"/>
  <c r="N421" i="157"/>
  <c r="O421" i="157" s="1"/>
  <c r="L324" i="157"/>
  <c r="L326" i="157" s="1"/>
  <c r="X421" i="157"/>
  <c r="E323" i="157"/>
  <c r="X418" i="157"/>
  <c r="F324" i="157"/>
  <c r="G422" i="157"/>
  <c r="M323" i="157"/>
  <c r="M321" i="157"/>
  <c r="D324" i="157"/>
  <c r="H324" i="157" s="1"/>
  <c r="X332" i="157"/>
  <c r="X340" i="157"/>
  <c r="X422" i="157"/>
  <c r="Z423" i="157"/>
  <c r="M280" i="157"/>
  <c r="E286" i="157"/>
  <c r="M281" i="157"/>
  <c r="N330" i="157"/>
  <c r="O330" i="157" s="1"/>
  <c r="M331" i="157"/>
  <c r="E332" i="157"/>
  <c r="G340" i="157"/>
  <c r="N281" i="157"/>
  <c r="O281" i="157" s="1"/>
  <c r="N322" i="157"/>
  <c r="O322" i="157" s="1"/>
  <c r="N318" i="157"/>
  <c r="O318" i="157" s="1"/>
  <c r="X325" i="157"/>
  <c r="D274" i="157"/>
  <c r="H274" i="157" s="1"/>
  <c r="X275" i="157"/>
  <c r="P326" i="157"/>
  <c r="E260" i="157"/>
  <c r="X253" i="157"/>
  <c r="F274" i="157"/>
  <c r="L274" i="157"/>
  <c r="X260" i="157"/>
  <c r="N272" i="157"/>
  <c r="O272" i="157" s="1"/>
  <c r="E273" i="157"/>
  <c r="M251" i="157"/>
  <c r="N253" i="157"/>
  <c r="O253" i="157" s="1"/>
  <c r="X274" i="157"/>
  <c r="N270" i="157"/>
  <c r="O270" i="157" s="1"/>
  <c r="E253" i="157"/>
  <c r="E270" i="157"/>
  <c r="P276" i="157"/>
  <c r="M252" i="157"/>
  <c r="G256" i="157"/>
  <c r="M272" i="157"/>
  <c r="Z276" i="157"/>
  <c r="F937" i="157" l="1"/>
  <c r="E266" i="37" s="1"/>
  <c r="G1281" i="157"/>
  <c r="N986" i="157"/>
  <c r="O985" i="157"/>
  <c r="H53" i="46"/>
  <c r="I1082" i="157"/>
  <c r="L1546" i="157"/>
  <c r="I1539" i="157"/>
  <c r="L1461" i="157"/>
  <c r="I1454" i="157"/>
  <c r="L1376" i="157"/>
  <c r="I1369" i="157"/>
  <c r="L816" i="157"/>
  <c r="I815" i="157"/>
  <c r="D119" i="37"/>
  <c r="M615" i="37"/>
  <c r="O204" i="37"/>
  <c r="M98" i="37"/>
  <c r="M264" i="37"/>
  <c r="Y204" i="37"/>
  <c r="H844" i="157"/>
  <c r="W263" i="37"/>
  <c r="Y232" i="37"/>
  <c r="O232" i="37"/>
  <c r="H843" i="157"/>
  <c r="M336" i="37"/>
  <c r="Y338" i="37"/>
  <c r="Y311" i="37" s="1"/>
  <c r="Y480" i="37"/>
  <c r="Y451" i="37" s="1"/>
  <c r="X204" i="37"/>
  <c r="H936" i="157"/>
  <c r="H1463" i="157"/>
  <c r="H1091" i="157"/>
  <c r="H912" i="157"/>
  <c r="H1313" i="157"/>
  <c r="W313" i="37"/>
  <c r="X480" i="37"/>
  <c r="X451" i="37" s="1"/>
  <c r="K443" i="37"/>
  <c r="M614" i="37"/>
  <c r="I936" i="157"/>
  <c r="H265" i="37" s="1"/>
  <c r="H1225" i="157"/>
  <c r="H935" i="157"/>
  <c r="H1290" i="157"/>
  <c r="H442" i="37"/>
  <c r="O480" i="37"/>
  <c r="O451" i="37" s="1"/>
  <c r="W557" i="37"/>
  <c r="F226" i="37"/>
  <c r="O616" i="37"/>
  <c r="M479" i="37"/>
  <c r="F131" i="37"/>
  <c r="G1218" i="157"/>
  <c r="H1200" i="157"/>
  <c r="H1401" i="157"/>
  <c r="K442" i="37"/>
  <c r="M337" i="37"/>
  <c r="X337" i="37"/>
  <c r="O338" i="37"/>
  <c r="O311" i="37" s="1"/>
  <c r="L226" i="37"/>
  <c r="W647" i="37"/>
  <c r="X616" i="37"/>
  <c r="H1571" i="157"/>
  <c r="X232" i="37"/>
  <c r="H818" i="157"/>
  <c r="W336" i="37"/>
  <c r="X338" i="37"/>
  <c r="X311" i="37" s="1"/>
  <c r="Y337" i="37"/>
  <c r="W418" i="37"/>
  <c r="W453" i="37"/>
  <c r="W489" i="37"/>
  <c r="W591" i="37"/>
  <c r="Y616" i="37"/>
  <c r="O650" i="37"/>
  <c r="I1487" i="157"/>
  <c r="H995" i="157"/>
  <c r="H1018" i="157"/>
  <c r="H1378" i="157"/>
  <c r="C119" i="37"/>
  <c r="K124" i="37"/>
  <c r="G226" i="37"/>
  <c r="C757" i="37"/>
  <c r="C82" i="37"/>
  <c r="L1315" i="157"/>
  <c r="L507" i="157"/>
  <c r="I505" i="157"/>
  <c r="H56" i="57"/>
  <c r="K241" i="37"/>
  <c r="I912" i="157"/>
  <c r="L542" i="157"/>
  <c r="I540" i="157"/>
  <c r="C87" i="46"/>
  <c r="C161" i="37" s="1"/>
  <c r="G53" i="46"/>
  <c r="K580" i="37"/>
  <c r="I1401" i="157"/>
  <c r="K231" i="37"/>
  <c r="I844" i="157"/>
  <c r="K205" i="37"/>
  <c r="I818" i="157"/>
  <c r="K648" i="37"/>
  <c r="I1571" i="157"/>
  <c r="K98" i="37"/>
  <c r="I682" i="157"/>
  <c r="K478" i="37"/>
  <c r="I1225" i="157"/>
  <c r="C98" i="37"/>
  <c r="H682" i="157"/>
  <c r="K581" i="37"/>
  <c r="I1402" i="157"/>
  <c r="H581" i="37" s="1"/>
  <c r="K512" i="37"/>
  <c r="I1313" i="157"/>
  <c r="L276" i="157"/>
  <c r="I274" i="157"/>
  <c r="K230" i="37"/>
  <c r="I843" i="157"/>
  <c r="C90" i="57"/>
  <c r="C548" i="37" s="1"/>
  <c r="G56" i="57"/>
  <c r="K418" i="37"/>
  <c r="I1091" i="157"/>
  <c r="K313" i="37"/>
  <c r="I995" i="157"/>
  <c r="K625" i="37"/>
  <c r="I1548" i="157"/>
  <c r="K614" i="37"/>
  <c r="I1486" i="157"/>
  <c r="K453" i="37"/>
  <c r="I1200" i="157"/>
  <c r="I324" i="157"/>
  <c r="L671" i="157"/>
  <c r="I664" i="157"/>
  <c r="I710" i="157" s="1"/>
  <c r="K264" i="37"/>
  <c r="I935" i="157"/>
  <c r="K336" i="37"/>
  <c r="I1018" i="157"/>
  <c r="K591" i="37"/>
  <c r="I1463" i="157"/>
  <c r="K557" i="37"/>
  <c r="I1378" i="157"/>
  <c r="K489" i="37"/>
  <c r="I1290" i="157"/>
  <c r="I512" i="37"/>
  <c r="L1117" i="157"/>
  <c r="L1089" i="157"/>
  <c r="I478" i="37"/>
  <c r="J580" i="37"/>
  <c r="H125" i="37"/>
  <c r="N504" i="157"/>
  <c r="O504" i="157" s="1"/>
  <c r="E1116" i="157"/>
  <c r="H443" i="37"/>
  <c r="E125" i="37"/>
  <c r="G709" i="157"/>
  <c r="I125" i="37"/>
  <c r="E119" i="37"/>
  <c r="E757" i="37" s="1"/>
  <c r="G703" i="157"/>
  <c r="V63" i="57"/>
  <c r="L710" i="157"/>
  <c r="D471" i="37"/>
  <c r="N1277" i="157"/>
  <c r="N1538" i="157"/>
  <c r="O1538" i="157" s="1"/>
  <c r="X521" i="37"/>
  <c r="Y521" i="37"/>
  <c r="H86" i="46"/>
  <c r="H160" i="37" s="1"/>
  <c r="K160" i="37"/>
  <c r="H85" i="46"/>
  <c r="H159" i="37" s="1"/>
  <c r="K159" i="37"/>
  <c r="G253" i="157"/>
  <c r="G260" i="157"/>
  <c r="G467" i="157"/>
  <c r="E708" i="157"/>
  <c r="E1115" i="157"/>
  <c r="D1227" i="157"/>
  <c r="E1403" i="157"/>
  <c r="C648" i="37"/>
  <c r="E359" i="157"/>
  <c r="G323" i="157"/>
  <c r="G728" i="157"/>
  <c r="C231" i="37"/>
  <c r="E936" i="157"/>
  <c r="D1315" i="157"/>
  <c r="D1488" i="157"/>
  <c r="C615" i="37"/>
  <c r="C513" i="37"/>
  <c r="D1573" i="157"/>
  <c r="C478" i="37"/>
  <c r="D337" i="37"/>
  <c r="C265" i="37"/>
  <c r="C122" i="37"/>
  <c r="C591" i="37"/>
  <c r="D580" i="37"/>
  <c r="C418" i="37"/>
  <c r="C337" i="37"/>
  <c r="C241" i="37"/>
  <c r="C580" i="37"/>
  <c r="C512" i="37"/>
  <c r="G286" i="157"/>
  <c r="D710" i="157"/>
  <c r="E706" i="157"/>
  <c r="G765" i="157"/>
  <c r="C230" i="37"/>
  <c r="E1290" i="157"/>
  <c r="E1313" i="157"/>
  <c r="D1403" i="157"/>
  <c r="D613" i="37"/>
  <c r="E1487" i="157"/>
  <c r="G273" i="157"/>
  <c r="E844" i="157"/>
  <c r="D937" i="157"/>
  <c r="C205" i="37"/>
  <c r="D1020" i="157"/>
  <c r="D1117" i="157"/>
  <c r="E1571" i="157"/>
  <c r="C443" i="37"/>
  <c r="C614" i="37"/>
  <c r="C453" i="37"/>
  <c r="C313" i="37"/>
  <c r="C264" i="37"/>
  <c r="C124" i="37"/>
  <c r="D581" i="37"/>
  <c r="D557" i="37"/>
  <c r="C442" i="37"/>
  <c r="C336" i="37"/>
  <c r="C581" i="37"/>
  <c r="C557" i="37"/>
  <c r="C489" i="37"/>
  <c r="X842" i="157"/>
  <c r="X993" i="157"/>
  <c r="X994" i="157" s="1"/>
  <c r="W56" i="57"/>
  <c r="W63" i="57" s="1"/>
  <c r="W84" i="46"/>
  <c r="W158" i="37" s="1"/>
  <c r="W60" i="46"/>
  <c r="W61" i="46" s="1"/>
  <c r="W135" i="37" s="1"/>
  <c r="X1548" i="157"/>
  <c r="X1546" i="157"/>
  <c r="X1547" i="157" s="1"/>
  <c r="V555" i="37"/>
  <c r="H615" i="37"/>
  <c r="K615" i="37"/>
  <c r="X1485" i="157"/>
  <c r="X1461" i="157"/>
  <c r="X1462" i="157" s="1"/>
  <c r="V487" i="37"/>
  <c r="X1376" i="157"/>
  <c r="X1377" i="157" s="1"/>
  <c r="X1400" i="157"/>
  <c r="L1403" i="157"/>
  <c r="I580" i="37"/>
  <c r="K514" i="37"/>
  <c r="G513" i="37"/>
  <c r="I513" i="37"/>
  <c r="X1288" i="157"/>
  <c r="X1289" i="157" s="1"/>
  <c r="X1312" i="157"/>
  <c r="O814" i="157"/>
  <c r="N1314" i="157"/>
  <c r="O1244" i="157"/>
  <c r="N1290" i="157"/>
  <c r="H479" i="37"/>
  <c r="K479" i="37"/>
  <c r="G479" i="37"/>
  <c r="I479" i="37"/>
  <c r="E1197" i="157"/>
  <c r="E1202" i="157"/>
  <c r="X1183" i="157"/>
  <c r="E444" i="37"/>
  <c r="X1089" i="157"/>
  <c r="X1090" i="157" s="1"/>
  <c r="X1114" i="157"/>
  <c r="V416" i="37"/>
  <c r="H337" i="37"/>
  <c r="K337" i="37"/>
  <c r="X1017" i="157"/>
  <c r="K265" i="37"/>
  <c r="G265" i="37"/>
  <c r="I265" i="37"/>
  <c r="X912" i="157"/>
  <c r="X910" i="157"/>
  <c r="X911" i="157" s="1"/>
  <c r="O901" i="157"/>
  <c r="Y203" i="37"/>
  <c r="X203" i="37"/>
  <c r="H231" i="37"/>
  <c r="E126" i="37"/>
  <c r="X706" i="157"/>
  <c r="V126" i="37"/>
  <c r="Y97" i="37"/>
  <c r="Y96" i="37" s="1"/>
  <c r="Z680" i="157"/>
  <c r="P680" i="157"/>
  <c r="O97" i="37"/>
  <c r="O96" i="37" s="1"/>
  <c r="U97" i="37"/>
  <c r="U96" i="37" s="1"/>
  <c r="Y680" i="157"/>
  <c r="X97" i="37"/>
  <c r="X96" i="37" s="1"/>
  <c r="W98" i="37"/>
  <c r="V98" i="37"/>
  <c r="G714" i="157"/>
  <c r="G712" i="157"/>
  <c r="G563" i="157"/>
  <c r="D58" i="37"/>
  <c r="G580" i="157"/>
  <c r="D75" i="37"/>
  <c r="G582" i="157"/>
  <c r="D77" i="37"/>
  <c r="G577" i="157"/>
  <c r="D72" i="37"/>
  <c r="G579" i="157"/>
  <c r="D74" i="37"/>
  <c r="O203" i="157"/>
  <c r="G1081" i="157"/>
  <c r="E562" i="157"/>
  <c r="G350" i="157"/>
  <c r="N1081" i="157"/>
  <c r="O1081" i="157" s="1"/>
  <c r="N501" i="157"/>
  <c r="N540" i="157"/>
  <c r="X769" i="157"/>
  <c r="X776" i="157" s="1"/>
  <c r="X664" i="157"/>
  <c r="O779" i="157"/>
  <c r="N783" i="157"/>
  <c r="O783" i="157" s="1"/>
  <c r="U64" i="57"/>
  <c r="U522" i="37" s="1"/>
  <c r="U521" i="37" s="1"/>
  <c r="U61" i="46"/>
  <c r="U135" i="37" s="1"/>
  <c r="U134" i="37" s="1"/>
  <c r="O661" i="157"/>
  <c r="N709" i="157"/>
  <c r="M16" i="46"/>
  <c r="M62" i="46" s="1"/>
  <c r="M136" i="37" s="1"/>
  <c r="M52" i="46"/>
  <c r="M53" i="46" s="1"/>
  <c r="M87" i="46" s="1"/>
  <c r="M161" i="37" s="1"/>
  <c r="N51" i="46"/>
  <c r="I62" i="46"/>
  <c r="I136" i="37" s="1"/>
  <c r="M55" i="57"/>
  <c r="N54" i="57"/>
  <c r="O682" i="157"/>
  <c r="I85" i="46"/>
  <c r="M52" i="57"/>
  <c r="N49" i="57"/>
  <c r="O1019" i="157"/>
  <c r="O1487" i="157"/>
  <c r="O663" i="157"/>
  <c r="O1450" i="157"/>
  <c r="I90" i="57"/>
  <c r="I548" i="37" s="1"/>
  <c r="I88" i="57"/>
  <c r="I546" i="37" s="1"/>
  <c r="O1018" i="157"/>
  <c r="O1486" i="157"/>
  <c r="O982" i="157"/>
  <c r="M17" i="57"/>
  <c r="N11" i="57"/>
  <c r="I65" i="57"/>
  <c r="I523" i="37" s="1"/>
  <c r="N49" i="46"/>
  <c r="O768" i="157"/>
  <c r="O902" i="157"/>
  <c r="O616" i="157"/>
  <c r="O898" i="157"/>
  <c r="N85" i="46"/>
  <c r="N159" i="37" s="1"/>
  <c r="O1226" i="157"/>
  <c r="K90" i="57"/>
  <c r="K548" i="37" s="1"/>
  <c r="K87" i="46"/>
  <c r="G1447" i="157"/>
  <c r="F45" i="46"/>
  <c r="D84" i="46"/>
  <c r="F49" i="46"/>
  <c r="D85" i="46"/>
  <c r="D159" i="37" s="1"/>
  <c r="F16" i="46"/>
  <c r="D62" i="46"/>
  <c r="D136" i="37" s="1"/>
  <c r="F46" i="57"/>
  <c r="D87" i="57"/>
  <c r="D545" i="37" s="1"/>
  <c r="F55" i="57"/>
  <c r="D89" i="57"/>
  <c r="D547" i="37" s="1"/>
  <c r="F52" i="57"/>
  <c r="D88" i="57"/>
  <c r="D546" i="37" s="1"/>
  <c r="E1454" i="157"/>
  <c r="N422" i="157"/>
  <c r="O422" i="157" s="1"/>
  <c r="N659" i="157"/>
  <c r="N765" i="157"/>
  <c r="N728" i="157"/>
  <c r="O728" i="157" s="1"/>
  <c r="N1078" i="157"/>
  <c r="N1172" i="157"/>
  <c r="O1172" i="157" s="1"/>
  <c r="L1227" i="157"/>
  <c r="N1418" i="157"/>
  <c r="O1418" i="157" s="1"/>
  <c r="N844" i="157"/>
  <c r="N273" i="157"/>
  <c r="O273" i="157" s="1"/>
  <c r="N319" i="157"/>
  <c r="O319" i="157" s="1"/>
  <c r="O643" i="157"/>
  <c r="N1136" i="157"/>
  <c r="O1136" i="157" s="1"/>
  <c r="N1331" i="157"/>
  <c r="N1365" i="157"/>
  <c r="N1503" i="157"/>
  <c r="O1503" i="157" s="1"/>
  <c r="L1488" i="157"/>
  <c r="L1573" i="157"/>
  <c r="L845" i="157"/>
  <c r="N862" i="157"/>
  <c r="L937" i="157"/>
  <c r="N323" i="157"/>
  <c r="O323" i="157" s="1"/>
  <c r="N949" i="157"/>
  <c r="O949" i="157" s="1"/>
  <c r="L1020" i="157"/>
  <c r="N839" i="157"/>
  <c r="N467" i="157"/>
  <c r="O467" i="157" s="1"/>
  <c r="N332" i="157"/>
  <c r="O332" i="157" s="1"/>
  <c r="N286" i="157"/>
  <c r="O286" i="157" s="1"/>
  <c r="I648" i="37"/>
  <c r="G1503" i="157"/>
  <c r="E1548" i="157"/>
  <c r="G1532" i="157"/>
  <c r="E1570" i="157"/>
  <c r="I625" i="37"/>
  <c r="D56" i="57"/>
  <c r="L48" i="57"/>
  <c r="L11" i="57"/>
  <c r="J89" i="57"/>
  <c r="J547" i="37" s="1"/>
  <c r="D53" i="46"/>
  <c r="V61" i="46"/>
  <c r="V135" i="37" s="1"/>
  <c r="V134" i="37" s="1"/>
  <c r="L11" i="46"/>
  <c r="L51" i="46"/>
  <c r="J86" i="46"/>
  <c r="J160" i="37" s="1"/>
  <c r="L47" i="46"/>
  <c r="F52" i="46"/>
  <c r="X1573" i="157"/>
  <c r="G1538" i="157"/>
  <c r="E1539" i="157"/>
  <c r="G902" i="157"/>
  <c r="U616" i="37"/>
  <c r="I591" i="37"/>
  <c r="I615" i="37"/>
  <c r="G1418" i="157"/>
  <c r="E1463" i="157"/>
  <c r="G1450" i="157"/>
  <c r="E1486" i="157"/>
  <c r="X1488" i="157"/>
  <c r="N1454" i="157"/>
  <c r="N1488" i="157" s="1"/>
  <c r="M1365" i="157"/>
  <c r="M1331" i="157"/>
  <c r="J648" i="37"/>
  <c r="M1534" i="157"/>
  <c r="M1452" i="157"/>
  <c r="M1453" i="157" s="1"/>
  <c r="J582" i="37"/>
  <c r="G1244" i="157"/>
  <c r="X814" i="157"/>
  <c r="G1277" i="157"/>
  <c r="M1275" i="157"/>
  <c r="J489" i="37"/>
  <c r="M1237" i="157"/>
  <c r="M1279" i="157"/>
  <c r="M1280" i="157" s="1"/>
  <c r="J513" i="37"/>
  <c r="G814" i="157"/>
  <c r="I453" i="37"/>
  <c r="V480" i="37"/>
  <c r="G1136" i="157"/>
  <c r="E1200" i="157"/>
  <c r="U480" i="37"/>
  <c r="G1172" i="157"/>
  <c r="E1225" i="157"/>
  <c r="M1168" i="157"/>
  <c r="G768" i="157"/>
  <c r="M1174" i="157"/>
  <c r="M1175" i="157" s="1"/>
  <c r="J479" i="37"/>
  <c r="M1127" i="157"/>
  <c r="I418" i="37"/>
  <c r="G1078" i="157"/>
  <c r="G1115" i="157" s="1"/>
  <c r="G442" i="37"/>
  <c r="G1040" i="157"/>
  <c r="E1091" i="157"/>
  <c r="N1040" i="157"/>
  <c r="O1040" i="157" s="1"/>
  <c r="E1082" i="157"/>
  <c r="G978" i="157"/>
  <c r="E1017" i="157"/>
  <c r="X1019" i="157"/>
  <c r="V337" i="37"/>
  <c r="U338" i="37"/>
  <c r="U311" i="37" s="1"/>
  <c r="M1040" i="157"/>
  <c r="J442" i="37"/>
  <c r="M1072" i="157"/>
  <c r="M1080" i="157"/>
  <c r="J443" i="37"/>
  <c r="E1018" i="157"/>
  <c r="G949" i="157"/>
  <c r="E995" i="157"/>
  <c r="G982" i="157"/>
  <c r="G643" i="157"/>
  <c r="N1020" i="157"/>
  <c r="M984" i="157"/>
  <c r="J337" i="37"/>
  <c r="M980" i="157"/>
  <c r="G862" i="157"/>
  <c r="E912" i="157"/>
  <c r="M862" i="157"/>
  <c r="J241" i="37"/>
  <c r="G898" i="157"/>
  <c r="E935" i="157"/>
  <c r="I264" i="37"/>
  <c r="E903" i="157"/>
  <c r="G903" i="157" s="1"/>
  <c r="G311" i="157"/>
  <c r="F845" i="157"/>
  <c r="E232" i="37" s="1"/>
  <c r="D845" i="157"/>
  <c r="N815" i="157"/>
  <c r="O815" i="157" s="1"/>
  <c r="I205" i="37"/>
  <c r="G806" i="157"/>
  <c r="I230" i="37"/>
  <c r="X818" i="157"/>
  <c r="G783" i="157"/>
  <c r="E818" i="157"/>
  <c r="M811" i="157"/>
  <c r="U232" i="37"/>
  <c r="G811" i="157"/>
  <c r="E843" i="157"/>
  <c r="M900" i="157"/>
  <c r="I126" i="37"/>
  <c r="I98" i="37"/>
  <c r="G124" i="37"/>
  <c r="G616" i="157"/>
  <c r="E682" i="157"/>
  <c r="G659" i="157"/>
  <c r="G678" i="157"/>
  <c r="M813" i="157"/>
  <c r="E815" i="157"/>
  <c r="M728" i="157"/>
  <c r="E769" i="157"/>
  <c r="M765" i="157"/>
  <c r="M767" i="157"/>
  <c r="G504" i="157"/>
  <c r="X345" i="157"/>
  <c r="E664" i="157"/>
  <c r="J124" i="37"/>
  <c r="M651" i="157"/>
  <c r="M606" i="157"/>
  <c r="M661" i="157"/>
  <c r="G511" i="157"/>
  <c r="G501" i="157"/>
  <c r="E505" i="157"/>
  <c r="M467" i="157"/>
  <c r="M538" i="157"/>
  <c r="G443" i="37"/>
  <c r="X505" i="157"/>
  <c r="X507" i="157" s="1"/>
  <c r="M1081" i="157"/>
  <c r="M498" i="157"/>
  <c r="X450" i="157"/>
  <c r="G418" i="157"/>
  <c r="G332" i="157"/>
  <c r="X326" i="157"/>
  <c r="M286" i="157"/>
  <c r="M318" i="157"/>
  <c r="M319" i="157"/>
  <c r="E324" i="157"/>
  <c r="X423" i="157"/>
  <c r="M421" i="157"/>
  <c r="M330" i="157"/>
  <c r="E274" i="157"/>
  <c r="M253" i="157"/>
  <c r="X276" i="157"/>
  <c r="G270" i="157"/>
  <c r="M270" i="157"/>
  <c r="O203" i="37" l="1"/>
  <c r="N1313" i="157"/>
  <c r="N1281" i="157"/>
  <c r="O1281" i="157" s="1"/>
  <c r="N1176" i="157"/>
  <c r="D158" i="37"/>
  <c r="I1315" i="157"/>
  <c r="H845" i="157"/>
  <c r="W337" i="37"/>
  <c r="F442" i="37"/>
  <c r="H1486" i="157"/>
  <c r="I1020" i="157"/>
  <c r="H338" i="37" s="1"/>
  <c r="N479" i="37"/>
  <c r="N336" i="37"/>
  <c r="W417" i="37"/>
  <c r="I1403" i="157"/>
  <c r="H582" i="37" s="1"/>
  <c r="H1487" i="157"/>
  <c r="K126" i="37"/>
  <c r="F119" i="37"/>
  <c r="I1227" i="157"/>
  <c r="H480" i="37" s="1"/>
  <c r="N615" i="37"/>
  <c r="M125" i="37"/>
  <c r="M489" i="37"/>
  <c r="W511" i="37"/>
  <c r="W579" i="37"/>
  <c r="W613" i="37"/>
  <c r="H937" i="157"/>
  <c r="G266" i="37" s="1"/>
  <c r="H1573" i="157"/>
  <c r="H1315" i="157"/>
  <c r="H1227" i="157"/>
  <c r="H126" i="37"/>
  <c r="F471" i="37"/>
  <c r="M616" i="37"/>
  <c r="W650" i="37"/>
  <c r="I1573" i="157"/>
  <c r="H650" i="37" s="1"/>
  <c r="N337" i="37"/>
  <c r="N98" i="37"/>
  <c r="W122" i="37"/>
  <c r="W241" i="37"/>
  <c r="W488" i="37"/>
  <c r="W487" i="37" s="1"/>
  <c r="W556" i="37"/>
  <c r="W625" i="37"/>
  <c r="W312" i="37"/>
  <c r="H1117" i="157"/>
  <c r="G844" i="157"/>
  <c r="H1403" i="157"/>
  <c r="M512" i="37"/>
  <c r="W205" i="37"/>
  <c r="M338" i="37"/>
  <c r="W616" i="37"/>
  <c r="M226" i="37"/>
  <c r="I937" i="157"/>
  <c r="H266" i="37" s="1"/>
  <c r="I1488" i="157"/>
  <c r="H616" i="37" s="1"/>
  <c r="M231" i="37"/>
  <c r="N614" i="37"/>
  <c r="F130" i="37"/>
  <c r="W335" i="37"/>
  <c r="W441" i="37"/>
  <c r="M513" i="37"/>
  <c r="W229" i="37"/>
  <c r="H1020" i="157"/>
  <c r="G708" i="157"/>
  <c r="F125" i="37"/>
  <c r="D443" i="37"/>
  <c r="F128" i="37"/>
  <c r="D122" i="37"/>
  <c r="F72" i="37"/>
  <c r="F74" i="37"/>
  <c r="F58" i="37"/>
  <c r="F77" i="37"/>
  <c r="F75" i="37"/>
  <c r="G1116" i="157"/>
  <c r="K232" i="37"/>
  <c r="I845" i="157"/>
  <c r="K444" i="37"/>
  <c r="I1117" i="157"/>
  <c r="J512" i="37"/>
  <c r="G125" i="37"/>
  <c r="J125" i="37"/>
  <c r="J265" i="37"/>
  <c r="O862" i="157"/>
  <c r="N912" i="157"/>
  <c r="N1539" i="157"/>
  <c r="N1573" i="157" s="1"/>
  <c r="W134" i="37"/>
  <c r="G85" i="46"/>
  <c r="G159" i="37" s="1"/>
  <c r="I159" i="37"/>
  <c r="N1315" i="157"/>
  <c r="O1277" i="157"/>
  <c r="U765" i="37"/>
  <c r="N1571" i="157"/>
  <c r="H87" i="46"/>
  <c r="H161" i="37" s="1"/>
  <c r="K161" i="37"/>
  <c r="G324" i="157"/>
  <c r="C232" i="37"/>
  <c r="D313" i="37"/>
  <c r="E1227" i="157"/>
  <c r="D647" i="37"/>
  <c r="D57" i="37"/>
  <c r="C338" i="37"/>
  <c r="C266" i="37"/>
  <c r="G769" i="157"/>
  <c r="D478" i="37"/>
  <c r="D453" i="37"/>
  <c r="D614" i="37"/>
  <c r="C444" i="37"/>
  <c r="D512" i="37"/>
  <c r="C650" i="37"/>
  <c r="C616" i="37"/>
  <c r="D513" i="37"/>
  <c r="C480" i="37"/>
  <c r="D124" i="37"/>
  <c r="E710" i="157"/>
  <c r="D336" i="37"/>
  <c r="D335" i="37"/>
  <c r="E1315" i="157"/>
  <c r="D625" i="37"/>
  <c r="D231" i="37"/>
  <c r="G274" i="157"/>
  <c r="D98" i="37"/>
  <c r="D205" i="37"/>
  <c r="D264" i="37"/>
  <c r="D241" i="37"/>
  <c r="E1020" i="157"/>
  <c r="D418" i="37"/>
  <c r="D591" i="37"/>
  <c r="E1488" i="157"/>
  <c r="D648" i="37"/>
  <c r="D615" i="37"/>
  <c r="C582" i="37"/>
  <c r="D489" i="37"/>
  <c r="C126" i="37"/>
  <c r="C514" i="37"/>
  <c r="D265" i="37"/>
  <c r="D582" i="37"/>
  <c r="D442" i="37"/>
  <c r="D740" i="37"/>
  <c r="D739" i="37"/>
  <c r="K650" i="37"/>
  <c r="I650" i="37"/>
  <c r="G650" i="37"/>
  <c r="K616" i="37"/>
  <c r="G615" i="37"/>
  <c r="J615" i="37"/>
  <c r="W555" i="37"/>
  <c r="K582" i="37"/>
  <c r="O839" i="157"/>
  <c r="N1402" i="157"/>
  <c r="O1365" i="157"/>
  <c r="N1401" i="157"/>
  <c r="O1331" i="157"/>
  <c r="N1378" i="157"/>
  <c r="G514" i="37"/>
  <c r="I514" i="37"/>
  <c r="G1202" i="157"/>
  <c r="D455" i="37"/>
  <c r="G480" i="37"/>
  <c r="I480" i="37"/>
  <c r="K480" i="37"/>
  <c r="G1082" i="157"/>
  <c r="E1117" i="157"/>
  <c r="O1078" i="157"/>
  <c r="O1115" i="157" s="1"/>
  <c r="N1115" i="157"/>
  <c r="G444" i="37"/>
  <c r="I444" i="37"/>
  <c r="O1116" i="157"/>
  <c r="N1116" i="157"/>
  <c r="G337" i="37"/>
  <c r="I337" i="37"/>
  <c r="G336" i="37"/>
  <c r="I336" i="37"/>
  <c r="K338" i="37"/>
  <c r="K266" i="37"/>
  <c r="I266" i="37"/>
  <c r="G231" i="37"/>
  <c r="I231" i="37"/>
  <c r="G843" i="157"/>
  <c r="D230" i="37"/>
  <c r="V97" i="37"/>
  <c r="V96" i="37" s="1"/>
  <c r="X671" i="157"/>
  <c r="X710" i="157"/>
  <c r="O659" i="157"/>
  <c r="O708" i="157" s="1"/>
  <c r="N708" i="157"/>
  <c r="F133" i="37"/>
  <c r="G505" i="157"/>
  <c r="O540" i="157"/>
  <c r="O501" i="157"/>
  <c r="N505" i="157"/>
  <c r="O505" i="157" s="1"/>
  <c r="N903" i="157"/>
  <c r="N937" i="157" s="1"/>
  <c r="N62" i="46"/>
  <c r="N136" i="37" s="1"/>
  <c r="G453" i="37"/>
  <c r="O1313" i="157"/>
  <c r="N1369" i="157"/>
  <c r="U204" i="37"/>
  <c r="U203" i="37" s="1"/>
  <c r="N324" i="157"/>
  <c r="O324" i="157" s="1"/>
  <c r="N16" i="46"/>
  <c r="M65" i="57"/>
  <c r="N17" i="57"/>
  <c r="M89" i="57"/>
  <c r="N55" i="57"/>
  <c r="N843" i="157"/>
  <c r="O765" i="157"/>
  <c r="M88" i="57"/>
  <c r="N52" i="57"/>
  <c r="M86" i="46"/>
  <c r="N52" i="46"/>
  <c r="O1488" i="157"/>
  <c r="N664" i="157"/>
  <c r="N710" i="157" s="1"/>
  <c r="O709" i="157"/>
  <c r="O1020" i="157"/>
  <c r="O986" i="157"/>
  <c r="O1454" i="157"/>
  <c r="M56" i="57"/>
  <c r="O844" i="157"/>
  <c r="N53" i="46"/>
  <c r="N87" i="46"/>
  <c r="N161" i="37" s="1"/>
  <c r="N274" i="157"/>
  <c r="O274" i="157" s="1"/>
  <c r="N818" i="157"/>
  <c r="I87" i="46"/>
  <c r="L49" i="46"/>
  <c r="J85" i="46"/>
  <c r="J159" i="37" s="1"/>
  <c r="F53" i="46"/>
  <c r="D87" i="46"/>
  <c r="D161" i="37" s="1"/>
  <c r="L16" i="46"/>
  <c r="J62" i="46"/>
  <c r="J136" i="37" s="1"/>
  <c r="F56" i="57"/>
  <c r="D90" i="57"/>
  <c r="D548" i="37" s="1"/>
  <c r="L52" i="57"/>
  <c r="J88" i="57"/>
  <c r="J546" i="37" s="1"/>
  <c r="L17" i="57"/>
  <c r="J65" i="57"/>
  <c r="J523" i="37" s="1"/>
  <c r="N1225" i="157"/>
  <c r="G1454" i="157"/>
  <c r="N1082" i="157"/>
  <c r="O1176" i="157"/>
  <c r="N995" i="157"/>
  <c r="N1548" i="157"/>
  <c r="N936" i="157"/>
  <c r="N1091" i="157"/>
  <c r="N1200" i="157"/>
  <c r="N1463" i="157"/>
  <c r="N769" i="157"/>
  <c r="O769" i="157" s="1"/>
  <c r="V64" i="57"/>
  <c r="V522" i="37" s="1"/>
  <c r="V90" i="57"/>
  <c r="V548" i="37" s="1"/>
  <c r="M1503" i="157"/>
  <c r="J625" i="37"/>
  <c r="G1539" i="157"/>
  <c r="E1573" i="157"/>
  <c r="L55" i="57"/>
  <c r="L52" i="46"/>
  <c r="M1538" i="157"/>
  <c r="I616" i="37"/>
  <c r="M1450" i="157"/>
  <c r="J614" i="37"/>
  <c r="V616" i="37"/>
  <c r="M1418" i="157"/>
  <c r="J591" i="37"/>
  <c r="M1369" i="157"/>
  <c r="M902" i="157"/>
  <c r="M1244" i="157"/>
  <c r="M1277" i="157"/>
  <c r="M814" i="157"/>
  <c r="J514" i="37"/>
  <c r="M1136" i="157"/>
  <c r="J453" i="37"/>
  <c r="M1172" i="157"/>
  <c r="J478" i="37"/>
  <c r="M768" i="157"/>
  <c r="M1078" i="157"/>
  <c r="M1115" i="157" s="1"/>
  <c r="V338" i="37"/>
  <c r="V311" i="37" s="1"/>
  <c r="G986" i="157"/>
  <c r="M1116" i="157"/>
  <c r="J444" i="37"/>
  <c r="M982" i="157"/>
  <c r="J336" i="37"/>
  <c r="M949" i="157"/>
  <c r="J313" i="37"/>
  <c r="V266" i="37"/>
  <c r="M663" i="157"/>
  <c r="M898" i="157"/>
  <c r="J264" i="37"/>
  <c r="E937" i="157"/>
  <c r="J231" i="37"/>
  <c r="J230" i="37"/>
  <c r="G815" i="157"/>
  <c r="E845" i="157"/>
  <c r="M783" i="157"/>
  <c r="J205" i="37"/>
  <c r="V204" i="37"/>
  <c r="V232" i="37"/>
  <c r="M643" i="157"/>
  <c r="M659" i="157"/>
  <c r="M708" i="157" s="1"/>
  <c r="G664" i="157"/>
  <c r="G126" i="37"/>
  <c r="M616" i="157"/>
  <c r="J98" i="37"/>
  <c r="M539" i="157"/>
  <c r="M504" i="157"/>
  <c r="M769" i="157"/>
  <c r="J126" i="37"/>
  <c r="M501" i="157"/>
  <c r="M511" i="157"/>
  <c r="M203" i="157"/>
  <c r="M505" i="157"/>
  <c r="M422" i="157"/>
  <c r="M332" i="157"/>
  <c r="M324" i="157"/>
  <c r="M274" i="157"/>
  <c r="M273" i="157"/>
  <c r="W416" i="37" l="1"/>
  <c r="H514" i="37"/>
  <c r="L443" i="37"/>
  <c r="M265" i="37"/>
  <c r="N231" i="37"/>
  <c r="M591" i="37"/>
  <c r="M625" i="37"/>
  <c r="N125" i="37"/>
  <c r="M230" i="37"/>
  <c r="N124" i="37"/>
  <c r="N443" i="37"/>
  <c r="N442" i="37"/>
  <c r="M581" i="37"/>
  <c r="H1488" i="157"/>
  <c r="M648" i="37"/>
  <c r="H232" i="37"/>
  <c r="M453" i="37"/>
  <c r="M313" i="37"/>
  <c r="M478" i="37"/>
  <c r="M126" i="37"/>
  <c r="W126" i="37"/>
  <c r="F230" i="37"/>
  <c r="M580" i="37"/>
  <c r="N226" i="37"/>
  <c r="M514" i="37"/>
  <c r="F124" i="37"/>
  <c r="F231" i="37"/>
  <c r="L124" i="37"/>
  <c r="L442" i="37"/>
  <c r="M418" i="37"/>
  <c r="N616" i="37"/>
  <c r="N512" i="37"/>
  <c r="G710" i="157"/>
  <c r="H444" i="37"/>
  <c r="F443" i="37"/>
  <c r="M205" i="37"/>
  <c r="N338" i="37"/>
  <c r="M124" i="37"/>
  <c r="M443" i="37"/>
  <c r="M442" i="37"/>
  <c r="M557" i="37"/>
  <c r="M650" i="37"/>
  <c r="M709" i="157"/>
  <c r="M241" i="37"/>
  <c r="O912" i="157"/>
  <c r="F455" i="37"/>
  <c r="O1539" i="157"/>
  <c r="O1573" i="157"/>
  <c r="N88" i="57"/>
  <c r="N546" i="37" s="1"/>
  <c r="M546" i="37"/>
  <c r="N89" i="57"/>
  <c r="N547" i="37" s="1"/>
  <c r="M547" i="37"/>
  <c r="N86" i="46"/>
  <c r="N160" i="37" s="1"/>
  <c r="M160" i="37"/>
  <c r="N65" i="57"/>
  <c r="N523" i="37" s="1"/>
  <c r="M523" i="37"/>
  <c r="G87" i="46"/>
  <c r="G161" i="37" s="1"/>
  <c r="I161" i="37"/>
  <c r="O1571" i="157"/>
  <c r="V521" i="37"/>
  <c r="D266" i="37"/>
  <c r="D616" i="37"/>
  <c r="D338" i="37"/>
  <c r="D514" i="37"/>
  <c r="D480" i="37"/>
  <c r="D126" i="37"/>
  <c r="D650" i="37"/>
  <c r="F739" i="37"/>
  <c r="F740" i="37"/>
  <c r="G582" i="37"/>
  <c r="I582" i="37"/>
  <c r="O1369" i="157"/>
  <c r="N1403" i="157"/>
  <c r="D444" i="37"/>
  <c r="G1117" i="157"/>
  <c r="O1082" i="157"/>
  <c r="N1117" i="157"/>
  <c r="G338" i="37"/>
  <c r="I338" i="37"/>
  <c r="O937" i="157"/>
  <c r="M266" i="37"/>
  <c r="G232" i="37"/>
  <c r="I232" i="37"/>
  <c r="V203" i="37"/>
  <c r="G845" i="157"/>
  <c r="D232" i="37"/>
  <c r="X681" i="157"/>
  <c r="M540" i="157"/>
  <c r="O903" i="157"/>
  <c r="O1548" i="157"/>
  <c r="O843" i="157"/>
  <c r="O1378" i="157"/>
  <c r="M90" i="57"/>
  <c r="N56" i="57"/>
  <c r="O1091" i="157"/>
  <c r="O818" i="157"/>
  <c r="O1463" i="157"/>
  <c r="O1402" i="157"/>
  <c r="O995" i="157"/>
  <c r="O1401" i="157"/>
  <c r="O1200" i="157"/>
  <c r="O1314" i="157"/>
  <c r="O1225" i="157"/>
  <c r="O1290" i="157"/>
  <c r="O664" i="157"/>
  <c r="O710" i="157" s="1"/>
  <c r="L53" i="46"/>
  <c r="J87" i="46"/>
  <c r="J161" i="37" s="1"/>
  <c r="L56" i="57"/>
  <c r="J90" i="57"/>
  <c r="J548" i="37" s="1"/>
  <c r="N845" i="157"/>
  <c r="N1227" i="157"/>
  <c r="W90" i="57"/>
  <c r="W548" i="37" s="1"/>
  <c r="W64" i="57"/>
  <c r="W522" i="37" s="1"/>
  <c r="M1539" i="157"/>
  <c r="J650" i="37"/>
  <c r="M1454" i="157"/>
  <c r="X1227" i="157"/>
  <c r="J480" i="37"/>
  <c r="M1082" i="157"/>
  <c r="M1117" i="157" s="1"/>
  <c r="X1020" i="157"/>
  <c r="M986" i="157"/>
  <c r="J338" i="37"/>
  <c r="X937" i="157"/>
  <c r="M903" i="157"/>
  <c r="J266" i="37"/>
  <c r="X816" i="157"/>
  <c r="X817" i="157" s="1"/>
  <c r="X845" i="157"/>
  <c r="M815" i="157"/>
  <c r="J232" i="37"/>
  <c r="M664" i="157"/>
  <c r="M710" i="157" s="1"/>
  <c r="N313" i="37" l="1"/>
  <c r="W338" i="37"/>
  <c r="W311" i="37" s="1"/>
  <c r="W232" i="37"/>
  <c r="W266" i="37"/>
  <c r="L444" i="37"/>
  <c r="N126" i="37"/>
  <c r="N453" i="37"/>
  <c r="N591" i="37"/>
  <c r="F232" i="37"/>
  <c r="L126" i="37"/>
  <c r="W204" i="37"/>
  <c r="W203" i="37" s="1"/>
  <c r="N489" i="37"/>
  <c r="N580" i="37"/>
  <c r="N205" i="37"/>
  <c r="N557" i="37"/>
  <c r="N625" i="37"/>
  <c r="N266" i="37"/>
  <c r="M582" i="37"/>
  <c r="L125" i="37"/>
  <c r="F126" i="37"/>
  <c r="M480" i="37"/>
  <c r="N418" i="37"/>
  <c r="N230" i="37"/>
  <c r="X680" i="157"/>
  <c r="F444" i="37"/>
  <c r="N648" i="37"/>
  <c r="N650" i="37"/>
  <c r="N478" i="37"/>
  <c r="W480" i="37"/>
  <c r="M232" i="37"/>
  <c r="N513" i="37"/>
  <c r="N581" i="37"/>
  <c r="N241" i="37"/>
  <c r="N90" i="57"/>
  <c r="N548" i="37" s="1"/>
  <c r="M548" i="37"/>
  <c r="W521" i="37"/>
  <c r="G616" i="37"/>
  <c r="J616" i="37"/>
  <c r="M444" i="37"/>
  <c r="O1117" i="157"/>
  <c r="W97" i="37"/>
  <c r="W96" i="37" s="1"/>
  <c r="O1403" i="157"/>
  <c r="O845" i="157"/>
  <c r="O1315" i="157"/>
  <c r="Y247" i="157"/>
  <c r="L244" i="157"/>
  <c r="F244" i="157"/>
  <c r="D244" i="157"/>
  <c r="H244" i="157" s="1"/>
  <c r="G240" i="157"/>
  <c r="E583" i="157"/>
  <c r="L230" i="157"/>
  <c r="F230" i="157"/>
  <c r="D230" i="157"/>
  <c r="H230" i="157" s="1"/>
  <c r="N229" i="157"/>
  <c r="O229" i="157" s="1"/>
  <c r="N228" i="157"/>
  <c r="O228" i="157" s="1"/>
  <c r="M228" i="157"/>
  <c r="P223" i="157"/>
  <c r="P162" i="157"/>
  <c r="P71" i="157"/>
  <c r="N215" i="157"/>
  <c r="O215" i="157" s="1"/>
  <c r="N214" i="157"/>
  <c r="O214" i="157" s="1"/>
  <c r="N213" i="157"/>
  <c r="O213" i="157" s="1"/>
  <c r="D217" i="157"/>
  <c r="H217" i="157" s="1"/>
  <c r="M214" i="157"/>
  <c r="M213" i="157"/>
  <c r="G209" i="157"/>
  <c r="N176" i="157"/>
  <c r="O176" i="157" s="1"/>
  <c r="N175" i="157"/>
  <c r="O175" i="157" s="1"/>
  <c r="N174" i="157"/>
  <c r="O174" i="157" s="1"/>
  <c r="N173" i="157"/>
  <c r="O173" i="157" s="1"/>
  <c r="N172" i="157"/>
  <c r="O172" i="157" s="1"/>
  <c r="N171" i="157"/>
  <c r="O171" i="157" s="1"/>
  <c r="N170" i="157"/>
  <c r="O170" i="157" s="1"/>
  <c r="N169" i="157"/>
  <c r="O169" i="157" s="1"/>
  <c r="N168" i="157"/>
  <c r="O168" i="157" s="1"/>
  <c r="N167" i="157"/>
  <c r="O167" i="157" s="1"/>
  <c r="N166" i="157"/>
  <c r="O166" i="157" s="1"/>
  <c r="F181" i="157"/>
  <c r="I181" i="157" s="1"/>
  <c r="M176" i="157"/>
  <c r="M174" i="157"/>
  <c r="M172" i="157"/>
  <c r="M170" i="157"/>
  <c r="M168" i="157"/>
  <c r="D181" i="157"/>
  <c r="H181" i="157" s="1"/>
  <c r="Y223" i="157"/>
  <c r="Z223" i="157"/>
  <c r="L220" i="157"/>
  <c r="F220" i="157"/>
  <c r="D220" i="157"/>
  <c r="H220" i="157" s="1"/>
  <c r="G208" i="157"/>
  <c r="N180" i="157"/>
  <c r="O180" i="157" s="1"/>
  <c r="M180" i="157"/>
  <c r="N179" i="157"/>
  <c r="O179" i="157" s="1"/>
  <c r="G152" i="157"/>
  <c r="Y162" i="157"/>
  <c r="Z162" i="157"/>
  <c r="L159" i="157"/>
  <c r="F159" i="157"/>
  <c r="D159" i="157"/>
  <c r="H159" i="157" s="1"/>
  <c r="L156" i="157"/>
  <c r="F156" i="157"/>
  <c r="D156" i="157"/>
  <c r="H156" i="157" s="1"/>
  <c r="N155" i="157"/>
  <c r="O155" i="157" s="1"/>
  <c r="L127" i="157"/>
  <c r="F127" i="157"/>
  <c r="D127" i="157"/>
  <c r="H127" i="157" s="1"/>
  <c r="N126" i="157"/>
  <c r="O126" i="157" s="1"/>
  <c r="M126" i="157"/>
  <c r="N125" i="157"/>
  <c r="O125" i="157" s="1"/>
  <c r="M125" i="157"/>
  <c r="N124" i="157"/>
  <c r="O124" i="157" s="1"/>
  <c r="M124" i="157"/>
  <c r="M76" i="157"/>
  <c r="L114" i="157"/>
  <c r="F114" i="157"/>
  <c r="D114" i="157"/>
  <c r="H114" i="157" s="1"/>
  <c r="E114" i="157"/>
  <c r="L111" i="157"/>
  <c r="F111" i="157"/>
  <c r="D111" i="157"/>
  <c r="H111" i="157" s="1"/>
  <c r="L78" i="157"/>
  <c r="F78" i="157"/>
  <c r="D78" i="157"/>
  <c r="H78" i="157" s="1"/>
  <c r="N75" i="157"/>
  <c r="G58" i="157"/>
  <c r="G57" i="157"/>
  <c r="L68" i="157"/>
  <c r="F68" i="157"/>
  <c r="D68" i="157"/>
  <c r="H68" i="157" s="1"/>
  <c r="M17" i="157"/>
  <c r="M16" i="157"/>
  <c r="M15" i="157"/>
  <c r="M14" i="157"/>
  <c r="M13" i="157"/>
  <c r="N17" i="157"/>
  <c r="O17" i="157" s="1"/>
  <c r="N16" i="157"/>
  <c r="O16" i="157" s="1"/>
  <c r="N15" i="157"/>
  <c r="O15" i="157" s="1"/>
  <c r="N14" i="157"/>
  <c r="O14" i="157" s="1"/>
  <c r="N13" i="157"/>
  <c r="O13" i="157" s="1"/>
  <c r="H24" i="157"/>
  <c r="N67" i="157"/>
  <c r="O67" i="157" s="1"/>
  <c r="M67" i="157"/>
  <c r="L65" i="157"/>
  <c r="F65" i="157"/>
  <c r="D65" i="157"/>
  <c r="H65" i="157" s="1"/>
  <c r="N64" i="157"/>
  <c r="O64" i="157" s="1"/>
  <c r="M64" i="157"/>
  <c r="N63" i="157"/>
  <c r="O63" i="157" s="1"/>
  <c r="N22" i="157"/>
  <c r="O22" i="157" s="1"/>
  <c r="M22" i="157"/>
  <c r="N21" i="157"/>
  <c r="O21" i="157" s="1"/>
  <c r="M21" i="157"/>
  <c r="N20" i="157"/>
  <c r="O20" i="157" s="1"/>
  <c r="M20" i="157"/>
  <c r="M19" i="157"/>
  <c r="N18" i="157"/>
  <c r="O18" i="157" s="1"/>
  <c r="X2286" i="156"/>
  <c r="X684" i="37" s="1"/>
  <c r="Y2285" i="156"/>
  <c r="Y683" i="37" s="1"/>
  <c r="Y764" i="37" s="1"/>
  <c r="X2285" i="156"/>
  <c r="X683" i="37" s="1"/>
  <c r="X764" i="37" s="1"/>
  <c r="O2285" i="156"/>
  <c r="O683" i="37" s="1"/>
  <c r="O764" i="37" s="1"/>
  <c r="Y2284" i="156"/>
  <c r="Y682" i="37" s="1"/>
  <c r="X2284" i="156"/>
  <c r="X682" i="37" s="1"/>
  <c r="O2284" i="156"/>
  <c r="O682" i="37" s="1"/>
  <c r="X2260" i="156"/>
  <c r="X658" i="37" s="1"/>
  <c r="K2251" i="156"/>
  <c r="C2251" i="156"/>
  <c r="G2251" i="156" s="1"/>
  <c r="H2249" i="156"/>
  <c r="C2249" i="156"/>
  <c r="G2249" i="156" s="1"/>
  <c r="L2248" i="156"/>
  <c r="L2247" i="156"/>
  <c r="D2249" i="156"/>
  <c r="K2215" i="156"/>
  <c r="C2215" i="156"/>
  <c r="L2214" i="156"/>
  <c r="M2213" i="156"/>
  <c r="L2213" i="156"/>
  <c r="K2201" i="156"/>
  <c r="C2201" i="156"/>
  <c r="G2201" i="156" s="1"/>
  <c r="W2200" i="156"/>
  <c r="M2200" i="156"/>
  <c r="N2200" i="156" s="1"/>
  <c r="K2199" i="156"/>
  <c r="C2199" i="156"/>
  <c r="G2199" i="156" s="1"/>
  <c r="L2198" i="156"/>
  <c r="M2198" i="156"/>
  <c r="N2198" i="156" s="1"/>
  <c r="D2199" i="156"/>
  <c r="K2166" i="156"/>
  <c r="C2166" i="156"/>
  <c r="M2165" i="156"/>
  <c r="L2165" i="156"/>
  <c r="C2082" i="156"/>
  <c r="V410" i="37"/>
  <c r="F2121" i="156"/>
  <c r="C2119" i="156"/>
  <c r="G2119" i="156" s="1"/>
  <c r="G2153" i="156" s="1"/>
  <c r="M2117" i="156"/>
  <c r="N2117" i="156" s="1"/>
  <c r="K2152" i="156"/>
  <c r="K407" i="37" s="1"/>
  <c r="J407" i="37"/>
  <c r="C2116" i="156"/>
  <c r="G2116" i="156" s="1"/>
  <c r="G2152" i="156" s="1"/>
  <c r="L2114" i="156"/>
  <c r="L2113" i="156"/>
  <c r="L2112" i="156"/>
  <c r="F2110" i="156"/>
  <c r="F2085" i="156"/>
  <c r="F2131" i="156" s="1"/>
  <c r="F386" i="37" s="1"/>
  <c r="V384" i="37"/>
  <c r="K2082" i="156"/>
  <c r="E384" i="37"/>
  <c r="M2081" i="156"/>
  <c r="N2081" i="156" s="1"/>
  <c r="M2080" i="156"/>
  <c r="N2080" i="156" s="1"/>
  <c r="L2080" i="156"/>
  <c r="M2079" i="156"/>
  <c r="N2079" i="156" s="1"/>
  <c r="M2078" i="156"/>
  <c r="N2078" i="156" s="1"/>
  <c r="L2078" i="156"/>
  <c r="M2077" i="156"/>
  <c r="N2077" i="156" s="1"/>
  <c r="M2076" i="156"/>
  <c r="N2076" i="156" s="1"/>
  <c r="L2076" i="156"/>
  <c r="M2075" i="156"/>
  <c r="N2075" i="156" s="1"/>
  <c r="F1987" i="156"/>
  <c r="L1982" i="156"/>
  <c r="L1979" i="156"/>
  <c r="L1978" i="156"/>
  <c r="O2036" i="156"/>
  <c r="C2027" i="156"/>
  <c r="G2027" i="156" s="1"/>
  <c r="G2064" i="156" s="1"/>
  <c r="L2026" i="156"/>
  <c r="M2026" i="156"/>
  <c r="N2026" i="156" s="1"/>
  <c r="K2023" i="156"/>
  <c r="E373" i="37"/>
  <c r="C2023" i="156"/>
  <c r="G2023" i="156" s="1"/>
  <c r="L2022" i="156"/>
  <c r="L2020" i="156"/>
  <c r="L2019" i="156"/>
  <c r="M2019" i="156"/>
  <c r="L2018" i="156"/>
  <c r="V371" i="37"/>
  <c r="V347" i="37"/>
  <c r="K1984" i="156"/>
  <c r="E347" i="37"/>
  <c r="C1984" i="156"/>
  <c r="L1980" i="156"/>
  <c r="F1908" i="156"/>
  <c r="F1953" i="156" s="1"/>
  <c r="F292" i="37" s="1"/>
  <c r="F1907" i="156"/>
  <c r="F1952" i="156" s="1"/>
  <c r="F291" i="37" s="1"/>
  <c r="V306" i="37"/>
  <c r="K1922" i="156"/>
  <c r="C1922" i="156"/>
  <c r="G1922" i="156" s="1"/>
  <c r="G1962" i="156" s="1"/>
  <c r="L1920" i="156"/>
  <c r="L1919" i="156"/>
  <c r="V275" i="37"/>
  <c r="K1884" i="156"/>
  <c r="E275" i="37"/>
  <c r="C1884" i="156"/>
  <c r="G1884" i="156" s="1"/>
  <c r="G1936" i="156" s="1"/>
  <c r="L1882" i="156"/>
  <c r="L1881" i="156"/>
  <c r="L1878" i="156"/>
  <c r="L1877" i="156"/>
  <c r="M1876" i="156"/>
  <c r="Y1865" i="156"/>
  <c r="Y194" i="37" s="1"/>
  <c r="X1865" i="156"/>
  <c r="X194" i="37" s="1"/>
  <c r="N514" i="37" l="1"/>
  <c r="N232" i="37"/>
  <c r="N582" i="37"/>
  <c r="N444" i="37"/>
  <c r="I65" i="157"/>
  <c r="I159" i="157"/>
  <c r="H2199" i="156"/>
  <c r="H2215" i="156"/>
  <c r="H2251" i="156"/>
  <c r="H2023" i="156"/>
  <c r="I78" i="157"/>
  <c r="I244" i="157"/>
  <c r="K1962" i="156"/>
  <c r="K301" i="37" s="1"/>
  <c r="H1922" i="156"/>
  <c r="H1962" i="156" s="1"/>
  <c r="H301" i="37" s="1"/>
  <c r="E408" i="37"/>
  <c r="H2119" i="156"/>
  <c r="H2153" i="156" s="1"/>
  <c r="H408" i="37" s="1"/>
  <c r="H2166" i="156"/>
  <c r="H2063" i="156"/>
  <c r="E374" i="37"/>
  <c r="H2027" i="156"/>
  <c r="H2064" i="156" s="1"/>
  <c r="H374" i="37" s="1"/>
  <c r="I68" i="157"/>
  <c r="I127" i="157"/>
  <c r="I156" i="157"/>
  <c r="K1936" i="156"/>
  <c r="K275" i="37" s="1"/>
  <c r="H1884" i="156"/>
  <c r="H1936" i="156" s="1"/>
  <c r="H275" i="37" s="1"/>
  <c r="H2082" i="156"/>
  <c r="H2129" i="156" s="1"/>
  <c r="E407" i="37"/>
  <c r="H2116" i="156"/>
  <c r="H2152" i="156" s="1"/>
  <c r="H407" i="37" s="1"/>
  <c r="I24" i="157"/>
  <c r="I111" i="157"/>
  <c r="I114" i="157"/>
  <c r="L221" i="157"/>
  <c r="I220" i="157"/>
  <c r="I230" i="157"/>
  <c r="H1984" i="156"/>
  <c r="H2037" i="156" s="1"/>
  <c r="H347" i="37" s="1"/>
  <c r="G2028" i="156"/>
  <c r="G2065" i="156" s="1"/>
  <c r="G2063" i="156"/>
  <c r="H2201" i="156"/>
  <c r="J373" i="37"/>
  <c r="K2063" i="156"/>
  <c r="K373" i="37" s="1"/>
  <c r="K2028" i="156"/>
  <c r="K2035" i="156" s="1"/>
  <c r="K2129" i="156"/>
  <c r="K384" i="37" s="1"/>
  <c r="K2037" i="156"/>
  <c r="K347" i="37" s="1"/>
  <c r="C2252" i="156"/>
  <c r="G2252" i="156" s="1"/>
  <c r="F2151" i="156"/>
  <c r="F406" i="37" s="1"/>
  <c r="G583" i="157"/>
  <c r="E584" i="157"/>
  <c r="X657" i="37"/>
  <c r="C1936" i="156"/>
  <c r="C2064" i="156"/>
  <c r="C2152" i="156"/>
  <c r="C2153" i="156"/>
  <c r="C2129" i="156"/>
  <c r="C2037" i="156"/>
  <c r="C2063" i="156"/>
  <c r="X763" i="37"/>
  <c r="V685" i="37"/>
  <c r="Y763" i="37"/>
  <c r="L590" i="157"/>
  <c r="D591" i="157"/>
  <c r="F591" i="157"/>
  <c r="E85" i="37" s="1"/>
  <c r="L591" i="157"/>
  <c r="L560" i="157"/>
  <c r="D590" i="157"/>
  <c r="F590" i="157"/>
  <c r="E84" i="37" s="1"/>
  <c r="F560" i="157"/>
  <c r="E55" i="37" s="1"/>
  <c r="D560" i="157"/>
  <c r="V55" i="37"/>
  <c r="G235" i="157"/>
  <c r="E238" i="157"/>
  <c r="N76" i="157"/>
  <c r="O76" i="157" s="1"/>
  <c r="N77" i="157"/>
  <c r="O77" i="157" s="1"/>
  <c r="N177" i="157"/>
  <c r="O177" i="157" s="1"/>
  <c r="V681" i="37"/>
  <c r="E659" i="37"/>
  <c r="K2261" i="156"/>
  <c r="V659" i="37"/>
  <c r="C2261" i="156"/>
  <c r="G2261" i="156" s="1"/>
  <c r="M2247" i="156"/>
  <c r="N2247" i="156" s="1"/>
  <c r="M2248" i="156"/>
  <c r="N2248" i="156" s="1"/>
  <c r="M2212" i="156"/>
  <c r="N2212" i="156" s="1"/>
  <c r="M2214" i="156"/>
  <c r="N2214" i="156" s="1"/>
  <c r="F2155" i="156"/>
  <c r="F410" i="37" s="1"/>
  <c r="M2164" i="156"/>
  <c r="N2164" i="156" s="1"/>
  <c r="M2112" i="156"/>
  <c r="N2112" i="156" s="1"/>
  <c r="M2113" i="156"/>
  <c r="N2113" i="156" s="1"/>
  <c r="M2114" i="156"/>
  <c r="N2114" i="156" s="1"/>
  <c r="M2115" i="156"/>
  <c r="N2115" i="156" s="1"/>
  <c r="M2020" i="156"/>
  <c r="N2020" i="156" s="1"/>
  <c r="M2022" i="156"/>
  <c r="N2022" i="156" s="1"/>
  <c r="M2018" i="156"/>
  <c r="N2018" i="156" s="1"/>
  <c r="M2021" i="156"/>
  <c r="N2021" i="156" s="1"/>
  <c r="M1982" i="156"/>
  <c r="N1982" i="156" s="1"/>
  <c r="M1975" i="156"/>
  <c r="N1975" i="156" s="1"/>
  <c r="M1977" i="156"/>
  <c r="N1977" i="156" s="1"/>
  <c r="M1979" i="156"/>
  <c r="N1979" i="156" s="1"/>
  <c r="M1981" i="156"/>
  <c r="N1981" i="156" s="1"/>
  <c r="M1983" i="156"/>
  <c r="N1983" i="156" s="1"/>
  <c r="M1976" i="156"/>
  <c r="N1976" i="156" s="1"/>
  <c r="M1978" i="156"/>
  <c r="N1978" i="156" s="1"/>
  <c r="M1980" i="156"/>
  <c r="N1980" i="156" s="1"/>
  <c r="V299" i="37"/>
  <c r="C1925" i="156"/>
  <c r="C1962" i="156"/>
  <c r="E303" i="37"/>
  <c r="E301" i="37"/>
  <c r="M1919" i="156"/>
  <c r="N1919" i="156" s="1"/>
  <c r="M1918" i="156"/>
  <c r="N1918" i="156" s="1"/>
  <c r="M1917" i="156"/>
  <c r="N1917" i="156" s="1"/>
  <c r="M1921" i="156"/>
  <c r="N1921" i="156" s="1"/>
  <c r="M1920" i="156"/>
  <c r="N1920" i="156" s="1"/>
  <c r="M1880" i="156"/>
  <c r="N1880" i="156" s="1"/>
  <c r="M1879" i="156"/>
  <c r="N1879" i="156" s="1"/>
  <c r="M1883" i="156"/>
  <c r="N1883" i="156" s="1"/>
  <c r="M1878" i="156"/>
  <c r="N1878" i="156" s="1"/>
  <c r="M1882" i="156"/>
  <c r="N1882" i="156" s="1"/>
  <c r="M1877" i="156"/>
  <c r="N1877" i="156" s="1"/>
  <c r="M1881" i="156"/>
  <c r="N1881" i="156" s="1"/>
  <c r="E375" i="37"/>
  <c r="Y2036" i="156"/>
  <c r="M1923" i="156"/>
  <c r="I302" i="37"/>
  <c r="K1925" i="156"/>
  <c r="L1923" i="156"/>
  <c r="J302" i="37"/>
  <c r="E409" i="37"/>
  <c r="N68" i="157"/>
  <c r="O68" i="157" s="1"/>
  <c r="V682" i="37"/>
  <c r="J682" i="37"/>
  <c r="C2285" i="156"/>
  <c r="G2285" i="156" s="1"/>
  <c r="V683" i="37"/>
  <c r="V764" i="37" s="1"/>
  <c r="W764" i="37" s="1"/>
  <c r="O2260" i="156"/>
  <c r="O658" i="37" s="1"/>
  <c r="D2284" i="156"/>
  <c r="D682" i="37" s="1"/>
  <c r="C2284" i="156"/>
  <c r="G2284" i="156" s="1"/>
  <c r="Y2260" i="156"/>
  <c r="Y658" i="37" s="1"/>
  <c r="E683" i="37"/>
  <c r="K2285" i="156"/>
  <c r="E682" i="37"/>
  <c r="O2286" i="156"/>
  <c r="O684" i="37" s="1"/>
  <c r="O765" i="37" s="1"/>
  <c r="K2284" i="156"/>
  <c r="Y2286" i="156"/>
  <c r="Y684" i="37" s="1"/>
  <c r="F160" i="157"/>
  <c r="L245" i="157"/>
  <c r="D245" i="157"/>
  <c r="H245" i="157" s="1"/>
  <c r="F245" i="157"/>
  <c r="Z247" i="157"/>
  <c r="G116" i="157"/>
  <c r="X243" i="157"/>
  <c r="X238" i="157"/>
  <c r="X230" i="157"/>
  <c r="N227" i="157"/>
  <c r="O227" i="157" s="1"/>
  <c r="M215" i="157"/>
  <c r="X246" i="157"/>
  <c r="E217" i="157"/>
  <c r="M227" i="157"/>
  <c r="M243" i="157"/>
  <c r="E230" i="157"/>
  <c r="N243" i="157"/>
  <c r="O243" i="157" s="1"/>
  <c r="M229" i="157"/>
  <c r="E244" i="157"/>
  <c r="P247" i="157"/>
  <c r="G233" i="157"/>
  <c r="E220" i="157"/>
  <c r="M167" i="157"/>
  <c r="E181" i="157"/>
  <c r="G181" i="157" s="1"/>
  <c r="M171" i="157"/>
  <c r="M175" i="157"/>
  <c r="M169" i="157"/>
  <c r="M173" i="157"/>
  <c r="M177" i="157"/>
  <c r="X181" i="157"/>
  <c r="X222" i="157"/>
  <c r="X161" i="157"/>
  <c r="X206" i="157"/>
  <c r="G206" i="157"/>
  <c r="D221" i="157"/>
  <c r="H221" i="157" s="1"/>
  <c r="M178" i="157"/>
  <c r="M219" i="157"/>
  <c r="N216" i="157"/>
  <c r="O216" i="157" s="1"/>
  <c r="N178" i="157"/>
  <c r="O178" i="157" s="1"/>
  <c r="N219" i="157"/>
  <c r="O219" i="157" s="1"/>
  <c r="M179" i="157"/>
  <c r="F221" i="157"/>
  <c r="D160" i="157"/>
  <c r="H160" i="157" s="1"/>
  <c r="X127" i="157"/>
  <c r="G150" i="157"/>
  <c r="X150" i="157"/>
  <c r="N158" i="157"/>
  <c r="O158" i="157" s="1"/>
  <c r="E159" i="157"/>
  <c r="G159" i="157" s="1"/>
  <c r="M159" i="157"/>
  <c r="M158" i="157"/>
  <c r="M154" i="157"/>
  <c r="N123" i="157"/>
  <c r="O123" i="157" s="1"/>
  <c r="E127" i="157"/>
  <c r="L160" i="157"/>
  <c r="N154" i="157"/>
  <c r="O154" i="157" s="1"/>
  <c r="M155" i="157"/>
  <c r="E156" i="157"/>
  <c r="X117" i="157"/>
  <c r="M77" i="157"/>
  <c r="X78" i="157"/>
  <c r="D69" i="157"/>
  <c r="F69" i="157"/>
  <c r="L69" i="157"/>
  <c r="M75" i="157"/>
  <c r="X108" i="157"/>
  <c r="N113" i="157"/>
  <c r="O113" i="157" s="1"/>
  <c r="D115" i="157"/>
  <c r="F115" i="157"/>
  <c r="G114" i="157"/>
  <c r="M111" i="157"/>
  <c r="M110" i="157"/>
  <c r="E78" i="157"/>
  <c r="G78" i="157" s="1"/>
  <c r="L115" i="157"/>
  <c r="L119" i="157" s="1"/>
  <c r="O75" i="157"/>
  <c r="N110" i="157"/>
  <c r="O110" i="157" s="1"/>
  <c r="E111" i="157"/>
  <c r="G111" i="157" s="1"/>
  <c r="E65" i="157"/>
  <c r="E68" i="157"/>
  <c r="M68" i="157"/>
  <c r="M12" i="157"/>
  <c r="N12" i="157"/>
  <c r="G55" i="157"/>
  <c r="X55" i="157"/>
  <c r="X24" i="157"/>
  <c r="M18" i="157"/>
  <c r="N65" i="157"/>
  <c r="O65" i="157" s="1"/>
  <c r="X70" i="157"/>
  <c r="N19" i="157"/>
  <c r="O19" i="157" s="1"/>
  <c r="W2253" i="156"/>
  <c r="L1976" i="156"/>
  <c r="D2215" i="156"/>
  <c r="G2215" i="156" s="1"/>
  <c r="N2213" i="156"/>
  <c r="W2215" i="156"/>
  <c r="K2252" i="156"/>
  <c r="K2259" i="156" s="1"/>
  <c r="L2249" i="156"/>
  <c r="L2250" i="156"/>
  <c r="F2249" i="156"/>
  <c r="M2250" i="156"/>
  <c r="N2250" i="156" s="1"/>
  <c r="D2251" i="156"/>
  <c r="D2252" i="156" s="1"/>
  <c r="W2166" i="156"/>
  <c r="D2166" i="156"/>
  <c r="D2202" i="156"/>
  <c r="W2196" i="156"/>
  <c r="W2283" i="156" s="1"/>
  <c r="F2196" i="156"/>
  <c r="C2202" i="156"/>
  <c r="G2202" i="156" s="1"/>
  <c r="L2199" i="156"/>
  <c r="I683" i="37"/>
  <c r="K2202" i="156"/>
  <c r="L2200" i="156"/>
  <c r="M2199" i="156"/>
  <c r="N2199" i="156" s="1"/>
  <c r="F2199" i="156"/>
  <c r="N2165" i="156"/>
  <c r="M2201" i="156"/>
  <c r="N2201" i="156" s="1"/>
  <c r="D2201" i="156"/>
  <c r="W2121" i="156"/>
  <c r="W2155" i="156" s="1"/>
  <c r="W410" i="37" s="1"/>
  <c r="L2116" i="156"/>
  <c r="L2152" i="156" s="1"/>
  <c r="L407" i="37" s="1"/>
  <c r="C2120" i="156"/>
  <c r="G2120" i="156" s="1"/>
  <c r="G2154" i="156" s="1"/>
  <c r="I408" i="37"/>
  <c r="W2082" i="156"/>
  <c r="W2129" i="156" s="1"/>
  <c r="W384" i="37" s="1"/>
  <c r="I384" i="37"/>
  <c r="I407" i="37"/>
  <c r="D2116" i="156"/>
  <c r="O2128" i="156"/>
  <c r="G383" i="37" s="1"/>
  <c r="K2120" i="156"/>
  <c r="K2127" i="156" s="1"/>
  <c r="J408" i="37"/>
  <c r="L2117" i="156"/>
  <c r="L2074" i="156"/>
  <c r="L2077" i="156"/>
  <c r="L2081" i="156"/>
  <c r="M2074" i="156"/>
  <c r="N2074" i="156" s="1"/>
  <c r="D2082" i="156"/>
  <c r="G2082" i="156" s="1"/>
  <c r="G2129" i="156" s="1"/>
  <c r="H384" i="37"/>
  <c r="L2075" i="156"/>
  <c r="L2079" i="156"/>
  <c r="M2118" i="156"/>
  <c r="D2119" i="156"/>
  <c r="W2013" i="156"/>
  <c r="W2061" i="156" s="1"/>
  <c r="W371" i="37" s="1"/>
  <c r="F1926" i="156"/>
  <c r="L1977" i="156"/>
  <c r="C2028" i="156"/>
  <c r="D2027" i="156"/>
  <c r="W1984" i="156"/>
  <c r="W2037" i="156" s="1"/>
  <c r="W347" i="37" s="1"/>
  <c r="F2013" i="156"/>
  <c r="D1984" i="156"/>
  <c r="G1984" i="156" s="1"/>
  <c r="G2037" i="156" s="1"/>
  <c r="D2023" i="156"/>
  <c r="L2025" i="156"/>
  <c r="L1981" i="156"/>
  <c r="L1975" i="156"/>
  <c r="I347" i="37"/>
  <c r="L2023" i="156"/>
  <c r="L2063" i="156" s="1"/>
  <c r="L373" i="37" s="1"/>
  <c r="M2025" i="156"/>
  <c r="N2025" i="156" s="1"/>
  <c r="N2019" i="156"/>
  <c r="W1928" i="156"/>
  <c r="W1967" i="156" s="1"/>
  <c r="W306" i="37" s="1"/>
  <c r="W1884" i="156"/>
  <c r="W1936" i="156" s="1"/>
  <c r="W275" i="37" s="1"/>
  <c r="W1915" i="156"/>
  <c r="O1935" i="156"/>
  <c r="F1915" i="156"/>
  <c r="I275" i="37"/>
  <c r="L1876" i="156"/>
  <c r="L1880" i="156"/>
  <c r="L1918" i="156"/>
  <c r="L1879" i="156"/>
  <c r="L1883" i="156"/>
  <c r="D1884" i="156"/>
  <c r="L1921" i="156"/>
  <c r="D1922" i="156"/>
  <c r="N1876" i="156"/>
  <c r="E684" i="37" l="1"/>
  <c r="K2209" i="156"/>
  <c r="H2202" i="156"/>
  <c r="K2154" i="156"/>
  <c r="K409" i="37" s="1"/>
  <c r="H2120" i="156"/>
  <c r="H2154" i="156" s="1"/>
  <c r="H409" i="37" s="1"/>
  <c r="W681" i="37"/>
  <c r="H560" i="157"/>
  <c r="G584" i="157"/>
  <c r="F78" i="37"/>
  <c r="O12" i="157"/>
  <c r="N24" i="157"/>
  <c r="H2028" i="156"/>
  <c r="H2065" i="156" s="1"/>
  <c r="H375" i="37" s="1"/>
  <c r="H1925" i="156"/>
  <c r="H1964" i="156" s="1"/>
  <c r="H303" i="37" s="1"/>
  <c r="K659" i="37"/>
  <c r="H2261" i="156"/>
  <c r="C84" i="37"/>
  <c r="H590" i="157"/>
  <c r="C85" i="37"/>
  <c r="H591" i="157"/>
  <c r="L71" i="157"/>
  <c r="I69" i="157"/>
  <c r="K683" i="37"/>
  <c r="H2285" i="156"/>
  <c r="H683" i="37" s="1"/>
  <c r="K55" i="37"/>
  <c r="I560" i="157"/>
  <c r="K84" i="37"/>
  <c r="I590" i="157"/>
  <c r="F2166" i="156"/>
  <c r="G2166" i="156"/>
  <c r="L162" i="157"/>
  <c r="I160" i="157"/>
  <c r="L247" i="157"/>
  <c r="I245" i="157"/>
  <c r="K682" i="37"/>
  <c r="H2284" i="156"/>
  <c r="K85" i="37"/>
  <c r="I591" i="157"/>
  <c r="I115" i="157"/>
  <c r="L223" i="157"/>
  <c r="I221" i="157"/>
  <c r="K2065" i="156"/>
  <c r="K375" i="37" s="1"/>
  <c r="H373" i="37"/>
  <c r="K1964" i="156"/>
  <c r="K303" i="37" s="1"/>
  <c r="K1933" i="156"/>
  <c r="F2061" i="156"/>
  <c r="F371" i="37" s="1"/>
  <c r="F1960" i="156"/>
  <c r="F299" i="37" s="1"/>
  <c r="F1965" i="156"/>
  <c r="F304" i="37" s="1"/>
  <c r="D79" i="37"/>
  <c r="D757" i="37" s="1"/>
  <c r="D78" i="37"/>
  <c r="C55" i="37"/>
  <c r="G65" i="157"/>
  <c r="D76" i="37"/>
  <c r="D754" i="37" s="1"/>
  <c r="G127" i="157"/>
  <c r="G220" i="157"/>
  <c r="D1936" i="156"/>
  <c r="C2065" i="156"/>
  <c r="C2154" i="156"/>
  <c r="C347" i="37"/>
  <c r="C408" i="37"/>
  <c r="D2153" i="156"/>
  <c r="D2129" i="156"/>
  <c r="D2152" i="156"/>
  <c r="D407" i="37" s="1"/>
  <c r="C659" i="37"/>
  <c r="C374" i="37"/>
  <c r="F2201" i="156"/>
  <c r="C682" i="37"/>
  <c r="C683" i="37"/>
  <c r="C301" i="37"/>
  <c r="C373" i="37"/>
  <c r="C384" i="37"/>
  <c r="C407" i="37"/>
  <c r="C1964" i="156"/>
  <c r="C275" i="37"/>
  <c r="Y657" i="37"/>
  <c r="O657" i="37"/>
  <c r="W1960" i="156"/>
  <c r="W299" i="37" s="1"/>
  <c r="W2287" i="156"/>
  <c r="W685" i="37" s="1"/>
  <c r="M2249" i="156"/>
  <c r="N2249" i="156" s="1"/>
  <c r="G581" i="157"/>
  <c r="E588" i="157"/>
  <c r="E587" i="157"/>
  <c r="I85" i="37"/>
  <c r="F592" i="157"/>
  <c r="E86" i="37" s="1"/>
  <c r="L592" i="157"/>
  <c r="D592" i="157"/>
  <c r="E591" i="157"/>
  <c r="E590" i="157"/>
  <c r="X560" i="157"/>
  <c r="G24" i="157"/>
  <c r="E560" i="157"/>
  <c r="E160" i="157"/>
  <c r="W2261" i="156"/>
  <c r="W659" i="37" s="1"/>
  <c r="I659" i="37"/>
  <c r="D2261" i="156"/>
  <c r="M2116" i="156"/>
  <c r="M2152" i="156" s="1"/>
  <c r="M407" i="37" s="1"/>
  <c r="M1922" i="156"/>
  <c r="N1922" i="156" s="1"/>
  <c r="N1962" i="156" s="1"/>
  <c r="N301" i="37" s="1"/>
  <c r="I373" i="37"/>
  <c r="G374" i="37"/>
  <c r="I374" i="37"/>
  <c r="D2028" i="156"/>
  <c r="F2028" i="156" s="1"/>
  <c r="D2063" i="156"/>
  <c r="F2027" i="156"/>
  <c r="F2064" i="156" s="1"/>
  <c r="F374" i="37" s="1"/>
  <c r="D2064" i="156"/>
  <c r="F1984" i="156"/>
  <c r="D2037" i="156"/>
  <c r="W2035" i="156"/>
  <c r="W2036" i="156" s="1"/>
  <c r="M1984" i="156"/>
  <c r="O274" i="37"/>
  <c r="O273" i="37" s="1"/>
  <c r="O1934" i="156"/>
  <c r="D1925" i="156"/>
  <c r="D1962" i="156"/>
  <c r="G301" i="37"/>
  <c r="I301" i="37"/>
  <c r="M1884" i="156"/>
  <c r="M1936" i="156" s="1"/>
  <c r="M275" i="37" s="1"/>
  <c r="G275" i="37"/>
  <c r="F1884" i="156"/>
  <c r="F2202" i="156"/>
  <c r="N1923" i="156"/>
  <c r="M1924" i="156"/>
  <c r="M1963" i="156" s="1"/>
  <c r="M302" i="37" s="1"/>
  <c r="L1924" i="156"/>
  <c r="L1963" i="156" s="1"/>
  <c r="L302" i="37" s="1"/>
  <c r="I303" i="37"/>
  <c r="G302" i="37"/>
  <c r="G683" i="37"/>
  <c r="N114" i="157"/>
  <c r="O114" i="157" s="1"/>
  <c r="N111" i="157"/>
  <c r="O111" i="157" s="1"/>
  <c r="N159" i="157"/>
  <c r="O159" i="157" s="1"/>
  <c r="N244" i="157"/>
  <c r="N220" i="157"/>
  <c r="O220" i="157" s="1"/>
  <c r="N78" i="157"/>
  <c r="O78" i="157" s="1"/>
  <c r="N127" i="157"/>
  <c r="O127" i="157" s="1"/>
  <c r="N156" i="157"/>
  <c r="O156" i="157" s="1"/>
  <c r="N217" i="157"/>
  <c r="N230" i="157"/>
  <c r="O230" i="157" s="1"/>
  <c r="N69" i="157"/>
  <c r="O69" i="157" s="1"/>
  <c r="N181" i="157"/>
  <c r="O181" i="157" s="1"/>
  <c r="G408" i="37"/>
  <c r="M2166" i="156"/>
  <c r="N2166" i="156" s="1"/>
  <c r="M2027" i="156"/>
  <c r="M2215" i="156"/>
  <c r="N2215" i="156" s="1"/>
  <c r="M2119" i="156"/>
  <c r="M2023" i="156"/>
  <c r="M2082" i="156"/>
  <c r="M2251" i="156"/>
  <c r="N2251" i="156" s="1"/>
  <c r="F2251" i="156"/>
  <c r="D2285" i="156"/>
  <c r="J684" i="37"/>
  <c r="J683" i="37"/>
  <c r="C2286" i="156"/>
  <c r="G2286" i="156" s="1"/>
  <c r="W2284" i="156"/>
  <c r="W682" i="37" s="1"/>
  <c r="V684" i="37"/>
  <c r="I682" i="37"/>
  <c r="W2285" i="156"/>
  <c r="W683" i="37" s="1"/>
  <c r="K2286" i="156"/>
  <c r="F2215" i="156"/>
  <c r="F2252" i="156"/>
  <c r="D2286" i="156"/>
  <c r="D684" i="37" s="1"/>
  <c r="E245" i="157"/>
  <c r="G238" i="157"/>
  <c r="G230" i="157"/>
  <c r="E221" i="157"/>
  <c r="X245" i="157"/>
  <c r="M244" i="157"/>
  <c r="G244" i="157"/>
  <c r="M166" i="157"/>
  <c r="M181" i="157"/>
  <c r="G217" i="157"/>
  <c r="M220" i="157"/>
  <c r="X221" i="157"/>
  <c r="X223" i="157" s="1"/>
  <c r="M216" i="157"/>
  <c r="X160" i="157"/>
  <c r="X162" i="157" s="1"/>
  <c r="M123" i="157"/>
  <c r="M127" i="157"/>
  <c r="G156" i="157"/>
  <c r="M156" i="157"/>
  <c r="G68" i="157"/>
  <c r="E69" i="157"/>
  <c r="E115" i="157"/>
  <c r="G115" i="157" s="1"/>
  <c r="X69" i="157"/>
  <c r="X71" i="157" s="1"/>
  <c r="M113" i="157"/>
  <c r="M78" i="157"/>
  <c r="X115" i="157"/>
  <c r="X119" i="157" s="1"/>
  <c r="M63" i="157"/>
  <c r="L2202" i="156"/>
  <c r="L2251" i="156"/>
  <c r="L2212" i="156"/>
  <c r="W2252" i="156"/>
  <c r="W2259" i="156" s="1"/>
  <c r="L2201" i="156"/>
  <c r="L2164" i="156"/>
  <c r="W2202" i="156"/>
  <c r="W2209" i="156" s="1"/>
  <c r="M2202" i="156"/>
  <c r="N2202" i="156" s="1"/>
  <c r="J409" i="37"/>
  <c r="F2119" i="156"/>
  <c r="F2153" i="156" s="1"/>
  <c r="F408" i="37" s="1"/>
  <c r="G407" i="37"/>
  <c r="I409" i="37"/>
  <c r="D2120" i="156"/>
  <c r="F2082" i="156"/>
  <c r="L2119" i="156"/>
  <c r="L2153" i="156" s="1"/>
  <c r="L408" i="37" s="1"/>
  <c r="F2116" i="156"/>
  <c r="F2152" i="156" s="1"/>
  <c r="F407" i="37" s="1"/>
  <c r="J384" i="37"/>
  <c r="F2023" i="156"/>
  <c r="J347" i="37"/>
  <c r="L1917" i="156"/>
  <c r="J275" i="37"/>
  <c r="F1922" i="156"/>
  <c r="F1962" i="156" s="1"/>
  <c r="F301" i="37" s="1"/>
  <c r="H55" i="37" l="1"/>
  <c r="H84" i="37"/>
  <c r="W55" i="37"/>
  <c r="G85" i="37"/>
  <c r="H85" i="37"/>
  <c r="F79" i="37"/>
  <c r="F76" i="37"/>
  <c r="K684" i="37"/>
  <c r="H2286" i="156"/>
  <c r="H684" i="37" s="1"/>
  <c r="K86" i="37"/>
  <c r="I592" i="157"/>
  <c r="C86" i="37"/>
  <c r="H592" i="157"/>
  <c r="F2063" i="156"/>
  <c r="F373" i="37" s="1"/>
  <c r="G373" i="37"/>
  <c r="J374" i="37"/>
  <c r="F2129" i="156"/>
  <c r="F384" i="37" s="1"/>
  <c r="F1936" i="156"/>
  <c r="F275" i="37" s="1"/>
  <c r="F2037" i="156"/>
  <c r="F347" i="37" s="1"/>
  <c r="D756" i="37"/>
  <c r="G69" i="157"/>
  <c r="G160" i="157"/>
  <c r="D85" i="37"/>
  <c r="D82" i="37"/>
  <c r="C375" i="37"/>
  <c r="C409" i="37"/>
  <c r="C303" i="37"/>
  <c r="D301" i="37"/>
  <c r="D347" i="37"/>
  <c r="D408" i="37"/>
  <c r="D1964" i="156"/>
  <c r="D683" i="37"/>
  <c r="D374" i="37"/>
  <c r="D659" i="37"/>
  <c r="D384" i="37"/>
  <c r="D2154" i="156"/>
  <c r="D409" i="37" s="1"/>
  <c r="C684" i="37"/>
  <c r="D275" i="37"/>
  <c r="D373" i="37"/>
  <c r="D2065" i="156"/>
  <c r="F754" i="37"/>
  <c r="M2284" i="156"/>
  <c r="M682" i="37" s="1"/>
  <c r="G55" i="37"/>
  <c r="I55" i="37"/>
  <c r="G590" i="157"/>
  <c r="D84" i="37"/>
  <c r="G591" i="157"/>
  <c r="G84" i="37"/>
  <c r="I84" i="37"/>
  <c r="G560" i="157"/>
  <c r="D55" i="37"/>
  <c r="M591" i="157"/>
  <c r="J85" i="37"/>
  <c r="M245" i="157"/>
  <c r="G245" i="157"/>
  <c r="E592" i="157"/>
  <c r="O217" i="157"/>
  <c r="N590" i="157"/>
  <c r="O244" i="157"/>
  <c r="N591" i="157"/>
  <c r="M24" i="157"/>
  <c r="O24" i="157"/>
  <c r="N560" i="157"/>
  <c r="J659" i="37"/>
  <c r="N2116" i="156"/>
  <c r="N2152" i="156" s="1"/>
  <c r="N407" i="37" s="1"/>
  <c r="N2119" i="156"/>
  <c r="N2153" i="156" s="1"/>
  <c r="N408" i="37" s="1"/>
  <c r="M2153" i="156"/>
  <c r="M408" i="37" s="1"/>
  <c r="N2082" i="156"/>
  <c r="N2129" i="156" s="1"/>
  <c r="N384" i="37" s="1"/>
  <c r="M2129" i="156"/>
  <c r="M384" i="37" s="1"/>
  <c r="M1962" i="156"/>
  <c r="M301" i="37" s="1"/>
  <c r="F1925" i="156"/>
  <c r="N2027" i="156"/>
  <c r="N2064" i="156" s="1"/>
  <c r="N374" i="37" s="1"/>
  <c r="M2064" i="156"/>
  <c r="M374" i="37" s="1"/>
  <c r="N2023" i="156"/>
  <c r="N2063" i="156" s="1"/>
  <c r="N373" i="37" s="1"/>
  <c r="M2063" i="156"/>
  <c r="M373" i="37" s="1"/>
  <c r="G375" i="37"/>
  <c r="I375" i="37"/>
  <c r="N1984" i="156"/>
  <c r="N2037" i="156" s="1"/>
  <c r="N347" i="37" s="1"/>
  <c r="M2037" i="156"/>
  <c r="M347" i="37" s="1"/>
  <c r="J303" i="37"/>
  <c r="J301" i="37"/>
  <c r="N1884" i="156"/>
  <c r="N1936" i="156" s="1"/>
  <c r="N275" i="37" s="1"/>
  <c r="L1884" i="156"/>
  <c r="L1936" i="156" s="1"/>
  <c r="L275" i="37" s="1"/>
  <c r="M2120" i="156"/>
  <c r="M2154" i="156" s="1"/>
  <c r="M409" i="37" s="1"/>
  <c r="N245" i="157"/>
  <c r="M1925" i="156"/>
  <c r="N1924" i="156"/>
  <c r="N1963" i="156" s="1"/>
  <c r="N302" i="37" s="1"/>
  <c r="M2252" i="156"/>
  <c r="N2252" i="156" s="1"/>
  <c r="M2028" i="156"/>
  <c r="N221" i="157"/>
  <c r="O221" i="157" s="1"/>
  <c r="M2261" i="156"/>
  <c r="M659" i="37" s="1"/>
  <c r="N115" i="157"/>
  <c r="O115" i="157" s="1"/>
  <c r="N160" i="157"/>
  <c r="O160" i="157" s="1"/>
  <c r="M2285" i="156"/>
  <c r="M683" i="37" s="1"/>
  <c r="L2252" i="156"/>
  <c r="V658" i="37"/>
  <c r="V657" i="37" s="1"/>
  <c r="I684" i="37"/>
  <c r="W2260" i="156"/>
  <c r="W2286" i="156"/>
  <c r="W684" i="37" s="1"/>
  <c r="G221" i="157"/>
  <c r="M217" i="157"/>
  <c r="X247" i="157"/>
  <c r="M230" i="157"/>
  <c r="M160" i="157"/>
  <c r="M115" i="157"/>
  <c r="M114" i="157"/>
  <c r="M69" i="157"/>
  <c r="M65" i="157"/>
  <c r="L2215" i="156"/>
  <c r="G409" i="37"/>
  <c r="L2166" i="156"/>
  <c r="F2120" i="156"/>
  <c r="L2120" i="156"/>
  <c r="L2154" i="156" s="1"/>
  <c r="L409" i="37" s="1"/>
  <c r="G384" i="37"/>
  <c r="L2082" i="156"/>
  <c r="L2129" i="156" s="1"/>
  <c r="L384" i="37" s="1"/>
  <c r="L2027" i="156"/>
  <c r="L2064" i="156" s="1"/>
  <c r="L374" i="37" s="1"/>
  <c r="G347" i="37"/>
  <c r="L1984" i="156"/>
  <c r="L2037" i="156" s="1"/>
  <c r="L347" i="37" s="1"/>
  <c r="L1922" i="156"/>
  <c r="L1962" i="156" s="1"/>
  <c r="L301" i="37" s="1"/>
  <c r="W658" i="37" l="1"/>
  <c r="W657" i="37" s="1"/>
  <c r="H86" i="37"/>
  <c r="L85" i="37"/>
  <c r="F85" i="37"/>
  <c r="F55" i="37"/>
  <c r="F84" i="37"/>
  <c r="F757" i="37"/>
  <c r="F2154" i="156"/>
  <c r="F409" i="37" s="1"/>
  <c r="F2065" i="156"/>
  <c r="F375" i="37" s="1"/>
  <c r="F1964" i="156"/>
  <c r="F303" i="37" s="1"/>
  <c r="F756" i="37"/>
  <c r="D303" i="37"/>
  <c r="D375" i="37"/>
  <c r="N2284" i="156"/>
  <c r="N682" i="37" s="1"/>
  <c r="O591" i="157"/>
  <c r="M85" i="37"/>
  <c r="O590" i="157"/>
  <c r="M84" i="37"/>
  <c r="O560" i="157"/>
  <c r="M55" i="37"/>
  <c r="G86" i="37"/>
  <c r="I86" i="37"/>
  <c r="M590" i="157"/>
  <c r="J84" i="37"/>
  <c r="M560" i="157"/>
  <c r="J55" i="37"/>
  <c r="G592" i="157"/>
  <c r="D86" i="37"/>
  <c r="O245" i="157"/>
  <c r="N592" i="157"/>
  <c r="N2028" i="156"/>
  <c r="N2065" i="156" s="1"/>
  <c r="N375" i="37" s="1"/>
  <c r="M2065" i="156"/>
  <c r="M375" i="37" s="1"/>
  <c r="L2028" i="156"/>
  <c r="L2065" i="156" s="1"/>
  <c r="L375" i="37" s="1"/>
  <c r="J375" i="37"/>
  <c r="N1925" i="156"/>
  <c r="N1964" i="156" s="1"/>
  <c r="N303" i="37" s="1"/>
  <c r="M1964" i="156"/>
  <c r="M303" i="37" s="1"/>
  <c r="L1925" i="156"/>
  <c r="L1964" i="156" s="1"/>
  <c r="L303" i="37" s="1"/>
  <c r="M2286" i="156"/>
  <c r="N2261" i="156"/>
  <c r="N659" i="37" s="1"/>
  <c r="N2120" i="156"/>
  <c r="N2154" i="156" s="1"/>
  <c r="N409" i="37" s="1"/>
  <c r="N2285" i="156"/>
  <c r="N683" i="37" s="1"/>
  <c r="G684" i="37"/>
  <c r="M221" i="157"/>
  <c r="K1832" i="156"/>
  <c r="C1832" i="156"/>
  <c r="G1832" i="156" s="1"/>
  <c r="G1866" i="156" s="1"/>
  <c r="E195" i="37" l="1"/>
  <c r="N85" i="37"/>
  <c r="N84" i="37"/>
  <c r="F86" i="37"/>
  <c r="L84" i="37"/>
  <c r="N55" i="37"/>
  <c r="L55" i="37"/>
  <c r="K1866" i="156"/>
  <c r="K195" i="37" s="1"/>
  <c r="H1832" i="156"/>
  <c r="H1866" i="156" s="1"/>
  <c r="H195" i="37" s="1"/>
  <c r="C1866" i="156"/>
  <c r="N2286" i="156"/>
  <c r="N684" i="37" s="1"/>
  <c r="M684" i="37"/>
  <c r="O592" i="157"/>
  <c r="M86" i="37"/>
  <c r="M592" i="157"/>
  <c r="J86" i="37"/>
  <c r="N86" i="37" l="1"/>
  <c r="L86" i="37"/>
  <c r="C195" i="37"/>
  <c r="W1404" i="156" l="1"/>
  <c r="W796" i="156" l="1"/>
  <c r="W775" i="156"/>
  <c r="O445" i="156" l="1"/>
  <c r="O368" i="156"/>
  <c r="Y554" i="156"/>
  <c r="Y723" i="37" s="1"/>
  <c r="Y766" i="37" s="1"/>
  <c r="X554" i="156"/>
  <c r="X723" i="37" s="1"/>
  <c r="X766" i="37" s="1"/>
  <c r="V723" i="37"/>
  <c r="V766" i="37" s="1"/>
  <c r="W766" i="37" s="1"/>
  <c r="O554" i="156"/>
  <c r="O723" i="37" s="1"/>
  <c r="O766" i="37" s="1"/>
  <c r="M497" i="156"/>
  <c r="N497" i="156" s="1"/>
  <c r="F497" i="156"/>
  <c r="Y525" i="156"/>
  <c r="Y695" i="37" s="1"/>
  <c r="X525" i="156"/>
  <c r="X695" i="37" s="1"/>
  <c r="O523" i="156"/>
  <c r="O693" i="37" s="1"/>
  <c r="O525" i="156" l="1"/>
  <c r="O695" i="37" s="1"/>
  <c r="X499" i="156"/>
  <c r="O499" i="156"/>
  <c r="Y499" i="156"/>
  <c r="W330" i="156"/>
  <c r="W424" i="156"/>
  <c r="W320" i="156"/>
  <c r="K1420" i="156"/>
  <c r="C1420" i="156"/>
  <c r="H1420" i="156" l="1"/>
  <c r="C1421" i="156"/>
  <c r="K1421" i="156"/>
  <c r="H1421" i="156" s="1"/>
  <c r="W498" i="156"/>
  <c r="W499" i="156" s="1"/>
  <c r="L498" i="156"/>
  <c r="M498" i="156"/>
  <c r="N498" i="156"/>
  <c r="L497" i="156"/>
  <c r="M1419" i="156"/>
  <c r="N1419" i="156" s="1"/>
  <c r="L1419" i="156"/>
  <c r="D1420" i="156"/>
  <c r="D1421" i="156" l="1"/>
  <c r="F1421" i="156" s="1"/>
  <c r="L1421" i="156"/>
  <c r="M1420" i="156"/>
  <c r="L1420" i="156"/>
  <c r="F1420" i="156"/>
  <c r="N1420" i="156" l="1"/>
  <c r="M1421" i="156"/>
  <c r="N1421" i="156" l="1"/>
  <c r="V44" i="37"/>
  <c r="C1301" i="156"/>
  <c r="G1301" i="156" s="1"/>
  <c r="L1300" i="156"/>
  <c r="H1297" i="156"/>
  <c r="L1296" i="156"/>
  <c r="C1297" i="156"/>
  <c r="G1297" i="156" s="1"/>
  <c r="E42" i="37" l="1"/>
  <c r="H1301" i="156"/>
  <c r="M1300" i="156"/>
  <c r="N1300" i="156" s="1"/>
  <c r="H1302" i="156"/>
  <c r="W1303" i="156"/>
  <c r="W1776" i="156" s="1"/>
  <c r="C1302" i="156"/>
  <c r="G1302" i="156" s="1"/>
  <c r="M1296" i="156"/>
  <c r="N1296" i="156" s="1"/>
  <c r="H1774" i="156" l="1"/>
  <c r="H42" i="37" s="1"/>
  <c r="W44" i="37"/>
  <c r="L1126" i="156"/>
  <c r="M1126" i="156" l="1"/>
  <c r="N1126" i="156" s="1"/>
  <c r="W801" i="156" l="1"/>
  <c r="W1128" i="156"/>
  <c r="C768" i="156"/>
  <c r="G768" i="156" s="1"/>
  <c r="M759" i="156"/>
  <c r="N759" i="156" s="1"/>
  <c r="C760" i="156"/>
  <c r="G760" i="156" s="1"/>
  <c r="L759" i="156"/>
  <c r="K734" i="156"/>
  <c r="C734" i="156"/>
  <c r="H734" i="156" l="1"/>
  <c r="C1774" i="156"/>
  <c r="C738" i="156"/>
  <c r="G738" i="156" s="1"/>
  <c r="K738" i="156"/>
  <c r="H738" i="156" s="1"/>
  <c r="M733" i="156"/>
  <c r="N733" i="156" s="1"/>
  <c r="L734" i="156"/>
  <c r="L733" i="156"/>
  <c r="C42" i="37" l="1"/>
  <c r="F734" i="156"/>
  <c r="M734" i="156"/>
  <c r="N734" i="156" s="1"/>
  <c r="K655" i="156" l="1"/>
  <c r="F655" i="156"/>
  <c r="M652" i="156" l="1"/>
  <c r="N652" i="156" s="1"/>
  <c r="C655" i="156"/>
  <c r="G655" i="156" s="1"/>
  <c r="F654" i="156"/>
  <c r="K362" i="156"/>
  <c r="M361" i="156"/>
  <c r="N361" i="156" s="1"/>
  <c r="C362" i="156"/>
  <c r="G362" i="156" s="1"/>
  <c r="F480" i="156"/>
  <c r="K460" i="156"/>
  <c r="C460" i="156"/>
  <c r="G460" i="156" s="1"/>
  <c r="G461" i="156" s="1"/>
  <c r="H460" i="156" l="1"/>
  <c r="H461" i="156" s="1"/>
  <c r="K368" i="156"/>
  <c r="H362" i="156"/>
  <c r="M654" i="156"/>
  <c r="N654" i="156" s="1"/>
  <c r="C461" i="156"/>
  <c r="K461" i="156"/>
  <c r="K469" i="156" s="1"/>
  <c r="M362" i="156"/>
  <c r="N362" i="156" s="1"/>
  <c r="X368" i="156"/>
  <c r="L652" i="156"/>
  <c r="D460" i="156"/>
  <c r="L460" i="156"/>
  <c r="L459" i="156"/>
  <c r="M459" i="156"/>
  <c r="N459" i="156" s="1"/>
  <c r="M655" i="156" l="1"/>
  <c r="N655" i="156" s="1"/>
  <c r="D461" i="156"/>
  <c r="F461" i="156" s="1"/>
  <c r="L461" i="156"/>
  <c r="L654" i="156"/>
  <c r="L655" i="156"/>
  <c r="M460" i="156"/>
  <c r="M461" i="156" s="1"/>
  <c r="W362" i="156"/>
  <c r="F460" i="156"/>
  <c r="K382" i="156"/>
  <c r="C382" i="156"/>
  <c r="G382" i="156" s="1"/>
  <c r="K410" i="156" l="1"/>
  <c r="H382" i="156"/>
  <c r="N460" i="156"/>
  <c r="N461" i="156" s="1"/>
  <c r="M381" i="156"/>
  <c r="N381" i="156" s="1"/>
  <c r="M380" i="156"/>
  <c r="N380" i="156" s="1"/>
  <c r="L381" i="156"/>
  <c r="F424" i="156"/>
  <c r="F419" i="156"/>
  <c r="Y351" i="156"/>
  <c r="X351" i="156"/>
  <c r="K351" i="156"/>
  <c r="C351" i="156"/>
  <c r="H351" i="156" l="1"/>
  <c r="L380" i="156"/>
  <c r="L350" i="156"/>
  <c r="K355" i="156"/>
  <c r="C355" i="156"/>
  <c r="G355" i="156" s="1"/>
  <c r="D351" i="156"/>
  <c r="M350" i="156"/>
  <c r="N350" i="156" s="1"/>
  <c r="K356" i="156" l="1"/>
  <c r="H355" i="156"/>
  <c r="L351" i="156"/>
  <c r="D355" i="156"/>
  <c r="M351" i="156"/>
  <c r="F351" i="156"/>
  <c r="C291" i="156"/>
  <c r="N351" i="156" l="1"/>
  <c r="D528" i="156" l="1"/>
  <c r="F256" i="156"/>
  <c r="D254" i="156"/>
  <c r="K211" i="156"/>
  <c r="M205" i="156"/>
  <c r="N205" i="156" s="1"/>
  <c r="M204" i="156"/>
  <c r="L209" i="156"/>
  <c r="C211" i="156"/>
  <c r="G211" i="156" s="1"/>
  <c r="G207" i="156"/>
  <c r="L204" i="156"/>
  <c r="F201" i="156"/>
  <c r="F200" i="156"/>
  <c r="F199" i="156"/>
  <c r="F198" i="156"/>
  <c r="F197" i="156"/>
  <c r="F196" i="156"/>
  <c r="F195" i="156"/>
  <c r="F194" i="156"/>
  <c r="N204" i="156" l="1"/>
  <c r="M207" i="156"/>
  <c r="H211" i="156"/>
  <c r="H207" i="156"/>
  <c r="E721" i="37"/>
  <c r="E764" i="37" s="1"/>
  <c r="F528" i="156"/>
  <c r="D698" i="37"/>
  <c r="D291" i="156"/>
  <c r="C212" i="156"/>
  <c r="G212" i="156" s="1"/>
  <c r="M209" i="156"/>
  <c r="N209" i="156" s="1"/>
  <c r="M210" i="156"/>
  <c r="N210" i="156" s="1"/>
  <c r="K212" i="156"/>
  <c r="K151" i="156"/>
  <c r="K552" i="156" s="1"/>
  <c r="H552" i="156" s="1"/>
  <c r="M150" i="156"/>
  <c r="N150" i="156" s="1"/>
  <c r="C151" i="156"/>
  <c r="G151" i="156" s="1"/>
  <c r="F698" i="37" l="1"/>
  <c r="H212" i="156"/>
  <c r="K721" i="37"/>
  <c r="K764" i="37" s="1"/>
  <c r="C152" i="156"/>
  <c r="G152" i="156" s="1"/>
  <c r="D736" i="37"/>
  <c r="H721" i="37"/>
  <c r="C552" i="156"/>
  <c r="N207" i="156"/>
  <c r="K152" i="156"/>
  <c r="K153" i="156" s="1"/>
  <c r="D202" i="156"/>
  <c r="L150" i="156"/>
  <c r="M211" i="156"/>
  <c r="N211" i="156" s="1"/>
  <c r="F99" i="156"/>
  <c r="F34" i="156"/>
  <c r="C721" i="37" l="1"/>
  <c r="C764" i="37" s="1"/>
  <c r="G552" i="156"/>
  <c r="F736" i="37"/>
  <c r="M212" i="156"/>
  <c r="N212" i="156" s="1"/>
  <c r="W753" i="156" l="1"/>
  <c r="J734" i="37" l="1"/>
  <c r="H734" i="37"/>
  <c r="L734" i="37"/>
  <c r="G734" i="37"/>
  <c r="K734" i="37"/>
  <c r="I734" i="37"/>
  <c r="M734" i="37"/>
  <c r="G369" i="157" l="1"/>
  <c r="G365" i="157"/>
  <c r="G363" i="157"/>
  <c r="G391" i="157"/>
  <c r="G364" i="157"/>
  <c r="G387" i="157"/>
  <c r="G384" i="157"/>
  <c r="G370" i="157"/>
  <c r="G376" i="157"/>
  <c r="G379" i="157"/>
  <c r="G366" i="157"/>
  <c r="G367" i="157"/>
  <c r="G388" i="157"/>
  <c r="G374" i="157"/>
  <c r="G378" i="157"/>
  <c r="G375" i="157"/>
  <c r="G377" i="157"/>
  <c r="G385" i="157"/>
  <c r="G383" i="157"/>
  <c r="G368" i="157"/>
  <c r="F440" i="157"/>
  <c r="P441" i="157"/>
  <c r="P1464" i="157"/>
  <c r="K1829" i="156"/>
  <c r="K1795" i="156"/>
  <c r="K1416" i="156"/>
  <c r="K1383" i="156"/>
  <c r="K1252" i="156"/>
  <c r="K979" i="156"/>
  <c r="K867" i="156"/>
  <c r="K787" i="156"/>
  <c r="K802" i="156" s="1"/>
  <c r="K768" i="156"/>
  <c r="K781" i="156" s="1"/>
  <c r="K756" i="156"/>
  <c r="K745" i="156"/>
  <c r="K708" i="156"/>
  <c r="K698" i="156"/>
  <c r="K667" i="156"/>
  <c r="K590" i="156"/>
  <c r="K575" i="156"/>
  <c r="K566" i="156"/>
  <c r="K450" i="156"/>
  <c r="K245" i="156"/>
  <c r="K250" i="156" s="1"/>
  <c r="K223" i="156"/>
  <c r="H223" i="156" s="1"/>
  <c r="K112" i="156"/>
  <c r="H112" i="156" s="1"/>
  <c r="K93" i="156"/>
  <c r="K75" i="156"/>
  <c r="K31" i="156"/>
  <c r="M1794" i="156"/>
  <c r="N1794" i="156" s="1"/>
  <c r="M1793" i="156"/>
  <c r="N1793" i="156" s="1"/>
  <c r="M1792" i="156"/>
  <c r="N1792" i="156" s="1"/>
  <c r="M1791" i="156"/>
  <c r="N1791" i="156" s="1"/>
  <c r="M1790" i="156"/>
  <c r="N1790" i="156" s="1"/>
  <c r="M1789" i="156"/>
  <c r="N1789" i="156" s="1"/>
  <c r="M1788" i="156"/>
  <c r="N1788" i="156" s="1"/>
  <c r="M1787" i="156"/>
  <c r="N1787" i="156" s="1"/>
  <c r="M1786" i="156"/>
  <c r="N1786" i="156" s="1"/>
  <c r="M1415" i="156"/>
  <c r="N1415" i="156" s="1"/>
  <c r="M1299" i="156"/>
  <c r="M1295" i="156"/>
  <c r="N1295" i="156" s="1"/>
  <c r="M1294" i="156"/>
  <c r="N1294" i="156" s="1"/>
  <c r="M1293" i="156"/>
  <c r="N1293" i="156" s="1"/>
  <c r="M1249" i="156"/>
  <c r="N1249" i="156" s="1"/>
  <c r="M905" i="156"/>
  <c r="N905" i="156" s="1"/>
  <c r="M866" i="156"/>
  <c r="N866" i="156" s="1"/>
  <c r="M865" i="156"/>
  <c r="N865" i="156" s="1"/>
  <c r="M829" i="156"/>
  <c r="N829" i="156" s="1"/>
  <c r="M786" i="156"/>
  <c r="N786" i="156" s="1"/>
  <c r="M785" i="156"/>
  <c r="N785" i="156" s="1"/>
  <c r="M767" i="156"/>
  <c r="N767" i="156" s="1"/>
  <c r="M766" i="156"/>
  <c r="N766" i="156" s="1"/>
  <c r="M755" i="156"/>
  <c r="N755" i="156" s="1"/>
  <c r="M744" i="156"/>
  <c r="N744" i="156" s="1"/>
  <c r="M743" i="156"/>
  <c r="N743" i="156" s="1"/>
  <c r="M707" i="156"/>
  <c r="N707" i="156" s="1"/>
  <c r="M697" i="156"/>
  <c r="M666" i="156"/>
  <c r="N666" i="156" s="1"/>
  <c r="M665" i="156"/>
  <c r="N665" i="156" s="1"/>
  <c r="M664" i="156"/>
  <c r="M644" i="156"/>
  <c r="N644" i="156" s="1"/>
  <c r="M643" i="156"/>
  <c r="N643" i="156" s="1"/>
  <c r="M641" i="156"/>
  <c r="N641" i="156" s="1"/>
  <c r="M640" i="156"/>
  <c r="N640" i="156" s="1"/>
  <c r="M639" i="156"/>
  <c r="N639" i="156" s="1"/>
  <c r="M638" i="156"/>
  <c r="N638" i="156" s="1"/>
  <c r="M637" i="156"/>
  <c r="M625" i="156"/>
  <c r="M624" i="156"/>
  <c r="N624" i="156" s="1"/>
  <c r="M623" i="156"/>
  <c r="N623" i="156" s="1"/>
  <c r="M622" i="156"/>
  <c r="M621" i="156"/>
  <c r="N621" i="156" s="1"/>
  <c r="M589" i="156"/>
  <c r="N589" i="156" s="1"/>
  <c r="M588" i="156"/>
  <c r="N588" i="156" s="1"/>
  <c r="M587" i="156"/>
  <c r="N587" i="156" s="1"/>
  <c r="M586" i="156"/>
  <c r="N586" i="156" s="1"/>
  <c r="M585" i="156"/>
  <c r="N585" i="156" s="1"/>
  <c r="M584" i="156"/>
  <c r="N584" i="156" s="1"/>
  <c r="M583" i="156"/>
  <c r="N583" i="156" s="1"/>
  <c r="M582" i="156"/>
  <c r="N582" i="156" s="1"/>
  <c r="M581" i="156"/>
  <c r="N581" i="156" s="1"/>
  <c r="M574" i="156"/>
  <c r="N574" i="156" s="1"/>
  <c r="M573" i="156"/>
  <c r="N573" i="156" s="1"/>
  <c r="M565" i="156"/>
  <c r="N565" i="156" s="1"/>
  <c r="M564" i="156"/>
  <c r="N564" i="156" s="1"/>
  <c r="M449" i="156"/>
  <c r="N449" i="156" s="1"/>
  <c r="M372" i="156"/>
  <c r="M295" i="156"/>
  <c r="N295" i="156" s="1"/>
  <c r="M222" i="156"/>
  <c r="N222" i="156" s="1"/>
  <c r="M221" i="156"/>
  <c r="N221" i="156" s="1"/>
  <c r="M220" i="156"/>
  <c r="N220" i="156" s="1"/>
  <c r="M219" i="156"/>
  <c r="N219" i="156" s="1"/>
  <c r="M218" i="156"/>
  <c r="N218" i="156" s="1"/>
  <c r="M217" i="156"/>
  <c r="N217" i="156" s="1"/>
  <c r="N169" i="156"/>
  <c r="N168" i="156"/>
  <c r="N167" i="156"/>
  <c r="N166" i="156"/>
  <c r="N165" i="156"/>
  <c r="N164" i="156"/>
  <c r="N163" i="156"/>
  <c r="N162" i="156"/>
  <c r="N161" i="156"/>
  <c r="N160" i="156"/>
  <c r="N159" i="156"/>
  <c r="N158" i="156"/>
  <c r="N157" i="156"/>
  <c r="I723" i="37"/>
  <c r="I766" i="37" s="1"/>
  <c r="N124" i="156"/>
  <c r="N123" i="156"/>
  <c r="N122" i="156"/>
  <c r="N121" i="156"/>
  <c r="N120" i="156"/>
  <c r="N118" i="156"/>
  <c r="N92" i="156"/>
  <c r="N91" i="156"/>
  <c r="N90" i="156"/>
  <c r="N89" i="156"/>
  <c r="N88" i="156"/>
  <c r="N87" i="156"/>
  <c r="N86" i="156"/>
  <c r="N85" i="156"/>
  <c r="N74" i="156"/>
  <c r="N73" i="156"/>
  <c r="N72" i="156"/>
  <c r="N71" i="156"/>
  <c r="N70" i="156"/>
  <c r="N69" i="156"/>
  <c r="N68" i="156"/>
  <c r="N67" i="156"/>
  <c r="N30" i="156"/>
  <c r="N29" i="156"/>
  <c r="N28" i="156"/>
  <c r="N27" i="156"/>
  <c r="N26" i="156"/>
  <c r="N25" i="156"/>
  <c r="N24" i="156"/>
  <c r="N23" i="156"/>
  <c r="N22" i="156"/>
  <c r="N21" i="156"/>
  <c r="N20" i="156"/>
  <c r="N19" i="156"/>
  <c r="N18" i="156"/>
  <c r="N17" i="156"/>
  <c r="N16" i="156"/>
  <c r="N15" i="156"/>
  <c r="N14" i="156"/>
  <c r="N13" i="156"/>
  <c r="D1832" i="156"/>
  <c r="F1832" i="156" s="1"/>
  <c r="L1827" i="156"/>
  <c r="L1794" i="156"/>
  <c r="L1793" i="156"/>
  <c r="L1792" i="156"/>
  <c r="L1791" i="156"/>
  <c r="L1790" i="156"/>
  <c r="L1789" i="156"/>
  <c r="L1788" i="156"/>
  <c r="L1787" i="156"/>
  <c r="L1381" i="156"/>
  <c r="D1301" i="156"/>
  <c r="L1294" i="156"/>
  <c r="F1303" i="156"/>
  <c r="L1250" i="156"/>
  <c r="L1248" i="156"/>
  <c r="L1246" i="156"/>
  <c r="L1244" i="156"/>
  <c r="L1242" i="156"/>
  <c r="F1235" i="156"/>
  <c r="F1193" i="156"/>
  <c r="F1095" i="156"/>
  <c r="F1087" i="156"/>
  <c r="F1079" i="156"/>
  <c r="F1005" i="156"/>
  <c r="F900" i="156"/>
  <c r="F899" i="156"/>
  <c r="F898" i="156"/>
  <c r="F897" i="156"/>
  <c r="F896" i="156"/>
  <c r="F895" i="156"/>
  <c r="F894" i="156"/>
  <c r="F893" i="156"/>
  <c r="F892" i="156"/>
  <c r="F891" i="156"/>
  <c r="F890" i="156"/>
  <c r="L744" i="156"/>
  <c r="F686" i="156"/>
  <c r="L666" i="156"/>
  <c r="F658" i="156"/>
  <c r="F657" i="156"/>
  <c r="L643" i="156"/>
  <c r="L640" i="156"/>
  <c r="L638" i="156"/>
  <c r="L624" i="156"/>
  <c r="L588" i="156"/>
  <c r="L586" i="156"/>
  <c r="L584" i="156"/>
  <c r="L582" i="156"/>
  <c r="L565" i="156"/>
  <c r="F364" i="156"/>
  <c r="L361" i="156"/>
  <c r="F290" i="156"/>
  <c r="F28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71" i="156"/>
  <c r="F270" i="156"/>
  <c r="F269" i="156"/>
  <c r="F268" i="156"/>
  <c r="F267" i="156"/>
  <c r="F266" i="156"/>
  <c r="F265" i="156"/>
  <c r="F264" i="156"/>
  <c r="F263" i="156"/>
  <c r="F327" i="156"/>
  <c r="F317" i="156"/>
  <c r="F309" i="156"/>
  <c r="F306" i="156"/>
  <c r="D245" i="156"/>
  <c r="F241" i="156"/>
  <c r="F240" i="156"/>
  <c r="F239" i="156"/>
  <c r="F238" i="156"/>
  <c r="F237" i="156"/>
  <c r="F236" i="156"/>
  <c r="F235" i="156"/>
  <c r="F234" i="156"/>
  <c r="F233" i="156"/>
  <c r="F232" i="156"/>
  <c r="D211" i="156"/>
  <c r="F193" i="156"/>
  <c r="F192" i="156"/>
  <c r="F191" i="156"/>
  <c r="F190" i="156"/>
  <c r="F189" i="156"/>
  <c r="F188" i="156"/>
  <c r="F187" i="156"/>
  <c r="F186" i="156"/>
  <c r="F185" i="156"/>
  <c r="D146" i="156"/>
  <c r="F141" i="156"/>
  <c r="F137" i="156"/>
  <c r="F108" i="156"/>
  <c r="F107" i="156"/>
  <c r="F106" i="156"/>
  <c r="F105" i="156"/>
  <c r="F104" i="156"/>
  <c r="F57" i="156"/>
  <c r="F56" i="156"/>
  <c r="F54" i="156"/>
  <c r="F53" i="156"/>
  <c r="F52" i="156"/>
  <c r="F51" i="156"/>
  <c r="F49" i="156"/>
  <c r="F48" i="156"/>
  <c r="F47" i="156"/>
  <c r="F46" i="156"/>
  <c r="F45" i="156"/>
  <c r="F44" i="156"/>
  <c r="F43" i="156"/>
  <c r="F42" i="156"/>
  <c r="F41" i="156"/>
  <c r="F38" i="156"/>
  <c r="F63" i="156"/>
  <c r="F61" i="156"/>
  <c r="E194" i="37"/>
  <c r="F752" i="156"/>
  <c r="F731" i="156"/>
  <c r="E695" i="37"/>
  <c r="H125" i="156"/>
  <c r="K251" i="156" l="1"/>
  <c r="H250" i="156"/>
  <c r="O592" i="37"/>
  <c r="N637" i="156"/>
  <c r="M645" i="156"/>
  <c r="H575" i="156"/>
  <c r="H698" i="156"/>
  <c r="H590" i="156"/>
  <c r="K80" i="156"/>
  <c r="H80" i="156" s="1"/>
  <c r="H75" i="156"/>
  <c r="K1304" i="156"/>
  <c r="H1252" i="156"/>
  <c r="H245" i="156"/>
  <c r="H708" i="156"/>
  <c r="H787" i="156"/>
  <c r="K525" i="156"/>
  <c r="H450" i="156"/>
  <c r="K660" i="156"/>
  <c r="H645" i="156"/>
  <c r="H745" i="156"/>
  <c r="H867" i="156"/>
  <c r="K1422" i="156"/>
  <c r="H1416" i="156"/>
  <c r="H768" i="156"/>
  <c r="K1865" i="156"/>
  <c r="K194" i="37" s="1"/>
  <c r="H1829" i="156"/>
  <c r="H1865" i="156" s="1"/>
  <c r="H93" i="156"/>
  <c r="K1411" i="156"/>
  <c r="H1383" i="156"/>
  <c r="H31" i="156"/>
  <c r="K213" i="156"/>
  <c r="H171" i="156"/>
  <c r="H566" i="156"/>
  <c r="H667" i="156"/>
  <c r="H756" i="156"/>
  <c r="H979" i="156"/>
  <c r="H1795" i="156"/>
  <c r="H1842" i="156" s="1"/>
  <c r="H171" i="37" s="1"/>
  <c r="K1842" i="156"/>
  <c r="K171" i="37" s="1"/>
  <c r="G723" i="37"/>
  <c r="G766" i="37" s="1"/>
  <c r="D1866" i="156"/>
  <c r="D1774" i="156"/>
  <c r="F146" i="156"/>
  <c r="P559" i="157"/>
  <c r="E171" i="37"/>
  <c r="M1825" i="156"/>
  <c r="M1827" i="156"/>
  <c r="N1827" i="156" s="1"/>
  <c r="M1831" i="156"/>
  <c r="M1826" i="156"/>
  <c r="N1826" i="156" s="1"/>
  <c r="M1828" i="156"/>
  <c r="N1828" i="156" s="1"/>
  <c r="K1773" i="156"/>
  <c r="E41" i="37"/>
  <c r="E720" i="37"/>
  <c r="K551" i="156"/>
  <c r="K523" i="156"/>
  <c r="K1743" i="156"/>
  <c r="K1741" i="156"/>
  <c r="E12" i="37"/>
  <c r="E10" i="37"/>
  <c r="E693" i="37"/>
  <c r="M1380" i="156"/>
  <c r="N1380" i="156" s="1"/>
  <c r="M1382" i="156"/>
  <c r="N1382" i="156" s="1"/>
  <c r="M1379" i="156"/>
  <c r="N1379" i="156" s="1"/>
  <c r="M1381" i="156"/>
  <c r="N1381" i="156" s="1"/>
  <c r="M1241" i="156"/>
  <c r="N1241" i="156" s="1"/>
  <c r="M1243" i="156"/>
  <c r="N1243" i="156" s="1"/>
  <c r="M1245" i="156"/>
  <c r="N1245" i="156" s="1"/>
  <c r="M1247" i="156"/>
  <c r="N1247" i="156" s="1"/>
  <c r="M1251" i="156"/>
  <c r="N1251" i="156" s="1"/>
  <c r="M1240" i="156"/>
  <c r="N1240" i="156" s="1"/>
  <c r="M1242" i="156"/>
  <c r="N1242" i="156" s="1"/>
  <c r="M1244" i="156"/>
  <c r="N1244" i="156" s="1"/>
  <c r="M1246" i="156"/>
  <c r="N1246" i="156" s="1"/>
  <c r="M1248" i="156"/>
  <c r="N1248" i="156" s="1"/>
  <c r="M1250" i="156"/>
  <c r="N1250" i="156" s="1"/>
  <c r="M1153" i="156"/>
  <c r="M1125" i="156"/>
  <c r="N697" i="156"/>
  <c r="M698" i="156"/>
  <c r="N698" i="156" s="1"/>
  <c r="N664" i="156"/>
  <c r="M667" i="156"/>
  <c r="N667" i="156" s="1"/>
  <c r="L620" i="156"/>
  <c r="M620" i="156"/>
  <c r="N245" i="156"/>
  <c r="D539" i="156"/>
  <c r="D709" i="37" s="1"/>
  <c r="D226" i="156"/>
  <c r="M375" i="156"/>
  <c r="N375" i="156" s="1"/>
  <c r="M377" i="156"/>
  <c r="N377" i="156" s="1"/>
  <c r="M373" i="156"/>
  <c r="N373" i="156" s="1"/>
  <c r="M379" i="156"/>
  <c r="N379" i="156" s="1"/>
  <c r="M374" i="156"/>
  <c r="N374" i="156" s="1"/>
  <c r="M376" i="156"/>
  <c r="N376" i="156" s="1"/>
  <c r="M378" i="156"/>
  <c r="N378" i="156" s="1"/>
  <c r="D128" i="156"/>
  <c r="D142" i="156" s="1"/>
  <c r="F130" i="156"/>
  <c r="M473" i="156"/>
  <c r="M474" i="156" s="1"/>
  <c r="M336" i="156"/>
  <c r="N455" i="156"/>
  <c r="M414" i="156"/>
  <c r="L378" i="156"/>
  <c r="L374" i="156"/>
  <c r="L376" i="156"/>
  <c r="L165" i="156"/>
  <c r="L159" i="156"/>
  <c r="L167" i="156"/>
  <c r="L161" i="156"/>
  <c r="L169" i="156"/>
  <c r="L163" i="156"/>
  <c r="L88" i="156"/>
  <c r="L92" i="156"/>
  <c r="L89" i="156"/>
  <c r="L86" i="156"/>
  <c r="L90" i="156"/>
  <c r="L87" i="156"/>
  <c r="L91" i="156"/>
  <c r="L74" i="156"/>
  <c r="L69" i="156"/>
  <c r="L71" i="156"/>
  <c r="L20" i="156"/>
  <c r="L28" i="156"/>
  <c r="L17" i="156"/>
  <c r="L21" i="156"/>
  <c r="L25" i="156"/>
  <c r="L29" i="156"/>
  <c r="L18" i="156"/>
  <c r="L26" i="156"/>
  <c r="L14" i="156"/>
  <c r="L22" i="156"/>
  <c r="L30" i="156"/>
  <c r="L15" i="156"/>
  <c r="L19" i="156"/>
  <c r="L23" i="156"/>
  <c r="L27" i="156"/>
  <c r="L16" i="156"/>
  <c r="L24" i="156"/>
  <c r="M1044" i="156"/>
  <c r="M1046" i="156" s="1"/>
  <c r="N1046" i="156" s="1"/>
  <c r="K702" i="156"/>
  <c r="K703" i="156" s="1"/>
  <c r="M858" i="156"/>
  <c r="M860" i="156" s="1"/>
  <c r="N860" i="156" s="1"/>
  <c r="M1009" i="156"/>
  <c r="M1011" i="156" s="1"/>
  <c r="N1011" i="156" s="1"/>
  <c r="M1072" i="156"/>
  <c r="M1074" i="156" s="1"/>
  <c r="N1074" i="156" s="1"/>
  <c r="M1224" i="156"/>
  <c r="M1226" i="156" s="1"/>
  <c r="N1226" i="156" s="1"/>
  <c r="K632" i="156"/>
  <c r="K633" i="156" s="1"/>
  <c r="F1301" i="156"/>
  <c r="M354" i="156"/>
  <c r="N354" i="156" s="1"/>
  <c r="M799" i="156"/>
  <c r="M801" i="156" s="1"/>
  <c r="N801" i="156" s="1"/>
  <c r="M408" i="156"/>
  <c r="N408" i="156" s="1"/>
  <c r="M778" i="156"/>
  <c r="N778" i="156" s="1"/>
  <c r="M828" i="156"/>
  <c r="N828" i="156" s="1"/>
  <c r="G359" i="157"/>
  <c r="M456" i="156"/>
  <c r="N456" i="156" s="1"/>
  <c r="K113" i="156"/>
  <c r="M1416" i="156"/>
  <c r="M450" i="156"/>
  <c r="M708" i="156"/>
  <c r="N708" i="156" s="1"/>
  <c r="M756" i="156"/>
  <c r="N756" i="156" s="1"/>
  <c r="K761" i="156"/>
  <c r="K762" i="156" s="1"/>
  <c r="L904" i="156"/>
  <c r="D249" i="156"/>
  <c r="M247" i="156"/>
  <c r="N247" i="156" s="1"/>
  <c r="M904" i="156"/>
  <c r="E1223" i="157"/>
  <c r="M1795" i="156"/>
  <c r="M1842" i="156" s="1"/>
  <c r="M171" i="37" s="1"/>
  <c r="E196" i="37"/>
  <c r="F1866" i="156"/>
  <c r="F195" i="37" s="1"/>
  <c r="K1833" i="156"/>
  <c r="M294" i="156"/>
  <c r="N294" i="156" s="1"/>
  <c r="L294" i="156"/>
  <c r="M630" i="156"/>
  <c r="M631" i="156" s="1"/>
  <c r="N631" i="156" s="1"/>
  <c r="J723" i="37"/>
  <c r="J766" i="37" s="1"/>
  <c r="M147" i="156"/>
  <c r="M554" i="156" s="1"/>
  <c r="M723" i="37" s="1"/>
  <c r="M766" i="37" s="1"/>
  <c r="K576" i="156"/>
  <c r="M1372" i="156"/>
  <c r="L1292" i="156"/>
  <c r="D1297" i="156"/>
  <c r="M1292" i="156"/>
  <c r="N1292" i="156" s="1"/>
  <c r="N1299" i="156"/>
  <c r="D319" i="156"/>
  <c r="M787" i="156"/>
  <c r="N787" i="156" s="1"/>
  <c r="M867" i="156"/>
  <c r="N867" i="156" s="1"/>
  <c r="M745" i="156"/>
  <c r="N745" i="156" s="1"/>
  <c r="M768" i="156"/>
  <c r="N768" i="156" s="1"/>
  <c r="M566" i="156"/>
  <c r="N566" i="156" s="1"/>
  <c r="M575" i="156"/>
  <c r="N645" i="156"/>
  <c r="M758" i="156"/>
  <c r="N758" i="156" s="1"/>
  <c r="M736" i="156"/>
  <c r="M590" i="156"/>
  <c r="N590" i="156" s="1"/>
  <c r="L362" i="156"/>
  <c r="M407" i="156"/>
  <c r="N407" i="156" s="1"/>
  <c r="D362" i="156"/>
  <c r="F366" i="156"/>
  <c r="F463" i="156"/>
  <c r="N372" i="156"/>
  <c r="D382" i="156"/>
  <c r="M93" i="156"/>
  <c r="N93" i="156" s="1"/>
  <c r="M353" i="156"/>
  <c r="N353" i="156" s="1"/>
  <c r="N171" i="156"/>
  <c r="M223" i="156"/>
  <c r="M248" i="156"/>
  <c r="N248" i="156" s="1"/>
  <c r="F831" i="156"/>
  <c r="D212" i="156"/>
  <c r="F211" i="156"/>
  <c r="F768" i="156"/>
  <c r="F1187" i="156"/>
  <c r="M149" i="156"/>
  <c r="N149" i="156" s="1"/>
  <c r="L146" i="156"/>
  <c r="M145" i="156"/>
  <c r="D151" i="156"/>
  <c r="F787" i="156"/>
  <c r="D1829" i="156"/>
  <c r="D112" i="156"/>
  <c r="F1098" i="156"/>
  <c r="F867" i="156"/>
  <c r="F1196" i="156"/>
  <c r="N125" i="156"/>
  <c r="F100" i="156"/>
  <c r="F745" i="156"/>
  <c r="F645" i="156"/>
  <c r="M75" i="156"/>
  <c r="F566" i="156"/>
  <c r="F708" i="156"/>
  <c r="F1329" i="156"/>
  <c r="D1383" i="156"/>
  <c r="D1416" i="156"/>
  <c r="M31" i="156"/>
  <c r="D329" i="156"/>
  <c r="D1795" i="156"/>
  <c r="F1082" i="156"/>
  <c r="F1155" i="156"/>
  <c r="F474" i="156"/>
  <c r="F1128" i="156"/>
  <c r="F1226" i="156"/>
  <c r="F456" i="156"/>
  <c r="D75" i="156"/>
  <c r="F403" i="156"/>
  <c r="F738" i="156"/>
  <c r="F780" i="156"/>
  <c r="F944" i="156"/>
  <c r="F979" i="156"/>
  <c r="F1011" i="156"/>
  <c r="F1182" i="156"/>
  <c r="D1252" i="156"/>
  <c r="F939" i="156"/>
  <c r="F1041" i="156"/>
  <c r="F1798" i="156"/>
  <c r="D59" i="156"/>
  <c r="D93" i="156"/>
  <c r="G440" i="157"/>
  <c r="F801" i="156"/>
  <c r="F860" i="156"/>
  <c r="F1046" i="156"/>
  <c r="G1487" i="157"/>
  <c r="F86" i="46"/>
  <c r="F160" i="37" s="1"/>
  <c r="F87" i="46"/>
  <c r="F161" i="37" s="1"/>
  <c r="F85" i="46"/>
  <c r="F159" i="37" s="1"/>
  <c r="F89" i="57"/>
  <c r="F547" i="37" s="1"/>
  <c r="F65" i="57"/>
  <c r="F523" i="37" s="1"/>
  <c r="G1402" i="157"/>
  <c r="G936" i="157"/>
  <c r="G935" i="157"/>
  <c r="G912" i="157"/>
  <c r="G1226" i="157"/>
  <c r="G682" i="157"/>
  <c r="G1571" i="157"/>
  <c r="G1548" i="157"/>
  <c r="G1314" i="157"/>
  <c r="G995" i="157"/>
  <c r="F96" i="156"/>
  <c r="F202" i="156"/>
  <c r="F207" i="156"/>
  <c r="F409" i="156"/>
  <c r="L67" i="156"/>
  <c r="L564" i="156"/>
  <c r="L585" i="156"/>
  <c r="L621" i="156"/>
  <c r="L644" i="156"/>
  <c r="L664" i="156"/>
  <c r="L767" i="156"/>
  <c r="L13" i="156"/>
  <c r="F384" i="156"/>
  <c r="L574" i="156"/>
  <c r="L583" i="156"/>
  <c r="L641" i="156"/>
  <c r="L786" i="156"/>
  <c r="L829" i="156"/>
  <c r="L866" i="156"/>
  <c r="F245" i="156"/>
  <c r="F415" i="156"/>
  <c r="L248" i="156"/>
  <c r="L589" i="156"/>
  <c r="L631" i="156"/>
  <c r="L639" i="156"/>
  <c r="L665" i="156"/>
  <c r="D31" i="156"/>
  <c r="F355" i="156"/>
  <c r="F1374" i="156"/>
  <c r="F2285" i="156"/>
  <c r="F683" i="37" s="1"/>
  <c r="L85" i="156"/>
  <c r="L157" i="156"/>
  <c r="L587" i="156"/>
  <c r="L623" i="156"/>
  <c r="L828" i="156"/>
  <c r="L865" i="156"/>
  <c r="L785" i="156"/>
  <c r="F1185" i="156"/>
  <c r="L1247" i="156"/>
  <c r="L1293" i="156"/>
  <c r="L1379" i="156"/>
  <c r="L1240" i="156"/>
  <c r="L1245" i="156"/>
  <c r="L1382" i="156"/>
  <c r="L1825" i="156"/>
  <c r="L1243" i="156"/>
  <c r="L1251" i="156"/>
  <c r="L1380" i="156"/>
  <c r="L1415" i="156"/>
  <c r="L1828" i="156"/>
  <c r="L1241" i="156"/>
  <c r="L1249" i="156"/>
  <c r="L1295" i="156"/>
  <c r="L1786" i="156"/>
  <c r="J171" i="37"/>
  <c r="L1826" i="156"/>
  <c r="H62" i="46"/>
  <c r="H136" i="37" s="1"/>
  <c r="G1187" i="157"/>
  <c r="H591" i="37"/>
  <c r="H313" i="37"/>
  <c r="F1223" i="157"/>
  <c r="F789" i="156"/>
  <c r="F747" i="156"/>
  <c r="F756" i="156"/>
  <c r="F337" i="156"/>
  <c r="F1120" i="156"/>
  <c r="F1074" i="156"/>
  <c r="F1006" i="156"/>
  <c r="F753" i="156"/>
  <c r="F667" i="156"/>
  <c r="D450" i="156"/>
  <c r="D310" i="156"/>
  <c r="D223" i="156"/>
  <c r="K1867" i="156" l="1"/>
  <c r="H1833" i="156"/>
  <c r="H1867" i="156" s="1"/>
  <c r="H196" i="37" s="1"/>
  <c r="F648" i="37"/>
  <c r="F313" i="37"/>
  <c r="F98" i="37"/>
  <c r="F265" i="37"/>
  <c r="F615" i="37"/>
  <c r="F513" i="37"/>
  <c r="F479" i="37"/>
  <c r="F581" i="37"/>
  <c r="F264" i="37"/>
  <c r="F625" i="37"/>
  <c r="F241" i="37"/>
  <c r="O54" i="37"/>
  <c r="O53" i="37" s="1"/>
  <c r="G249" i="156"/>
  <c r="D250" i="156"/>
  <c r="F250" i="156" s="1"/>
  <c r="H113" i="156"/>
  <c r="K10" i="37"/>
  <c r="H1741" i="156"/>
  <c r="H10" i="37" s="1"/>
  <c r="D80" i="156"/>
  <c r="G80" i="156" s="1"/>
  <c r="G75" i="156"/>
  <c r="K12" i="37"/>
  <c r="H1743" i="156"/>
  <c r="F93" i="156"/>
  <c r="G93" i="156"/>
  <c r="K693" i="37"/>
  <c r="H523" i="156"/>
  <c r="H693" i="37" s="1"/>
  <c r="K695" i="37"/>
  <c r="H525" i="156"/>
  <c r="H695" i="37" s="1"/>
  <c r="K577" i="156"/>
  <c r="H576" i="156"/>
  <c r="H761" i="156"/>
  <c r="K720" i="37"/>
  <c r="H551" i="156"/>
  <c r="K41" i="37"/>
  <c r="H1773" i="156"/>
  <c r="F1774" i="156"/>
  <c r="F42" i="37" s="1"/>
  <c r="G1774" i="156"/>
  <c r="K1840" i="156"/>
  <c r="E476" i="37"/>
  <c r="K763" i="37"/>
  <c r="E763" i="37"/>
  <c r="D476" i="37"/>
  <c r="D525" i="156"/>
  <c r="F212" i="156"/>
  <c r="F128" i="156"/>
  <c r="F223" i="156"/>
  <c r="D152" i="156"/>
  <c r="H152" i="156" s="1"/>
  <c r="D320" i="156"/>
  <c r="F320" i="156" s="1"/>
  <c r="D42" i="37"/>
  <c r="F171" i="156"/>
  <c r="F109" i="156"/>
  <c r="D1865" i="156"/>
  <c r="F59" i="156"/>
  <c r="F1383" i="156"/>
  <c r="D242" i="156"/>
  <c r="F242" i="156" s="1"/>
  <c r="D330" i="156"/>
  <c r="F330" i="156" s="1"/>
  <c r="F125" i="156"/>
  <c r="D1773" i="156"/>
  <c r="D195" i="37"/>
  <c r="D753" i="37"/>
  <c r="E722" i="37"/>
  <c r="K553" i="156"/>
  <c r="G195" i="37"/>
  <c r="J195" i="37"/>
  <c r="K196" i="37"/>
  <c r="I195" i="37"/>
  <c r="H194" i="37"/>
  <c r="F173" i="37"/>
  <c r="F1795" i="156"/>
  <c r="D1842" i="156"/>
  <c r="N1831" i="156"/>
  <c r="M1832" i="156"/>
  <c r="M1866" i="156" s="1"/>
  <c r="M1829" i="156"/>
  <c r="M1865" i="156" s="1"/>
  <c r="N1825" i="156"/>
  <c r="N554" i="156"/>
  <c r="N723" i="37" s="1"/>
  <c r="N766" i="37" s="1"/>
  <c r="K1775" i="156"/>
  <c r="E43" i="37"/>
  <c r="N575" i="156"/>
  <c r="M576" i="156"/>
  <c r="N576" i="156" s="1"/>
  <c r="F761" i="156"/>
  <c r="J12" i="37"/>
  <c r="D1743" i="156"/>
  <c r="G1743" i="156" s="1"/>
  <c r="D1741" i="156"/>
  <c r="G1741" i="156" s="1"/>
  <c r="D523" i="156"/>
  <c r="D693" i="37" s="1"/>
  <c r="D113" i="156"/>
  <c r="D551" i="156"/>
  <c r="D720" i="37" s="1"/>
  <c r="M1383" i="156"/>
  <c r="N1383" i="156" s="1"/>
  <c r="M1252" i="156"/>
  <c r="N1153" i="156"/>
  <c r="M1154" i="156"/>
  <c r="F226" i="156"/>
  <c r="M628" i="156"/>
  <c r="N620" i="156"/>
  <c r="D552" i="156"/>
  <c r="D721" i="37" s="1"/>
  <c r="N147" i="156"/>
  <c r="L147" i="156"/>
  <c r="E717" i="37"/>
  <c r="D527" i="156"/>
  <c r="N450" i="156"/>
  <c r="M525" i="156"/>
  <c r="M695" i="37" s="1"/>
  <c r="N223" i="156"/>
  <c r="F31" i="156"/>
  <c r="F319" i="156"/>
  <c r="M779" i="156"/>
  <c r="N473" i="156"/>
  <c r="N474" i="156"/>
  <c r="N336" i="156"/>
  <c r="M337" i="156"/>
  <c r="N337" i="156" s="1"/>
  <c r="F536" i="156"/>
  <c r="F706" i="37" s="1"/>
  <c r="N414" i="156"/>
  <c r="M415" i="156"/>
  <c r="N415" i="156" s="1"/>
  <c r="F554" i="156"/>
  <c r="F723" i="37" s="1"/>
  <c r="F766" i="37" s="1"/>
  <c r="L377" i="156"/>
  <c r="L373" i="156"/>
  <c r="L375" i="156"/>
  <c r="L372" i="156"/>
  <c r="L379" i="156"/>
  <c r="L220" i="156"/>
  <c r="L219" i="156"/>
  <c r="L218" i="156"/>
  <c r="L221" i="156"/>
  <c r="L222" i="156"/>
  <c r="L160" i="156"/>
  <c r="L162" i="156"/>
  <c r="L164" i="156"/>
  <c r="L158" i="156"/>
  <c r="L168" i="156"/>
  <c r="L166" i="156"/>
  <c r="L121" i="156"/>
  <c r="L120" i="156"/>
  <c r="L123" i="156"/>
  <c r="L124" i="156"/>
  <c r="L122" i="156"/>
  <c r="L93" i="156"/>
  <c r="L72" i="156"/>
  <c r="L73" i="156"/>
  <c r="L68" i="156"/>
  <c r="L70" i="156"/>
  <c r="L31" i="156"/>
  <c r="N1743" i="156"/>
  <c r="N12" i="37" s="1"/>
  <c r="L297" i="156"/>
  <c r="M831" i="156"/>
  <c r="N831" i="156" s="1"/>
  <c r="N630" i="156"/>
  <c r="N1072" i="156"/>
  <c r="M1073" i="156"/>
  <c r="N1073" i="156" s="1"/>
  <c r="N858" i="156"/>
  <c r="M859" i="156"/>
  <c r="N859" i="156" s="1"/>
  <c r="N1795" i="156"/>
  <c r="N1842" i="156" s="1"/>
  <c r="N171" i="37" s="1"/>
  <c r="N1044" i="156"/>
  <c r="M1045" i="156"/>
  <c r="N1045" i="156" s="1"/>
  <c r="N1372" i="156"/>
  <c r="M1373" i="156"/>
  <c r="N1373" i="156" s="1"/>
  <c r="M800" i="156"/>
  <c r="N800" i="156" s="1"/>
  <c r="N799" i="156"/>
  <c r="N1224" i="156"/>
  <c r="M1225" i="156"/>
  <c r="N1225" i="156" s="1"/>
  <c r="N1009" i="156"/>
  <c r="M1010" i="156"/>
  <c r="N1010" i="156" s="1"/>
  <c r="N75" i="156"/>
  <c r="N1416" i="156"/>
  <c r="M146" i="156"/>
  <c r="N145" i="156"/>
  <c r="M737" i="156"/>
  <c r="N737" i="156" s="1"/>
  <c r="N736" i="156"/>
  <c r="M907" i="156"/>
  <c r="N907" i="156" s="1"/>
  <c r="N904" i="156"/>
  <c r="L1333" i="156"/>
  <c r="L1334" i="156"/>
  <c r="L1186" i="156"/>
  <c r="L1187" i="156"/>
  <c r="L1073" i="156"/>
  <c r="L1074" i="156"/>
  <c r="L859" i="156"/>
  <c r="L860" i="156"/>
  <c r="L1045" i="156"/>
  <c r="L1046" i="156"/>
  <c r="L1226" i="156"/>
  <c r="L1225" i="156"/>
  <c r="L1373" i="156"/>
  <c r="L1154" i="156"/>
  <c r="L1155" i="156"/>
  <c r="L1011" i="156"/>
  <c r="L1010" i="156"/>
  <c r="L1127" i="156"/>
  <c r="L1128" i="156"/>
  <c r="L738" i="156"/>
  <c r="L737" i="156"/>
  <c r="L780" i="156"/>
  <c r="L779" i="156"/>
  <c r="L801" i="156"/>
  <c r="L800" i="156"/>
  <c r="L408" i="156"/>
  <c r="L355" i="156"/>
  <c r="L354" i="156"/>
  <c r="F906" i="156"/>
  <c r="F907" i="156"/>
  <c r="M355" i="156"/>
  <c r="M830" i="156"/>
  <c r="N830" i="156" s="1"/>
  <c r="M296" i="156"/>
  <c r="F249" i="156"/>
  <c r="L247" i="156"/>
  <c r="M249" i="156"/>
  <c r="M738" i="156"/>
  <c r="N738" i="156" s="1"/>
  <c r="M297" i="156"/>
  <c r="N297" i="156" s="1"/>
  <c r="M906" i="156"/>
  <c r="N906" i="156" s="1"/>
  <c r="M1297" i="156"/>
  <c r="N1297" i="156" s="1"/>
  <c r="M382" i="156"/>
  <c r="N382" i="156" s="1"/>
  <c r="M760" i="156"/>
  <c r="N760" i="156" s="1"/>
  <c r="M1301" i="156"/>
  <c r="N1301" i="156" s="1"/>
  <c r="F151" i="156"/>
  <c r="G1019" i="157"/>
  <c r="H557" i="37"/>
  <c r="G1313" i="157"/>
  <c r="G1488" i="157"/>
  <c r="H489" i="37"/>
  <c r="G1290" i="157"/>
  <c r="F1829" i="156"/>
  <c r="F1865" i="156" s="1"/>
  <c r="F194" i="37" s="1"/>
  <c r="L1832" i="156"/>
  <c r="L1866" i="156" s="1"/>
  <c r="D1833" i="156"/>
  <c r="F702" i="156"/>
  <c r="L566" i="156"/>
  <c r="F575" i="156"/>
  <c r="M1374" i="156"/>
  <c r="D1302" i="156"/>
  <c r="F1404" i="156"/>
  <c r="F1252" i="156"/>
  <c r="F1297" i="156"/>
  <c r="L1299" i="156"/>
  <c r="L758" i="156"/>
  <c r="D468" i="156"/>
  <c r="M409" i="156"/>
  <c r="F362" i="156"/>
  <c r="F382" i="156"/>
  <c r="F291" i="156"/>
  <c r="M151" i="156"/>
  <c r="N151" i="156" s="1"/>
  <c r="L210" i="156"/>
  <c r="F75" i="156"/>
  <c r="L149" i="156"/>
  <c r="F112" i="156"/>
  <c r="F1416" i="156"/>
  <c r="L145" i="156"/>
  <c r="F775" i="156"/>
  <c r="F1823" i="156"/>
  <c r="F825" i="156"/>
  <c r="F1150" i="156"/>
  <c r="F628" i="156"/>
  <c r="F297" i="156"/>
  <c r="F632" i="156"/>
  <c r="F329" i="156"/>
  <c r="F1255" i="156"/>
  <c r="L787" i="156"/>
  <c r="F1339" i="156"/>
  <c r="L867" i="156"/>
  <c r="X1840" i="156"/>
  <c r="X1841" i="156" s="1"/>
  <c r="X170" i="37" s="1"/>
  <c r="X169" i="37" s="1"/>
  <c r="H453" i="37"/>
  <c r="G1401" i="157"/>
  <c r="F62" i="46"/>
  <c r="F136" i="37" s="1"/>
  <c r="G1486" i="157"/>
  <c r="G1225" i="157"/>
  <c r="H614" i="37"/>
  <c r="M1486" i="157"/>
  <c r="H478" i="37"/>
  <c r="G818" i="157"/>
  <c r="M844" i="157"/>
  <c r="L1383" i="156"/>
  <c r="L85" i="46"/>
  <c r="L159" i="37" s="1"/>
  <c r="G1463" i="157"/>
  <c r="F84" i="46"/>
  <c r="G1403" i="157"/>
  <c r="G1378" i="157"/>
  <c r="G1091" i="157"/>
  <c r="H418" i="37"/>
  <c r="G1200" i="157"/>
  <c r="G1018" i="157"/>
  <c r="H336" i="37"/>
  <c r="L1795" i="156"/>
  <c r="L1842" i="156" s="1"/>
  <c r="L171" i="37" s="1"/>
  <c r="L1153" i="156"/>
  <c r="L1009" i="156"/>
  <c r="L768" i="156"/>
  <c r="L766" i="156"/>
  <c r="F698" i="156"/>
  <c r="F174" i="156"/>
  <c r="L1416" i="156"/>
  <c r="L1224" i="156"/>
  <c r="L1332" i="156"/>
  <c r="L858" i="156"/>
  <c r="L118" i="156"/>
  <c r="L778" i="156"/>
  <c r="L630" i="156"/>
  <c r="L590" i="156"/>
  <c r="L581" i="156"/>
  <c r="L205" i="156"/>
  <c r="L415" i="156"/>
  <c r="L414" i="156"/>
  <c r="L743" i="156"/>
  <c r="L745" i="156"/>
  <c r="L667" i="156"/>
  <c r="L573" i="156"/>
  <c r="L407" i="156"/>
  <c r="L353" i="156"/>
  <c r="L1185" i="156"/>
  <c r="L637" i="156"/>
  <c r="L645" i="156"/>
  <c r="L1831" i="156"/>
  <c r="L1125" i="156"/>
  <c r="L1372" i="156"/>
  <c r="L799" i="156"/>
  <c r="L736" i="156"/>
  <c r="L473" i="156"/>
  <c r="L474" i="156"/>
  <c r="L244" i="156"/>
  <c r="L1044" i="156"/>
  <c r="L905" i="156"/>
  <c r="L707" i="156"/>
  <c r="L708" i="156"/>
  <c r="L449" i="156"/>
  <c r="J695" i="37"/>
  <c r="L455" i="156"/>
  <c r="L456" i="156"/>
  <c r="L336" i="156"/>
  <c r="L755" i="156"/>
  <c r="L697" i="156"/>
  <c r="L295" i="156"/>
  <c r="L217" i="156"/>
  <c r="F302" i="156"/>
  <c r="G1197" i="157"/>
  <c r="H205" i="37"/>
  <c r="H580" i="37"/>
  <c r="H648" i="37"/>
  <c r="H241" i="37"/>
  <c r="H625" i="37"/>
  <c r="H512" i="37"/>
  <c r="H264" i="37"/>
  <c r="H230" i="37"/>
  <c r="H98" i="37"/>
  <c r="M682" i="157"/>
  <c r="H659" i="37"/>
  <c r="H682" i="37"/>
  <c r="F806" i="156"/>
  <c r="F1334" i="156"/>
  <c r="F310" i="156"/>
  <c r="F796" i="156"/>
  <c r="F254" i="156"/>
  <c r="F450" i="156"/>
  <c r="F590" i="156"/>
  <c r="F1221" i="156"/>
  <c r="N249" i="156" l="1"/>
  <c r="M250" i="156"/>
  <c r="N250" i="156" s="1"/>
  <c r="F158" i="37"/>
  <c r="F478" i="37"/>
  <c r="F205" i="37"/>
  <c r="F336" i="37"/>
  <c r="F557" i="37"/>
  <c r="F614" i="37"/>
  <c r="F512" i="37"/>
  <c r="F591" i="37"/>
  <c r="F616" i="37"/>
  <c r="F453" i="37"/>
  <c r="F582" i="37"/>
  <c r="L614" i="37"/>
  <c r="F489" i="37"/>
  <c r="F418" i="37"/>
  <c r="L98" i="37"/>
  <c r="L231" i="37"/>
  <c r="F580" i="37"/>
  <c r="F337" i="37"/>
  <c r="F80" i="156"/>
  <c r="K43" i="37"/>
  <c r="H1775" i="156"/>
  <c r="K722" i="37"/>
  <c r="H553" i="156"/>
  <c r="F1773" i="156"/>
  <c r="F41" i="37" s="1"/>
  <c r="G1773" i="156"/>
  <c r="D764" i="37"/>
  <c r="F1864" i="156"/>
  <c r="F193" i="37" s="1"/>
  <c r="E765" i="37"/>
  <c r="F525" i="156"/>
  <c r="F695" i="37" s="1"/>
  <c r="D695" i="37"/>
  <c r="F527" i="156"/>
  <c r="D697" i="37"/>
  <c r="L212" i="156"/>
  <c r="L211" i="156"/>
  <c r="F113" i="156"/>
  <c r="D41" i="37"/>
  <c r="D1867" i="156"/>
  <c r="D171" i="37"/>
  <c r="D10" i="37"/>
  <c r="D12" i="37"/>
  <c r="D194" i="37"/>
  <c r="F753" i="37"/>
  <c r="D553" i="156"/>
  <c r="N409" i="156"/>
  <c r="M195" i="37"/>
  <c r="M194" i="37"/>
  <c r="J194" i="37"/>
  <c r="L195" i="37"/>
  <c r="F1842" i="156"/>
  <c r="F171" i="37" s="1"/>
  <c r="N1829" i="156"/>
  <c r="N1865" i="156" s="1"/>
  <c r="N194" i="37" s="1"/>
  <c r="M1833" i="156"/>
  <c r="N1832" i="156"/>
  <c r="N1866" i="156" s="1"/>
  <c r="N195" i="37" s="1"/>
  <c r="F552" i="156"/>
  <c r="F523" i="156"/>
  <c r="F693" i="37" s="1"/>
  <c r="F1741" i="156"/>
  <c r="F10" i="37" s="1"/>
  <c r="F1743" i="156"/>
  <c r="F12" i="37" s="1"/>
  <c r="L1374" i="156"/>
  <c r="D1775" i="156"/>
  <c r="G1775" i="156" s="1"/>
  <c r="N1374" i="156"/>
  <c r="N779" i="156"/>
  <c r="M780" i="156"/>
  <c r="N780" i="156" s="1"/>
  <c r="J41" i="37"/>
  <c r="N628" i="156"/>
  <c r="M1773" i="156"/>
  <c r="M41" i="37" s="1"/>
  <c r="M1741" i="156"/>
  <c r="M10" i="37" s="1"/>
  <c r="J10" i="37"/>
  <c r="J693" i="37"/>
  <c r="M523" i="156"/>
  <c r="M693" i="37" s="1"/>
  <c r="N1252" i="156"/>
  <c r="M632" i="156"/>
  <c r="N632" i="156" s="1"/>
  <c r="M1155" i="156"/>
  <c r="N1155" i="156" s="1"/>
  <c r="N1154" i="156"/>
  <c r="N355" i="156"/>
  <c r="N296" i="156"/>
  <c r="N146" i="156"/>
  <c r="D548" i="156"/>
  <c r="D547" i="156"/>
  <c r="D717" i="37" s="1"/>
  <c r="K733" i="37"/>
  <c r="L382" i="156"/>
  <c r="L223" i="156"/>
  <c r="L171" i="156"/>
  <c r="L125" i="156"/>
  <c r="M733" i="37"/>
  <c r="N525" i="156"/>
  <c r="N695" i="37" s="1"/>
  <c r="L830" i="156"/>
  <c r="L831" i="156"/>
  <c r="L906" i="156"/>
  <c r="L907" i="156"/>
  <c r="L296" i="156"/>
  <c r="L554" i="156"/>
  <c r="M152" i="156"/>
  <c r="N152" i="156" s="1"/>
  <c r="M1302" i="156"/>
  <c r="N1302" i="156" s="1"/>
  <c r="L151" i="156"/>
  <c r="M761" i="156"/>
  <c r="N761" i="156" s="1"/>
  <c r="L249" i="156"/>
  <c r="M1402" i="157"/>
  <c r="G1315" i="157"/>
  <c r="M995" i="157"/>
  <c r="L1301" i="156"/>
  <c r="F468" i="156"/>
  <c r="L761" i="156"/>
  <c r="L760" i="156"/>
  <c r="F142" i="156"/>
  <c r="F2284" i="156"/>
  <c r="F682" i="37" s="1"/>
  <c r="F1833" i="156"/>
  <c r="F2261" i="156"/>
  <c r="F659" i="37" s="1"/>
  <c r="F1302" i="156"/>
  <c r="L86" i="46"/>
  <c r="L160" i="37" s="1"/>
  <c r="L1829" i="156"/>
  <c r="L1865" i="156" s="1"/>
  <c r="L89" i="57"/>
  <c r="L547" i="37" s="1"/>
  <c r="M936" i="157"/>
  <c r="M1226" i="157"/>
  <c r="M1314" i="157"/>
  <c r="M1487" i="157"/>
  <c r="G614" i="37"/>
  <c r="M1463" i="157"/>
  <c r="M1019" i="157"/>
  <c r="G1485" i="157"/>
  <c r="G937" i="157"/>
  <c r="G1227" i="157"/>
  <c r="G1573" i="157"/>
  <c r="G1570" i="157"/>
  <c r="G1020" i="157"/>
  <c r="E734" i="37"/>
  <c r="L75" i="156"/>
  <c r="L1252" i="156"/>
  <c r="L698" i="156"/>
  <c r="L250" i="156"/>
  <c r="L245" i="156"/>
  <c r="L409" i="156"/>
  <c r="E733" i="37"/>
  <c r="H12" i="37"/>
  <c r="L756" i="156"/>
  <c r="L2285" i="156"/>
  <c r="L683" i="37" s="1"/>
  <c r="L632" i="156"/>
  <c r="L628" i="156"/>
  <c r="L207" i="156"/>
  <c r="L337" i="156"/>
  <c r="L450" i="156"/>
  <c r="L1297" i="156"/>
  <c r="L1743" i="156"/>
  <c r="L12" i="37" s="1"/>
  <c r="G12" i="37"/>
  <c r="L575" i="156"/>
  <c r="H41" i="37"/>
  <c r="F576" i="156"/>
  <c r="H722" i="37" l="1"/>
  <c r="F721" i="37"/>
  <c r="F697" i="37"/>
  <c r="L513" i="37"/>
  <c r="L591" i="37"/>
  <c r="L581" i="37"/>
  <c r="F650" i="37"/>
  <c r="F514" i="37"/>
  <c r="L479" i="37"/>
  <c r="F338" i="37"/>
  <c r="F266" i="37"/>
  <c r="L265" i="37"/>
  <c r="L337" i="37"/>
  <c r="F480" i="37"/>
  <c r="L615" i="37"/>
  <c r="L313" i="37"/>
  <c r="K765" i="37"/>
  <c r="F613" i="37"/>
  <c r="F647" i="37"/>
  <c r="D763" i="37"/>
  <c r="F1867" i="156"/>
  <c r="F196" i="37" s="1"/>
  <c r="L723" i="37"/>
  <c r="L766" i="37" s="1"/>
  <c r="F553" i="156"/>
  <c r="D722" i="37"/>
  <c r="D196" i="37"/>
  <c r="M731" i="37"/>
  <c r="L194" i="37"/>
  <c r="J196" i="37"/>
  <c r="N1833" i="156"/>
  <c r="N1867" i="156" s="1"/>
  <c r="N196" i="37" s="1"/>
  <c r="M1867" i="156"/>
  <c r="F548" i="156"/>
  <c r="L523" i="156"/>
  <c r="L693" i="37" s="1"/>
  <c r="F547" i="156"/>
  <c r="F1775" i="156"/>
  <c r="F43" i="37" s="1"/>
  <c r="D43" i="37"/>
  <c r="G10" i="37"/>
  <c r="D733" i="37"/>
  <c r="N1741" i="156"/>
  <c r="N10" i="37" s="1"/>
  <c r="D734" i="37"/>
  <c r="F534" i="156"/>
  <c r="F704" i="37" s="1"/>
  <c r="E731" i="37"/>
  <c r="J733" i="37"/>
  <c r="N733" i="37"/>
  <c r="K731" i="37"/>
  <c r="H764" i="37"/>
  <c r="H43" i="37"/>
  <c r="M1091" i="157"/>
  <c r="L1833" i="156"/>
  <c r="L1867" i="156" s="1"/>
  <c r="F2286" i="156"/>
  <c r="F684" i="37" s="1"/>
  <c r="L525" i="156"/>
  <c r="L695" i="37" s="1"/>
  <c r="L62" i="46"/>
  <c r="L136" i="37" s="1"/>
  <c r="L87" i="46"/>
  <c r="L161" i="37" s="1"/>
  <c r="L65" i="57"/>
  <c r="L523" i="37" s="1"/>
  <c r="M1313" i="157"/>
  <c r="M912" i="157"/>
  <c r="M818" i="157"/>
  <c r="M1401" i="157"/>
  <c r="M1225" i="157"/>
  <c r="M1290" i="157"/>
  <c r="M1548" i="157"/>
  <c r="M1200" i="157"/>
  <c r="M935" i="157"/>
  <c r="M1378" i="157"/>
  <c r="M1018" i="157"/>
  <c r="M843" i="157"/>
  <c r="M1571" i="157"/>
  <c r="M1488" i="157"/>
  <c r="L2286" i="156"/>
  <c r="L684" i="37" s="1"/>
  <c r="H733" i="37"/>
  <c r="G1400" i="157"/>
  <c r="G1223" i="157"/>
  <c r="G1017" i="157"/>
  <c r="L2284" i="156"/>
  <c r="L682" i="37" s="1"/>
  <c r="L2261" i="156"/>
  <c r="L659" i="37" s="1"/>
  <c r="L576" i="156"/>
  <c r="L1302" i="156"/>
  <c r="F722" i="37" l="1"/>
  <c r="F717" i="37"/>
  <c r="L616" i="37"/>
  <c r="L557" i="37"/>
  <c r="L489" i="37"/>
  <c r="L241" i="37"/>
  <c r="L418" i="37"/>
  <c r="L264" i="37"/>
  <c r="L478" i="37"/>
  <c r="L512" i="37"/>
  <c r="L230" i="37"/>
  <c r="L453" i="37"/>
  <c r="L580" i="37"/>
  <c r="L648" i="37"/>
  <c r="F335" i="37"/>
  <c r="L336" i="37"/>
  <c r="L625" i="37"/>
  <c r="L205" i="37"/>
  <c r="F579" i="37"/>
  <c r="F476" i="37"/>
  <c r="D765" i="37"/>
  <c r="F733" i="37"/>
  <c r="L196" i="37"/>
  <c r="M196" i="37"/>
  <c r="F764" i="37"/>
  <c r="D731" i="37"/>
  <c r="H731" i="37"/>
  <c r="N731" i="37"/>
  <c r="N523" i="156"/>
  <c r="N693" i="37" s="1"/>
  <c r="N1773" i="156"/>
  <c r="N41" i="37" s="1"/>
  <c r="F87" i="57"/>
  <c r="M1227" i="157"/>
  <c r="M1573" i="157"/>
  <c r="M1020" i="157"/>
  <c r="M845" i="157"/>
  <c r="M1315" i="157"/>
  <c r="M1403" i="157"/>
  <c r="M937" i="157"/>
  <c r="G733" i="37"/>
  <c r="L733" i="37"/>
  <c r="F540" i="156"/>
  <c r="L1741" i="156"/>
  <c r="L10" i="37" s="1"/>
  <c r="G41" i="37"/>
  <c r="L1773" i="156"/>
  <c r="L41" i="37" s="1"/>
  <c r="F710" i="37" l="1"/>
  <c r="L338" i="37"/>
  <c r="L582" i="37"/>
  <c r="L480" i="37"/>
  <c r="L266" i="37"/>
  <c r="L650" i="37"/>
  <c r="L514" i="37"/>
  <c r="L232" i="37"/>
  <c r="F545" i="37"/>
  <c r="F731" i="37"/>
  <c r="J731" i="37"/>
  <c r="L731" i="37" s="1"/>
  <c r="G731" i="37" l="1"/>
  <c r="X739" i="156" l="1"/>
  <c r="X213" i="156"/>
  <c r="X251" i="156"/>
  <c r="X114" i="156"/>
  <c r="X356" i="156" l="1"/>
  <c r="X346" i="37"/>
  <c r="X345" i="37" s="1"/>
  <c r="V82" i="37"/>
  <c r="Y624" i="37"/>
  <c r="Y623" i="37" s="1"/>
  <c r="Z1464" i="157"/>
  <c r="Y1464" i="157"/>
  <c r="X1464" i="157"/>
  <c r="V592" i="37"/>
  <c r="U592" i="37"/>
  <c r="Z441" i="157"/>
  <c r="Y441" i="157"/>
  <c r="V197" i="37"/>
  <c r="V772" i="37" s="1"/>
  <c r="Z772" i="37" s="1"/>
  <c r="V194" i="37"/>
  <c r="V763" i="37" s="1"/>
  <c r="W763" i="37" s="1"/>
  <c r="V695" i="37"/>
  <c r="Y1509" i="156"/>
  <c r="Y1499" i="156"/>
  <c r="Y1491" i="156"/>
  <c r="Y1482" i="156"/>
  <c r="Y1473" i="156"/>
  <c r="Y1197" i="156"/>
  <c r="Y1129" i="156"/>
  <c r="Y1099" i="156"/>
  <c r="Y1083" i="156"/>
  <c r="Y861" i="156"/>
  <c r="Y739" i="156"/>
  <c r="Y476" i="156"/>
  <c r="Y451" i="156"/>
  <c r="Y356" i="156"/>
  <c r="Y213" i="156"/>
  <c r="Y112" i="156"/>
  <c r="Y114" i="156" s="1"/>
  <c r="O384" i="156"/>
  <c r="O103" i="156"/>
  <c r="O114" i="156"/>
  <c r="W592" i="37" l="1"/>
  <c r="X592" i="37"/>
  <c r="Y592" i="37"/>
  <c r="W772" i="37"/>
  <c r="V452" i="37"/>
  <c r="U54" i="37"/>
  <c r="V171" i="37"/>
  <c r="V193" i="37"/>
  <c r="V12" i="37"/>
  <c r="V693" i="37"/>
  <c r="W907" i="156"/>
  <c r="W860" i="156"/>
  <c r="W1011" i="156"/>
  <c r="Y733" i="37"/>
  <c r="U476" i="37"/>
  <c r="V476" i="37"/>
  <c r="U590" i="37"/>
  <c r="U589" i="37" s="1"/>
  <c r="X368" i="157"/>
  <c r="Y1075" i="156"/>
  <c r="Y832" i="156"/>
  <c r="Y1227" i="156"/>
  <c r="Y1156" i="156"/>
  <c r="Y1188" i="156"/>
  <c r="Y251" i="156"/>
  <c r="W456" i="156"/>
  <c r="W401" i="156"/>
  <c r="W382" i="156"/>
  <c r="W347" i="156"/>
  <c r="W645" i="156"/>
  <c r="W658" i="156"/>
  <c r="W708" i="156"/>
  <c r="W755" i="156"/>
  <c r="W768" i="156"/>
  <c r="W789" i="156"/>
  <c r="W1508" i="156"/>
  <c r="W1823" i="156"/>
  <c r="W1864" i="156" s="1"/>
  <c r="W193" i="37" s="1"/>
  <c r="W109" i="156"/>
  <c r="X440" i="157"/>
  <c r="X587" i="157" s="1"/>
  <c r="W205" i="156"/>
  <c r="W317" i="156"/>
  <c r="W319" i="156" s="1"/>
  <c r="W327" i="156"/>
  <c r="W329" i="156" s="1"/>
  <c r="W331" i="156" s="1"/>
  <c r="W400" i="156"/>
  <c r="W384" i="156" s="1"/>
  <c r="W402" i="156"/>
  <c r="W449" i="156"/>
  <c r="W450" i="156"/>
  <c r="W525" i="156" s="1"/>
  <c r="W695" i="37" s="1"/>
  <c r="W93" i="156"/>
  <c r="W125" i="156"/>
  <c r="W153" i="156" s="1"/>
  <c r="W223" i="156"/>
  <c r="W1498" i="156"/>
  <c r="W1499" i="156" s="1"/>
  <c r="W1795" i="156"/>
  <c r="W1842" i="156" s="1"/>
  <c r="W171" i="37" s="1"/>
  <c r="W1834" i="156"/>
  <c r="W1868" i="156" s="1"/>
  <c r="W197" i="37" s="1"/>
  <c r="X383" i="157"/>
  <c r="X377" i="157"/>
  <c r="X385" i="157"/>
  <c r="W147" i="156"/>
  <c r="W248" i="156"/>
  <c r="W590" i="156"/>
  <c r="W633" i="156" s="1"/>
  <c r="W667" i="156"/>
  <c r="W703" i="156" s="1"/>
  <c r="W731" i="156"/>
  <c r="W745" i="156"/>
  <c r="W770" i="156"/>
  <c r="W787" i="156"/>
  <c r="W825" i="156"/>
  <c r="W904" i="156"/>
  <c r="W939" i="156"/>
  <c r="W1009" i="156"/>
  <c r="W1044" i="156"/>
  <c r="W1098" i="156"/>
  <c r="W1099" i="156" s="1"/>
  <c r="W1221" i="156"/>
  <c r="W1235" i="156"/>
  <c r="W1332" i="156"/>
  <c r="W1481" i="156"/>
  <c r="W1482" i="156" s="1"/>
  <c r="W171" i="156"/>
  <c r="W247" i="156"/>
  <c r="W799" i="156"/>
  <c r="W867" i="156"/>
  <c r="W905" i="156"/>
  <c r="W1041" i="156"/>
  <c r="W1120" i="156"/>
  <c r="W1224" i="156"/>
  <c r="W1252" i="156"/>
  <c r="W1329" i="156"/>
  <c r="W1383" i="156"/>
  <c r="W1411" i="156" s="1"/>
  <c r="W1490" i="156"/>
  <c r="W1491" i="156" s="1"/>
  <c r="X1197" i="157"/>
  <c r="X1198" i="157" s="1"/>
  <c r="X1199" i="157" s="1"/>
  <c r="X734" i="37"/>
  <c r="W1372" i="156"/>
  <c r="W1196" i="156"/>
  <c r="W1197" i="156" s="1"/>
  <c r="W778" i="156"/>
  <c r="W694" i="156"/>
  <c r="W345" i="156"/>
  <c r="W202" i="156"/>
  <c r="W244" i="156"/>
  <c r="X733" i="37"/>
  <c r="V624" i="37"/>
  <c r="V623" i="37" s="1"/>
  <c r="Y590" i="37"/>
  <c r="Y589" i="37" s="1"/>
  <c r="X624" i="37"/>
  <c r="X623" i="37" s="1"/>
  <c r="Y802" i="156"/>
  <c r="Y908" i="156"/>
  <c r="Y1012" i="156"/>
  <c r="Y1375" i="156"/>
  <c r="W145" i="156"/>
  <c r="W337" i="156"/>
  <c r="W415" i="156"/>
  <c r="W445" i="156" s="1"/>
  <c r="W465" i="156"/>
  <c r="W463" i="156"/>
  <c r="W657" i="156"/>
  <c r="W829" i="156"/>
  <c r="W858" i="156"/>
  <c r="W974" i="156"/>
  <c r="W1072" i="156"/>
  <c r="W1150" i="156"/>
  <c r="W1182" i="156"/>
  <c r="W1363" i="156"/>
  <c r="W1469" i="156"/>
  <c r="W1473" i="156" s="1"/>
  <c r="W110" i="156"/>
  <c r="W468" i="156"/>
  <c r="W474" i="156"/>
  <c r="W476" i="156" s="1"/>
  <c r="W693" i="156"/>
  <c r="W695" i="156"/>
  <c r="W747" i="156"/>
  <c r="W828" i="156"/>
  <c r="W855" i="156"/>
  <c r="W942" i="156"/>
  <c r="W977" i="156"/>
  <c r="W1070" i="156"/>
  <c r="W1153" i="156"/>
  <c r="W1185" i="156"/>
  <c r="W1276" i="156"/>
  <c r="W346" i="156"/>
  <c r="Y331" i="156"/>
  <c r="Y1840" i="156"/>
  <c r="U53" i="37" l="1"/>
  <c r="W82" i="37"/>
  <c r="W452" i="37"/>
  <c r="U451" i="37"/>
  <c r="U761" i="37"/>
  <c r="V722" i="37"/>
  <c r="V451" i="37"/>
  <c r="Y1841" i="156"/>
  <c r="Y170" i="37" s="1"/>
  <c r="Y169" i="37" s="1"/>
  <c r="W1509" i="156"/>
  <c r="W469" i="156"/>
  <c r="W1046" i="156"/>
  <c r="W1047" i="156" s="1"/>
  <c r="W1226" i="156"/>
  <c r="W1227" i="156" s="1"/>
  <c r="W1074" i="156"/>
  <c r="W1075" i="156" s="1"/>
  <c r="W1155" i="156"/>
  <c r="W1156" i="156" s="1"/>
  <c r="W979" i="156"/>
  <c r="W980" i="156" s="1"/>
  <c r="W944" i="156"/>
  <c r="W945" i="156" s="1"/>
  <c r="W1187" i="156"/>
  <c r="W1188" i="156" s="1"/>
  <c r="W831" i="156"/>
  <c r="W832" i="156" s="1"/>
  <c r="W780" i="156"/>
  <c r="W781" i="156" s="1"/>
  <c r="W114" i="156"/>
  <c r="X1223" i="157"/>
  <c r="X240" i="37"/>
  <c r="X239" i="37" s="1"/>
  <c r="Y240" i="37"/>
  <c r="Y239" i="37" s="1"/>
  <c r="U624" i="37"/>
  <c r="U623" i="37" s="1"/>
  <c r="X441" i="157"/>
  <c r="W1865" i="156"/>
  <c r="W194" i="37" s="1"/>
  <c r="W1374" i="156"/>
  <c r="Y1335" i="156"/>
  <c r="W409" i="156"/>
  <c r="W410" i="156" s="1"/>
  <c r="W297" i="156"/>
  <c r="W554" i="156"/>
  <c r="W723" i="37" s="1"/>
  <c r="W739" i="156"/>
  <c r="W802" i="156"/>
  <c r="W451" i="156"/>
  <c r="W861" i="156"/>
  <c r="W213" i="156"/>
  <c r="W1129" i="156"/>
  <c r="Y734" i="37"/>
  <c r="U240" i="37"/>
  <c r="U239" i="37" s="1"/>
  <c r="X590" i="37"/>
  <c r="X589" i="37" s="1"/>
  <c r="V590" i="37"/>
  <c r="V589" i="37" s="1"/>
  <c r="Y762" i="156"/>
  <c r="W476" i="37" l="1"/>
  <c r="W451" i="37" s="1"/>
  <c r="V43" i="37"/>
  <c r="V733" i="37"/>
  <c r="U734" i="37"/>
  <c r="V346" i="37"/>
  <c r="V345" i="37" s="1"/>
  <c r="V240" i="37"/>
  <c r="V239" i="37" s="1"/>
  <c r="W240" i="37"/>
  <c r="W239" i="37" s="1"/>
  <c r="W1334" i="156"/>
  <c r="W1335" i="156" s="1"/>
  <c r="W762" i="156"/>
  <c r="V734" i="37"/>
  <c r="Y346" i="37"/>
  <c r="Y345" i="37" s="1"/>
  <c r="W734" i="37"/>
  <c r="W321" i="156"/>
  <c r="W242" i="156"/>
  <c r="O251" i="156"/>
  <c r="U522" i="156" s="1"/>
  <c r="U521" i="156" l="1"/>
  <c r="U692" i="37"/>
  <c r="U691" i="37" s="1"/>
  <c r="W1775" i="156"/>
  <c r="W624" i="37"/>
  <c r="W623" i="37" s="1"/>
  <c r="W590" i="37"/>
  <c r="W589" i="37" s="1"/>
  <c r="W251" i="156"/>
  <c r="O1491" i="156"/>
  <c r="O1482" i="156"/>
  <c r="W43" i="37" l="1"/>
  <c r="O1840" i="156"/>
  <c r="O1841" i="156" s="1"/>
  <c r="O170" i="37" s="1"/>
  <c r="O169" i="37" s="1"/>
  <c r="O1509" i="156"/>
  <c r="O1499" i="156"/>
  <c r="W901" i="156" l="1"/>
  <c r="W908" i="156" s="1"/>
  <c r="W1006" i="156"/>
  <c r="W1012" i="156" s="1"/>
  <c r="O319" i="156" l="1"/>
  <c r="O329" i="156"/>
  <c r="O331" i="156" l="1"/>
  <c r="C450" i="156" l="1"/>
  <c r="G450" i="156" s="1"/>
  <c r="C525" i="156" l="1"/>
  <c r="C695" i="37" l="1"/>
  <c r="G525" i="156"/>
  <c r="C1416" i="156"/>
  <c r="G1416" i="156" s="1"/>
  <c r="C1383" i="156"/>
  <c r="G1383" i="156" s="1"/>
  <c r="C1743" i="156" l="1"/>
  <c r="C979" i="156"/>
  <c r="G979" i="156" s="1"/>
  <c r="C12" i="37" l="1"/>
  <c r="G313" i="37"/>
  <c r="F1369" i="156" l="1"/>
  <c r="C329" i="156"/>
  <c r="F1277" i="156" l="1"/>
  <c r="C320" i="156"/>
  <c r="C330" i="156"/>
  <c r="W1385" i="156" l="1"/>
  <c r="O321" i="156"/>
  <c r="O302" i="156" l="1"/>
  <c r="O1083" i="156"/>
  <c r="O832" i="156"/>
  <c r="O311" i="156" l="1"/>
  <c r="O1227" i="156"/>
  <c r="W310" i="156" l="1"/>
  <c r="O1375" i="156"/>
  <c r="O1473" i="156"/>
  <c r="O1156" i="156"/>
  <c r="O1129" i="156"/>
  <c r="O1091" i="156"/>
  <c r="O1075" i="156"/>
  <c r="O945" i="156"/>
  <c r="W311" i="156" l="1"/>
  <c r="W1369" i="156"/>
  <c r="O1012" i="156"/>
  <c r="W1375" i="156" l="1"/>
  <c r="D1223" i="157" l="1"/>
  <c r="C476" i="37" l="1"/>
  <c r="D750" i="156"/>
  <c r="F750" i="156" l="1"/>
  <c r="D1765" i="156"/>
  <c r="F1765" i="156" l="1"/>
  <c r="F34" i="37" s="1"/>
  <c r="D34" i="37"/>
  <c r="F669" i="156"/>
  <c r="F717" i="156"/>
  <c r="F593" i="156"/>
  <c r="D755" i="37" l="1"/>
  <c r="F755" i="37" l="1"/>
  <c r="C468" i="156"/>
  <c r="C310" i="156" l="1"/>
  <c r="C242" i="156" l="1"/>
  <c r="C59" i="156" l="1"/>
  <c r="C202" i="156"/>
  <c r="C547" i="156" l="1"/>
  <c r="C717" i="37" s="1"/>
  <c r="G682" i="37" l="1"/>
  <c r="C698" i="156" l="1"/>
  <c r="C702" i="156" l="1"/>
  <c r="G702" i="156" s="1"/>
  <c r="G125" i="156"/>
  <c r="C112" i="156"/>
  <c r="C75" i="156"/>
  <c r="C80" i="156" l="1"/>
  <c r="I12" i="37"/>
  <c r="C113" i="156"/>
  <c r="G113" i="156" s="1"/>
  <c r="O476" i="156" l="1"/>
  <c r="O240" i="37" l="1"/>
  <c r="O239" i="37" s="1"/>
  <c r="O231" i="156" l="1"/>
  <c r="U231" i="156" s="1"/>
  <c r="O254" i="156"/>
  <c r="U254" i="156" s="1"/>
  <c r="O1865" i="156"/>
  <c r="O194" i="37" s="1"/>
  <c r="O763" i="37" s="1"/>
  <c r="O908" i="156"/>
  <c r="O739" i="156"/>
  <c r="O226" i="156" l="1"/>
  <c r="U226" i="156" s="1"/>
  <c r="O781" i="156"/>
  <c r="O356" i="156"/>
  <c r="O1335" i="156" l="1"/>
  <c r="U383" i="37"/>
  <c r="U382" i="37" s="1"/>
  <c r="U346" i="37" l="1"/>
  <c r="W346" i="37"/>
  <c r="W345" i="37" s="1"/>
  <c r="U345" i="37" l="1"/>
  <c r="U730" i="37"/>
  <c r="G230" i="37"/>
  <c r="G264" i="37"/>
  <c r="C1829" i="156"/>
  <c r="G1829" i="156" s="1"/>
  <c r="G1865" i="156" s="1"/>
  <c r="C1865" i="156" l="1"/>
  <c r="C194" i="37" s="1"/>
  <c r="C1833" i="156"/>
  <c r="G1833" i="156" s="1"/>
  <c r="G1867" i="156" s="1"/>
  <c r="C1867" i="156" l="1"/>
  <c r="C196" i="37" s="1"/>
  <c r="F138" i="156"/>
  <c r="O1047" i="156" l="1"/>
  <c r="W1277" i="156" l="1"/>
  <c r="W1304" i="156" l="1"/>
  <c r="C708" i="156" l="1"/>
  <c r="G708" i="156" s="1"/>
  <c r="C667" i="156"/>
  <c r="G667" i="156" s="1"/>
  <c r="C756" i="156" l="1"/>
  <c r="G756" i="156" s="1"/>
  <c r="C761" i="156" l="1"/>
  <c r="G761" i="156" s="1"/>
  <c r="O1188" i="156"/>
  <c r="O980" i="156" l="1"/>
  <c r="C733" i="37" l="1"/>
  <c r="C31" i="156" l="1"/>
  <c r="G31" i="156" s="1"/>
  <c r="C223" i="156"/>
  <c r="G223" i="156" s="1"/>
  <c r="C245" i="156"/>
  <c r="C566" i="156"/>
  <c r="G566" i="156" s="1"/>
  <c r="C575" i="156"/>
  <c r="G575" i="156" s="1"/>
  <c r="C590" i="156"/>
  <c r="G590" i="156" s="1"/>
  <c r="C632" i="156"/>
  <c r="G632" i="156" s="1"/>
  <c r="G645" i="156"/>
  <c r="C745" i="156"/>
  <c r="G745" i="156" s="1"/>
  <c r="C787" i="156"/>
  <c r="G787" i="156" s="1"/>
  <c r="C867" i="156"/>
  <c r="G867" i="156" s="1"/>
  <c r="C1252" i="156"/>
  <c r="G1252" i="156" s="1"/>
  <c r="G245" i="156" l="1"/>
  <c r="C250" i="156"/>
  <c r="C551" i="156"/>
  <c r="C1773" i="156"/>
  <c r="C1741" i="156"/>
  <c r="F184" i="156"/>
  <c r="F50" i="156"/>
  <c r="I695" i="37"/>
  <c r="G250" i="156"/>
  <c r="C576" i="156"/>
  <c r="G576" i="156" s="1"/>
  <c r="G171" i="156"/>
  <c r="C93" i="156"/>
  <c r="C720" i="37" l="1"/>
  <c r="G551" i="156"/>
  <c r="C1775" i="156"/>
  <c r="C41" i="37"/>
  <c r="C553" i="156"/>
  <c r="C10" i="37"/>
  <c r="G695" i="37"/>
  <c r="C523" i="156"/>
  <c r="I41" i="37"/>
  <c r="I10" i="37"/>
  <c r="O1197" i="156"/>
  <c r="C763" i="37" l="1"/>
  <c r="C693" i="37"/>
  <c r="G523" i="156"/>
  <c r="C722" i="37"/>
  <c r="G553" i="156"/>
  <c r="C43" i="37"/>
  <c r="I693" i="37"/>
  <c r="I733" i="37"/>
  <c r="F539" i="156"/>
  <c r="O183" i="156"/>
  <c r="O733" i="37"/>
  <c r="O762" i="156"/>
  <c r="O802" i="156"/>
  <c r="O451" i="156"/>
  <c r="O1099" i="156"/>
  <c r="F709" i="37" l="1"/>
  <c r="C765" i="37"/>
  <c r="G693" i="37"/>
  <c r="O577" i="156"/>
  <c r="O213" i="156"/>
  <c r="O522" i="156" s="1"/>
  <c r="O861" i="156"/>
  <c r="O521" i="156" l="1"/>
  <c r="O692" i="37"/>
  <c r="O691" i="37" s="1"/>
  <c r="O1740" i="156"/>
  <c r="O9" i="37" l="1"/>
  <c r="O1739" i="156"/>
  <c r="C1795" i="156"/>
  <c r="G1795" i="156" s="1"/>
  <c r="G1842" i="156" s="1"/>
  <c r="O8" i="37" l="1"/>
  <c r="C1842" i="156"/>
  <c r="G478" i="37"/>
  <c r="G648" i="37"/>
  <c r="I171" i="37"/>
  <c r="C171" i="37" l="1"/>
  <c r="I194" i="37"/>
  <c r="C734" i="37"/>
  <c r="G205" i="37"/>
  <c r="G241" i="37"/>
  <c r="G580" i="37"/>
  <c r="G489" i="37"/>
  <c r="G512" i="37"/>
  <c r="G557" i="37"/>
  <c r="G591" i="37"/>
  <c r="G98" i="37"/>
  <c r="G171" i="37"/>
  <c r="G194" i="37" l="1"/>
  <c r="I196" i="37"/>
  <c r="I731" i="37"/>
  <c r="G418" i="37"/>
  <c r="G625" i="37"/>
  <c r="O734" i="37"/>
  <c r="G65" i="57"/>
  <c r="G523" i="37" s="1"/>
  <c r="G659" i="37"/>
  <c r="G196" i="37" l="1"/>
  <c r="G88" i="57"/>
  <c r="G546" i="37" s="1"/>
  <c r="G62" i="46"/>
  <c r="G136" i="37" s="1"/>
  <c r="F88" i="57"/>
  <c r="F546" i="37" s="1"/>
  <c r="C731" i="37"/>
  <c r="L88" i="57" l="1"/>
  <c r="L546" i="37" s="1"/>
  <c r="F90" i="57"/>
  <c r="F548" i="37" s="1"/>
  <c r="O590" i="37"/>
  <c r="O589" i="37" s="1"/>
  <c r="O383" i="37"/>
  <c r="O382" i="37" s="1"/>
  <c r="L90" i="57" l="1"/>
  <c r="L548" i="37" s="1"/>
  <c r="O624" i="37"/>
  <c r="O623" i="37" s="1"/>
  <c r="O346" i="37"/>
  <c r="O345" i="37" l="1"/>
  <c r="O730" i="37"/>
  <c r="W1840" i="156"/>
  <c r="W1841" i="156" s="1"/>
  <c r="W170" i="37" s="1"/>
  <c r="W169" i="37" s="1"/>
  <c r="V170" i="37"/>
  <c r="V169" i="37" s="1"/>
  <c r="L702" i="156" l="1"/>
  <c r="L701" i="156"/>
  <c r="M700" i="156"/>
  <c r="L700" i="156"/>
  <c r="M701" i="156" l="1"/>
  <c r="N701" i="156" s="1"/>
  <c r="N700" i="156"/>
  <c r="L943" i="156"/>
  <c r="M702" i="156"/>
  <c r="N702" i="156" s="1"/>
  <c r="L942" i="156"/>
  <c r="M942" i="156"/>
  <c r="N942" i="156" l="1"/>
  <c r="M943" i="156"/>
  <c r="N943" i="156" s="1"/>
  <c r="M944" i="156"/>
  <c r="N944" i="156" s="1"/>
  <c r="L944" i="156"/>
  <c r="J42" i="37"/>
  <c r="G42" i="37" l="1"/>
  <c r="I42" i="37"/>
  <c r="M977" i="156"/>
  <c r="L978" i="156"/>
  <c r="L977" i="156"/>
  <c r="I43" i="37"/>
  <c r="G43" i="37" l="1"/>
  <c r="J43" i="37"/>
  <c r="N977" i="156"/>
  <c r="M978" i="156"/>
  <c r="L979" i="156"/>
  <c r="L1774" i="156"/>
  <c r="L42" i="37" s="1"/>
  <c r="M979" i="156" l="1"/>
  <c r="N979" i="156" s="1"/>
  <c r="N978" i="156"/>
  <c r="L1775" i="156" l="1"/>
  <c r="L43" i="37" s="1"/>
  <c r="O731" i="37" l="1"/>
  <c r="W31" i="156"/>
  <c r="W523" i="156" s="1"/>
  <c r="W693" i="37" l="1"/>
  <c r="W59" i="156"/>
  <c r="O729" i="37" l="1"/>
  <c r="F152" i="156" l="1"/>
  <c r="L152" i="156"/>
  <c r="F551" i="156"/>
  <c r="F720" i="37" s="1"/>
  <c r="F763" i="37" l="1"/>
  <c r="H720" i="37"/>
  <c r="F765" i="37" l="1"/>
  <c r="H763" i="37"/>
  <c r="H765" i="37" l="1"/>
  <c r="Y368" i="156" l="1"/>
  <c r="W367" i="156" l="1"/>
  <c r="W368" i="156" l="1"/>
  <c r="X1083" i="156" l="1"/>
  <c r="W1082" i="156" l="1"/>
  <c r="W1083" i="156" l="1"/>
  <c r="W355" i="156" l="1"/>
  <c r="W553" i="156" l="1"/>
  <c r="W356" i="156"/>
  <c r="W722" i="37" l="1"/>
  <c r="X2128" i="156" l="1"/>
  <c r="V409" i="37"/>
  <c r="X383" i="37" l="1"/>
  <c r="X382" i="37" s="1"/>
  <c r="K383" i="37"/>
  <c r="I383" i="37"/>
  <c r="W2120" i="156"/>
  <c r="W2154" i="156" s="1"/>
  <c r="W409" i="37" s="1"/>
  <c r="Y2128" i="156"/>
  <c r="Y383" i="37" l="1"/>
  <c r="Y382" i="37" s="1"/>
  <c r="L383" i="37"/>
  <c r="V383" i="37"/>
  <c r="V382" i="37" s="1"/>
  <c r="W2127" i="156"/>
  <c r="W2128" i="156" s="1"/>
  <c r="J383" i="37" s="1"/>
  <c r="W383" i="37" l="1"/>
  <c r="W382" i="37" s="1"/>
  <c r="I720" i="37"/>
  <c r="I763" i="37" s="1"/>
  <c r="L111" i="156"/>
  <c r="M111" i="156" l="1"/>
  <c r="N111" i="156" s="1"/>
  <c r="L112" i="156" l="1"/>
  <c r="J720" i="37"/>
  <c r="J763" i="37" s="1"/>
  <c r="M112" i="156"/>
  <c r="N112" i="156" s="1"/>
  <c r="G720" i="37"/>
  <c r="L113" i="156" l="1"/>
  <c r="M113" i="156"/>
  <c r="M551" i="156"/>
  <c r="M720" i="37" s="1"/>
  <c r="M763" i="37" s="1"/>
  <c r="L551" i="156"/>
  <c r="L720" i="37" s="1"/>
  <c r="J721" i="37" l="1"/>
  <c r="J764" i="37" s="1"/>
  <c r="L764" i="37" s="1"/>
  <c r="N113" i="156"/>
  <c r="N763" i="37"/>
  <c r="L552" i="156"/>
  <c r="L721" i="37" s="1"/>
  <c r="N551" i="156"/>
  <c r="N720" i="37" s="1"/>
  <c r="L763" i="37"/>
  <c r="G763" i="37"/>
  <c r="L79" i="156"/>
  <c r="J722" i="37"/>
  <c r="J765" i="37" s="1"/>
  <c r="L77" i="156"/>
  <c r="M77" i="156"/>
  <c r="G764" i="37" l="1"/>
  <c r="L80" i="156"/>
  <c r="M79" i="156"/>
  <c r="M552" i="156" s="1"/>
  <c r="M721" i="37" s="1"/>
  <c r="N77" i="156"/>
  <c r="I721" i="37" l="1"/>
  <c r="I764" i="37" s="1"/>
  <c r="G722" i="37"/>
  <c r="I722" i="37"/>
  <c r="I765" i="37" s="1"/>
  <c r="G765" i="37"/>
  <c r="L765" i="37"/>
  <c r="G721" i="37"/>
  <c r="N552" i="156"/>
  <c r="N721" i="37" s="1"/>
  <c r="L553" i="156"/>
  <c r="L722" i="37" s="1"/>
  <c r="N79" i="156"/>
  <c r="M80" i="156"/>
  <c r="M553" i="156" s="1"/>
  <c r="M722" i="37" s="1"/>
  <c r="N80" i="156" l="1"/>
  <c r="M1127" i="156"/>
  <c r="M1128" i="156"/>
  <c r="N1125" i="156"/>
  <c r="N553" i="156" l="1"/>
  <c r="N722" i="37" s="1"/>
  <c r="N1128" i="156"/>
  <c r="M1775" i="156"/>
  <c r="M43" i="37" s="1"/>
  <c r="M765" i="37" s="1"/>
  <c r="N1127" i="156"/>
  <c r="M1774" i="156"/>
  <c r="M42" i="37" s="1"/>
  <c r="M764" i="37" s="1"/>
  <c r="N765" i="37" l="1"/>
  <c r="N1775" i="156"/>
  <c r="N43" i="37" s="1"/>
  <c r="N1774" i="156"/>
  <c r="N42" i="37" s="1"/>
  <c r="N764" i="37"/>
  <c r="W1416" i="156"/>
  <c r="W1422" i="156" s="1"/>
  <c r="U733" i="37"/>
  <c r="AA733" i="37" l="1"/>
  <c r="Z733" i="37"/>
  <c r="W1743" i="156"/>
  <c r="W12" i="37" s="1"/>
  <c r="W733" i="37" s="1"/>
  <c r="U731" i="37" l="1"/>
  <c r="U729" i="37" l="1"/>
  <c r="F2205" i="156"/>
  <c r="F2206" i="156"/>
  <c r="D2203" i="156"/>
  <c r="F2207" i="156"/>
  <c r="E886" i="157"/>
  <c r="G886" i="157" s="1"/>
  <c r="G928" i="157" s="1"/>
  <c r="E885" i="157"/>
  <c r="E883" i="157"/>
  <c r="D881" i="157"/>
  <c r="E884" i="157"/>
  <c r="E882" i="157"/>
  <c r="F257" i="37" l="1"/>
  <c r="E928" i="157"/>
  <c r="F2203" i="156"/>
  <c r="D2287" i="156"/>
  <c r="F2287" i="156" s="1"/>
  <c r="F685" i="37" s="1"/>
  <c r="G882" i="157"/>
  <c r="G924" i="157" s="1"/>
  <c r="E924" i="157"/>
  <c r="D874" i="157"/>
  <c r="D923" i="157"/>
  <c r="G883" i="157"/>
  <c r="G925" i="157" s="1"/>
  <c r="E925" i="157"/>
  <c r="G885" i="157"/>
  <c r="G927" i="157" s="1"/>
  <c r="E927" i="157"/>
  <c r="G884" i="157"/>
  <c r="G926" i="157" s="1"/>
  <c r="E926" i="157"/>
  <c r="E881" i="157"/>
  <c r="F253" i="37" l="1"/>
  <c r="F256" i="37"/>
  <c r="F255" i="37"/>
  <c r="F254" i="37"/>
  <c r="E923" i="157"/>
  <c r="D255" i="37"/>
  <c r="D750" i="37" s="1"/>
  <c r="D254" i="37"/>
  <c r="D749" i="37" s="1"/>
  <c r="D253" i="37"/>
  <c r="D748" i="37" s="1"/>
  <c r="D256" i="37"/>
  <c r="D751" i="37" s="1"/>
  <c r="C252" i="37"/>
  <c r="C747" i="37" s="1"/>
  <c r="D257" i="37"/>
  <c r="D685" i="37"/>
  <c r="D772" i="37" s="1"/>
  <c r="D891" i="157"/>
  <c r="D914" i="157"/>
  <c r="G881" i="157"/>
  <c r="G923" i="157" s="1"/>
  <c r="E874" i="157"/>
  <c r="F252" i="37" l="1"/>
  <c r="E914" i="157"/>
  <c r="C243" i="37"/>
  <c r="D892" i="157"/>
  <c r="D752" i="37"/>
  <c r="D252" i="37"/>
  <c r="D747" i="37" s="1"/>
  <c r="C735" i="37"/>
  <c r="F751" i="37"/>
  <c r="F748" i="37"/>
  <c r="G874" i="157"/>
  <c r="E891" i="157"/>
  <c r="D243" i="37" l="1"/>
  <c r="G914" i="157"/>
  <c r="D934" i="157"/>
  <c r="F752" i="37"/>
  <c r="D735" i="37"/>
  <c r="G891" i="157"/>
  <c r="E892" i="157"/>
  <c r="F243" i="37" l="1"/>
  <c r="C263" i="37"/>
  <c r="C761" i="37" s="1"/>
  <c r="G892" i="157"/>
  <c r="E934" i="157"/>
  <c r="D263" i="37" l="1"/>
  <c r="D761" i="37" s="1"/>
  <c r="G934" i="157"/>
  <c r="F263" i="37" l="1"/>
  <c r="X1742" i="156" l="1"/>
  <c r="X11" i="37" s="1"/>
  <c r="X732" i="37" s="1"/>
  <c r="X1741" i="156"/>
  <c r="X10" i="37" s="1"/>
  <c r="X731" i="37" s="1"/>
  <c r="Y1741" i="156"/>
  <c r="Y10" i="37" s="1"/>
  <c r="Y731" i="37" s="1"/>
  <c r="AA731" i="37" s="1"/>
  <c r="Y1742" i="156"/>
  <c r="Y11" i="37" s="1"/>
  <c r="Y732" i="37" s="1"/>
  <c r="AA732" i="37" s="1"/>
  <c r="W567" i="156"/>
  <c r="W1742" i="156" s="1"/>
  <c r="W11" i="37" s="1"/>
  <c r="W732" i="37" s="1"/>
  <c r="V11" i="37" l="1"/>
  <c r="V732" i="37" s="1"/>
  <c r="Z732" i="37" s="1"/>
  <c r="V10" i="37"/>
  <c r="V731" i="37" s="1"/>
  <c r="Z731" i="37" s="1"/>
  <c r="W566" i="156"/>
  <c r="W577" i="156" s="1"/>
  <c r="W731" i="37" l="1"/>
  <c r="W1741" i="156"/>
  <c r="W10" i="37" l="1"/>
  <c r="G638" i="157"/>
  <c r="F696" i="157"/>
  <c r="E112" i="37" s="1"/>
  <c r="E750" i="37" s="1"/>
  <c r="F750" i="37" s="1"/>
  <c r="F635" i="157"/>
  <c r="F693" i="157" s="1"/>
  <c r="F628" i="157" l="1"/>
  <c r="F684" i="157" s="1"/>
  <c r="G684" i="157" s="1"/>
  <c r="G696" i="157"/>
  <c r="E109" i="37"/>
  <c r="G693" i="157"/>
  <c r="G635" i="157"/>
  <c r="F112" i="37" l="1"/>
  <c r="F109" i="37"/>
  <c r="F100" i="37"/>
  <c r="F645" i="157"/>
  <c r="F646" i="157" s="1"/>
  <c r="E100" i="37"/>
  <c r="G628" i="157"/>
  <c r="G645" i="157" l="1"/>
  <c r="G646" i="157"/>
  <c r="F706" i="157"/>
  <c r="G706" i="157" l="1"/>
  <c r="E122" i="37"/>
  <c r="F122" i="37" l="1"/>
  <c r="X1091" i="156" l="1"/>
  <c r="V1090" i="156"/>
  <c r="Z1090" i="156" s="1"/>
  <c r="Y1091" i="156"/>
  <c r="V1091" i="156" l="1"/>
  <c r="W1090" i="156"/>
  <c r="W1091" i="156" l="1"/>
  <c r="Y592" i="157" l="1"/>
  <c r="Z542" i="157"/>
  <c r="Z592" i="157"/>
  <c r="W540" i="157"/>
  <c r="Y542" i="157"/>
  <c r="Y559" i="157" s="1"/>
  <c r="X86" i="37" l="1"/>
  <c r="X765" i="37" s="1"/>
  <c r="Y86" i="37"/>
  <c r="Y765" i="37" s="1"/>
  <c r="AA765" i="37" s="1"/>
  <c r="X54" i="37"/>
  <c r="X53" i="37" s="1"/>
  <c r="W542" i="157"/>
  <c r="W559" i="157" s="1"/>
  <c r="Z559" i="157"/>
  <c r="X540" i="157"/>
  <c r="W592" i="157"/>
  <c r="Y54" i="37" l="1"/>
  <c r="Y53" i="37" s="1"/>
  <c r="V86" i="37"/>
  <c r="V765" i="37" s="1"/>
  <c r="V54" i="37"/>
  <c r="X592" i="157"/>
  <c r="X542" i="157"/>
  <c r="X559" i="157" s="1"/>
  <c r="W765" i="37" l="1"/>
  <c r="Z765" i="37"/>
  <c r="V53" i="37"/>
  <c r="W54" i="37"/>
  <c r="W86" i="37"/>
  <c r="W53" i="37" l="1"/>
  <c r="Y660" i="156" l="1"/>
  <c r="Y1740" i="156"/>
  <c r="Y9" i="37" s="1"/>
  <c r="Y1770" i="156"/>
  <c r="Y39" i="37" s="1"/>
  <c r="Y8" i="37" l="1"/>
  <c r="Y1739" i="156"/>
  <c r="X1770" i="156" l="1"/>
  <c r="X39" i="37" s="1"/>
  <c r="X660" i="156"/>
  <c r="X1740" i="156"/>
  <c r="V649" i="156"/>
  <c r="V1770" i="156"/>
  <c r="V660" i="156" l="1"/>
  <c r="V1740" i="156" s="1"/>
  <c r="V1739" i="156" s="1"/>
  <c r="Z649" i="156"/>
  <c r="V39" i="37"/>
  <c r="Z1770" i="156"/>
  <c r="X1739" i="156"/>
  <c r="W649" i="156"/>
  <c r="X9" i="37"/>
  <c r="V9" i="37" l="1"/>
  <c r="W660" i="156"/>
  <c r="W1740" i="156" s="1"/>
  <c r="W1770" i="156"/>
  <c r="V8" i="37"/>
  <c r="X8" i="37"/>
  <c r="W39" i="37" l="1"/>
  <c r="W1739" i="156"/>
  <c r="W9" i="37"/>
  <c r="W8" i="37" l="1"/>
  <c r="Y1933" i="156"/>
  <c r="X1965" i="156"/>
  <c r="X304" i="37" s="1"/>
  <c r="Y1965" i="156"/>
  <c r="Y304" i="37" s="1"/>
  <c r="X1933" i="156"/>
  <c r="X1935" i="156" s="1"/>
  <c r="V1926" i="156"/>
  <c r="W1926" i="156" s="1"/>
  <c r="W1965" i="156" s="1"/>
  <c r="W304" i="37" l="1"/>
  <c r="V1965" i="156"/>
  <c r="V304" i="37" s="1"/>
  <c r="V1933" i="156"/>
  <c r="V1935" i="156" s="1"/>
  <c r="V274" i="37" s="1"/>
  <c r="V273" i="37" s="1"/>
  <c r="Y1935" i="156"/>
  <c r="Y274" i="37" s="1"/>
  <c r="Y273" i="37" s="1"/>
  <c r="X1934" i="156"/>
  <c r="X274" i="37"/>
  <c r="W1933" i="156"/>
  <c r="W1935" i="156" s="1"/>
  <c r="Y1934" i="156" l="1"/>
  <c r="V1934" i="156"/>
  <c r="X273" i="37"/>
  <c r="W1934" i="156"/>
  <c r="W274" i="37"/>
  <c r="W273" i="37" l="1"/>
  <c r="G1265" i="157"/>
  <c r="F1263" i="157"/>
  <c r="G1263" i="157" s="1"/>
  <c r="F1303" i="157"/>
  <c r="E502" i="37" s="1"/>
  <c r="F1301" i="157" l="1"/>
  <c r="G1301" i="157" s="1"/>
  <c r="F1256" i="157"/>
  <c r="G1256" i="157" s="1"/>
  <c r="G1303" i="157"/>
  <c r="E500" i="37" l="1"/>
  <c r="F502" i="37"/>
  <c r="F500" i="37"/>
  <c r="F1292" i="157"/>
  <c r="G1292" i="157" s="1"/>
  <c r="F1272" i="157"/>
  <c r="G1272" i="157" s="1"/>
  <c r="F491" i="37" l="1"/>
  <c r="E491" i="37"/>
  <c r="F1273" i="157"/>
  <c r="G1273" i="157" s="1"/>
  <c r="F1312" i="157" l="1"/>
  <c r="E511" i="37" s="1"/>
  <c r="G1312" i="157" l="1"/>
  <c r="F511" i="37" l="1"/>
  <c r="F1927" i="156" l="1"/>
  <c r="F1966" i="156" s="1"/>
  <c r="F305" i="37" s="1"/>
  <c r="E305" i="37"/>
  <c r="E307" i="37"/>
  <c r="F1929" i="156" l="1"/>
  <c r="F1968" i="156" s="1"/>
  <c r="F307" i="37" s="1"/>
  <c r="E306" i="37" l="1"/>
  <c r="F1928" i="156"/>
  <c r="F1967" i="156" s="1"/>
  <c r="F306" i="37" s="1"/>
  <c r="Y81" i="156" l="1"/>
  <c r="Y559" i="156"/>
  <c r="Y728" i="37" s="1"/>
  <c r="Y771" i="37" s="1"/>
  <c r="AA771" i="37" s="1"/>
  <c r="X81" i="156"/>
  <c r="X559" i="156"/>
  <c r="X728" i="37" s="1"/>
  <c r="X771" i="37" s="1"/>
  <c r="V64" i="156"/>
  <c r="V559" i="156" s="1"/>
  <c r="V728" i="37" s="1"/>
  <c r="V771" i="37" s="1"/>
  <c r="Z771" i="37" s="1"/>
  <c r="W64" i="156" l="1"/>
  <c r="W559" i="156" s="1"/>
  <c r="V81" i="156"/>
  <c r="W728" i="37" l="1"/>
  <c r="W771" i="37" s="1"/>
  <c r="W81" i="156"/>
  <c r="V82" i="156"/>
  <c r="E202" i="37" l="1"/>
  <c r="E777" i="37" s="1"/>
  <c r="F777" i="37" s="1"/>
  <c r="F1837" i="156" l="1"/>
  <c r="F1871" i="156" s="1"/>
  <c r="F200" i="37" s="1"/>
  <c r="E200" i="37"/>
  <c r="E775" i="37" s="1"/>
  <c r="F775" i="37" s="1"/>
  <c r="E199" i="37" l="1"/>
  <c r="F1836" i="156"/>
  <c r="F1870" i="156" s="1"/>
  <c r="F199" i="37" s="1"/>
  <c r="F1834" i="156"/>
  <c r="E197" i="37"/>
  <c r="E772" i="37" s="1"/>
  <c r="F772" i="37" s="1"/>
  <c r="E198" i="37" l="1"/>
  <c r="F1835" i="156"/>
  <c r="F1869" i="156" s="1"/>
  <c r="F198" i="37" s="1"/>
  <c r="F1868" i="156"/>
  <c r="F197" i="37" s="1"/>
  <c r="F1232" i="156"/>
  <c r="F1779" i="156"/>
  <c r="F48" i="37" s="1"/>
  <c r="F1231" i="156"/>
  <c r="F1778" i="156" l="1"/>
  <c r="F47" i="37" s="1"/>
  <c r="E48" i="37"/>
  <c r="E774" i="37" s="1"/>
  <c r="F774" i="37" s="1"/>
  <c r="X547" i="156"/>
  <c r="X717" i="37" s="1"/>
  <c r="X761" i="37" s="1"/>
  <c r="Y547" i="156"/>
  <c r="Y717" i="37" s="1"/>
  <c r="Y761" i="37" s="1"/>
  <c r="AA761" i="37" s="1"/>
  <c r="X298" i="156"/>
  <c r="X522" i="156" s="1"/>
  <c r="X692" i="37" s="1"/>
  <c r="Y298" i="156"/>
  <c r="Y522" i="156" s="1"/>
  <c r="V291" i="156"/>
  <c r="Z291" i="156" s="1"/>
  <c r="E47" i="37" l="1"/>
  <c r="E773" i="37" s="1"/>
  <c r="F773" i="37" s="1"/>
  <c r="W291" i="156"/>
  <c r="W298" i="156" s="1"/>
  <c r="W522" i="156" s="1"/>
  <c r="W692" i="37" s="1"/>
  <c r="Y692" i="37"/>
  <c r="Y521" i="156"/>
  <c r="X730" i="37"/>
  <c r="X729" i="37" s="1"/>
  <c r="X691" i="37"/>
  <c r="V298" i="156"/>
  <c r="V522" i="156" s="1"/>
  <c r="X521" i="156"/>
  <c r="V547" i="156"/>
  <c r="W547" i="156"/>
  <c r="W717" i="37" s="1"/>
  <c r="Z547" i="156" l="1"/>
  <c r="V717" i="37"/>
  <c r="V761" i="37" s="1"/>
  <c r="Y691" i="37"/>
  <c r="Y730" i="37"/>
  <c r="W691" i="37"/>
  <c r="V692" i="37"/>
  <c r="V521" i="156"/>
  <c r="W521" i="156"/>
  <c r="V691" i="37" l="1"/>
  <c r="V730" i="37"/>
  <c r="Y729" i="37"/>
  <c r="AA730" i="37"/>
  <c r="Z761" i="37"/>
  <c r="W761" i="37"/>
  <c r="Z730" i="37" l="1"/>
  <c r="V729" i="37"/>
  <c r="W730" i="37"/>
  <c r="W729" i="37" s="1"/>
  <c r="G99" i="157" l="1"/>
  <c r="F573" i="157"/>
  <c r="G573" i="157" s="1"/>
  <c r="F68" i="37" s="1"/>
  <c r="F97" i="157"/>
  <c r="G97" i="157" s="1"/>
  <c r="F571" i="157"/>
  <c r="E66" i="37" s="1"/>
  <c r="E747" i="37" s="1"/>
  <c r="F747" i="37" s="1"/>
  <c r="E68" i="37" l="1"/>
  <c r="E749" i="37" s="1"/>
  <c r="F749" i="37" s="1"/>
  <c r="G571" i="157"/>
  <c r="F66" i="37" s="1"/>
  <c r="F90" i="157"/>
  <c r="F562" i="157" l="1"/>
  <c r="G90" i="157"/>
  <c r="F107" i="157"/>
  <c r="G107" i="157" l="1"/>
  <c r="F108" i="157"/>
  <c r="F588" i="157"/>
  <c r="G588" i="157" s="1"/>
  <c r="G562" i="157"/>
  <c r="F57" i="37" s="1"/>
  <c r="E57" i="37"/>
  <c r="E735" i="37" s="1"/>
  <c r="G108" i="157" l="1"/>
  <c r="F587" i="157"/>
  <c r="F735" i="37"/>
  <c r="E82" i="37" l="1"/>
  <c r="E761" i="37" s="1"/>
  <c r="F761" i="37" s="1"/>
  <c r="G587" i="157"/>
  <c r="F82" i="37" s="1"/>
</calcChain>
</file>

<file path=xl/comments1.xml><?xml version="1.0" encoding="utf-8"?>
<comments xmlns="http://schemas.openxmlformats.org/spreadsheetml/2006/main">
  <authors>
    <author>Максименко Ирина Николаевна</author>
  </authors>
  <commentList>
    <comment ref="U64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Диализ с июня
</t>
        </r>
      </text>
    </comment>
    <comment ref="U212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прибавка с июля(невр)
</t>
        </r>
      </text>
    </comment>
  </commentList>
</comments>
</file>

<file path=xl/sharedStrings.xml><?xml version="1.0" encoding="utf-8"?>
<sst xmlns="http://schemas.openxmlformats.org/spreadsheetml/2006/main" count="4834" uniqueCount="475">
  <si>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</si>
  <si>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</si>
  <si>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</si>
  <si>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</si>
  <si>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</si>
  <si>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</si>
  <si>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</si>
  <si>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</si>
  <si>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</si>
  <si>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</si>
  <si>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</si>
  <si>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</si>
  <si>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</si>
  <si>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</si>
  <si>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</si>
  <si>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</si>
  <si>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</si>
  <si>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</si>
  <si>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</si>
  <si>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</si>
  <si>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</si>
  <si>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</si>
  <si>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</si>
  <si>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</si>
  <si>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</si>
  <si>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</si>
  <si>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</si>
  <si>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</si>
  <si>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</si>
  <si>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</si>
  <si>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</si>
  <si>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</si>
  <si>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</si>
  <si>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</si>
  <si>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</si>
  <si>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</si>
  <si>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</si>
  <si>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</si>
  <si>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</si>
  <si>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</si>
  <si>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</si>
  <si>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</si>
  <si>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</si>
  <si>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</si>
  <si>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</si>
  <si>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</si>
  <si>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</si>
  <si>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</si>
  <si>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</si>
  <si>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</si>
  <si>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</si>
  <si>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</si>
  <si>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</si>
  <si>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</si>
  <si>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</si>
  <si>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</si>
  <si>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</si>
  <si>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</si>
  <si>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</si>
  <si>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</si>
  <si>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</si>
  <si>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</si>
  <si>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</si>
  <si>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</si>
  <si>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</si>
  <si>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</si>
  <si>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</si>
  <si>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</si>
  <si>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</si>
  <si>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</si>
  <si>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</si>
  <si>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</si>
  <si>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</si>
  <si>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</si>
  <si>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</si>
  <si>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</si>
  <si>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</si>
  <si>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</si>
  <si>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</si>
  <si>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</si>
  <si>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</si>
  <si>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</si>
  <si>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</si>
  <si>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</si>
  <si>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</si>
  <si>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</si>
  <si>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</si>
  <si>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</si>
  <si>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</si>
  <si>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</si>
  <si>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</si>
  <si>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</si>
  <si>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</si>
  <si>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</si>
  <si>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</si>
  <si>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</si>
  <si>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</si>
  <si>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</si>
  <si>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</si>
  <si>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</si>
  <si>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</si>
  <si>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</si>
  <si>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</si>
  <si>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</si>
  <si>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</si>
  <si>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</si>
  <si>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</si>
  <si>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</si>
  <si>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</si>
  <si>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</si>
  <si>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</si>
  <si>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</si>
  <si>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</si>
  <si>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</si>
  <si>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</si>
  <si>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</si>
  <si>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</si>
  <si>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</si>
  <si>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</si>
  <si>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</si>
  <si>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</si>
  <si>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</si>
  <si>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</si>
  <si>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</si>
  <si>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</si>
  <si>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</si>
  <si>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</si>
  <si>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</si>
  <si>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</si>
  <si>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</si>
  <si>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</si>
  <si>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</si>
  <si>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</si>
  <si>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</si>
  <si>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</si>
  <si>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</si>
  <si>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</si>
  <si>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</si>
  <si>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</si>
  <si>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</si>
  <si>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</si>
  <si>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</si>
  <si>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</si>
  <si>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</si>
  <si>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</si>
  <si>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</si>
  <si>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</si>
  <si>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</si>
  <si>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</si>
  <si>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</si>
  <si>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</si>
  <si>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</si>
  <si>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</si>
  <si>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</si>
  <si>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</si>
  <si>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</si>
  <si>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</si>
  <si>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</si>
  <si>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</si>
  <si>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</si>
  <si>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</si>
  <si>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</si>
  <si>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</si>
  <si>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</si>
  <si>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</si>
  <si>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</si>
  <si>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</si>
  <si>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</si>
  <si>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</si>
  <si>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</si>
  <si>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</si>
  <si>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</si>
  <si>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</si>
  <si>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</si>
  <si>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</si>
  <si>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</si>
  <si>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</si>
  <si>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</si>
  <si>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</si>
  <si>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</si>
  <si>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</si>
  <si>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</si>
  <si>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</si>
  <si>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</si>
  <si>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</si>
  <si>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</si>
  <si>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</si>
  <si>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</si>
  <si>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</si>
  <si>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</si>
  <si>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</si>
  <si>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</si>
  <si>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Стоимость итого (графа 22 с  учетом графы 24)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</si>
  <si>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</si>
  <si>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</si>
  <si>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</si>
  <si>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</si>
  <si>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</si>
  <si>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</si>
  <si>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</si>
  <si>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</si>
  <si>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</si>
  <si>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</si>
  <si>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</si>
  <si>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</si>
  <si>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</si>
  <si>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</si>
  <si>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</si>
  <si>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</si>
  <si>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</si>
  <si>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</si>
  <si>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</si>
  <si>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</si>
  <si>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</si>
  <si>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</si>
  <si>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</si>
  <si>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</si>
  <si>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</si>
  <si>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</si>
  <si>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</si>
  <si>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</si>
  <si>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</si>
  <si>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</si>
  <si>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</si>
  <si>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</si>
  <si>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</si>
  <si>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</si>
  <si>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</si>
  <si>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</si>
  <si>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</si>
  <si>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</si>
  <si>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</si>
  <si>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</si>
  <si>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</si>
  <si>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</si>
  <si>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</si>
  <si>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</si>
  <si>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</si>
  <si>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</si>
  <si>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</si>
  <si>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</si>
  <si>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</si>
  <si>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</si>
  <si>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</si>
  <si>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</si>
  <si>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</si>
  <si>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</si>
  <si>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</si>
  <si>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</si>
  <si>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</si>
  <si>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</si>
  <si>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</si>
  <si>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</si>
  <si>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</si>
  <si>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</si>
  <si>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</si>
  <si>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</si>
  <si>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</si>
  <si>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</si>
  <si>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</si>
  <si>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</si>
  <si>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</si>
  <si>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</si>
  <si>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</si>
  <si>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</si>
  <si>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</si>
  <si>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</si>
  <si>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</si>
  <si>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</si>
  <si>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"Комсомольская центральная районная больница" МЗХК 1340013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</si>
  <si>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</si>
  <si>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</si>
  <si>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</si>
  <si>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</si>
  <si>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</si>
  <si>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</si>
  <si>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</si>
  <si>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</si>
  <si>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13. ФГБУ "Федеральный центр сердечно-сосудистой хирургии" МЗиСР РФ (г. Хабаровск) 0352005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</si>
  <si>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</si>
  <si>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</si>
  <si>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</si>
  <si>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</si>
  <si>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</si>
  <si>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</si>
  <si>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</si>
  <si>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</si>
  <si>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</si>
  <si>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</si>
  <si>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</si>
  <si>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</si>
  <si>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</si>
  <si>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</si>
  <si>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</si>
  <si>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</si>
  <si>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</si>
  <si>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</si>
  <si>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</si>
  <si>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</si>
  <si>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</si>
  <si>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</si>
  <si>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</si>
  <si>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</si>
  <si>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</si>
  <si>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</si>
  <si>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</si>
  <si>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</si>
  <si>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</si>
  <si>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</si>
  <si>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</si>
  <si>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</si>
  <si>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</si>
  <si>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</si>
  <si>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</si>
  <si>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</si>
  <si>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</si>
  <si>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</si>
  <si>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</si>
  <si>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</si>
  <si>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</si>
  <si>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</si>
  <si>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</si>
  <si>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</si>
  <si>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</si>
  <si>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</si>
  <si>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10. ФГАУ "МНТК "Микрохирургия глаза" им.акад.С.Н.Федорова МЗиСР РФ 0353001</t>
  </si>
  <si>
    <t>15.Хабаровский филиал ФГБНУ ДНЦ ФПД  РАМН-НИИ ОМиД 0352006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</si>
  <si>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</si>
  <si>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</si>
  <si>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</si>
  <si>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</si>
  <si>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</si>
  <si>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</si>
  <si>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</si>
  <si>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</si>
  <si>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</si>
  <si>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</si>
  <si>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</si>
  <si>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</si>
  <si>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</si>
  <si>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</si>
  <si>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</si>
  <si>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</si>
  <si>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</si>
  <si>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</si>
  <si>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</si>
  <si>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</si>
  <si>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</si>
  <si>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</si>
  <si>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</si>
  <si>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</si>
  <si>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</si>
  <si>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</si>
  <si>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</si>
  <si>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</si>
  <si>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</si>
  <si>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</si>
  <si>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Выездная реанимационная бригада Перинатального центра</t>
  </si>
  <si>
    <t>Комплексная услуга медицинской реабилитации (амбулаторно)</t>
  </si>
  <si>
    <t>Итого-по дневным стационарам всех типов</t>
  </si>
  <si>
    <t>в т.ч. экстракорпоральное оплодотворение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</si>
  <si>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</si>
  <si>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</si>
  <si>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</si>
  <si>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</si>
  <si>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</si>
  <si>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</si>
  <si>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</si>
  <si>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</si>
  <si>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</si>
  <si>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</si>
  <si>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</si>
  <si>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</si>
  <si>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</si>
  <si>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</si>
  <si>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</si>
  <si>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</si>
  <si>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</si>
  <si>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</si>
  <si>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</si>
  <si>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</si>
  <si>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</si>
  <si>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</si>
  <si>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</si>
  <si>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</si>
  <si>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</si>
  <si>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31.ГБОУ ВПО "ДВГМУ" МЗиСР РФ  2107803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</si>
  <si>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</si>
  <si>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</si>
  <si>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</si>
  <si>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</si>
  <si>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</si>
  <si>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</si>
  <si>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</si>
  <si>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</si>
  <si>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</si>
  <si>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</si>
  <si>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</si>
  <si>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</si>
  <si>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</si>
  <si>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</si>
  <si>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</si>
  <si>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</si>
  <si>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</si>
  <si>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</si>
  <si>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</si>
  <si>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</si>
  <si>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</si>
  <si>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</si>
  <si>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</si>
  <si>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</si>
  <si>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</si>
  <si>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</si>
  <si>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</si>
  <si>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</si>
  <si>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В т.ч. экстракорпоральное оплодотворение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</si>
  <si>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</si>
  <si>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</si>
  <si>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</si>
  <si>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</si>
  <si>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</si>
  <si>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</si>
  <si>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</si>
  <si>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</si>
  <si>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</si>
  <si>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</si>
  <si>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</si>
  <si>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</si>
  <si>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</si>
  <si>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</si>
  <si>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</si>
  <si>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</si>
  <si>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</si>
  <si>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</si>
  <si>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56. ООО "Институт инновационных медико-эстетических технологий "Биаррц" 2101195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</si>
  <si>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</si>
  <si>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</si>
  <si>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</si>
  <si>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</si>
  <si>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</si>
  <si>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</si>
  <si>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</si>
  <si>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</si>
  <si>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</si>
  <si>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</si>
  <si>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</si>
  <si>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</si>
  <si>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</si>
  <si>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</si>
  <si>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</si>
  <si>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</si>
  <si>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</si>
  <si>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</si>
  <si>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>в т.ч. посещения в приемных отделениях</t>
  </si>
  <si>
    <t>Гемодиафильтрация</t>
  </si>
  <si>
    <t>-</t>
  </si>
  <si>
    <t>Утвержденно Комиссией по разработке ТП ОМС, тыс.руб. с 01.02.2016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</si>
  <si>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</si>
  <si>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</si>
  <si>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Утвержденно Комиссией по разработке ТП ОМС, тыс.руб. с 01.03.2016</t>
  </si>
  <si>
    <t>29. ФКУЗ "Медико-санитарная часть МВД России по Хабаровскому краю" 8156001</t>
  </si>
  <si>
    <t>Утвержденно Комиссией по разработке ТП ОМС, тыс.руб. с 01.04.2016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</si>
  <si>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</si>
  <si>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</si>
  <si>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</si>
  <si>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посещения в связи с оказанием неотложной помощи (в трампункте)</t>
  </si>
  <si>
    <t>Выполнение (гр.23/гр.22), %</t>
  </si>
  <si>
    <t>Выполнение (гр.26/гр.22), %</t>
  </si>
  <si>
    <t>Утвержденно Комиссией по разработке ТП ОМС, тыс.руб. с 01.05.2016</t>
  </si>
  <si>
    <t>койки сестринского ухода</t>
  </si>
  <si>
    <t>Утвержденно Комиссией по разработке ТП ОМС, тыс.руб. с 01.06.2016</t>
  </si>
  <si>
    <t>Утвержденно Комиссией по разработке ТП ОМС на 6 мес., тыс.руб.</t>
  </si>
  <si>
    <t>План 6 мес.. 2016 г.</t>
  </si>
  <si>
    <t xml:space="preserve">Информация о выполнении объемов медицинской помощи, установленных Комиссией по разработке территориальной программой ОМС  за январь - июнь  2016 года </t>
  </si>
  <si>
    <t>психоневрологические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</si>
</sst>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</numFmts>
  <fonts count="5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Times New Roman"/>
      <family val="1"/>
    </font>
  </fonts>
  <fills count="3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CC"/>
        <bgColor indexed="64"/>
      </patternFill>
    </fill>
  </fills>
  <borders count="8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1">
    <xf numFmtId="0" fontId="0" fillId="0" borderId="0"/>
    <xf numFmtId="0" fontId="6" fillId="0" borderId="0"/>
    <xf numFmtId="43" fontId="5" fillId="0" borderId="0" applyFont="0" applyFill="0" applyBorder="0" applyAlignment="0" applyProtection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47" fillId="0" borderId="0"/>
    <xf numFmtId="0" fontId="5" fillId="0" borderId="0"/>
    <xf numFmtId="0" fontId="5" fillId="0" borderId="0"/>
    <xf numFmtId="0" fontId="5" fillId="0" borderId="0"/>
    <xf numFmtId="0" fontId="2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2892">
    <xf numFmtId="0" fontId="0" fillId="0" borderId="0" xfId="0"/>
    <xf numFmtId="41" fontId="8" fillId="0" borderId="2" xfId="1" applyNumberFormat="1" applyFont="1" applyFill="1" applyBorder="1"/>
    <xf numFmtId="0" fontId="8" fillId="0" borderId="2" xfId="1" applyFont="1" applyFill="1" applyBorder="1"/>
    <xf numFmtId="169" fontId="8" fillId="0" borderId="2" xfId="1" applyNumberFormat="1" applyFont="1" applyFill="1" applyBorder="1"/>
    <xf numFmtId="41" fontId="10" fillId="0" borderId="2" xfId="1" applyNumberFormat="1" applyFont="1" applyFill="1" applyBorder="1"/>
    <xf numFmtId="41" fontId="7" fillId="0" borderId="2" xfId="1" applyNumberFormat="1" applyFont="1" applyFill="1" applyBorder="1"/>
    <xf numFmtId="41" fontId="7" fillId="0" borderId="2" xfId="1" applyNumberFormat="1" applyFont="1" applyFill="1" applyBorder="1" applyAlignment="1">
      <alignment horizontal="center"/>
    </xf>
    <xf numFmtId="41" fontId="7" fillId="0" borderId="2" xfId="1" applyNumberFormat="1" applyFont="1" applyFill="1" applyBorder="1" applyAlignment="1">
      <alignment horizontal="right"/>
    </xf>
    <xf numFmtId="41" fontId="7" fillId="0" borderId="2" xfId="2" applyNumberFormat="1" applyFont="1" applyFill="1" applyBorder="1"/>
    <xf numFmtId="172" fontId="7" fillId="0" borderId="2" xfId="2" applyNumberFormat="1" applyFont="1" applyFill="1" applyBorder="1"/>
    <xf numFmtId="41" fontId="12" fillId="0" borderId="2" xfId="1" applyNumberFormat="1" applyFont="1" applyFill="1" applyBorder="1" applyAlignment="1">
      <alignment horizontal="right"/>
    </xf>
    <xf numFmtId="41" fontId="12" fillId="0" borderId="2" xfId="1" applyNumberFormat="1" applyFont="1" applyFill="1" applyBorder="1"/>
    <xf numFmtId="172" fontId="12" fillId="0" borderId="2" xfId="2" applyNumberFormat="1" applyFont="1" applyFill="1" applyBorder="1"/>
    <xf numFmtId="0" fontId="12" fillId="0" borderId="2" xfId="1" applyFont="1" applyFill="1" applyBorder="1" applyAlignment="1">
      <alignment horizontal="left" indent="1"/>
    </xf>
    <xf numFmtId="41" fontId="12" fillId="0" borderId="4" xfId="1" applyNumberFormat="1" applyFont="1" applyFill="1" applyBorder="1" applyAlignment="1">
      <alignment horizontal="right"/>
    </xf>
    <xf numFmtId="170" fontId="12" fillId="0" borderId="4" xfId="2" applyNumberFormat="1" applyFont="1" applyFill="1" applyBorder="1" applyAlignment="1">
      <alignment horizontal="right"/>
    </xf>
    <xf numFmtId="41" fontId="12" fillId="0" borderId="4" xfId="1" applyNumberFormat="1" applyFont="1" applyFill="1" applyBorder="1"/>
    <xf numFmtId="41" fontId="12" fillId="0" borderId="4" xfId="2" applyNumberFormat="1" applyFont="1" applyFill="1" applyBorder="1"/>
    <xf numFmtId="41" fontId="7" fillId="0" borderId="4" xfId="1" applyNumberFormat="1" applyFont="1" applyFill="1" applyBorder="1"/>
    <xf numFmtId="0" fontId="12" fillId="0" borderId="2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/>
    </xf>
    <xf numFmtId="41" fontId="7" fillId="0" borderId="4" xfId="2" applyNumberFormat="1" applyFont="1" applyFill="1" applyBorder="1"/>
    <xf numFmtId="0" fontId="7" fillId="0" borderId="2" xfId="1" applyFont="1" applyFill="1" applyBorder="1"/>
    <xf numFmtId="41" fontId="12" fillId="0" borderId="4" xfId="1" applyNumberFormat="1" applyFont="1" applyFill="1" applyBorder="1" applyAlignment="1">
      <alignment horizontal="center"/>
    </xf>
    <xf numFmtId="0" fontId="7" fillId="0" borderId="0" xfId="1" applyFont="1" applyFill="1"/>
    <xf numFmtId="169" fontId="12" fillId="0" borderId="2" xfId="1" applyNumberFormat="1" applyFont="1" applyFill="1" applyBorder="1"/>
    <xf numFmtId="0" fontId="12" fillId="0" borderId="0" xfId="1" applyFont="1" applyFill="1"/>
    <xf numFmtId="172" fontId="12" fillId="0" borderId="2" xfId="1" applyNumberFormat="1" applyFont="1" applyFill="1" applyBorder="1"/>
    <xf numFmtId="0" fontId="12" fillId="0" borderId="4" xfId="1" applyFont="1" applyFill="1" applyBorder="1" applyAlignment="1">
      <alignment horizontal="left"/>
    </xf>
    <xf numFmtId="169" fontId="12" fillId="0" borderId="4" xfId="1" applyNumberFormat="1" applyFont="1" applyFill="1" applyBorder="1"/>
    <xf numFmtId="172" fontId="12" fillId="0" borderId="4" xfId="2" applyNumberFormat="1" applyFont="1" applyFill="1" applyBorder="1"/>
    <xf numFmtId="0" fontId="12" fillId="0" borderId="0" xfId="1" applyFont="1" applyFill="1" applyBorder="1"/>
    <xf numFmtId="41" fontId="12" fillId="0" borderId="12" xfId="1" applyNumberFormat="1" applyFont="1" applyFill="1" applyBorder="1" applyAlignment="1">
      <alignment horizontal="center"/>
    </xf>
    <xf numFmtId="0" fontId="7" fillId="0" borderId="12" xfId="1" applyFont="1" applyFill="1" applyBorder="1"/>
    <xf numFmtId="0" fontId="12" fillId="0" borderId="12" xfId="1" applyFont="1" applyFill="1" applyBorder="1"/>
    <xf numFmtId="170" fontId="12" fillId="0" borderId="2" xfId="2" applyNumberFormat="1" applyFont="1" applyFill="1" applyBorder="1"/>
    <xf numFmtId="41" fontId="7" fillId="0" borderId="12" xfId="1" applyNumberFormat="1" applyFont="1" applyFill="1" applyBorder="1"/>
    <xf numFmtId="172" fontId="7" fillId="0" borderId="12" xfId="2" applyNumberFormat="1" applyFont="1" applyFill="1" applyBorder="1"/>
    <xf numFmtId="41" fontId="7" fillId="0" borderId="12" xfId="1" applyNumberFormat="1" applyFont="1" applyFill="1" applyBorder="1" applyAlignment="1">
      <alignment horizontal="center"/>
    </xf>
    <xf numFmtId="41" fontId="12" fillId="0" borderId="12" xfId="1" applyNumberFormat="1" applyFont="1" applyFill="1" applyBorder="1"/>
    <xf numFmtId="0" fontId="7" fillId="0" borderId="0" xfId="1" applyFont="1" applyFill="1" applyBorder="1"/>
    <xf numFmtId="0" fontId="7" fillId="0" borderId="1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/>
    </xf>
    <xf numFmtId="0" fontId="7" fillId="0" borderId="7" xfId="1" applyFont="1" applyFill="1" applyBorder="1" applyAlignment="1">
      <alignment horizontal="center"/>
    </xf>
    <xf numFmtId="0" fontId="12" fillId="0" borderId="4" xfId="1" applyFont="1" applyFill="1" applyBorder="1"/>
    <xf numFmtId="0" fontId="12" fillId="0" borderId="4" xfId="1" applyFont="1" applyFill="1" applyBorder="1" applyAlignment="1">
      <alignment wrapText="1"/>
    </xf>
    <xf numFmtId="0" fontId="7" fillId="0" borderId="11" xfId="1" applyFont="1" applyFill="1" applyBorder="1"/>
    <xf numFmtId="0" fontId="7" fillId="0" borderId="12" xfId="1" applyFont="1" applyFill="1" applyBorder="1" applyAlignment="1">
      <alignment horizontal="left" indent="2"/>
    </xf>
    <xf numFmtId="0" fontId="7" fillId="0" borderId="12" xfId="1" applyFont="1" applyFill="1" applyBorder="1" applyAlignment="1">
      <alignment horizontal="left" wrapText="1" indent="2"/>
    </xf>
    <xf numFmtId="170" fontId="7" fillId="0" borderId="12" xfId="2" applyNumberFormat="1" applyFont="1" applyFill="1" applyBorder="1"/>
    <xf numFmtId="171" fontId="7" fillId="0" borderId="12" xfId="1" applyNumberFormat="1" applyFont="1" applyFill="1" applyBorder="1"/>
    <xf numFmtId="0" fontId="14" fillId="0" borderId="12" xfId="1" applyFont="1" applyFill="1" applyBorder="1" applyAlignment="1">
      <alignment horizontal="left" indent="1"/>
    </xf>
    <xf numFmtId="41" fontId="7" fillId="0" borderId="12" xfId="1" applyNumberFormat="1" applyFont="1" applyFill="1" applyBorder="1" applyAlignment="1">
      <alignment horizontal="right"/>
    </xf>
    <xf numFmtId="41" fontId="7" fillId="0" borderId="12" xfId="2" applyNumberFormat="1" applyFont="1" applyFill="1" applyBorder="1"/>
    <xf numFmtId="0" fontId="12" fillId="0" borderId="12" xfId="1" applyFont="1" applyFill="1" applyBorder="1" applyAlignment="1">
      <alignment horizontal="left" indent="1"/>
    </xf>
    <xf numFmtId="41" fontId="12" fillId="0" borderId="12" xfId="1" applyNumberFormat="1" applyFont="1" applyFill="1" applyBorder="1" applyAlignment="1">
      <alignment horizontal="right"/>
    </xf>
    <xf numFmtId="171" fontId="12" fillId="0" borderId="12" xfId="1" applyNumberFormat="1" applyFont="1" applyFill="1" applyBorder="1"/>
    <xf numFmtId="41" fontId="12" fillId="0" borderId="12" xfId="2" applyNumberFormat="1" applyFont="1" applyFill="1" applyBorder="1"/>
    <xf numFmtId="0" fontId="7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1"/>
    </xf>
    <xf numFmtId="0" fontId="14" fillId="0" borderId="12" xfId="0" applyFont="1" applyFill="1" applyBorder="1" applyAlignment="1">
      <alignment horizontal="left" indent="1"/>
    </xf>
    <xf numFmtId="0" fontId="7" fillId="0" borderId="12" xfId="0" applyFont="1" applyFill="1" applyBorder="1" applyAlignment="1">
      <alignment horizontal="left" indent="2"/>
    </xf>
    <xf numFmtId="172" fontId="12" fillId="0" borderId="12" xfId="2" applyNumberFormat="1" applyFont="1" applyFill="1" applyBorder="1"/>
    <xf numFmtId="41" fontId="7" fillId="0" borderId="16" xfId="1" applyNumberFormat="1" applyFont="1" applyFill="1" applyBorder="1"/>
    <xf numFmtId="171" fontId="12" fillId="0" borderId="16" xfId="1" applyNumberFormat="1" applyFont="1" applyFill="1" applyBorder="1"/>
    <xf numFmtId="41" fontId="7" fillId="0" borderId="16" xfId="2" applyNumberFormat="1" applyFont="1" applyFill="1" applyBorder="1"/>
    <xf numFmtId="41" fontId="12" fillId="0" borderId="16" xfId="2" applyNumberFormat="1" applyFont="1" applyFill="1" applyBorder="1"/>
    <xf numFmtId="0" fontId="12" fillId="0" borderId="12" xfId="1" applyFont="1" applyFill="1" applyBorder="1" applyAlignment="1">
      <alignment horizontal="left"/>
    </xf>
    <xf numFmtId="41" fontId="7" fillId="0" borderId="12" xfId="2" applyNumberFormat="1" applyFont="1" applyFill="1" applyBorder="1" applyAlignment="1">
      <alignment horizontal="right"/>
    </xf>
    <xf numFmtId="0" fontId="12" fillId="0" borderId="12" xfId="1" applyFont="1" applyFill="1" applyBorder="1" applyAlignment="1">
      <alignment horizontal="left" wrapText="1"/>
    </xf>
    <xf numFmtId="169" fontId="12" fillId="0" borderId="12" xfId="1" applyNumberFormat="1" applyFont="1" applyFill="1" applyBorder="1"/>
    <xf numFmtId="169" fontId="7" fillId="0" borderId="12" xfId="1" applyNumberFormat="1" applyFont="1" applyFill="1" applyBorder="1"/>
    <xf numFmtId="172" fontId="12" fillId="0" borderId="12" xfId="1" applyNumberFormat="1" applyFont="1" applyFill="1" applyBorder="1"/>
    <xf numFmtId="170" fontId="12" fillId="0" borderId="12" xfId="2" applyNumberFormat="1" applyFont="1" applyFill="1" applyBorder="1"/>
    <xf numFmtId="172" fontId="7" fillId="0" borderId="12" xfId="2" applyNumberFormat="1" applyFont="1" applyFill="1" applyBorder="1" applyAlignment="1">
      <alignment horizontal="center"/>
    </xf>
    <xf numFmtId="0" fontId="7" fillId="0" borderId="12" xfId="1" applyFont="1" applyFill="1" applyBorder="1" applyAlignment="1">
      <alignment horizontal="center"/>
    </xf>
    <xf numFmtId="172" fontId="12" fillId="0" borderId="2" xfId="2" applyNumberFormat="1" applyFont="1" applyFill="1" applyBorder="1" applyAlignment="1">
      <alignment horizontal="center"/>
    </xf>
    <xf numFmtId="172" fontId="12" fillId="0" borderId="4" xfId="2" applyNumberFormat="1" applyFont="1" applyFill="1" applyBorder="1" applyAlignment="1">
      <alignment horizontal="right"/>
    </xf>
    <xf numFmtId="41" fontId="12" fillId="0" borderId="12" xfId="3" applyNumberFormat="1" applyFont="1" applyFill="1" applyBorder="1" applyAlignment="1">
      <alignment horizontal="right"/>
    </xf>
    <xf numFmtId="0" fontId="15" fillId="0" borderId="2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center"/>
    </xf>
    <xf numFmtId="0" fontId="12" fillId="0" borderId="12" xfId="1" applyFont="1" applyFill="1" applyBorder="1" applyAlignment="1">
      <alignment horizontal="right"/>
    </xf>
    <xf numFmtId="0" fontId="12" fillId="0" borderId="2" xfId="1" applyFont="1" applyFill="1" applyBorder="1" applyAlignment="1">
      <alignment horizontal="center"/>
    </xf>
    <xf numFmtId="0" fontId="7" fillId="0" borderId="5" xfId="1" applyFont="1" applyFill="1" applyBorder="1"/>
    <xf numFmtId="167" fontId="7" fillId="0" borderId="12" xfId="4" applyNumberFormat="1" applyFont="1" applyFill="1" applyBorder="1"/>
    <xf numFmtId="167" fontId="12" fillId="0" borderId="12" xfId="4" applyNumberFormat="1" applyFont="1" applyFill="1" applyBorder="1"/>
    <xf numFmtId="169" fontId="7" fillId="0" borderId="12" xfId="1" applyNumberFormat="1" applyFont="1" applyFill="1" applyBorder="1" applyAlignment="1">
      <alignment horizontal="center"/>
    </xf>
    <xf numFmtId="169" fontId="12" fillId="0" borderId="2" xfId="1" applyNumberFormat="1" applyFont="1" applyFill="1" applyBorder="1" applyAlignment="1">
      <alignment horizontal="center"/>
    </xf>
    <xf numFmtId="0" fontId="15" fillId="0" borderId="1" xfId="1" applyFont="1" applyFill="1" applyBorder="1"/>
    <xf numFmtId="172" fontId="7" fillId="0" borderId="20" xfId="2" applyNumberFormat="1" applyFont="1" applyFill="1" applyBorder="1"/>
    <xf numFmtId="172" fontId="7" fillId="0" borderId="16" xfId="2" applyNumberFormat="1" applyFont="1" applyFill="1" applyBorder="1"/>
    <xf numFmtId="41" fontId="12" fillId="0" borderId="16" xfId="1" applyNumberFormat="1" applyFont="1" applyFill="1" applyBorder="1"/>
    <xf numFmtId="0" fontId="7" fillId="0" borderId="20" xfId="1" applyFont="1" applyFill="1" applyBorder="1"/>
    <xf numFmtId="41" fontId="7" fillId="0" borderId="20" xfId="1" applyNumberFormat="1" applyFont="1" applyFill="1" applyBorder="1"/>
    <xf numFmtId="41" fontId="7" fillId="0" borderId="12" xfId="2" applyNumberFormat="1" applyFont="1" applyFill="1" applyBorder="1" applyAlignment="1">
      <alignment horizontal="center"/>
    </xf>
    <xf numFmtId="41" fontId="16" fillId="0" borderId="12" xfId="1" applyNumberFormat="1" applyFont="1" applyFill="1" applyBorder="1"/>
    <xf numFmtId="0" fontId="16" fillId="0" borderId="0" xfId="1" applyFont="1" applyFill="1"/>
    <xf numFmtId="170" fontId="16" fillId="0" borderId="12" xfId="2" applyNumberFormat="1" applyFont="1" applyFill="1" applyBorder="1"/>
    <xf numFmtId="171" fontId="16" fillId="0" borderId="12" xfId="1" applyNumberFormat="1" applyFont="1" applyFill="1" applyBorder="1"/>
    <xf numFmtId="0" fontId="16" fillId="0" borderId="0" xfId="1" applyFont="1" applyFill="1" applyBorder="1"/>
    <xf numFmtId="172" fontId="17" fillId="0" borderId="12" xfId="2" applyNumberFormat="1" applyFont="1" applyFill="1" applyBorder="1"/>
    <xf numFmtId="171" fontId="16" fillId="0" borderId="12" xfId="3" applyNumberFormat="1" applyFont="1" applyFill="1" applyBorder="1"/>
    <xf numFmtId="0" fontId="17" fillId="0" borderId="0" xfId="1" applyFont="1" applyFill="1"/>
    <xf numFmtId="0" fontId="17" fillId="0" borderId="12" xfId="1" applyFont="1" applyFill="1" applyBorder="1" applyAlignment="1">
      <alignment horizontal="left" indent="2"/>
    </xf>
    <xf numFmtId="41" fontId="17" fillId="0" borderId="12" xfId="1" applyNumberFormat="1" applyFont="1" applyFill="1" applyBorder="1" applyAlignment="1">
      <alignment horizontal="center"/>
    </xf>
    <xf numFmtId="0" fontId="17" fillId="0" borderId="12" xfId="1" applyFont="1" applyFill="1" applyBorder="1"/>
    <xf numFmtId="170" fontId="17" fillId="0" borderId="12" xfId="2" applyNumberFormat="1" applyFont="1" applyFill="1" applyBorder="1"/>
    <xf numFmtId="41" fontId="17" fillId="0" borderId="12" xfId="1" applyNumberFormat="1" applyFont="1" applyFill="1" applyBorder="1"/>
    <xf numFmtId="0" fontId="17" fillId="0" borderId="0" xfId="1" applyFont="1" applyFill="1" applyBorder="1"/>
    <xf numFmtId="172" fontId="16" fillId="0" borderId="2" xfId="2" applyNumberFormat="1" applyFont="1" applyFill="1" applyBorder="1"/>
    <xf numFmtId="41" fontId="16" fillId="0" borderId="4" xfId="1" applyNumberFormat="1" applyFont="1" applyFill="1" applyBorder="1" applyAlignment="1">
      <alignment horizontal="right"/>
    </xf>
    <xf numFmtId="0" fontId="16" fillId="0" borderId="12" xfId="1" applyFont="1" applyFill="1" applyBorder="1"/>
    <xf numFmtId="0" fontId="18" fillId="0" borderId="12" xfId="1" applyFont="1" applyFill="1" applyBorder="1" applyAlignment="1">
      <alignment horizontal="left" indent="1"/>
    </xf>
    <xf numFmtId="0" fontId="18" fillId="0" borderId="0" xfId="1" applyFont="1" applyFill="1" applyBorder="1"/>
    <xf numFmtId="172" fontId="17" fillId="0" borderId="12" xfId="1" applyNumberFormat="1" applyFont="1" applyFill="1" applyBorder="1"/>
    <xf numFmtId="0" fontId="17" fillId="0" borderId="2" xfId="1" applyFont="1" applyFill="1" applyBorder="1"/>
    <xf numFmtId="0" fontId="18" fillId="0" borderId="12" xfId="0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left" wrapText="1"/>
    </xf>
    <xf numFmtId="41" fontId="16" fillId="0" borderId="12" xfId="1" applyNumberFormat="1" applyFont="1" applyFill="1" applyBorder="1" applyAlignment="1">
      <alignment horizontal="right"/>
    </xf>
    <xf numFmtId="172" fontId="16" fillId="0" borderId="2" xfId="1" applyNumberFormat="1" applyFont="1" applyFill="1" applyBorder="1"/>
    <xf numFmtId="172" fontId="16" fillId="0" borderId="12" xfId="1" applyNumberFormat="1" applyFont="1" applyFill="1" applyBorder="1"/>
    <xf numFmtId="0" fontId="16" fillId="0" borderId="4" xfId="1" applyFont="1" applyFill="1" applyBorder="1" applyAlignment="1">
      <alignment horizontal="left"/>
    </xf>
    <xf numFmtId="41" fontId="16" fillId="0" borderId="16" xfId="1" applyNumberFormat="1" applyFont="1" applyFill="1" applyBorder="1" applyAlignment="1">
      <alignment horizontal="right"/>
    </xf>
    <xf numFmtId="41" fontId="16" fillId="0" borderId="16" xfId="1" applyNumberFormat="1" applyFont="1" applyFill="1" applyBorder="1"/>
    <xf numFmtId="0" fontId="19" fillId="0" borderId="21" xfId="1" applyFont="1" applyFill="1" applyBorder="1"/>
    <xf numFmtId="0" fontId="17" fillId="0" borderId="2" xfId="1" applyFont="1" applyFill="1" applyBorder="1" applyAlignment="1">
      <alignment horizontal="center"/>
    </xf>
    <xf numFmtId="2" fontId="17" fillId="0" borderId="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right"/>
    </xf>
    <xf numFmtId="172" fontId="16" fillId="0" borderId="12" xfId="2" applyNumberFormat="1" applyFont="1" applyFill="1" applyBorder="1" applyAlignment="1">
      <alignment horizontal="right"/>
    </xf>
    <xf numFmtId="172" fontId="16" fillId="0" borderId="3" xfId="2" applyNumberFormat="1" applyFont="1" applyFill="1" applyBorder="1"/>
    <xf numFmtId="0" fontId="16" fillId="0" borderId="12" xfId="1" applyFont="1" applyFill="1" applyBorder="1" applyAlignment="1">
      <alignment wrapText="1"/>
    </xf>
    <xf numFmtId="0" fontId="17" fillId="0" borderId="1" xfId="1" applyFont="1" applyFill="1" applyBorder="1" applyAlignment="1">
      <alignment horizontal="center"/>
    </xf>
    <xf numFmtId="0" fontId="17" fillId="0" borderId="7" xfId="1" applyFont="1" applyFill="1" applyBorder="1" applyAlignment="1">
      <alignment horizontal="center"/>
    </xf>
    <xf numFmtId="0" fontId="12" fillId="0" borderId="4" xfId="1" applyFont="1" applyFill="1" applyBorder="1" applyAlignment="1">
      <alignment horizontal="left" indent="1"/>
    </xf>
    <xf numFmtId="41" fontId="12" fillId="0" borderId="20" xfId="1" applyNumberFormat="1" applyFont="1" applyFill="1" applyBorder="1"/>
    <xf numFmtId="41" fontId="12" fillId="0" borderId="20" xfId="1" applyNumberFormat="1" applyFont="1" applyFill="1" applyBorder="1" applyAlignment="1">
      <alignment horizontal="right"/>
    </xf>
    <xf numFmtId="0" fontId="10" fillId="0" borderId="2" xfId="1" applyFont="1" applyFill="1" applyBorder="1" applyAlignment="1">
      <alignment horizontal="center"/>
    </xf>
    <xf numFmtId="172" fontId="10" fillId="0" borderId="2" xfId="2" applyNumberFormat="1" applyFont="1" applyFill="1" applyBorder="1"/>
    <xf numFmtId="0" fontId="10" fillId="0" borderId="2" xfId="1" applyFont="1" applyFill="1" applyBorder="1"/>
    <xf numFmtId="172" fontId="8" fillId="0" borderId="2" xfId="2" applyNumberFormat="1" applyFont="1" applyFill="1" applyBorder="1"/>
    <xf numFmtId="41" fontId="8" fillId="0" borderId="4" xfId="1" applyNumberFormat="1" applyFont="1" applyFill="1" applyBorder="1"/>
    <xf numFmtId="172" fontId="8" fillId="0" borderId="4" xfId="2" applyNumberFormat="1" applyFont="1" applyFill="1" applyBorder="1"/>
    <xf numFmtId="0" fontId="8" fillId="0" borderId="2" xfId="1" applyFont="1" applyFill="1" applyBorder="1" applyAlignment="1">
      <alignment horizontal="left"/>
    </xf>
    <xf numFmtId="41" fontId="8" fillId="0" borderId="12" xfId="1" applyNumberFormat="1" applyFont="1" applyFill="1" applyBorder="1"/>
    <xf numFmtId="41" fontId="10" fillId="0" borderId="12" xfId="1" applyNumberFormat="1" applyFont="1" applyFill="1" applyBorder="1"/>
    <xf numFmtId="0" fontId="10" fillId="0" borderId="12" xfId="1" applyFont="1" applyFill="1" applyBorder="1" applyAlignment="1">
      <alignment horizontal="left" wrapText="1" indent="2"/>
    </xf>
    <xf numFmtId="0" fontId="21" fillId="0" borderId="2" xfId="1" applyFont="1" applyFill="1" applyBorder="1"/>
    <xf numFmtId="0" fontId="8" fillId="0" borderId="12" xfId="1" applyFont="1" applyFill="1" applyBorder="1"/>
    <xf numFmtId="0" fontId="10" fillId="0" borderId="12" xfId="1" applyFont="1" applyFill="1" applyBorder="1" applyAlignment="1">
      <alignment horizontal="left" indent="2"/>
    </xf>
    <xf numFmtId="0" fontId="10" fillId="0" borderId="12" xfId="0" applyFont="1" applyFill="1" applyBorder="1" applyAlignment="1">
      <alignment horizontal="left" indent="2"/>
    </xf>
    <xf numFmtId="41" fontId="8" fillId="0" borderId="1" xfId="1" applyNumberFormat="1" applyFont="1" applyFill="1" applyBorder="1" applyAlignment="1">
      <alignment horizontal="center" vertical="center"/>
    </xf>
    <xf numFmtId="169" fontId="8" fillId="0" borderId="2" xfId="1" applyNumberFormat="1" applyFont="1" applyFill="1" applyBorder="1" applyAlignment="1">
      <alignment horizontal="center" vertical="center" wrapText="1"/>
    </xf>
    <xf numFmtId="175" fontId="8" fillId="0" borderId="2" xfId="1" applyNumberFormat="1" applyFont="1" applyFill="1" applyBorder="1" applyAlignment="1">
      <alignment horizontal="center" vertical="center"/>
    </xf>
    <xf numFmtId="0" fontId="7" fillId="0" borderId="12" xfId="1" applyFont="1" applyFill="1" applyBorder="1" applyAlignment="1">
      <alignment wrapText="1"/>
    </xf>
    <xf numFmtId="3" fontId="8" fillId="0" borderId="2" xfId="1" applyNumberFormat="1" applyFont="1" applyFill="1" applyBorder="1" applyAlignment="1">
      <alignment horizontal="center" vertical="center"/>
    </xf>
    <xf numFmtId="169" fontId="8" fillId="0" borderId="12" xfId="1" applyNumberFormat="1" applyFont="1" applyFill="1" applyBorder="1" applyAlignment="1">
      <alignment horizontal="center" vertical="center" wrapText="1"/>
    </xf>
    <xf numFmtId="169" fontId="8" fillId="0" borderId="12" xfId="1" applyNumberFormat="1" applyFont="1" applyFill="1" applyBorder="1"/>
    <xf numFmtId="169" fontId="10" fillId="0" borderId="12" xfId="1" applyNumberFormat="1" applyFont="1" applyFill="1" applyBorder="1"/>
    <xf numFmtId="3" fontId="8" fillId="0" borderId="12" xfId="1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left" wrapText="1" indent="2"/>
    </xf>
    <xf numFmtId="0" fontId="10" fillId="0" borderId="0" xfId="0" applyFont="1" applyFill="1"/>
    <xf numFmtId="0" fontId="8" fillId="0" borderId="0" xfId="0" applyFont="1" applyFill="1"/>
    <xf numFmtId="41" fontId="8" fillId="0" borderId="12" xfId="1" applyNumberFormat="1" applyFont="1" applyFill="1" applyBorder="1" applyAlignment="1">
      <alignment horizontal="center" vertical="center" wrapText="1"/>
    </xf>
    <xf numFmtId="41" fontId="8" fillId="0" borderId="12" xfId="1" applyNumberFormat="1" applyFont="1" applyFill="1" applyBorder="1" applyAlignment="1">
      <alignment vertical="center" wrapText="1"/>
    </xf>
    <xf numFmtId="0" fontId="10" fillId="0" borderId="12" xfId="1" applyFont="1" applyFill="1" applyBorder="1" applyAlignment="1">
      <alignment horizontal="center"/>
    </xf>
    <xf numFmtId="172" fontId="10" fillId="0" borderId="12" xfId="2" applyNumberFormat="1" applyFont="1" applyFill="1" applyBorder="1"/>
    <xf numFmtId="0" fontId="11" fillId="0" borderId="12" xfId="1" applyFont="1" applyFill="1" applyBorder="1" applyAlignment="1">
      <alignment horizontal="left" indent="1"/>
    </xf>
    <xf numFmtId="41" fontId="10" fillId="0" borderId="12" xfId="3" applyNumberFormat="1" applyFont="1" applyFill="1" applyBorder="1" applyAlignment="1">
      <alignment horizontal="center"/>
    </xf>
    <xf numFmtId="0" fontId="8" fillId="0" borderId="12" xfId="1" applyFont="1" applyFill="1" applyBorder="1" applyAlignment="1">
      <alignment horizontal="left" indent="1"/>
    </xf>
    <xf numFmtId="41" fontId="8" fillId="0" borderId="12" xfId="3" applyNumberFormat="1" applyFont="1" applyFill="1" applyBorder="1" applyAlignment="1">
      <alignment horizontal="center"/>
    </xf>
    <xf numFmtId="41" fontId="8" fillId="0" borderId="12" xfId="3" applyNumberFormat="1" applyFont="1" applyFill="1" applyBorder="1"/>
    <xf numFmtId="0" fontId="8" fillId="0" borderId="12" xfId="0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2" fontId="8" fillId="0" borderId="12" xfId="2" applyNumberFormat="1" applyFont="1" applyFill="1" applyBorder="1"/>
    <xf numFmtId="172" fontId="8" fillId="0" borderId="17" xfId="2" applyNumberFormat="1" applyFont="1" applyFill="1" applyBorder="1"/>
    <xf numFmtId="0" fontId="8" fillId="0" borderId="4" xfId="1" applyFont="1" applyFill="1" applyBorder="1"/>
    <xf numFmtId="41" fontId="8" fillId="0" borderId="4" xfId="3" applyNumberFormat="1" applyFont="1" applyFill="1" applyBorder="1"/>
    <xf numFmtId="41" fontId="10" fillId="0" borderId="4" xfId="1" applyNumberFormat="1" applyFont="1" applyFill="1" applyBorder="1"/>
    <xf numFmtId="41" fontId="10" fillId="0" borderId="4" xfId="3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41" fontId="10" fillId="0" borderId="12" xfId="1" applyNumberFormat="1" applyFont="1" applyFill="1" applyBorder="1" applyAlignment="1">
      <alignment horizontal="center"/>
    </xf>
    <xf numFmtId="0" fontId="8" fillId="0" borderId="12" xfId="1" applyFont="1" applyFill="1" applyBorder="1" applyAlignment="1">
      <alignment horizontal="left"/>
    </xf>
    <xf numFmtId="0" fontId="8" fillId="0" borderId="12" xfId="1" applyFont="1" applyFill="1" applyBorder="1" applyAlignment="1">
      <alignment horizontal="left" wrapText="1"/>
    </xf>
    <xf numFmtId="41" fontId="13" fillId="0" borderId="12" xfId="1" applyNumberFormat="1" applyFont="1" applyFill="1" applyBorder="1"/>
    <xf numFmtId="172" fontId="13" fillId="0" borderId="12" xfId="2" applyNumberFormat="1" applyFont="1" applyFill="1" applyBorder="1"/>
    <xf numFmtId="41" fontId="16" fillId="0" borderId="12" xfId="1" applyNumberFormat="1" applyFont="1" applyFill="1" applyBorder="1" applyAlignment="1">
      <alignment horizontal="center"/>
    </xf>
    <xf numFmtId="41" fontId="9" fillId="0" borderId="12" xfId="1" applyNumberFormat="1" applyFont="1" applyFill="1" applyBorder="1"/>
    <xf numFmtId="3" fontId="8" fillId="0" borderId="12" xfId="2" applyNumberFormat="1" applyFont="1" applyFill="1" applyBorder="1" applyAlignment="1">
      <alignment horizontal="center" vertical="center"/>
    </xf>
    <xf numFmtId="3" fontId="10" fillId="0" borderId="12" xfId="2" applyNumberFormat="1" applyFont="1" applyFill="1" applyBorder="1" applyAlignment="1">
      <alignment horizontal="center" vertical="center"/>
    </xf>
    <xf numFmtId="0" fontId="12" fillId="0" borderId="12" xfId="1" applyFont="1" applyFill="1" applyBorder="1" applyAlignment="1">
      <alignment horizontal="left" wrapText="1" indent="1"/>
    </xf>
    <xf numFmtId="0" fontId="11" fillId="0" borderId="12" xfId="1" applyFont="1" applyFill="1" applyBorder="1" applyAlignment="1">
      <alignment horizontal="left" wrapText="1" indent="1"/>
    </xf>
    <xf numFmtId="41" fontId="16" fillId="0" borderId="4" xfId="1" applyNumberFormat="1" applyFont="1" applyFill="1" applyBorder="1" applyAlignment="1">
      <alignment horizontal="center"/>
    </xf>
    <xf numFmtId="0" fontId="9" fillId="0" borderId="12" xfId="0" applyFont="1" applyFill="1" applyBorder="1" applyAlignment="1">
      <alignment horizontal="left" indent="2"/>
    </xf>
    <xf numFmtId="172" fontId="12" fillId="0" borderId="21" xfId="2" applyNumberFormat="1" applyFont="1" applyFill="1" applyBorder="1"/>
    <xf numFmtId="41" fontId="8" fillId="0" borderId="16" xfId="1" applyNumberFormat="1" applyFont="1" applyFill="1" applyBorder="1"/>
    <xf numFmtId="172" fontId="8" fillId="0" borderId="16" xfId="2" applyNumberFormat="1" applyFont="1" applyFill="1" applyBorder="1"/>
    <xf numFmtId="0" fontId="7" fillId="0" borderId="18" xfId="1" applyFont="1" applyFill="1" applyBorder="1"/>
    <xf numFmtId="170" fontId="16" fillId="0" borderId="3" xfId="2" applyNumberFormat="1" applyFont="1" applyFill="1" applyBorder="1"/>
    <xf numFmtId="41" fontId="16" fillId="0" borderId="15" xfId="1" applyNumberFormat="1" applyFont="1" applyFill="1" applyBorder="1"/>
    <xf numFmtId="0" fontId="12" fillId="0" borderId="16" xfId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1"/>
    </xf>
    <xf numFmtId="172" fontId="16" fillId="0" borderId="16" xfId="1" applyNumberFormat="1" applyFont="1" applyFill="1" applyBorder="1"/>
    <xf numFmtId="0" fontId="16" fillId="0" borderId="12" xfId="0" applyFont="1" applyFill="1" applyBorder="1" applyAlignment="1">
      <alignment horizontal="left" indent="1"/>
    </xf>
    <xf numFmtId="41" fontId="7" fillId="0" borderId="20" xfId="1" applyNumberFormat="1" applyFont="1" applyFill="1" applyBorder="1" applyAlignment="1">
      <alignment horizontal="center"/>
    </xf>
    <xf numFmtId="41" fontId="10" fillId="0" borderId="16" xfId="1" applyNumberFormat="1" applyFont="1" applyFill="1" applyBorder="1"/>
    <xf numFmtId="0" fontId="10" fillId="0" borderId="20" xfId="1" applyFont="1" applyFill="1" applyBorder="1"/>
    <xf numFmtId="41" fontId="8" fillId="0" borderId="20" xfId="1" applyNumberFormat="1" applyFont="1" applyFill="1" applyBorder="1"/>
    <xf numFmtId="0" fontId="8" fillId="0" borderId="20" xfId="1" applyFont="1" applyFill="1" applyBorder="1"/>
    <xf numFmtId="41" fontId="9" fillId="0" borderId="12" xfId="1" applyNumberFormat="1" applyFont="1" applyFill="1" applyBorder="1" applyAlignment="1">
      <alignment horizontal="center"/>
    </xf>
    <xf numFmtId="172" fontId="7" fillId="0" borderId="0" xfId="2" applyNumberFormat="1" applyFont="1" applyFill="1"/>
    <xf numFmtId="0" fontId="7" fillId="0" borderId="12" xfId="1" applyFont="1" applyFill="1" applyBorder="1" applyAlignment="1"/>
    <xf numFmtId="41" fontId="12" fillId="0" borderId="12" xfId="1" applyNumberFormat="1" applyFont="1" applyFill="1" applyBorder="1" applyAlignment="1"/>
    <xf numFmtId="41" fontId="12" fillId="0" borderId="4" xfId="1" applyNumberFormat="1" applyFont="1" applyFill="1" applyBorder="1" applyAlignment="1"/>
    <xf numFmtId="0" fontId="25" fillId="0" borderId="0" xfId="1" applyFont="1" applyFill="1"/>
    <xf numFmtId="43" fontId="12" fillId="0" borderId="12" xfId="2" applyNumberFormat="1" applyFont="1" applyFill="1" applyBorder="1"/>
    <xf numFmtId="174" fontId="12" fillId="0" borderId="12" xfId="2" applyNumberFormat="1" applyFont="1" applyFill="1" applyBorder="1"/>
    <xf numFmtId="41" fontId="10" fillId="0" borderId="20" xfId="1" applyNumberFormat="1" applyFont="1" applyFill="1" applyBorder="1"/>
    <xf numFmtId="41" fontId="9" fillId="0" borderId="16" xfId="1" applyNumberFormat="1" applyFont="1" applyFill="1" applyBorder="1"/>
    <xf numFmtId="0" fontId="13" fillId="0" borderId="0" xfId="0" applyFont="1" applyFill="1"/>
    <xf numFmtId="0" fontId="7" fillId="0" borderId="8" xfId="1" applyFont="1" applyFill="1" applyBorder="1" applyAlignment="1">
      <alignment horizontal="center"/>
    </xf>
    <xf numFmtId="0" fontId="7" fillId="0" borderId="8" xfId="1" applyFont="1" applyFill="1" applyBorder="1" applyAlignment="1">
      <alignment horizontal="center" wrapText="1"/>
    </xf>
    <xf numFmtId="0" fontId="10" fillId="0" borderId="20" xfId="1" applyFont="1" applyFill="1" applyBorder="1" applyAlignment="1">
      <alignment horizontal="left" indent="2"/>
    </xf>
    <xf numFmtId="3" fontId="17" fillId="0" borderId="12" xfId="2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41" fontId="9" fillId="0" borderId="12" xfId="3" applyNumberFormat="1" applyFont="1" applyFill="1" applyBorder="1" applyAlignment="1">
      <alignment horizontal="center"/>
    </xf>
    <xf numFmtId="41" fontId="13" fillId="0" borderId="12" xfId="1" applyNumberFormat="1" applyFont="1" applyFill="1" applyBorder="1" applyAlignment="1">
      <alignment horizontal="center" vertical="center" wrapText="1"/>
    </xf>
    <xf numFmtId="41" fontId="8" fillId="0" borderId="12" xfId="2" applyNumberFormat="1" applyFont="1" applyFill="1" applyBorder="1" applyAlignment="1">
      <alignment vertical="center"/>
    </xf>
    <xf numFmtId="41" fontId="8" fillId="0" borderId="12" xfId="2" applyNumberFormat="1" applyFont="1" applyFill="1" applyBorder="1" applyAlignment="1">
      <alignment vertical="center" wrapText="1"/>
    </xf>
    <xf numFmtId="41" fontId="8" fillId="0" borderId="12" xfId="2" applyNumberFormat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horizontal="left" wrapText="1" indent="1" shrinkToFit="1"/>
    </xf>
    <xf numFmtId="0" fontId="12" fillId="0" borderId="20" xfId="1" applyFont="1" applyFill="1" applyBorder="1" applyAlignment="1">
      <alignment horizontal="right"/>
    </xf>
    <xf numFmtId="3" fontId="10" fillId="0" borderId="0" xfId="0" applyNumberFormat="1" applyFont="1" applyFill="1" applyAlignment="1">
      <alignment horizontal="center"/>
    </xf>
    <xf numFmtId="0" fontId="10" fillId="0" borderId="1" xfId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vertical="center" wrapText="1"/>
    </xf>
    <xf numFmtId="169" fontId="8" fillId="0" borderId="12" xfId="2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3" fontId="22" fillId="0" borderId="2" xfId="2" applyNumberFormat="1" applyFont="1" applyFill="1" applyBorder="1" applyAlignment="1">
      <alignment horizontal="center" vertical="center"/>
    </xf>
    <xf numFmtId="41" fontId="8" fillId="0" borderId="2" xfId="1" applyNumberFormat="1" applyFont="1" applyFill="1" applyBorder="1" applyAlignment="1">
      <alignment vertical="center" wrapText="1"/>
    </xf>
    <xf numFmtId="3" fontId="22" fillId="0" borderId="12" xfId="2" applyNumberFormat="1" applyFont="1" applyFill="1" applyBorder="1" applyAlignment="1">
      <alignment horizontal="center" vertical="center"/>
    </xf>
    <xf numFmtId="41" fontId="10" fillId="0" borderId="12" xfId="1" applyNumberFormat="1" applyFont="1" applyFill="1" applyBorder="1" applyAlignment="1">
      <alignment vertical="center" wrapText="1"/>
    </xf>
    <xf numFmtId="3" fontId="11" fillId="0" borderId="2" xfId="2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vertical="center" wrapText="1"/>
    </xf>
    <xf numFmtId="0" fontId="8" fillId="0" borderId="12" xfId="0" applyFont="1" applyFill="1" applyBorder="1" applyAlignment="1"/>
    <xf numFmtId="41" fontId="10" fillId="0" borderId="12" xfId="1" applyNumberFormat="1" applyFont="1" applyFill="1" applyBorder="1" applyAlignment="1">
      <alignment horizontal="center" vertical="center" wrapText="1"/>
    </xf>
    <xf numFmtId="169" fontId="8" fillId="0" borderId="10" xfId="1" applyNumberFormat="1" applyFont="1" applyFill="1" applyBorder="1" applyAlignment="1">
      <alignment horizontal="center" vertical="center" wrapText="1"/>
    </xf>
    <xf numFmtId="169" fontId="13" fillId="0" borderId="12" xfId="1" applyNumberFormat="1" applyFont="1" applyFill="1" applyBorder="1" applyAlignment="1">
      <alignment horizontal="center" vertical="center" wrapText="1"/>
    </xf>
    <xf numFmtId="3" fontId="13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7" fillId="0" borderId="12" xfId="1" applyFont="1" applyFill="1" applyBorder="1" applyAlignment="1">
      <alignment horizontal="left" wrapText="1" indent="1"/>
    </xf>
    <xf numFmtId="0" fontId="27" fillId="0" borderId="12" xfId="1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wrapText="1" indent="2"/>
    </xf>
    <xf numFmtId="41" fontId="9" fillId="0" borderId="12" xfId="2" applyNumberFormat="1" applyFont="1" applyFill="1" applyBorder="1" applyAlignment="1">
      <alignment vertical="center"/>
    </xf>
    <xf numFmtId="0" fontId="12" fillId="6" borderId="12" xfId="1" applyFont="1" applyFill="1" applyBorder="1" applyAlignment="1">
      <alignment horizontal="left" wrapText="1" indent="1"/>
    </xf>
    <xf numFmtId="0" fontId="12" fillId="6" borderId="12" xfId="1" applyFont="1" applyFill="1" applyBorder="1" applyAlignment="1">
      <alignment wrapText="1"/>
    </xf>
    <xf numFmtId="0" fontId="7" fillId="0" borderId="8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/>
    </xf>
    <xf numFmtId="0" fontId="7" fillId="0" borderId="2" xfId="1" applyFont="1" applyFill="1" applyBorder="1" applyAlignment="1">
      <alignment horizontal="center" vertical="center"/>
    </xf>
    <xf numFmtId="171" fontId="10" fillId="0" borderId="12" xfId="1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indent="2"/>
    </xf>
    <xf numFmtId="0" fontId="13" fillId="0" borderId="12" xfId="0" applyFont="1" applyFill="1" applyBorder="1" applyAlignment="1">
      <alignment horizontal="left" wrapText="1" indent="2"/>
    </xf>
    <xf numFmtId="0" fontId="16" fillId="6" borderId="12" xfId="1" applyFont="1" applyFill="1" applyBorder="1" applyAlignment="1">
      <alignment horizontal="left" indent="1"/>
    </xf>
    <xf numFmtId="0" fontId="7" fillId="6" borderId="12" xfId="1" applyFont="1" applyFill="1" applyBorder="1" applyAlignment="1">
      <alignment horizontal="left" indent="2"/>
    </xf>
    <xf numFmtId="41" fontId="7" fillId="0" borderId="20" xfId="2" applyNumberFormat="1" applyFont="1" applyFill="1" applyBorder="1"/>
    <xf numFmtId="171" fontId="10" fillId="0" borderId="12" xfId="5" applyNumberFormat="1" applyFont="1" applyFill="1" applyBorder="1"/>
    <xf numFmtId="3" fontId="9" fillId="0" borderId="12" xfId="2" applyNumberFormat="1" applyFont="1" applyFill="1" applyBorder="1" applyAlignment="1">
      <alignment horizontal="center" vertical="center"/>
    </xf>
    <xf numFmtId="41" fontId="9" fillId="0" borderId="12" xfId="2" applyNumberFormat="1" applyFont="1" applyFill="1" applyBorder="1" applyAlignment="1">
      <alignment vertical="center" wrapText="1"/>
    </xf>
    <xf numFmtId="171" fontId="7" fillId="0" borderId="2" xfId="1" applyNumberFormat="1" applyFont="1" applyFill="1" applyBorder="1"/>
    <xf numFmtId="171" fontId="8" fillId="0" borderId="12" xfId="3" applyNumberFormat="1" applyFont="1" applyFill="1" applyBorder="1" applyAlignment="1">
      <alignment horizontal="center"/>
    </xf>
    <xf numFmtId="171" fontId="7" fillId="0" borderId="4" xfId="1" applyNumberFormat="1" applyFont="1" applyFill="1" applyBorder="1"/>
    <xf numFmtId="171" fontId="12" fillId="0" borderId="20" xfId="1" applyNumberFormat="1" applyFont="1" applyFill="1" applyBorder="1"/>
    <xf numFmtId="172" fontId="8" fillId="0" borderId="15" xfId="2" applyNumberFormat="1" applyFont="1" applyFill="1" applyBorder="1"/>
    <xf numFmtId="3" fontId="12" fillId="0" borderId="12" xfId="2" applyNumberFormat="1" applyFont="1" applyFill="1" applyBorder="1" applyAlignment="1">
      <alignment horizontal="center"/>
    </xf>
    <xf numFmtId="171" fontId="17" fillId="0" borderId="12" xfId="1" applyNumberFormat="1" applyFont="1" applyFill="1" applyBorder="1"/>
    <xf numFmtId="172" fontId="16" fillId="0" borderId="11" xfId="2" applyNumberFormat="1" applyFont="1" applyFill="1" applyBorder="1"/>
    <xf numFmtId="169" fontId="10" fillId="0" borderId="12" xfId="4" applyNumberFormat="1" applyFont="1" applyFill="1" applyBorder="1" applyAlignment="1">
      <alignment horizontal="right"/>
    </xf>
    <xf numFmtId="169" fontId="9" fillId="0" borderId="12" xfId="1" applyNumberFormat="1" applyFont="1" applyFill="1" applyBorder="1"/>
    <xf numFmtId="169" fontId="10" fillId="0" borderId="2" xfId="1" applyNumberFormat="1" applyFont="1" applyFill="1" applyBorder="1"/>
    <xf numFmtId="169" fontId="8" fillId="0" borderId="4" xfId="1" applyNumberFormat="1" applyFont="1" applyFill="1" applyBorder="1"/>
    <xf numFmtId="169" fontId="10" fillId="0" borderId="12" xfId="1" applyNumberFormat="1" applyFont="1" applyFill="1" applyBorder="1" applyAlignment="1">
      <alignment horizontal="center"/>
    </xf>
    <xf numFmtId="171" fontId="12" fillId="0" borderId="4" xfId="1" applyNumberFormat="1" applyFont="1" applyFill="1" applyBorder="1"/>
    <xf numFmtId="169" fontId="8" fillId="0" borderId="16" xfId="1" applyNumberFormat="1" applyFont="1" applyFill="1" applyBorder="1"/>
    <xf numFmtId="171" fontId="12" fillId="0" borderId="2" xfId="1" applyNumberFormat="1" applyFont="1" applyFill="1" applyBorder="1" applyAlignment="1">
      <alignment horizontal="right"/>
    </xf>
    <xf numFmtId="171" fontId="7" fillId="0" borderId="12" xfId="1" applyNumberFormat="1" applyFont="1" applyFill="1" applyBorder="1" applyAlignment="1">
      <alignment horizontal="center"/>
    </xf>
    <xf numFmtId="171" fontId="16" fillId="0" borderId="4" xfId="1" applyNumberFormat="1" applyFont="1" applyFill="1" applyBorder="1"/>
    <xf numFmtId="171" fontId="7" fillId="0" borderId="20" xfId="1" applyNumberFormat="1" applyFont="1" applyFill="1" applyBorder="1"/>
    <xf numFmtId="171" fontId="10" fillId="0" borderId="12" xfId="3" applyNumberFormat="1" applyFont="1" applyFill="1" applyBorder="1" applyAlignment="1">
      <alignment horizontal="center"/>
    </xf>
    <xf numFmtId="171" fontId="8" fillId="0" borderId="12" xfId="3" applyNumberFormat="1" applyFont="1" applyFill="1" applyBorder="1"/>
    <xf numFmtId="171" fontId="8" fillId="0" borderId="3" xfId="3" applyNumberFormat="1" applyFont="1" applyFill="1" applyBorder="1" applyAlignment="1">
      <alignment horizontal="center"/>
    </xf>
    <xf numFmtId="171" fontId="8" fillId="0" borderId="4" xfId="3" applyNumberFormat="1" applyFont="1" applyFill="1" applyBorder="1"/>
    <xf numFmtId="0" fontId="9" fillId="0" borderId="12" xfId="1" applyFont="1" applyFill="1" applyBorder="1" applyAlignment="1">
      <alignment horizontal="left" wrapText="1" indent="2"/>
    </xf>
    <xf numFmtId="0" fontId="9" fillId="0" borderId="12" xfId="0" applyFont="1" applyFill="1" applyBorder="1" applyAlignment="1">
      <alignment horizontal="left" wrapText="1" indent="2"/>
    </xf>
    <xf numFmtId="0" fontId="7" fillId="8" borderId="12" xfId="0" applyFont="1" applyFill="1" applyBorder="1" applyAlignment="1">
      <alignment horizontal="left" wrapText="1" indent="2"/>
    </xf>
    <xf numFmtId="41" fontId="7" fillId="0" borderId="5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2" fillId="8" borderId="4" xfId="1" applyFont="1" applyFill="1" applyBorder="1" applyAlignment="1">
      <alignment horizontal="left"/>
    </xf>
    <xf numFmtId="41" fontId="13" fillId="0" borderId="4" xfId="1" applyNumberFormat="1" applyFont="1" applyFill="1" applyBorder="1"/>
    <xf numFmtId="0" fontId="12" fillId="8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indent="1"/>
    </xf>
    <xf numFmtId="0" fontId="12" fillId="7" borderId="12" xfId="0" applyFont="1" applyFill="1" applyBorder="1" applyAlignment="1">
      <alignment horizontal="left" wrapText="1" indent="2"/>
    </xf>
    <xf numFmtId="0" fontId="7" fillId="7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12" fillId="0" borderId="12" xfId="1" applyFont="1" applyFill="1" applyBorder="1" applyAlignment="1">
      <alignment wrapText="1"/>
    </xf>
    <xf numFmtId="172" fontId="17" fillId="0" borderId="2" xfId="1" applyNumberFormat="1" applyFont="1" applyFill="1" applyBorder="1" applyAlignment="1">
      <alignment horizontal="center"/>
    </xf>
    <xf numFmtId="41" fontId="12" fillId="0" borderId="18" xfId="1" applyNumberFormat="1" applyFont="1" applyFill="1" applyBorder="1"/>
    <xf numFmtId="41" fontId="9" fillId="0" borderId="20" xfId="1" applyNumberFormat="1" applyFont="1" applyFill="1" applyBorder="1"/>
    <xf numFmtId="41" fontId="12" fillId="0" borderId="9" xfId="1" applyNumberFormat="1" applyFont="1" applyFill="1" applyBorder="1"/>
    <xf numFmtId="41" fontId="12" fillId="0" borderId="21" xfId="1" applyNumberFormat="1" applyFont="1" applyFill="1" applyBorder="1"/>
    <xf numFmtId="0" fontId="14" fillId="0" borderId="12" xfId="0" applyFont="1" applyFill="1" applyBorder="1" applyAlignment="1">
      <alignment horizontal="left" wrapText="1" indent="1"/>
    </xf>
    <xf numFmtId="41" fontId="17" fillId="0" borderId="0" xfId="1" applyNumberFormat="1" applyFont="1" applyFill="1" applyBorder="1"/>
    <xf numFmtId="41" fontId="9" fillId="0" borderId="12" xfId="5" applyNumberFormat="1" applyFont="1" applyFill="1" applyBorder="1"/>
    <xf numFmtId="0" fontId="10" fillId="0" borderId="12" xfId="0" applyFont="1" applyFill="1" applyBorder="1" applyAlignment="1">
      <alignment horizontal="left" vertical="justify" indent="2"/>
    </xf>
    <xf numFmtId="3" fontId="7" fillId="0" borderId="12" xfId="2" applyNumberFormat="1" applyFont="1" applyFill="1" applyBorder="1" applyAlignment="1">
      <alignment horizontal="center"/>
    </xf>
    <xf numFmtId="169" fontId="8" fillId="0" borderId="15" xfId="1" applyNumberFormat="1" applyFont="1" applyFill="1" applyBorder="1"/>
    <xf numFmtId="172" fontId="7" fillId="0" borderId="15" xfId="2" applyNumberFormat="1" applyFont="1" applyFill="1" applyBorder="1"/>
    <xf numFmtId="169" fontId="8" fillId="0" borderId="20" xfId="1" applyNumberFormat="1" applyFont="1" applyFill="1" applyBorder="1"/>
    <xf numFmtId="172" fontId="8" fillId="0" borderId="20" xfId="2" applyNumberFormat="1" applyFont="1" applyFill="1" applyBorder="1"/>
    <xf numFmtId="0" fontId="12" fillId="0" borderId="15" xfId="1" applyFont="1" applyFill="1" applyBorder="1" applyAlignment="1">
      <alignment horizontal="left" indent="1"/>
    </xf>
    <xf numFmtId="0" fontId="8" fillId="0" borderId="20" xfId="1" applyFont="1" applyFill="1" applyBorder="1" applyAlignment="1">
      <alignment horizontal="left"/>
    </xf>
    <xf numFmtId="172" fontId="10" fillId="0" borderId="20" xfId="2" applyNumberFormat="1" applyFont="1" applyFill="1" applyBorder="1"/>
    <xf numFmtId="171" fontId="7" fillId="0" borderId="2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wrapText="1"/>
    </xf>
    <xf numFmtId="0" fontId="10" fillId="0" borderId="16" xfId="0" applyFont="1" applyFill="1" applyBorder="1" applyAlignment="1">
      <alignment horizontal="left" indent="2"/>
    </xf>
    <xf numFmtId="3" fontId="7" fillId="0" borderId="16" xfId="2" applyNumberFormat="1" applyFont="1" applyFill="1" applyBorder="1" applyAlignment="1">
      <alignment horizontal="center"/>
    </xf>
    <xf numFmtId="0" fontId="12" fillId="0" borderId="16" xfId="1" applyFont="1" applyFill="1" applyBorder="1" applyAlignment="1">
      <alignment horizontal="left" indent="1"/>
    </xf>
    <xf numFmtId="171" fontId="7" fillId="0" borderId="16" xfId="1" applyNumberFormat="1" applyFont="1" applyFill="1" applyBorder="1"/>
    <xf numFmtId="0" fontId="12" fillId="0" borderId="20" xfId="1" applyFont="1" applyFill="1" applyBorder="1"/>
    <xf numFmtId="0" fontId="12" fillId="0" borderId="20" xfId="1" applyFont="1" applyFill="1" applyBorder="1" applyAlignment="1">
      <alignment horizontal="left" indent="2"/>
    </xf>
    <xf numFmtId="171" fontId="7" fillId="0" borderId="5" xfId="1" applyNumberFormat="1" applyFont="1" applyFill="1" applyBorder="1"/>
    <xf numFmtId="41" fontId="7" fillId="0" borderId="5" xfId="2" applyNumberFormat="1" applyFont="1" applyFill="1" applyBorder="1"/>
    <xf numFmtId="172" fontId="12" fillId="0" borderId="15" xfId="2" applyNumberFormat="1" applyFont="1" applyFill="1" applyBorder="1"/>
    <xf numFmtId="169" fontId="12" fillId="0" borderId="15" xfId="1" applyNumberFormat="1" applyFont="1" applyFill="1" applyBorder="1"/>
    <xf numFmtId="0" fontId="23" fillId="0" borderId="12" xfId="1" applyFont="1" applyFill="1" applyBorder="1"/>
    <xf numFmtId="41" fontId="12" fillId="0" borderId="20" xfId="1" applyNumberFormat="1" applyFont="1" applyFill="1" applyBorder="1" applyAlignment="1">
      <alignment horizontal="center"/>
    </xf>
    <xf numFmtId="41" fontId="7" fillId="0" borderId="16" xfId="1" applyNumberFormat="1" applyFont="1" applyFill="1" applyBorder="1" applyAlignment="1">
      <alignment horizontal="center"/>
    </xf>
    <xf numFmtId="41" fontId="12" fillId="0" borderId="12" xfId="1" applyNumberFormat="1" applyFont="1" applyFill="1" applyBorder="1" applyAlignment="1">
      <alignment horizontal="center" wrapText="1"/>
    </xf>
    <xf numFmtId="169" fontId="12" fillId="0" borderId="12" xfId="1" applyNumberFormat="1" applyFont="1" applyFill="1" applyBorder="1" applyAlignment="1">
      <alignment wrapText="1"/>
    </xf>
    <xf numFmtId="0" fontId="7" fillId="0" borderId="20" xfId="1" applyFont="1" applyFill="1" applyBorder="1" applyAlignment="1">
      <alignment horizontal="center"/>
    </xf>
    <xf numFmtId="174" fontId="12" fillId="0" borderId="2" xfId="2" applyNumberFormat="1" applyFont="1" applyFill="1" applyBorder="1"/>
    <xf numFmtId="0" fontId="5" fillId="5" borderId="0" xfId="0" applyFont="1" applyFill="1"/>
    <xf numFmtId="0" fontId="5" fillId="5" borderId="0" xfId="0" applyFont="1" applyFill="1" applyBorder="1"/>
    <xf numFmtId="0" fontId="7" fillId="2" borderId="12" xfId="1" applyFont="1" applyFill="1" applyBorder="1"/>
    <xf numFmtId="41" fontId="8" fillId="0" borderId="15" xfId="3" applyNumberFormat="1" applyFont="1" applyFill="1" applyBorder="1"/>
    <xf numFmtId="172" fontId="13" fillId="0" borderId="15" xfId="2" applyNumberFormat="1" applyFont="1" applyFill="1" applyBorder="1"/>
    <xf numFmtId="171" fontId="8" fillId="0" borderId="15" xfId="3" applyNumberFormat="1" applyFont="1" applyFill="1" applyBorder="1"/>
    <xf numFmtId="41" fontId="8" fillId="0" borderId="20" xfId="3" applyNumberFormat="1" applyFont="1" applyFill="1" applyBorder="1"/>
    <xf numFmtId="174" fontId="12" fillId="0" borderId="20" xfId="2" applyNumberFormat="1" applyFont="1" applyFill="1" applyBorder="1"/>
    <xf numFmtId="171" fontId="8" fillId="0" borderId="20" xfId="3" applyNumberFormat="1" applyFont="1" applyFill="1" applyBorder="1"/>
    <xf numFmtId="171" fontId="8" fillId="0" borderId="20" xfId="3" applyNumberFormat="1" applyFont="1" applyFill="1" applyBorder="1" applyAlignment="1">
      <alignment horizontal="center"/>
    </xf>
    <xf numFmtId="164" fontId="10" fillId="0" borderId="20" xfId="3" applyFont="1" applyFill="1" applyBorder="1"/>
    <xf numFmtId="41" fontId="10" fillId="0" borderId="20" xfId="3" applyNumberFormat="1" applyFont="1" applyFill="1" applyBorder="1" applyAlignment="1">
      <alignment horizontal="center"/>
    </xf>
    <xf numFmtId="171" fontId="10" fillId="0" borderId="20" xfId="3" applyNumberFormat="1" applyFont="1" applyFill="1" applyBorder="1" applyAlignment="1">
      <alignment horizontal="center"/>
    </xf>
    <xf numFmtId="164" fontId="8" fillId="0" borderId="20" xfId="3" applyFont="1" applyFill="1" applyBorder="1" applyAlignment="1">
      <alignment horizontal="left"/>
    </xf>
    <xf numFmtId="164" fontId="8" fillId="0" borderId="20" xfId="3" applyFont="1" applyFill="1" applyBorder="1"/>
    <xf numFmtId="41" fontId="8" fillId="0" borderId="20" xfId="3" applyNumberFormat="1" applyFont="1" applyFill="1" applyBorder="1" applyAlignment="1">
      <alignment horizontal="center"/>
    </xf>
    <xf numFmtId="171" fontId="10" fillId="0" borderId="20" xfId="1" applyNumberFormat="1" applyFont="1" applyFill="1" applyBorder="1"/>
    <xf numFmtId="0" fontId="5" fillId="5" borderId="12" xfId="0" applyFont="1" applyFill="1" applyBorder="1"/>
    <xf numFmtId="0" fontId="12" fillId="6" borderId="12" xfId="1" applyFont="1" applyFill="1" applyBorder="1" applyAlignment="1">
      <alignment horizontal="left" indent="1"/>
    </xf>
    <xf numFmtId="0" fontId="12" fillId="6" borderId="18" xfId="1" applyFont="1" applyFill="1" applyBorder="1" applyAlignment="1">
      <alignment horizontal="left" indent="1"/>
    </xf>
    <xf numFmtId="41" fontId="12" fillId="0" borderId="15" xfId="1" applyNumberFormat="1" applyFont="1" applyFill="1" applyBorder="1" applyAlignment="1"/>
    <xf numFmtId="0" fontId="12" fillId="6" borderId="10" xfId="1" applyFont="1" applyFill="1" applyBorder="1" applyAlignment="1">
      <alignment wrapText="1"/>
    </xf>
    <xf numFmtId="0" fontId="12" fillId="3" borderId="18" xfId="1" applyFont="1" applyFill="1" applyBorder="1" applyAlignment="1">
      <alignment horizontal="left" indent="1"/>
    </xf>
    <xf numFmtId="169" fontId="10" fillId="0" borderId="20" xfId="1" applyNumberFormat="1" applyFont="1" applyFill="1" applyBorder="1"/>
    <xf numFmtId="172" fontId="10" fillId="0" borderId="4" xfId="2" applyNumberFormat="1" applyFont="1" applyFill="1" applyBorder="1"/>
    <xf numFmtId="0" fontId="10" fillId="0" borderId="16" xfId="1" applyFont="1" applyFill="1" applyBorder="1" applyAlignment="1">
      <alignment horizontal="left" indent="2"/>
    </xf>
    <xf numFmtId="0" fontId="12" fillId="6" borderId="16" xfId="1" applyFont="1" applyFill="1" applyBorder="1" applyAlignment="1">
      <alignment wrapText="1"/>
    </xf>
    <xf numFmtId="0" fontId="7" fillId="6" borderId="12" xfId="0" applyFont="1" applyFill="1" applyBorder="1" applyAlignment="1">
      <alignment horizontal="left" wrapText="1" indent="2"/>
    </xf>
    <xf numFmtId="41" fontId="7" fillId="6" borderId="12" xfId="1" applyNumberFormat="1" applyFont="1" applyFill="1" applyBorder="1"/>
    <xf numFmtId="41" fontId="12" fillId="6" borderId="12" xfId="1" applyNumberFormat="1" applyFont="1" applyFill="1" applyBorder="1"/>
    <xf numFmtId="41" fontId="16" fillId="0" borderId="2" xfId="1" applyNumberFormat="1" applyFont="1" applyFill="1" applyBorder="1" applyAlignment="1">
      <alignment horizontal="center"/>
    </xf>
    <xf numFmtId="43" fontId="8" fillId="0" borderId="2" xfId="2" applyFont="1" applyFill="1" applyBorder="1" applyAlignment="1">
      <alignment horizontal="center" vertical="center"/>
    </xf>
    <xf numFmtId="0" fontId="7" fillId="0" borderId="7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/>
    </xf>
    <xf numFmtId="41" fontId="8" fillId="0" borderId="3" xfId="3" applyNumberFormat="1" applyFont="1" applyFill="1" applyBorder="1"/>
    <xf numFmtId="172" fontId="10" fillId="0" borderId="16" xfId="2" applyNumberFormat="1" applyFont="1" applyFill="1" applyBorder="1"/>
    <xf numFmtId="3" fontId="8" fillId="0" borderId="16" xfId="2" applyNumberFormat="1" applyFont="1" applyFill="1" applyBorder="1" applyAlignment="1">
      <alignment horizontal="center" vertical="center"/>
    </xf>
    <xf numFmtId="3" fontId="10" fillId="0" borderId="16" xfId="2" applyNumberFormat="1" applyFont="1" applyFill="1" applyBorder="1" applyAlignment="1">
      <alignment horizontal="center" vertical="center"/>
    </xf>
    <xf numFmtId="0" fontId="8" fillId="0" borderId="18" xfId="1" applyFont="1" applyFill="1" applyBorder="1" applyAlignment="1">
      <alignment horizontal="left"/>
    </xf>
    <xf numFmtId="3" fontId="11" fillId="0" borderId="18" xfId="2" applyNumberFormat="1" applyFont="1" applyFill="1" applyBorder="1" applyAlignment="1">
      <alignment horizontal="center" vertical="center"/>
    </xf>
    <xf numFmtId="169" fontId="8" fillId="0" borderId="18" xfId="1" applyNumberFormat="1" applyFont="1" applyFill="1" applyBorder="1" applyAlignment="1">
      <alignment horizontal="center" vertical="center" wrapText="1"/>
    </xf>
    <xf numFmtId="41" fontId="10" fillId="0" borderId="18" xfId="1" applyNumberFormat="1" applyFont="1" applyFill="1" applyBorder="1" applyAlignment="1">
      <alignment vertical="center" wrapText="1"/>
    </xf>
    <xf numFmtId="41" fontId="8" fillId="0" borderId="10" xfId="1" applyNumberFormat="1" applyFont="1" applyFill="1" applyBorder="1" applyAlignment="1">
      <alignment vertical="center" wrapText="1"/>
    </xf>
    <xf numFmtId="175" fontId="8" fillId="0" borderId="18" xfId="1" applyNumberFormat="1" applyFont="1" applyFill="1" applyBorder="1" applyAlignment="1">
      <alignment horizontal="center" vertical="center"/>
    </xf>
    <xf numFmtId="41" fontId="10" fillId="0" borderId="10" xfId="1" applyNumberFormat="1" applyFont="1" applyFill="1" applyBorder="1" applyAlignment="1">
      <alignment vertical="center" wrapText="1"/>
    </xf>
    <xf numFmtId="41" fontId="8" fillId="0" borderId="10" xfId="1" applyNumberFormat="1" applyFont="1" applyFill="1" applyBorder="1" applyAlignment="1">
      <alignment horizontal="center" vertical="center" wrapText="1"/>
    </xf>
    <xf numFmtId="43" fontId="8" fillId="0" borderId="18" xfId="2" applyFont="1" applyFill="1" applyBorder="1" applyAlignment="1">
      <alignment horizontal="center" vertical="center"/>
    </xf>
    <xf numFmtId="175" fontId="10" fillId="0" borderId="18" xfId="1" applyNumberFormat="1" applyFont="1" applyFill="1" applyBorder="1" applyAlignment="1">
      <alignment horizontal="center" vertical="center"/>
    </xf>
    <xf numFmtId="169" fontId="10" fillId="0" borderId="18" xfId="1" applyNumberFormat="1" applyFont="1" applyFill="1" applyBorder="1" applyAlignment="1">
      <alignment horizontal="center" vertical="center" wrapText="1"/>
    </xf>
    <xf numFmtId="0" fontId="13" fillId="0" borderId="18" xfId="1" applyFont="1" applyFill="1" applyBorder="1" applyAlignment="1">
      <alignment horizontal="left"/>
    </xf>
    <xf numFmtId="3" fontId="26" fillId="0" borderId="18" xfId="2" applyNumberFormat="1" applyFont="1" applyFill="1" applyBorder="1" applyAlignment="1">
      <alignment horizontal="center" vertical="center"/>
    </xf>
    <xf numFmtId="41" fontId="13" fillId="0" borderId="18" xfId="1" applyNumberFormat="1" applyFont="1" applyFill="1" applyBorder="1" applyAlignment="1">
      <alignment vertical="center" wrapText="1"/>
    </xf>
    <xf numFmtId="175" fontId="13" fillId="0" borderId="18" xfId="1" applyNumberFormat="1" applyFont="1" applyFill="1" applyBorder="1" applyAlignment="1">
      <alignment horizontal="center" vertical="center"/>
    </xf>
    <xf numFmtId="41" fontId="8" fillId="0" borderId="0" xfId="0" applyNumberFormat="1" applyFont="1" applyFill="1"/>
    <xf numFmtId="0" fontId="16" fillId="0" borderId="11" xfId="1" applyFont="1" applyFill="1" applyBorder="1" applyAlignment="1">
      <alignment horizontal="left"/>
    </xf>
    <xf numFmtId="0" fontId="12" fillId="0" borderId="9" xfId="1" applyFont="1" applyFill="1" applyBorder="1" applyAlignment="1">
      <alignment horizontal="left"/>
    </xf>
    <xf numFmtId="0" fontId="12" fillId="0" borderId="21" xfId="1" applyFont="1" applyFill="1" applyBorder="1" applyAlignment="1">
      <alignment horizontal="left"/>
    </xf>
    <xf numFmtId="0" fontId="26" fillId="0" borderId="12" xfId="0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 vertical="justify" indent="2"/>
    </xf>
    <xf numFmtId="0" fontId="18" fillId="0" borderId="20" xfId="1" applyFont="1" applyFill="1" applyBorder="1" applyAlignment="1">
      <alignment horizontal="left" wrapText="1" indent="1"/>
    </xf>
    <xf numFmtId="3" fontId="12" fillId="0" borderId="20" xfId="2" applyNumberFormat="1" applyFont="1" applyFill="1" applyBorder="1" applyAlignment="1">
      <alignment horizontal="center"/>
    </xf>
    <xf numFmtId="41" fontId="8" fillId="0" borderId="8" xfId="1" applyNumberFormat="1" applyFont="1" applyFill="1" applyBorder="1"/>
    <xf numFmtId="169" fontId="8" fillId="0" borderId="8" xfId="1" applyNumberFormat="1" applyFont="1" applyFill="1" applyBorder="1"/>
    <xf numFmtId="172" fontId="8" fillId="0" borderId="8" xfId="2" applyNumberFormat="1" applyFont="1" applyFill="1" applyBorder="1"/>
    <xf numFmtId="172" fontId="8" fillId="0" borderId="29" xfId="2" applyNumberFormat="1" applyFont="1" applyFill="1" applyBorder="1"/>
    <xf numFmtId="0" fontId="36" fillId="0" borderId="20" xfId="1" applyFont="1" applyFill="1" applyBorder="1" applyAlignment="1">
      <alignment horizontal="left" wrapText="1" indent="1"/>
    </xf>
    <xf numFmtId="0" fontId="7" fillId="9" borderId="12" xfId="1" applyFont="1" applyFill="1" applyBorder="1" applyAlignment="1">
      <alignment horizontal="left" wrapText="1" indent="1"/>
    </xf>
    <xf numFmtId="41" fontId="16" fillId="0" borderId="0" xfId="1" applyNumberFormat="1" applyFont="1" applyFill="1" applyBorder="1"/>
    <xf numFmtId="0" fontId="37" fillId="0" borderId="12" xfId="1" applyFont="1" applyFill="1" applyBorder="1" applyAlignment="1">
      <alignment horizontal="left" wrapText="1" indent="1"/>
    </xf>
    <xf numFmtId="0" fontId="9" fillId="0" borderId="16" xfId="0" applyFont="1" applyFill="1" applyBorder="1" applyAlignment="1">
      <alignment horizontal="left" wrapText="1" indent="2"/>
    </xf>
    <xf numFmtId="169" fontId="10" fillId="0" borderId="16" xfId="1" applyNumberFormat="1" applyFont="1" applyFill="1" applyBorder="1"/>
    <xf numFmtId="0" fontId="10" fillId="0" borderId="16" xfId="0" applyFont="1" applyFill="1" applyBorder="1" applyAlignment="1">
      <alignment horizontal="left" wrapText="1" indent="2"/>
    </xf>
    <xf numFmtId="0" fontId="28" fillId="0" borderId="0" xfId="1" applyFont="1" applyFill="1" applyBorder="1"/>
    <xf numFmtId="0" fontId="38" fillId="0" borderId="12" xfId="0" applyFont="1" applyFill="1" applyBorder="1" applyAlignment="1">
      <alignment horizontal="left" indent="1"/>
    </xf>
    <xf numFmtId="172" fontId="8" fillId="9" borderId="20" xfId="2" applyNumberFormat="1" applyFont="1" applyFill="1" applyBorder="1"/>
    <xf numFmtId="41" fontId="17" fillId="9" borderId="0" xfId="1" applyNumberFormat="1" applyFont="1" applyFill="1" applyBorder="1"/>
    <xf numFmtId="0" fontId="17" fillId="9" borderId="0" xfId="1" applyFont="1" applyFill="1" applyBorder="1"/>
    <xf numFmtId="41" fontId="10" fillId="9" borderId="12" xfId="1" applyNumberFormat="1" applyFont="1" applyFill="1" applyBorder="1"/>
    <xf numFmtId="169" fontId="8" fillId="9" borderId="12" xfId="1" applyNumberFormat="1" applyFont="1" applyFill="1" applyBorder="1"/>
    <xf numFmtId="172" fontId="10" fillId="9" borderId="12" xfId="2" applyNumberFormat="1" applyFont="1" applyFill="1" applyBorder="1"/>
    <xf numFmtId="41" fontId="8" fillId="9" borderId="12" xfId="1" applyNumberFormat="1" applyFont="1" applyFill="1" applyBorder="1"/>
    <xf numFmtId="172" fontId="10" fillId="9" borderId="16" xfId="2" applyNumberFormat="1" applyFont="1" applyFill="1" applyBorder="1"/>
    <xf numFmtId="172" fontId="8" fillId="9" borderId="12" xfId="2" applyNumberFormat="1" applyFont="1" applyFill="1" applyBorder="1"/>
    <xf numFmtId="41" fontId="16" fillId="9" borderId="0" xfId="1" applyNumberFormat="1" applyFont="1" applyFill="1" applyBorder="1"/>
    <xf numFmtId="0" fontId="16" fillId="9" borderId="0" xfId="1" applyFont="1" applyFill="1" applyBorder="1"/>
    <xf numFmtId="41" fontId="10" fillId="9" borderId="16" xfId="1" applyNumberFormat="1" applyFont="1" applyFill="1" applyBorder="1"/>
    <xf numFmtId="3" fontId="7" fillId="9" borderId="12" xfId="2" applyNumberFormat="1" applyFont="1" applyFill="1" applyBorder="1" applyAlignment="1">
      <alignment horizontal="center"/>
    </xf>
    <xf numFmtId="0" fontId="7" fillId="0" borderId="12" xfId="0" applyFont="1" applyFill="1" applyBorder="1" applyAlignment="1">
      <alignment horizontal="left" wrapText="1" indent="1"/>
    </xf>
    <xf numFmtId="0" fontId="12" fillId="9" borderId="2" xfId="1" applyFont="1" applyFill="1" applyBorder="1" applyAlignment="1">
      <alignment horizontal="left" indent="1"/>
    </xf>
    <xf numFmtId="0" fontId="10" fillId="0" borderId="35" xfId="1" applyFont="1" applyFill="1" applyBorder="1" applyAlignment="1">
      <alignment horizontal="left" indent="2"/>
    </xf>
    <xf numFmtId="41" fontId="8" fillId="0" borderId="29" xfId="1" applyNumberFormat="1" applyFont="1" applyFill="1" applyBorder="1"/>
    <xf numFmtId="41" fontId="10" fillId="0" borderId="31" xfId="1" applyNumberFormat="1" applyFont="1" applyFill="1" applyBorder="1"/>
    <xf numFmtId="41" fontId="8" fillId="0" borderId="31" xfId="1" applyNumberFormat="1" applyFont="1" applyFill="1" applyBorder="1"/>
    <xf numFmtId="41" fontId="8" fillId="0" borderId="11" xfId="1" applyNumberFormat="1" applyFont="1" applyFill="1" applyBorder="1"/>
    <xf numFmtId="41" fontId="12" fillId="0" borderId="17" xfId="1" applyNumberFormat="1" applyFont="1" applyFill="1" applyBorder="1"/>
    <xf numFmtId="0" fontId="12" fillId="0" borderId="8" xfId="1" applyFont="1" applyFill="1" applyBorder="1" applyAlignment="1">
      <alignment wrapText="1"/>
    </xf>
    <xf numFmtId="0" fontId="12" fillId="0" borderId="40" xfId="1" applyFont="1" applyFill="1" applyBorder="1" applyAlignment="1">
      <alignment horizontal="left" indent="1"/>
    </xf>
    <xf numFmtId="172" fontId="8" fillId="0" borderId="11" xfId="2" applyNumberFormat="1" applyFont="1" applyFill="1" applyBorder="1"/>
    <xf numFmtId="172" fontId="8" fillId="0" borderId="31" xfId="2" applyNumberFormat="1" applyFont="1" applyFill="1" applyBorder="1"/>
    <xf numFmtId="172" fontId="10" fillId="0" borderId="31" xfId="2" applyNumberFormat="1" applyFont="1" applyFill="1" applyBorder="1"/>
    <xf numFmtId="0" fontId="8" fillId="0" borderId="8" xfId="1" applyFont="1" applyFill="1" applyBorder="1" applyAlignment="1">
      <alignment horizontal="left"/>
    </xf>
    <xf numFmtId="0" fontId="8" fillId="0" borderId="34" xfId="1" applyFont="1" applyFill="1" applyBorder="1" applyAlignment="1">
      <alignment horizontal="left"/>
    </xf>
    <xf numFmtId="172" fontId="8" fillId="0" borderId="36" xfId="2" applyNumberFormat="1" applyFont="1" applyFill="1" applyBorder="1"/>
    <xf numFmtId="0" fontId="36" fillId="0" borderId="35" xfId="1" applyFont="1" applyFill="1" applyBorder="1" applyAlignment="1">
      <alignment horizontal="left" wrapText="1" indent="1"/>
    </xf>
    <xf numFmtId="0" fontId="40" fillId="0" borderId="35" xfId="0" applyFont="1" applyFill="1" applyBorder="1" applyAlignment="1">
      <alignment horizontal="left" wrapText="1" indent="2"/>
    </xf>
    <xf numFmtId="0" fontId="10" fillId="0" borderId="32" xfId="0" applyFont="1" applyFill="1" applyBorder="1" applyAlignment="1">
      <alignment horizontal="left" wrapText="1" indent="2"/>
    </xf>
    <xf numFmtId="0" fontId="10" fillId="0" borderId="20" xfId="0" applyFont="1" applyFill="1" applyBorder="1" applyAlignment="1">
      <alignment horizontal="left" wrapText="1" indent="2"/>
    </xf>
    <xf numFmtId="0" fontId="10" fillId="9" borderId="16" xfId="1" applyFont="1" applyFill="1" applyBorder="1" applyAlignment="1">
      <alignment horizontal="left" indent="2"/>
    </xf>
    <xf numFmtId="172" fontId="10" fillId="0" borderId="38" xfId="2" applyNumberFormat="1" applyFont="1" applyFill="1" applyBorder="1"/>
    <xf numFmtId="0" fontId="11" fillId="0" borderId="20" xfId="0" applyFont="1" applyFill="1" applyBorder="1" applyAlignment="1">
      <alignment horizontal="left" indent="1"/>
    </xf>
    <xf numFmtId="0" fontId="8" fillId="0" borderId="40" xfId="1" applyFont="1" applyFill="1" applyBorder="1" applyAlignment="1">
      <alignment horizontal="left" wrapText="1" indent="1" shrinkToFit="1"/>
    </xf>
    <xf numFmtId="0" fontId="8" fillId="0" borderId="4" xfId="1" applyFont="1" applyFill="1" applyBorder="1" applyAlignment="1">
      <alignment horizontal="left" wrapText="1" indent="1" shrinkToFit="1"/>
    </xf>
    <xf numFmtId="0" fontId="26" fillId="0" borderId="40" xfId="0" applyFont="1" applyFill="1" applyBorder="1" applyAlignment="1">
      <alignment horizontal="left" indent="2"/>
    </xf>
    <xf numFmtId="0" fontId="26" fillId="0" borderId="4" xfId="0" applyFont="1" applyFill="1" applyBorder="1" applyAlignment="1">
      <alignment horizontal="left" indent="2"/>
    </xf>
    <xf numFmtId="0" fontId="27" fillId="0" borderId="20" xfId="1" applyFont="1" applyFill="1" applyBorder="1" applyAlignment="1">
      <alignment horizontal="left" wrapText="1" indent="1"/>
    </xf>
    <xf numFmtId="169" fontId="9" fillId="0" borderId="20" xfId="1" applyNumberFormat="1" applyFont="1" applyFill="1" applyBorder="1"/>
    <xf numFmtId="0" fontId="17" fillId="0" borderId="20" xfId="1" applyFont="1" applyFill="1" applyBorder="1" applyAlignment="1">
      <alignment horizontal="center" wrapText="1"/>
    </xf>
    <xf numFmtId="0" fontId="10" fillId="0" borderId="16" xfId="0" applyFont="1" applyFill="1" applyBorder="1" applyAlignment="1">
      <alignment horizontal="center" wrapText="1"/>
    </xf>
    <xf numFmtId="169" fontId="9" fillId="0" borderId="16" xfId="1" applyNumberFormat="1" applyFont="1" applyFill="1" applyBorder="1"/>
    <xf numFmtId="0" fontId="40" fillId="0" borderId="20" xfId="0" applyFont="1" applyFill="1" applyBorder="1" applyAlignment="1">
      <alignment horizontal="left" wrapText="1" indent="2"/>
    </xf>
    <xf numFmtId="0" fontId="10" fillId="0" borderId="20" xfId="0" applyFont="1" applyFill="1" applyBorder="1" applyAlignment="1">
      <alignment horizontal="center" wrapText="1"/>
    </xf>
    <xf numFmtId="0" fontId="7" fillId="0" borderId="12" xfId="1" applyFont="1" applyFill="1" applyBorder="1" applyAlignment="1">
      <alignment horizontal="center" wrapText="1"/>
    </xf>
    <xf numFmtId="172" fontId="8" fillId="0" borderId="35" xfId="2" applyNumberFormat="1" applyFont="1" applyFill="1" applyBorder="1"/>
    <xf numFmtId="41" fontId="8" fillId="0" borderId="45" xfId="1" applyNumberFormat="1" applyFont="1" applyFill="1" applyBorder="1"/>
    <xf numFmtId="0" fontId="18" fillId="9" borderId="12" xfId="1" applyFont="1" applyFill="1" applyBorder="1" applyAlignment="1">
      <alignment horizontal="left" wrapText="1" indent="1"/>
    </xf>
    <xf numFmtId="0" fontId="7" fillId="9" borderId="12" xfId="1" applyFont="1" applyFill="1" applyBorder="1" applyAlignment="1">
      <alignment horizontal="left" indent="2"/>
    </xf>
    <xf numFmtId="172" fontId="10" fillId="0" borderId="44" xfId="2" applyNumberFormat="1" applyFont="1" applyFill="1" applyBorder="1"/>
    <xf numFmtId="0" fontId="10" fillId="10" borderId="12" xfId="0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horizontal="left" wrapText="1" indent="1"/>
    </xf>
    <xf numFmtId="172" fontId="10" fillId="0" borderId="45" xfId="2" applyNumberFormat="1" applyFont="1" applyFill="1" applyBorder="1"/>
    <xf numFmtId="41" fontId="8" fillId="0" borderId="44" xfId="1" applyNumberFormat="1" applyFont="1" applyFill="1" applyBorder="1"/>
    <xf numFmtId="41" fontId="8" fillId="0" borderId="46" xfId="1" applyNumberFormat="1" applyFont="1" applyFill="1" applyBorder="1"/>
    <xf numFmtId="172" fontId="10" fillId="0" borderId="47" xfId="2" applyNumberFormat="1" applyFont="1" applyFill="1" applyBorder="1"/>
    <xf numFmtId="172" fontId="8" fillId="0" borderId="3" xfId="2" applyNumberFormat="1" applyFont="1" applyFill="1" applyBorder="1"/>
    <xf numFmtId="41" fontId="8" fillId="0" borderId="47" xfId="1" applyNumberFormat="1" applyFont="1" applyFill="1" applyBorder="1"/>
    <xf numFmtId="0" fontId="28" fillId="0" borderId="2" xfId="1" applyFont="1" applyFill="1" applyBorder="1" applyAlignment="1">
      <alignment horizontal="left" wrapText="1" indent="1"/>
    </xf>
    <xf numFmtId="172" fontId="8" fillId="0" borderId="46" xfId="2" applyNumberFormat="1" applyFont="1" applyFill="1" applyBorder="1"/>
    <xf numFmtId="41" fontId="7" fillId="0" borderId="44" xfId="1" applyNumberFormat="1" applyFont="1" applyFill="1" applyBorder="1" applyAlignment="1">
      <alignment horizontal="center"/>
    </xf>
    <xf numFmtId="41" fontId="7" fillId="0" borderId="44" xfId="2" applyNumberFormat="1" applyFont="1" applyFill="1" applyBorder="1"/>
    <xf numFmtId="41" fontId="7" fillId="0" borderId="47" xfId="2" applyNumberFormat="1" applyFont="1" applyFill="1" applyBorder="1"/>
    <xf numFmtId="176" fontId="10" fillId="0" borderId="47" xfId="2" applyNumberFormat="1" applyFont="1" applyFill="1" applyBorder="1"/>
    <xf numFmtId="172" fontId="10" fillId="0" borderId="46" xfId="2" applyNumberFormat="1" applyFont="1" applyFill="1" applyBorder="1"/>
    <xf numFmtId="41" fontId="12" fillId="0" borderId="44" xfId="2" applyNumberFormat="1" applyFont="1" applyFill="1" applyBorder="1"/>
    <xf numFmtId="0" fontId="7" fillId="0" borderId="16" xfId="1" applyFont="1" applyFill="1" applyBorder="1" applyAlignment="1">
      <alignment horizontal="left" indent="2"/>
    </xf>
    <xf numFmtId="0" fontId="14" fillId="0" borderId="12" xfId="1" applyFont="1" applyFill="1" applyBorder="1" applyAlignment="1">
      <alignment horizontal="left" indent="2"/>
    </xf>
    <xf numFmtId="172" fontId="13" fillId="0" borderId="16" xfId="2" applyNumberFormat="1" applyFont="1" applyFill="1" applyBorder="1"/>
    <xf numFmtId="169" fontId="8" fillId="0" borderId="5" xfId="1" applyNumberFormat="1" applyFont="1" applyFill="1" applyBorder="1"/>
    <xf numFmtId="0" fontId="12" fillId="0" borderId="12" xfId="0" applyFont="1" applyFill="1" applyBorder="1" applyAlignment="1">
      <alignment horizontal="left" vertical="justify" indent="1"/>
    </xf>
    <xf numFmtId="169" fontId="8" fillId="0" borderId="17" xfId="1" applyNumberFormat="1" applyFont="1" applyFill="1" applyBorder="1"/>
    <xf numFmtId="41" fontId="8" fillId="0" borderId="3" xfId="1" applyNumberFormat="1" applyFont="1" applyFill="1" applyBorder="1"/>
    <xf numFmtId="41" fontId="7" fillId="0" borderId="44" xfId="1" applyNumberFormat="1" applyFont="1" applyFill="1" applyBorder="1"/>
    <xf numFmtId="41" fontId="10" fillId="0" borderId="44" xfId="1" applyNumberFormat="1" applyFont="1" applyFill="1" applyBorder="1"/>
    <xf numFmtId="0" fontId="8" fillId="0" borderId="3" xfId="1" applyFont="1" applyFill="1" applyBorder="1" applyAlignment="1">
      <alignment horizontal="left" indent="1"/>
    </xf>
    <xf numFmtId="171" fontId="7" fillId="0" borderId="47" xfId="1" applyNumberFormat="1" applyFont="1" applyFill="1" applyBorder="1"/>
    <xf numFmtId="172" fontId="10" fillId="0" borderId="17" xfId="2" applyNumberFormat="1" applyFont="1" applyFill="1" applyBorder="1"/>
    <xf numFmtId="41" fontId="16" fillId="0" borderId="44" xfId="1" applyNumberFormat="1" applyFont="1" applyFill="1" applyBorder="1" applyAlignment="1">
      <alignment horizontal="center"/>
    </xf>
    <xf numFmtId="0" fontId="41" fillId="0" borderId="12" xfId="0" applyFont="1" applyFill="1" applyBorder="1" applyAlignment="1">
      <alignment horizontal="left" indent="2"/>
    </xf>
    <xf numFmtId="172" fontId="13" fillId="0" borderId="0" xfId="2" applyNumberFormat="1" applyFont="1" applyFill="1" applyBorder="1"/>
    <xf numFmtId="41" fontId="7" fillId="0" borderId="5" xfId="1" applyNumberFormat="1" applyFont="1" applyFill="1" applyBorder="1" applyAlignment="1">
      <alignment horizontal="center"/>
    </xf>
    <xf numFmtId="0" fontId="39" fillId="0" borderId="12" xfId="1" applyFont="1" applyFill="1" applyBorder="1" applyAlignment="1">
      <alignment horizontal="left" wrapText="1" indent="1"/>
    </xf>
    <xf numFmtId="0" fontId="9" fillId="0" borderId="12" xfId="1" applyFont="1" applyFill="1" applyBorder="1" applyAlignment="1">
      <alignment horizontal="left" indent="1"/>
    </xf>
    <xf numFmtId="171" fontId="12" fillId="0" borderId="2" xfId="1" applyNumberFormat="1" applyFont="1" applyFill="1" applyBorder="1"/>
    <xf numFmtId="0" fontId="12" fillId="0" borderId="8" xfId="1" applyFont="1" applyFill="1" applyBorder="1" applyAlignment="1">
      <alignment horizontal="left"/>
    </xf>
    <xf numFmtId="41" fontId="12" fillId="0" borderId="8" xfId="1" applyNumberFormat="1" applyFont="1" applyFill="1" applyBorder="1" applyAlignment="1">
      <alignment horizontal="right"/>
    </xf>
    <xf numFmtId="171" fontId="12" fillId="0" borderId="8" xfId="1" applyNumberFormat="1" applyFont="1" applyFill="1" applyBorder="1"/>
    <xf numFmtId="41" fontId="12" fillId="0" borderId="46" xfId="1" applyNumberFormat="1" applyFont="1" applyFill="1" applyBorder="1" applyAlignment="1">
      <alignment horizontal="right"/>
    </xf>
    <xf numFmtId="41" fontId="12" fillId="0" borderId="36" xfId="1" applyNumberFormat="1" applyFont="1" applyFill="1" applyBorder="1" applyAlignment="1">
      <alignment horizontal="right"/>
    </xf>
    <xf numFmtId="172" fontId="8" fillId="0" borderId="44" xfId="2" applyNumberFormat="1" applyFont="1" applyFill="1" applyBorder="1"/>
    <xf numFmtId="172" fontId="8" fillId="0" borderId="45" xfId="2" applyNumberFormat="1" applyFont="1" applyFill="1" applyBorder="1"/>
    <xf numFmtId="172" fontId="13" fillId="0" borderId="2" xfId="2" applyNumberFormat="1" applyFont="1" applyFill="1" applyBorder="1"/>
    <xf numFmtId="41" fontId="12" fillId="0" borderId="20" xfId="2" applyNumberFormat="1" applyFont="1" applyFill="1" applyBorder="1"/>
    <xf numFmtId="41" fontId="12" fillId="0" borderId="47" xfId="2" applyNumberFormat="1" applyFont="1" applyFill="1" applyBorder="1"/>
    <xf numFmtId="172" fontId="13" fillId="0" borderId="3" xfId="2" applyNumberFormat="1" applyFont="1" applyFill="1" applyBorder="1"/>
    <xf numFmtId="41" fontId="12" fillId="0" borderId="47" xfId="1" applyNumberFormat="1" applyFont="1" applyFill="1" applyBorder="1"/>
    <xf numFmtId="172" fontId="13" fillId="0" borderId="4" xfId="2" applyNumberFormat="1" applyFont="1" applyFill="1" applyBorder="1"/>
    <xf numFmtId="0" fontId="12" fillId="9" borderId="12" xfId="1" applyFont="1" applyFill="1" applyBorder="1" applyAlignment="1">
      <alignment horizontal="left" indent="1"/>
    </xf>
    <xf numFmtId="0" fontId="12" fillId="9" borderId="12" xfId="0" applyFont="1" applyFill="1" applyBorder="1" applyAlignment="1">
      <alignment horizontal="left" indent="1"/>
    </xf>
    <xf numFmtId="172" fontId="12" fillId="0" borderId="44" xfId="2" applyNumberFormat="1" applyFont="1" applyFill="1" applyBorder="1"/>
    <xf numFmtId="41" fontId="12" fillId="0" borderId="0" xfId="1" applyNumberFormat="1" applyFont="1" applyFill="1" applyBorder="1"/>
    <xf numFmtId="172" fontId="7" fillId="0" borderId="35" xfId="2" applyNumberFormat="1" applyFont="1" applyFill="1" applyBorder="1"/>
    <xf numFmtId="0" fontId="7" fillId="0" borderId="16" xfId="0" applyFont="1" applyFill="1" applyBorder="1" applyAlignment="1">
      <alignment horizontal="left" indent="2"/>
    </xf>
    <xf numFmtId="0" fontId="12" fillId="0" borderId="16" xfId="0" applyFont="1" applyFill="1" applyBorder="1" applyAlignment="1">
      <alignment horizontal="left" indent="2"/>
    </xf>
    <xf numFmtId="41" fontId="12" fillId="0" borderId="16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0" fontId="7" fillId="10" borderId="12" xfId="0" applyFont="1" applyFill="1" applyBorder="1" applyAlignment="1">
      <alignment horizontal="left" wrapText="1" indent="2"/>
    </xf>
    <xf numFmtId="0" fontId="12" fillId="0" borderId="16" xfId="1" applyFont="1" applyFill="1" applyBorder="1"/>
    <xf numFmtId="41" fontId="7" fillId="9" borderId="12" xfId="2" applyNumberFormat="1" applyFont="1" applyFill="1" applyBorder="1"/>
    <xf numFmtId="41" fontId="10" fillId="0" borderId="12" xfId="3" applyNumberFormat="1" applyFont="1" applyFill="1" applyBorder="1" applyAlignment="1">
      <alignment horizontal="left"/>
    </xf>
    <xf numFmtId="41" fontId="9" fillId="0" borderId="12" xfId="1" applyNumberFormat="1" applyFont="1" applyFill="1" applyBorder="1" applyAlignment="1">
      <alignment horizontal="right"/>
    </xf>
    <xf numFmtId="0" fontId="7" fillId="0" borderId="12" xfId="0" applyFont="1" applyFill="1" applyBorder="1" applyAlignment="1">
      <alignment horizontal="left" vertical="top" wrapText="1" indent="2"/>
    </xf>
    <xf numFmtId="41" fontId="7" fillId="0" borderId="12" xfId="10" applyNumberFormat="1" applyFont="1" applyFill="1" applyBorder="1"/>
    <xf numFmtId="41" fontId="12" fillId="0" borderId="16" xfId="10" applyNumberFormat="1" applyFont="1" applyFill="1" applyBorder="1"/>
    <xf numFmtId="0" fontId="8" fillId="0" borderId="12" xfId="1" applyFont="1" applyFill="1" applyBorder="1" applyAlignment="1">
      <alignment wrapText="1"/>
    </xf>
    <xf numFmtId="0" fontId="12" fillId="9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1"/>
    </xf>
    <xf numFmtId="0" fontId="7" fillId="8" borderId="12" xfId="1" applyFont="1" applyFill="1" applyBorder="1" applyAlignment="1">
      <alignment horizontal="left" wrapText="1" indent="3"/>
    </xf>
    <xf numFmtId="0" fontId="12" fillId="9" borderId="12" xfId="1" applyFont="1" applyFill="1" applyBorder="1" applyAlignment="1">
      <alignment wrapText="1"/>
    </xf>
    <xf numFmtId="41" fontId="12" fillId="0" borderId="5" xfId="1" applyNumberFormat="1" applyFont="1" applyFill="1" applyBorder="1" applyAlignment="1">
      <alignment horizontal="center"/>
    </xf>
    <xf numFmtId="41" fontId="12" fillId="0" borderId="5" xfId="2" applyNumberFormat="1" applyFont="1" applyFill="1" applyBorder="1"/>
    <xf numFmtId="41" fontId="26" fillId="0" borderId="12" xfId="1" applyNumberFormat="1" applyFont="1" applyFill="1" applyBorder="1"/>
    <xf numFmtId="41" fontId="7" fillId="9" borderId="20" xfId="2" applyNumberFormat="1" applyFont="1" applyFill="1" applyBorder="1"/>
    <xf numFmtId="0" fontId="27" fillId="9" borderId="12" xfId="1" applyFont="1" applyFill="1" applyBorder="1" applyAlignment="1">
      <alignment horizontal="left" indent="1"/>
    </xf>
    <xf numFmtId="43" fontId="10" fillId="9" borderId="12" xfId="2" applyFont="1" applyFill="1" applyBorder="1"/>
    <xf numFmtId="171" fontId="12" fillId="9" borderId="12" xfId="1" applyNumberFormat="1" applyFont="1" applyFill="1" applyBorder="1"/>
    <xf numFmtId="41" fontId="12" fillId="9" borderId="12" xfId="1" applyNumberFormat="1" applyFont="1" applyFill="1" applyBorder="1" applyAlignment="1">
      <alignment horizontal="right"/>
    </xf>
    <xf numFmtId="41" fontId="12" fillId="9" borderId="12" xfId="2" applyNumberFormat="1" applyFont="1" applyFill="1" applyBorder="1"/>
    <xf numFmtId="3" fontId="10" fillId="0" borderId="12" xfId="3" applyNumberFormat="1" applyFont="1" applyFill="1" applyBorder="1" applyAlignment="1">
      <alignment horizontal="left"/>
    </xf>
    <xf numFmtId="0" fontId="7" fillId="9" borderId="12" xfId="0" applyFont="1" applyFill="1" applyBorder="1" applyAlignment="1">
      <alignment horizontal="left" wrapText="1" indent="2"/>
    </xf>
    <xf numFmtId="0" fontId="27" fillId="9" borderId="12" xfId="0" applyFont="1" applyFill="1" applyBorder="1" applyAlignment="1">
      <alignment horizontal="center"/>
    </xf>
    <xf numFmtId="3" fontId="10" fillId="0" borderId="12" xfId="3" applyNumberFormat="1" applyFont="1" applyFill="1" applyBorder="1" applyAlignment="1">
      <alignment horizontal="center"/>
    </xf>
    <xf numFmtId="41" fontId="16" fillId="9" borderId="12" xfId="1" applyNumberFormat="1" applyFont="1" applyFill="1" applyBorder="1" applyAlignment="1">
      <alignment horizontal="center"/>
    </xf>
    <xf numFmtId="41" fontId="24" fillId="0" borderId="2" xfId="1" applyNumberFormat="1" applyFont="1" applyFill="1" applyBorder="1" applyAlignment="1">
      <alignment horizontal="center" wrapText="1"/>
    </xf>
    <xf numFmtId="0" fontId="25" fillId="0" borderId="20" xfId="1" applyFont="1" applyFill="1" applyBorder="1" applyAlignment="1">
      <alignment horizontal="center"/>
    </xf>
    <xf numFmtId="0" fontId="24" fillId="0" borderId="8" xfId="1" applyFont="1" applyFill="1" applyBorder="1" applyAlignment="1">
      <alignment horizontal="left"/>
    </xf>
    <xf numFmtId="172" fontId="24" fillId="0" borderId="8" xfId="2" applyNumberFormat="1" applyFont="1" applyFill="1" applyBorder="1"/>
    <xf numFmtId="172" fontId="8" fillId="0" borderId="47" xfId="2" applyNumberFormat="1" applyFont="1" applyFill="1" applyBorder="1"/>
    <xf numFmtId="172" fontId="10" fillId="0" borderId="25" xfId="2" applyNumberFormat="1" applyFont="1" applyFill="1" applyBorder="1"/>
    <xf numFmtId="43" fontId="33" fillId="0" borderId="4" xfId="2" applyNumberFormat="1" applyFont="1" applyFill="1" applyBorder="1"/>
    <xf numFmtId="169" fontId="8" fillId="0" borderId="47" xfId="1" applyNumberFormat="1" applyFont="1" applyFill="1" applyBorder="1"/>
    <xf numFmtId="169" fontId="8" fillId="0" borderId="44" xfId="1" applyNumberFormat="1" applyFont="1" applyFill="1" applyBorder="1"/>
    <xf numFmtId="169" fontId="8" fillId="0" borderId="45" xfId="1" applyNumberFormat="1" applyFont="1" applyFill="1" applyBorder="1"/>
    <xf numFmtId="0" fontId="8" fillId="0" borderId="46" xfId="1" applyFont="1" applyFill="1" applyBorder="1" applyAlignment="1">
      <alignment horizontal="left"/>
    </xf>
    <xf numFmtId="172" fontId="8" fillId="0" borderId="53" xfId="2" applyNumberFormat="1" applyFont="1" applyFill="1" applyBorder="1"/>
    <xf numFmtId="172" fontId="10" fillId="0" borderId="54" xfId="2" applyNumberFormat="1" applyFont="1" applyFill="1" applyBorder="1"/>
    <xf numFmtId="0" fontId="7" fillId="0" borderId="16" xfId="1" applyFont="1" applyFill="1" applyBorder="1" applyAlignment="1">
      <alignment horizontal="left" wrapText="1" indent="1"/>
    </xf>
    <xf numFmtId="0" fontId="28" fillId="0" borderId="4" xfId="1" applyFont="1" applyFill="1" applyBorder="1" applyAlignment="1">
      <alignment horizontal="left" wrapText="1" indent="1"/>
    </xf>
    <xf numFmtId="172" fontId="8" fillId="0" borderId="9" xfId="2" applyNumberFormat="1" applyFont="1" applyFill="1" applyBorder="1"/>
    <xf numFmtId="171" fontId="7" fillId="0" borderId="8" xfId="1" applyNumberFormat="1" applyFont="1" applyFill="1" applyBorder="1"/>
    <xf numFmtId="172" fontId="17" fillId="0" borderId="35" xfId="2" applyNumberFormat="1" applyFont="1" applyFill="1" applyBorder="1" applyAlignment="1">
      <alignment horizontal="right"/>
    </xf>
    <xf numFmtId="172" fontId="17" fillId="0" borderId="35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41" fontId="7" fillId="9" borderId="12" xfId="1" applyNumberFormat="1" applyFont="1" applyFill="1" applyBorder="1"/>
    <xf numFmtId="41" fontId="12" fillId="0" borderId="34" xfId="1" applyNumberFormat="1" applyFont="1" applyFill="1" applyBorder="1"/>
    <xf numFmtId="0" fontId="12" fillId="0" borderId="8" xfId="1" applyFont="1" applyFill="1" applyBorder="1"/>
    <xf numFmtId="41" fontId="12" fillId="9" borderId="18" xfId="1" applyNumberFormat="1" applyFont="1" applyFill="1" applyBorder="1"/>
    <xf numFmtId="41" fontId="12" fillId="9" borderId="12" xfId="1" applyNumberFormat="1" applyFont="1" applyFill="1" applyBorder="1"/>
    <xf numFmtId="167" fontId="12" fillId="9" borderId="12" xfId="4" applyNumberFormat="1" applyFont="1" applyFill="1" applyBorder="1"/>
    <xf numFmtId="0" fontId="12" fillId="9" borderId="12" xfId="1" applyFont="1" applyFill="1" applyBorder="1"/>
    <xf numFmtId="172" fontId="12" fillId="9" borderId="12" xfId="1" applyNumberFormat="1" applyFont="1" applyFill="1" applyBorder="1"/>
    <xf numFmtId="41" fontId="16" fillId="9" borderId="12" xfId="1" applyNumberFormat="1" applyFont="1" applyFill="1" applyBorder="1"/>
    <xf numFmtId="0" fontId="17" fillId="9" borderId="12" xfId="1" applyFont="1" applyFill="1" applyBorder="1"/>
    <xf numFmtId="41" fontId="17" fillId="9" borderId="12" xfId="1" applyNumberFormat="1" applyFont="1" applyFill="1" applyBorder="1"/>
    <xf numFmtId="0" fontId="7" fillId="9" borderId="12" xfId="1" applyFont="1" applyFill="1" applyBorder="1"/>
    <xf numFmtId="0" fontId="7" fillId="9" borderId="12" xfId="0" applyFont="1" applyFill="1" applyBorder="1" applyAlignment="1">
      <alignment horizontal="left" indent="2"/>
    </xf>
    <xf numFmtId="0" fontId="26" fillId="9" borderId="12" xfId="1" applyFont="1" applyFill="1" applyBorder="1" applyAlignment="1">
      <alignment horizontal="left" wrapText="1" indent="2"/>
    </xf>
    <xf numFmtId="172" fontId="10" fillId="0" borderId="35" xfId="2" applyNumberFormat="1" applyFont="1" applyFill="1" applyBorder="1"/>
    <xf numFmtId="172" fontId="12" fillId="0" borderId="35" xfId="2" applyNumberFormat="1" applyFont="1" applyFill="1" applyBorder="1"/>
    <xf numFmtId="172" fontId="8" fillId="0" borderId="55" xfId="2" applyNumberFormat="1" applyFont="1" applyFill="1" applyBorder="1"/>
    <xf numFmtId="174" fontId="12" fillId="0" borderId="22" xfId="2" applyNumberFormat="1" applyFont="1" applyFill="1" applyBorder="1"/>
    <xf numFmtId="172" fontId="10" fillId="0" borderId="22" xfId="2" applyNumberFormat="1" applyFont="1" applyFill="1" applyBorder="1"/>
    <xf numFmtId="41" fontId="8" fillId="0" borderId="21" xfId="1" applyNumberFormat="1" applyFont="1" applyFill="1" applyBorder="1"/>
    <xf numFmtId="174" fontId="12" fillId="0" borderId="21" xfId="2" applyNumberFormat="1" applyFont="1" applyFill="1" applyBorder="1"/>
    <xf numFmtId="172" fontId="16" fillId="0" borderId="21" xfId="2" applyNumberFormat="1" applyFont="1" applyFill="1" applyBorder="1"/>
    <xf numFmtId="172" fontId="7" fillId="0" borderId="35" xfId="2" applyNumberFormat="1" applyFont="1" applyFill="1" applyBorder="1" applyAlignment="1">
      <alignment horizontal="center"/>
    </xf>
    <xf numFmtId="172" fontId="12" fillId="0" borderId="55" xfId="2" applyNumberFormat="1" applyFont="1" applyFill="1" applyBorder="1"/>
    <xf numFmtId="172" fontId="7" fillId="0" borderId="21" xfId="2" applyNumberFormat="1" applyFont="1" applyFill="1" applyBorder="1"/>
    <xf numFmtId="174" fontId="12" fillId="0" borderId="35" xfId="2" applyNumberFormat="1" applyFont="1" applyFill="1" applyBorder="1"/>
    <xf numFmtId="172" fontId="12" fillId="0" borderId="21" xfId="2" applyNumberFormat="1" applyFont="1" applyFill="1" applyBorder="1" applyAlignment="1">
      <alignment horizontal="center"/>
    </xf>
    <xf numFmtId="0" fontId="25" fillId="0" borderId="0" xfId="1" applyFont="1" applyFill="1" applyBorder="1"/>
    <xf numFmtId="41" fontId="10" fillId="0" borderId="12" xfId="5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0" fontId="12" fillId="0" borderId="5" xfId="1" applyFont="1" applyFill="1" applyBorder="1" applyAlignment="1">
      <alignment horizontal="left" indent="1"/>
    </xf>
    <xf numFmtId="41" fontId="8" fillId="0" borderId="5" xfId="3" applyNumberFormat="1" applyFont="1" applyFill="1" applyBorder="1"/>
    <xf numFmtId="41" fontId="8" fillId="0" borderId="48" xfId="3" applyNumberFormat="1" applyFont="1" applyFill="1" applyBorder="1"/>
    <xf numFmtId="171" fontId="8" fillId="0" borderId="48" xfId="3" applyNumberFormat="1" applyFont="1" applyFill="1" applyBorder="1"/>
    <xf numFmtId="172" fontId="13" fillId="0" borderId="5" xfId="2" applyNumberFormat="1" applyFont="1" applyFill="1" applyBorder="1"/>
    <xf numFmtId="172" fontId="13" fillId="0" borderId="58" xfId="2" applyNumberFormat="1" applyFont="1" applyFill="1" applyBorder="1"/>
    <xf numFmtId="0" fontId="27" fillId="0" borderId="2" xfId="1" applyFont="1" applyFill="1" applyBorder="1" applyAlignment="1">
      <alignment horizontal="left" indent="1"/>
    </xf>
    <xf numFmtId="41" fontId="7" fillId="0" borderId="12" xfId="14" applyNumberFormat="1" applyFont="1" applyFill="1" applyBorder="1"/>
    <xf numFmtId="0" fontId="25" fillId="0" borderId="12" xfId="0" applyFont="1" applyFill="1" applyBorder="1" applyAlignment="1">
      <alignment horizontal="left" wrapText="1" indent="2"/>
    </xf>
    <xf numFmtId="0" fontId="7" fillId="11" borderId="12" xfId="0" applyFont="1" applyFill="1" applyBorder="1" applyAlignment="1">
      <alignment horizontal="left" wrapText="1" indent="2"/>
    </xf>
    <xf numFmtId="0" fontId="12" fillId="11" borderId="12" xfId="0" applyFont="1" applyFill="1" applyBorder="1" applyAlignment="1">
      <alignment horizontal="left" indent="2"/>
    </xf>
    <xf numFmtId="41" fontId="7" fillId="11" borderId="20" xfId="2" applyNumberFormat="1" applyFont="1" applyFill="1" applyBorder="1"/>
    <xf numFmtId="0" fontId="10" fillId="11" borderId="12" xfId="1" applyFont="1" applyFill="1" applyBorder="1" applyAlignment="1">
      <alignment horizontal="left" indent="2"/>
    </xf>
    <xf numFmtId="0" fontId="7" fillId="11" borderId="12" xfId="1" applyFont="1" applyFill="1" applyBorder="1" applyAlignment="1">
      <alignment horizontal="left" wrapText="1" indent="2"/>
    </xf>
    <xf numFmtId="0" fontId="10" fillId="11" borderId="12" xfId="1" applyFont="1" applyFill="1" applyBorder="1" applyAlignment="1">
      <alignment horizontal="left" wrapText="1" indent="1"/>
    </xf>
    <xf numFmtId="0" fontId="16" fillId="0" borderId="20" xfId="1" applyFont="1" applyFill="1" applyBorder="1" applyAlignment="1">
      <alignment wrapText="1"/>
    </xf>
    <xf numFmtId="0" fontId="17" fillId="0" borderId="16" xfId="1" applyFont="1" applyFill="1" applyBorder="1" applyAlignment="1">
      <alignment horizontal="left" indent="2"/>
    </xf>
    <xf numFmtId="41" fontId="17" fillId="0" borderId="12" xfId="15" applyNumberFormat="1" applyFont="1" applyFill="1" applyBorder="1"/>
    <xf numFmtId="0" fontId="12" fillId="0" borderId="18" xfId="1" applyFont="1" applyFill="1" applyBorder="1" applyAlignment="1">
      <alignment horizontal="left" wrapText="1"/>
    </xf>
    <xf numFmtId="0" fontId="43" fillId="0" borderId="12" xfId="0" applyFont="1" applyFill="1" applyBorder="1" applyAlignment="1">
      <alignment horizontal="left" wrapText="1" indent="2"/>
    </xf>
    <xf numFmtId="41" fontId="7" fillId="12" borderId="12" xfId="2" applyNumberFormat="1" applyFont="1" applyFill="1" applyBorder="1"/>
    <xf numFmtId="172" fontId="12" fillId="0" borderId="2" xfId="2" applyNumberFormat="1" applyFont="1" applyFill="1" applyBorder="1" applyAlignment="1">
      <alignment horizontal="right"/>
    </xf>
    <xf numFmtId="41" fontId="7" fillId="9" borderId="12" xfId="1" applyNumberFormat="1" applyFont="1" applyFill="1" applyBorder="1" applyAlignment="1">
      <alignment horizontal="right"/>
    </xf>
    <xf numFmtId="41" fontId="7" fillId="12" borderId="12" xfId="1" applyNumberFormat="1" applyFont="1" applyFill="1" applyBorder="1"/>
    <xf numFmtId="0" fontId="12" fillId="12" borderId="18" xfId="1" applyFont="1" applyFill="1" applyBorder="1" applyAlignment="1">
      <alignment horizontal="left" indent="1"/>
    </xf>
    <xf numFmtId="41" fontId="12" fillId="12" borderId="18" xfId="1" applyNumberFormat="1" applyFont="1" applyFill="1" applyBorder="1"/>
    <xf numFmtId="172" fontId="12" fillId="12" borderId="18" xfId="2" applyNumberFormat="1" applyFont="1" applyFill="1" applyBorder="1"/>
    <xf numFmtId="0" fontId="12" fillId="12" borderId="12" xfId="1" applyFont="1" applyFill="1" applyBorder="1" applyAlignment="1">
      <alignment horizontal="left" wrapText="1" indent="1"/>
    </xf>
    <xf numFmtId="41" fontId="12" fillId="12" borderId="12" xfId="1" applyNumberFormat="1" applyFont="1" applyFill="1" applyBorder="1"/>
    <xf numFmtId="169" fontId="12" fillId="12" borderId="12" xfId="1" applyNumberFormat="1" applyFont="1" applyFill="1" applyBorder="1"/>
    <xf numFmtId="41" fontId="12" fillId="12" borderId="35" xfId="1" applyNumberFormat="1" applyFont="1" applyFill="1" applyBorder="1"/>
    <xf numFmtId="0" fontId="7" fillId="12" borderId="12" xfId="0" applyFont="1" applyFill="1" applyBorder="1" applyAlignment="1">
      <alignment horizontal="left" wrapText="1" indent="2"/>
    </xf>
    <xf numFmtId="171" fontId="8" fillId="12" borderId="12" xfId="3" applyNumberFormat="1" applyFont="1" applyFill="1" applyBorder="1" applyAlignment="1">
      <alignment horizontal="center"/>
    </xf>
    <xf numFmtId="41" fontId="8" fillId="12" borderId="12" xfId="3" applyNumberFormat="1" applyFont="1" applyFill="1" applyBorder="1" applyAlignment="1">
      <alignment horizontal="center"/>
    </xf>
    <xf numFmtId="0" fontId="12" fillId="12" borderId="12" xfId="1" applyFont="1" applyFill="1" applyBorder="1" applyAlignment="1">
      <alignment horizontal="left" indent="1"/>
    </xf>
    <xf numFmtId="0" fontId="7" fillId="12" borderId="12" xfId="1" applyFont="1" applyFill="1" applyBorder="1"/>
    <xf numFmtId="41" fontId="12" fillId="12" borderId="10" xfId="1" applyNumberFormat="1" applyFont="1" applyFill="1" applyBorder="1"/>
    <xf numFmtId="172" fontId="10" fillId="12" borderId="12" xfId="2" applyNumberFormat="1" applyFont="1" applyFill="1" applyBorder="1"/>
    <xf numFmtId="172" fontId="7" fillId="0" borderId="12" xfId="2" applyNumberFormat="1" applyFont="1" applyFill="1" applyBorder="1" applyAlignment="1">
      <alignment horizontal="right"/>
    </xf>
    <xf numFmtId="41" fontId="7" fillId="0" borderId="4" xfId="1" applyNumberFormat="1" applyFont="1" applyFill="1" applyBorder="1" applyAlignment="1">
      <alignment horizontal="center"/>
    </xf>
    <xf numFmtId="0" fontId="7" fillId="9" borderId="7" xfId="1" applyFont="1" applyFill="1" applyBorder="1" applyAlignment="1">
      <alignment horizontal="center" vertical="center"/>
    </xf>
    <xf numFmtId="0" fontId="7" fillId="9" borderId="8" xfId="1" applyFont="1" applyFill="1" applyBorder="1" applyAlignment="1">
      <alignment horizontal="center" vertical="center"/>
    </xf>
    <xf numFmtId="0" fontId="10" fillId="9" borderId="12" xfId="1" applyFont="1" applyFill="1" applyBorder="1" applyAlignment="1">
      <alignment horizontal="center"/>
    </xf>
    <xf numFmtId="41" fontId="10" fillId="9" borderId="20" xfId="1" applyNumberFormat="1" applyFont="1" applyFill="1" applyBorder="1"/>
    <xf numFmtId="0" fontId="17" fillId="9" borderId="2" xfId="1" applyFont="1" applyFill="1" applyBorder="1"/>
    <xf numFmtId="41" fontId="8" fillId="9" borderId="2" xfId="1" applyNumberFormat="1" applyFont="1" applyFill="1" applyBorder="1"/>
    <xf numFmtId="41" fontId="12" fillId="9" borderId="16" xfId="1" applyNumberFormat="1" applyFont="1" applyFill="1" applyBorder="1"/>
    <xf numFmtId="41" fontId="12" fillId="9" borderId="2" xfId="1" applyNumberFormat="1" applyFont="1" applyFill="1" applyBorder="1" applyAlignment="1">
      <alignment horizontal="right"/>
    </xf>
    <xf numFmtId="3" fontId="10" fillId="9" borderId="12" xfId="1" applyNumberFormat="1" applyFont="1" applyFill="1" applyBorder="1" applyAlignment="1">
      <alignment horizontal="center"/>
    </xf>
    <xf numFmtId="41" fontId="7" fillId="9" borderId="2" xfId="1" applyNumberFormat="1" applyFont="1" applyFill="1" applyBorder="1" applyAlignment="1">
      <alignment horizontal="center"/>
    </xf>
    <xf numFmtId="41" fontId="16" fillId="9" borderId="16" xfId="1" applyNumberFormat="1" applyFont="1" applyFill="1" applyBorder="1"/>
    <xf numFmtId="41" fontId="12" fillId="9" borderId="4" xfId="1" applyNumberFormat="1" applyFont="1" applyFill="1" applyBorder="1"/>
    <xf numFmtId="41" fontId="7" fillId="9" borderId="4" xfId="1" applyNumberFormat="1" applyFont="1" applyFill="1" applyBorder="1"/>
    <xf numFmtId="172" fontId="16" fillId="9" borderId="12" xfId="1" applyNumberFormat="1" applyFont="1" applyFill="1" applyBorder="1"/>
    <xf numFmtId="172" fontId="7" fillId="9" borderId="12" xfId="2" applyNumberFormat="1" applyFont="1" applyFill="1" applyBorder="1"/>
    <xf numFmtId="172" fontId="16" fillId="9" borderId="12" xfId="2" applyNumberFormat="1" applyFont="1" applyFill="1" applyBorder="1" applyAlignment="1">
      <alignment horizontal="right"/>
    </xf>
    <xf numFmtId="172" fontId="17" fillId="9" borderId="12" xfId="2" applyNumberFormat="1" applyFont="1" applyFill="1" applyBorder="1" applyAlignment="1">
      <alignment horizontal="right"/>
    </xf>
    <xf numFmtId="172" fontId="16" fillId="9" borderId="11" xfId="2" applyNumberFormat="1" applyFont="1" applyFill="1" applyBorder="1"/>
    <xf numFmtId="41" fontId="12" fillId="9" borderId="9" xfId="1" applyNumberFormat="1" applyFont="1" applyFill="1" applyBorder="1"/>
    <xf numFmtId="41" fontId="12" fillId="9" borderId="34" xfId="1" applyNumberFormat="1" applyFont="1" applyFill="1" applyBorder="1"/>
    <xf numFmtId="41" fontId="12" fillId="9" borderId="21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0" fontId="13" fillId="0" borderId="12" xfId="1" applyFont="1" applyFill="1" applyBorder="1" applyAlignment="1">
      <alignment horizontal="left" wrapText="1" indent="2"/>
    </xf>
    <xf numFmtId="0" fontId="45" fillId="0" borderId="0" xfId="1" applyFont="1" applyFill="1" applyAlignment="1">
      <alignment horizontal="left"/>
    </xf>
    <xf numFmtId="41" fontId="29" fillId="0" borderId="12" xfId="1" applyNumberFormat="1" applyFont="1" applyFill="1" applyBorder="1"/>
    <xf numFmtId="0" fontId="7" fillId="0" borderId="0" xfId="1" applyFont="1" applyFill="1" applyAlignment="1">
      <alignment horizontal="left"/>
    </xf>
    <xf numFmtId="0" fontId="7" fillId="9" borderId="0" xfId="1" applyFont="1" applyFill="1"/>
    <xf numFmtId="41" fontId="7" fillId="9" borderId="12" xfId="1" applyNumberFormat="1" applyFont="1" applyFill="1" applyBorder="1" applyAlignment="1">
      <alignment horizontal="center"/>
    </xf>
    <xf numFmtId="41" fontId="8" fillId="9" borderId="20" xfId="3" applyNumberFormat="1" applyFont="1" applyFill="1" applyBorder="1" applyAlignment="1">
      <alignment horizontal="center"/>
    </xf>
    <xf numFmtId="41" fontId="10" fillId="9" borderId="12" xfId="3" applyNumberFormat="1" applyFont="1" applyFill="1" applyBorder="1" applyAlignment="1">
      <alignment horizontal="center"/>
    </xf>
    <xf numFmtId="41" fontId="10" fillId="9" borderId="20" xfId="3" applyNumberFormat="1" applyFont="1" applyFill="1" applyBorder="1" applyAlignment="1">
      <alignment horizontal="center"/>
    </xf>
    <xf numFmtId="41" fontId="8" fillId="9" borderId="12" xfId="3" applyNumberFormat="1" applyFont="1" applyFill="1" applyBorder="1" applyAlignment="1">
      <alignment horizontal="center"/>
    </xf>
    <xf numFmtId="0" fontId="8" fillId="9" borderId="20" xfId="1" applyFont="1" applyFill="1" applyBorder="1"/>
    <xf numFmtId="41" fontId="8" fillId="9" borderId="5" xfId="3" applyNumberFormat="1" applyFont="1" applyFill="1" applyBorder="1"/>
    <xf numFmtId="41" fontId="8" fillId="9" borderId="4" xfId="3" applyNumberFormat="1" applyFont="1" applyFill="1" applyBorder="1"/>
    <xf numFmtId="41" fontId="8" fillId="9" borderId="20" xfId="3" applyNumberFormat="1" applyFont="1" applyFill="1" applyBorder="1"/>
    <xf numFmtId="41" fontId="8" fillId="9" borderId="12" xfId="3" applyNumberFormat="1" applyFont="1" applyFill="1" applyBorder="1"/>
    <xf numFmtId="41" fontId="9" fillId="9" borderId="12" xfId="5" applyNumberFormat="1" applyFont="1" applyFill="1" applyBorder="1"/>
    <xf numFmtId="41" fontId="10" fillId="9" borderId="4" xfId="3" applyNumberFormat="1" applyFont="1" applyFill="1" applyBorder="1"/>
    <xf numFmtId="0" fontId="10" fillId="9" borderId="20" xfId="1" applyFont="1" applyFill="1" applyBorder="1"/>
    <xf numFmtId="41" fontId="8" fillId="9" borderId="15" xfId="3" applyNumberFormat="1" applyFont="1" applyFill="1" applyBorder="1"/>
    <xf numFmtId="0" fontId="12" fillId="9" borderId="12" xfId="1" applyFont="1" applyFill="1" applyBorder="1" applyAlignment="1">
      <alignment horizontal="center"/>
    </xf>
    <xf numFmtId="172" fontId="12" fillId="9" borderId="2" xfId="2" applyNumberFormat="1" applyFont="1" applyFill="1" applyBorder="1"/>
    <xf numFmtId="41" fontId="7" fillId="9" borderId="2" xfId="1" applyNumberFormat="1" applyFont="1" applyFill="1" applyBorder="1" applyAlignment="1">
      <alignment horizontal="right"/>
    </xf>
    <xf numFmtId="172" fontId="16" fillId="9" borderId="2" xfId="1" applyNumberFormat="1" applyFont="1" applyFill="1" applyBorder="1"/>
    <xf numFmtId="0" fontId="7" fillId="9" borderId="12" xfId="1" applyFont="1" applyFill="1" applyBorder="1" applyAlignment="1">
      <alignment wrapText="1"/>
    </xf>
    <xf numFmtId="172" fontId="12" fillId="9" borderId="4" xfId="2" applyNumberFormat="1" applyFont="1" applyFill="1" applyBorder="1" applyAlignment="1">
      <alignment horizontal="right"/>
    </xf>
    <xf numFmtId="172" fontId="7" fillId="9" borderId="2" xfId="2" applyNumberFormat="1" applyFont="1" applyFill="1" applyBorder="1"/>
    <xf numFmtId="172" fontId="12" fillId="9" borderId="12" xfId="2" applyNumberFormat="1" applyFont="1" applyFill="1" applyBorder="1"/>
    <xf numFmtId="172" fontId="17" fillId="9" borderId="12" xfId="1" applyNumberFormat="1" applyFont="1" applyFill="1" applyBorder="1"/>
    <xf numFmtId="0" fontId="7" fillId="9" borderId="12" xfId="1" applyFont="1" applyFill="1" applyBorder="1" applyAlignment="1">
      <alignment horizontal="center"/>
    </xf>
    <xf numFmtId="0" fontId="7" fillId="9" borderId="2" xfId="1" applyFont="1" applyFill="1" applyBorder="1"/>
    <xf numFmtId="41" fontId="12" fillId="9" borderId="2" xfId="1" applyNumberFormat="1" applyFont="1" applyFill="1" applyBorder="1"/>
    <xf numFmtId="0" fontId="12" fillId="9" borderId="2" xfId="1" applyFont="1" applyFill="1" applyBorder="1" applyAlignment="1">
      <alignment horizontal="center"/>
    </xf>
    <xf numFmtId="0" fontId="8" fillId="0" borderId="16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43" fontId="33" fillId="0" borderId="2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41" fontId="12" fillId="0" borderId="16" xfId="2" applyNumberFormat="1" applyFont="1" applyFill="1" applyBorder="1" applyAlignment="1">
      <alignment horizontal="center"/>
    </xf>
    <xf numFmtId="2" fontId="12" fillId="0" borderId="16" xfId="1" applyNumberFormat="1" applyFont="1" applyFill="1" applyBorder="1" applyAlignment="1">
      <alignment horizontal="left" wrapText="1" indent="2"/>
    </xf>
    <xf numFmtId="3" fontId="7" fillId="6" borderId="12" xfId="2" applyNumberFormat="1" applyFont="1" applyFill="1" applyBorder="1" applyAlignment="1">
      <alignment horizontal="center"/>
    </xf>
    <xf numFmtId="3" fontId="12" fillId="6" borderId="12" xfId="2" applyNumberFormat="1" applyFont="1" applyFill="1" applyBorder="1" applyAlignment="1">
      <alignment horizontal="center"/>
    </xf>
    <xf numFmtId="0" fontId="17" fillId="6" borderId="12" xfId="1" applyFont="1" applyFill="1" applyBorder="1"/>
    <xf numFmtId="43" fontId="32" fillId="6" borderId="12" xfId="2" applyNumberFormat="1" applyFont="1" applyFill="1" applyBorder="1"/>
    <xf numFmtId="3" fontId="7" fillId="6" borderId="16" xfId="2" applyNumberFormat="1" applyFont="1" applyFill="1" applyBorder="1" applyAlignment="1">
      <alignment horizontal="center"/>
    </xf>
    <xf numFmtId="41" fontId="7" fillId="6" borderId="12" xfId="2" applyNumberFormat="1" applyFont="1" applyFill="1" applyBorder="1"/>
    <xf numFmtId="172" fontId="7" fillId="6" borderId="12" xfId="2" applyNumberFormat="1" applyFont="1" applyFill="1" applyBorder="1"/>
    <xf numFmtId="172" fontId="7" fillId="6" borderId="2" xfId="2" applyNumberFormat="1" applyFont="1" applyFill="1" applyBorder="1"/>
    <xf numFmtId="41" fontId="8" fillId="6" borderId="2" xfId="1" applyNumberFormat="1" applyFont="1" applyFill="1" applyBorder="1"/>
    <xf numFmtId="41" fontId="12" fillId="6" borderId="4" xfId="2" applyNumberFormat="1" applyFont="1" applyFill="1" applyBorder="1"/>
    <xf numFmtId="41" fontId="12" fillId="6" borderId="12" xfId="2" applyNumberFormat="1" applyFont="1" applyFill="1" applyBorder="1"/>
    <xf numFmtId="172" fontId="12" fillId="6" borderId="12" xfId="2" applyNumberFormat="1" applyFont="1" applyFill="1" applyBorder="1"/>
    <xf numFmtId="41" fontId="12" fillId="6" borderId="12" xfId="1" applyNumberFormat="1" applyFont="1" applyFill="1" applyBorder="1" applyAlignment="1">
      <alignment horizontal="center"/>
    </xf>
    <xf numFmtId="41" fontId="16" fillId="6" borderId="12" xfId="1" applyNumberFormat="1" applyFont="1" applyFill="1" applyBorder="1"/>
    <xf numFmtId="41" fontId="16" fillId="6" borderId="12" xfId="1" applyNumberFormat="1" applyFont="1" applyFill="1" applyBorder="1" applyAlignment="1">
      <alignment horizontal="center"/>
    </xf>
    <xf numFmtId="172" fontId="16" fillId="6" borderId="12" xfId="1" applyNumberFormat="1" applyFont="1" applyFill="1" applyBorder="1"/>
    <xf numFmtId="41" fontId="12" fillId="6" borderId="10" xfId="1" applyNumberFormat="1" applyFont="1" applyFill="1" applyBorder="1"/>
    <xf numFmtId="172" fontId="16" fillId="6" borderId="3" xfId="2" applyNumberFormat="1" applyFont="1" applyFill="1" applyBorder="1"/>
    <xf numFmtId="0" fontId="7" fillId="6" borderId="12" xfId="1" applyFont="1" applyFill="1" applyBorder="1"/>
    <xf numFmtId="172" fontId="12" fillId="6" borderId="12" xfId="1" applyNumberFormat="1" applyFont="1" applyFill="1" applyBorder="1"/>
    <xf numFmtId="41" fontId="12" fillId="6" borderId="4" xfId="1" applyNumberFormat="1" applyFont="1" applyFill="1" applyBorder="1"/>
    <xf numFmtId="172" fontId="17" fillId="6" borderId="12" xfId="2" applyNumberFormat="1" applyFont="1" applyFill="1" applyBorder="1"/>
    <xf numFmtId="41" fontId="12" fillId="6" borderId="18" xfId="1" applyNumberFormat="1" applyFont="1" applyFill="1" applyBorder="1"/>
    <xf numFmtId="0" fontId="34" fillId="0" borderId="12" xfId="1" applyFont="1" applyFill="1" applyBorder="1" applyAlignment="1">
      <alignment horizontal="center"/>
    </xf>
    <xf numFmtId="0" fontId="8" fillId="0" borderId="12" xfId="1" applyFont="1" applyFill="1" applyBorder="1" applyAlignment="1">
      <alignment wrapText="1"/>
    </xf>
    <xf numFmtId="172" fontId="7" fillId="9" borderId="12" xfId="2" applyNumberFormat="1" applyFont="1" applyFill="1" applyBorder="1" applyAlignment="1">
      <alignment horizontal="right"/>
    </xf>
    <xf numFmtId="172" fontId="7" fillId="6" borderId="0" xfId="2" applyNumberFormat="1" applyFont="1" applyFill="1"/>
    <xf numFmtId="172" fontId="10" fillId="6" borderId="12" xfId="2" applyNumberFormat="1" applyFont="1" applyFill="1" applyBorder="1"/>
    <xf numFmtId="41" fontId="12" fillId="6" borderId="2" xfId="1" applyNumberFormat="1" applyFont="1" applyFill="1" applyBorder="1"/>
    <xf numFmtId="172" fontId="8" fillId="6" borderId="4" xfId="2" applyNumberFormat="1" applyFont="1" applyFill="1" applyBorder="1"/>
    <xf numFmtId="172" fontId="8" fillId="6" borderId="12" xfId="2" applyNumberFormat="1" applyFont="1" applyFill="1" applyBorder="1"/>
    <xf numFmtId="41" fontId="8" fillId="6" borderId="12" xfId="3" applyNumberFormat="1" applyFont="1" applyFill="1" applyBorder="1" applyAlignment="1">
      <alignment horizontal="center"/>
    </xf>
    <xf numFmtId="172" fontId="12" fillId="6" borderId="18" xfId="2" applyNumberFormat="1" applyFont="1" applyFill="1" applyBorder="1"/>
    <xf numFmtId="172" fontId="16" fillId="6" borderId="2" xfId="2" applyNumberFormat="1" applyFont="1" applyFill="1" applyBorder="1"/>
    <xf numFmtId="172" fontId="7" fillId="6" borderId="12" xfId="2" applyNumberFormat="1" applyFont="1" applyFill="1" applyBorder="1" applyAlignment="1">
      <alignment horizontal="center"/>
    </xf>
    <xf numFmtId="174" fontId="12" fillId="6" borderId="12" xfId="2" applyNumberFormat="1" applyFont="1" applyFill="1" applyBorder="1"/>
    <xf numFmtId="172" fontId="12" fillId="6" borderId="2" xfId="2" applyNumberFormat="1" applyFont="1" applyFill="1" applyBorder="1"/>
    <xf numFmtId="172" fontId="7" fillId="9" borderId="0" xfId="2" applyNumberFormat="1" applyFont="1" applyFill="1"/>
    <xf numFmtId="0" fontId="7" fillId="9" borderId="0" xfId="1" applyFont="1" applyFill="1" applyBorder="1"/>
    <xf numFmtId="172" fontId="7" fillId="6" borderId="20" xfId="2" applyNumberFormat="1" applyFont="1" applyFill="1" applyBorder="1"/>
    <xf numFmtId="41" fontId="12" fillId="0" borderId="2" xfId="2" applyNumberFormat="1" applyFont="1" applyFill="1" applyBorder="1"/>
    <xf numFmtId="43" fontId="33" fillId="0" borderId="17" xfId="2" applyNumberFormat="1" applyFont="1" applyFill="1" applyBorder="1"/>
    <xf numFmtId="43" fontId="33" fillId="0" borderId="8" xfId="2" applyNumberFormat="1" applyFont="1" applyFill="1" applyBorder="1"/>
    <xf numFmtId="0" fontId="7" fillId="6" borderId="16" xfId="1" applyFont="1" applyFill="1" applyBorder="1"/>
    <xf numFmtId="0" fontId="17" fillId="6" borderId="20" xfId="1" applyFont="1" applyFill="1" applyBorder="1"/>
    <xf numFmtId="172" fontId="16" fillId="6" borderId="20" xfId="1" applyNumberFormat="1" applyFont="1" applyFill="1" applyBorder="1"/>
    <xf numFmtId="41" fontId="16" fillId="6" borderId="16" xfId="1" applyNumberFormat="1" applyFont="1" applyFill="1" applyBorder="1" applyAlignment="1">
      <alignment horizontal="center"/>
    </xf>
    <xf numFmtId="0" fontId="17" fillId="0" borderId="16" xfId="1" applyFont="1" applyFill="1" applyBorder="1"/>
    <xf numFmtId="0" fontId="7" fillId="9" borderId="8" xfId="1" applyFont="1" applyFill="1" applyBorder="1" applyAlignment="1">
      <alignment horizontal="center" vertical="center" wrapText="1"/>
    </xf>
    <xf numFmtId="172" fontId="10" fillId="9" borderId="20" xfId="2" applyNumberFormat="1" applyFont="1" applyFill="1" applyBorder="1"/>
    <xf numFmtId="0" fontId="8" fillId="9" borderId="12" xfId="1" applyFont="1" applyFill="1" applyBorder="1"/>
    <xf numFmtId="172" fontId="17" fillId="9" borderId="12" xfId="2" applyNumberFormat="1" applyFont="1" applyFill="1" applyBorder="1"/>
    <xf numFmtId="172" fontId="16" fillId="9" borderId="3" xfId="2" applyNumberFormat="1" applyFont="1" applyFill="1" applyBorder="1"/>
    <xf numFmtId="41" fontId="12" fillId="9" borderId="12" xfId="3" applyNumberFormat="1" applyFont="1" applyFill="1" applyBorder="1" applyAlignment="1">
      <alignment horizontal="right"/>
    </xf>
    <xf numFmtId="41" fontId="12" fillId="0" borderId="45" xfId="1" applyNumberFormat="1" applyFont="1" applyFill="1" applyBorder="1" applyAlignment="1">
      <alignment horizontal="center"/>
    </xf>
    <xf numFmtId="41" fontId="8" fillId="0" borderId="17" xfId="1" applyNumberFormat="1" applyFont="1" applyFill="1" applyBorder="1"/>
    <xf numFmtId="3" fontId="7" fillId="9" borderId="12" xfId="1" applyNumberFormat="1" applyFont="1" applyFill="1" applyBorder="1" applyAlignment="1">
      <alignment horizontal="center"/>
    </xf>
    <xf numFmtId="3" fontId="10" fillId="9" borderId="12" xfId="2" applyNumberFormat="1" applyFont="1" applyFill="1" applyBorder="1" applyAlignment="1">
      <alignment horizontal="center"/>
    </xf>
    <xf numFmtId="0" fontId="12" fillId="9" borderId="12" xfId="1" applyFont="1" applyFill="1" applyBorder="1" applyAlignment="1">
      <alignment horizontal="right"/>
    </xf>
    <xf numFmtId="0" fontId="7" fillId="9" borderId="12" xfId="1" applyFont="1" applyFill="1" applyBorder="1" applyAlignment="1"/>
    <xf numFmtId="41" fontId="12" fillId="9" borderId="12" xfId="1" applyNumberFormat="1" applyFont="1" applyFill="1" applyBorder="1" applyAlignment="1"/>
    <xf numFmtId="41" fontId="12" fillId="9" borderId="15" xfId="1" applyNumberFormat="1" applyFont="1" applyFill="1" applyBorder="1" applyAlignment="1"/>
    <xf numFmtId="41" fontId="12" fillId="9" borderId="4" xfId="1" applyNumberFormat="1" applyFont="1" applyFill="1" applyBorder="1" applyAlignment="1"/>
    <xf numFmtId="172" fontId="12" fillId="9" borderId="12" xfId="2" applyNumberFormat="1" applyFont="1" applyFill="1" applyBorder="1" applyAlignment="1">
      <alignment horizontal="right"/>
    </xf>
    <xf numFmtId="0" fontId="17" fillId="9" borderId="12" xfId="1" applyFont="1" applyFill="1" applyBorder="1" applyAlignment="1">
      <alignment horizontal="center"/>
    </xf>
    <xf numFmtId="3" fontId="17" fillId="9" borderId="12" xfId="1" applyNumberFormat="1" applyFont="1" applyFill="1" applyBorder="1" applyAlignment="1">
      <alignment horizontal="center"/>
    </xf>
    <xf numFmtId="166" fontId="10" fillId="0" borderId="0" xfId="0" applyNumberFormat="1" applyFont="1" applyFill="1" applyAlignment="1">
      <alignment horizontal="center"/>
    </xf>
    <xf numFmtId="166" fontId="7" fillId="0" borderId="7" xfId="1" applyNumberFormat="1" applyFont="1" applyFill="1" applyBorder="1" applyAlignment="1">
      <alignment horizontal="center" vertical="center"/>
    </xf>
    <xf numFmtId="166" fontId="8" fillId="0" borderId="2" xfId="1" applyNumberFormat="1" applyFont="1" applyFill="1" applyBorder="1" applyAlignment="1">
      <alignment horizontal="center" vertical="center"/>
    </xf>
    <xf numFmtId="166" fontId="8" fillId="0" borderId="12" xfId="1" applyNumberFormat="1" applyFont="1" applyFill="1" applyBorder="1" applyAlignment="1">
      <alignment horizontal="center" vertical="center"/>
    </xf>
    <xf numFmtId="166" fontId="8" fillId="0" borderId="12" xfId="2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6" fontId="13" fillId="0" borderId="12" xfId="2" applyNumberFormat="1" applyFont="1" applyFill="1" applyBorder="1" applyAlignment="1">
      <alignment horizontal="center" vertical="center"/>
    </xf>
    <xf numFmtId="166" fontId="22" fillId="0" borderId="2" xfId="2" applyNumberFormat="1" applyFont="1" applyFill="1" applyBorder="1" applyAlignment="1">
      <alignment horizontal="center" vertical="center"/>
    </xf>
    <xf numFmtId="166" fontId="22" fillId="0" borderId="12" xfId="2" applyNumberFormat="1" applyFont="1" applyFill="1" applyBorder="1" applyAlignment="1">
      <alignment horizontal="center" vertical="center"/>
    </xf>
    <xf numFmtId="166" fontId="11" fillId="0" borderId="2" xfId="2" applyNumberFormat="1" applyFont="1" applyFill="1" applyBorder="1" applyAlignment="1">
      <alignment horizontal="center" vertical="center"/>
    </xf>
    <xf numFmtId="166" fontId="8" fillId="0" borderId="16" xfId="2" applyNumberFormat="1" applyFont="1" applyFill="1" applyBorder="1" applyAlignment="1">
      <alignment horizontal="center" vertical="center"/>
    </xf>
    <xf numFmtId="166" fontId="11" fillId="0" borderId="18" xfId="2" applyNumberFormat="1" applyFont="1" applyFill="1" applyBorder="1" applyAlignment="1">
      <alignment horizontal="center" vertical="center"/>
    </xf>
    <xf numFmtId="166" fontId="16" fillId="0" borderId="12" xfId="2" applyNumberFormat="1" applyFont="1" applyFill="1" applyBorder="1" applyAlignment="1">
      <alignment horizontal="center"/>
    </xf>
    <xf numFmtId="166" fontId="17" fillId="0" borderId="12" xfId="2" applyNumberFormat="1" applyFont="1" applyFill="1" applyBorder="1" applyAlignment="1">
      <alignment horizontal="center"/>
    </xf>
    <xf numFmtId="166" fontId="26" fillId="0" borderId="18" xfId="2" applyNumberFormat="1" applyFont="1" applyFill="1" applyBorder="1" applyAlignment="1">
      <alignment horizontal="center" vertical="center"/>
    </xf>
    <xf numFmtId="166" fontId="9" fillId="0" borderId="12" xfId="2" applyNumberFormat="1" applyFont="1" applyFill="1" applyBorder="1" applyAlignment="1">
      <alignment horizontal="center" vertical="center"/>
    </xf>
    <xf numFmtId="41" fontId="10" fillId="0" borderId="45" xfId="1" applyNumberFormat="1" applyFont="1" applyFill="1" applyBorder="1"/>
    <xf numFmtId="172" fontId="13" fillId="9" borderId="12" xfId="2" applyNumberFormat="1" applyFont="1" applyFill="1" applyBorder="1"/>
    <xf numFmtId="0" fontId="7" fillId="6" borderId="2" xfId="1" applyFont="1" applyFill="1" applyBorder="1"/>
    <xf numFmtId="0" fontId="16" fillId="9" borderId="12" xfId="1" applyFont="1" applyFill="1" applyBorder="1" applyAlignment="1">
      <alignment horizontal="left" wrapText="1" indent="1"/>
    </xf>
    <xf numFmtId="170" fontId="16" fillId="9" borderId="12" xfId="2" applyNumberFormat="1" applyFont="1" applyFill="1" applyBorder="1"/>
    <xf numFmtId="176" fontId="10" fillId="0" borderId="2" xfId="2" applyNumberFormat="1" applyFont="1" applyFill="1" applyBorder="1"/>
    <xf numFmtId="176" fontId="16" fillId="0" borderId="12" xfId="1" applyNumberFormat="1" applyFont="1" applyFill="1" applyBorder="1" applyAlignment="1">
      <alignment horizontal="center"/>
    </xf>
    <xf numFmtId="41" fontId="12" fillId="0" borderId="2" xfId="1" applyNumberFormat="1" applyFont="1" applyFill="1" applyBorder="1" applyAlignment="1">
      <alignment horizontal="center"/>
    </xf>
    <xf numFmtId="0" fontId="7" fillId="9" borderId="2" xfId="1" applyFont="1" applyFill="1" applyBorder="1" applyAlignment="1">
      <alignment horizontal="center"/>
    </xf>
    <xf numFmtId="43" fontId="32" fillId="6" borderId="16" xfId="2" applyNumberFormat="1" applyFont="1" applyFill="1" applyBorder="1"/>
    <xf numFmtId="0" fontId="40" fillId="0" borderId="12" xfId="1" applyFont="1" applyFill="1" applyBorder="1" applyAlignment="1">
      <alignment horizontal="left" wrapText="1" indent="1" shrinkToFit="1"/>
    </xf>
    <xf numFmtId="0" fontId="12" fillId="0" borderId="3" xfId="1" applyFont="1" applyFill="1" applyBorder="1" applyAlignment="1">
      <alignment horizontal="left" indent="1"/>
    </xf>
    <xf numFmtId="41" fontId="8" fillId="0" borderId="25" xfId="1" applyNumberFormat="1" applyFont="1" applyFill="1" applyBorder="1"/>
    <xf numFmtId="172" fontId="8" fillId="0" borderId="25" xfId="2" applyNumberFormat="1" applyFont="1" applyFill="1" applyBorder="1"/>
    <xf numFmtId="176" fontId="10" fillId="0" borderId="44" xfId="1" applyNumberFormat="1" applyFont="1" applyFill="1" applyBorder="1"/>
    <xf numFmtId="0" fontId="40" fillId="9" borderId="12" xfId="0" applyFont="1" applyFill="1" applyBorder="1" applyAlignment="1">
      <alignment horizontal="left" wrapText="1" indent="2"/>
    </xf>
    <xf numFmtId="0" fontId="24" fillId="0" borderId="20" xfId="1" applyFont="1" applyFill="1" applyBorder="1" applyAlignment="1">
      <alignment horizontal="center"/>
    </xf>
    <xf numFmtId="0" fontId="8" fillId="0" borderId="20" xfId="1" applyFont="1" applyFill="1" applyBorder="1" applyAlignment="1">
      <alignment horizontal="left" wrapText="1"/>
    </xf>
    <xf numFmtId="0" fontId="25" fillId="0" borderId="12" xfId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/>
    </xf>
    <xf numFmtId="178" fontId="7" fillId="0" borderId="12" xfId="1" applyNumberFormat="1" applyFont="1" applyFill="1" applyBorder="1" applyAlignment="1">
      <alignment horizontal="right"/>
    </xf>
    <xf numFmtId="0" fontId="12" fillId="17" borderId="12" xfId="1" applyFont="1" applyFill="1" applyBorder="1" applyAlignment="1">
      <alignment horizontal="left" indent="1"/>
    </xf>
    <xf numFmtId="41" fontId="8" fillId="0" borderId="36" xfId="1" applyNumberFormat="1" applyFont="1" applyFill="1" applyBorder="1"/>
    <xf numFmtId="172" fontId="10" fillId="0" borderId="8" xfId="2" applyNumberFormat="1" applyFont="1" applyFill="1" applyBorder="1"/>
    <xf numFmtId="0" fontId="10" fillId="0" borderId="16" xfId="1" applyFont="1" applyFill="1" applyBorder="1" applyAlignment="1">
      <alignment horizontal="left" wrapText="1" indent="2"/>
    </xf>
    <xf numFmtId="0" fontId="8" fillId="0" borderId="46" xfId="1" applyFont="1" applyFill="1" applyBorder="1" applyAlignment="1">
      <alignment horizontal="left" indent="1"/>
    </xf>
    <xf numFmtId="41" fontId="9" fillId="0" borderId="2" xfId="1" applyNumberFormat="1" applyFont="1" applyFill="1" applyBorder="1"/>
    <xf numFmtId="169" fontId="8" fillId="0" borderId="46" xfId="1" applyNumberFormat="1" applyFont="1" applyFill="1" applyBorder="1"/>
    <xf numFmtId="41" fontId="16" fillId="0" borderId="46" xfId="1" applyNumberFormat="1" applyFont="1" applyFill="1" applyBorder="1" applyAlignment="1">
      <alignment horizontal="center"/>
    </xf>
    <xf numFmtId="171" fontId="7" fillId="0" borderId="36" xfId="1" applyNumberFormat="1" applyFont="1" applyFill="1" applyBorder="1"/>
    <xf numFmtId="0" fontId="7" fillId="0" borderId="12" xfId="0" applyFont="1" applyFill="1" applyBorder="1" applyAlignment="1">
      <alignment horizontal="left" indent="1"/>
    </xf>
    <xf numFmtId="0" fontId="14" fillId="9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center"/>
    </xf>
    <xf numFmtId="0" fontId="14" fillId="0" borderId="20" xfId="0" applyFont="1" applyFill="1" applyBorder="1" applyAlignment="1">
      <alignment horizontal="left" indent="1"/>
    </xf>
    <xf numFmtId="0" fontId="14" fillId="18" borderId="12" xfId="0" applyFont="1" applyFill="1" applyBorder="1" applyAlignment="1">
      <alignment horizontal="left" wrapText="1" indent="2"/>
    </xf>
    <xf numFmtId="0" fontId="7" fillId="18" borderId="12" xfId="0" applyFont="1" applyFill="1" applyBorder="1" applyAlignment="1">
      <alignment horizontal="left" wrapText="1" indent="2"/>
    </xf>
    <xf numFmtId="1" fontId="7" fillId="0" borderId="12" xfId="1" applyNumberFormat="1" applyFont="1" applyFill="1" applyBorder="1" applyAlignment="1">
      <alignment horizontal="left" wrapText="1" indent="2"/>
    </xf>
    <xf numFmtId="177" fontId="10" fillId="0" borderId="12" xfId="2" applyNumberFormat="1" applyFont="1" applyFill="1" applyBorder="1"/>
    <xf numFmtId="0" fontId="40" fillId="0" borderId="12" xfId="0" applyFont="1" applyFill="1" applyBorder="1" applyAlignment="1">
      <alignment horizontal="center"/>
    </xf>
    <xf numFmtId="0" fontId="7" fillId="17" borderId="12" xfId="0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center"/>
    </xf>
    <xf numFmtId="169" fontId="7" fillId="0" borderId="12" xfId="2" applyNumberFormat="1" applyFont="1" applyFill="1" applyBorder="1"/>
    <xf numFmtId="0" fontId="12" fillId="9" borderId="2" xfId="1" applyFont="1" applyFill="1" applyBorder="1"/>
    <xf numFmtId="41" fontId="9" fillId="0" borderId="12" xfId="1" applyNumberFormat="1" applyFont="1" applyFill="1" applyBorder="1" applyAlignment="1">
      <alignment wrapText="1"/>
    </xf>
    <xf numFmtId="0" fontId="12" fillId="0" borderId="2" xfId="1" applyFont="1" applyFill="1" applyBorder="1"/>
    <xf numFmtId="3" fontId="12" fillId="0" borderId="2" xfId="1" applyNumberFormat="1" applyFont="1" applyFill="1" applyBorder="1"/>
    <xf numFmtId="41" fontId="7" fillId="0" borderId="8" xfId="2" applyNumberFormat="1" applyFont="1" applyFill="1" applyBorder="1"/>
    <xf numFmtId="0" fontId="7" fillId="0" borderId="12" xfId="1" applyFont="1" applyFill="1" applyBorder="1" applyAlignment="1">
      <alignment horizontal="left" wrapText="1" indent="3"/>
    </xf>
    <xf numFmtId="169" fontId="7" fillId="0" borderId="20" xfId="2" applyNumberFormat="1" applyFont="1" applyFill="1" applyBorder="1"/>
    <xf numFmtId="0" fontId="25" fillId="0" borderId="2" xfId="1" applyFont="1" applyFill="1" applyBorder="1" applyAlignment="1">
      <alignment horizontal="center"/>
    </xf>
    <xf numFmtId="41" fontId="43" fillId="0" borderId="8" xfId="1" applyNumberFormat="1" applyFont="1" applyFill="1" applyBorder="1"/>
    <xf numFmtId="41" fontId="10" fillId="0" borderId="8" xfId="1" applyNumberFormat="1" applyFont="1" applyFill="1" applyBorder="1"/>
    <xf numFmtId="172" fontId="24" fillId="0" borderId="36" xfId="2" applyNumberFormat="1" applyFont="1" applyFill="1" applyBorder="1"/>
    <xf numFmtId="0" fontId="25" fillId="0" borderId="8" xfId="1" applyFont="1" applyFill="1" applyBorder="1" applyAlignment="1">
      <alignment horizontal="center"/>
    </xf>
    <xf numFmtId="169" fontId="7" fillId="0" borderId="12" xfId="1" applyNumberFormat="1" applyFont="1" applyFill="1" applyBorder="1" applyAlignment="1">
      <alignment horizontal="right"/>
    </xf>
    <xf numFmtId="166" fontId="25" fillId="0" borderId="20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center"/>
    </xf>
    <xf numFmtId="166" fontId="24" fillId="0" borderId="20" xfId="1" applyNumberFormat="1" applyFont="1" applyFill="1" applyBorder="1" applyAlignment="1">
      <alignment horizontal="center"/>
    </xf>
    <xf numFmtId="166" fontId="12" fillId="0" borderId="2" xfId="1" applyNumberFormat="1" applyFont="1" applyFill="1" applyBorder="1" applyAlignment="1">
      <alignment horizontal="center"/>
    </xf>
    <xf numFmtId="179" fontId="8" fillId="0" borderId="12" xfId="2" applyNumberFormat="1" applyFont="1" applyFill="1" applyBorder="1" applyAlignment="1">
      <alignment horizontal="center" vertical="center"/>
    </xf>
    <xf numFmtId="41" fontId="13" fillId="0" borderId="12" xfId="2" applyNumberFormat="1" applyFont="1" applyFill="1" applyBorder="1" applyAlignment="1">
      <alignment vertical="center" wrapText="1"/>
    </xf>
    <xf numFmtId="41" fontId="8" fillId="0" borderId="10" xfId="2" applyNumberFormat="1" applyFont="1" applyFill="1" applyBorder="1" applyAlignment="1">
      <alignment vertical="center"/>
    </xf>
    <xf numFmtId="3" fontId="13" fillId="0" borderId="10" xfId="2" applyNumberFormat="1" applyFont="1" applyFill="1" applyBorder="1" applyAlignment="1">
      <alignment horizontal="center" vertical="center"/>
    </xf>
    <xf numFmtId="166" fontId="13" fillId="0" borderId="10" xfId="2" applyNumberFormat="1" applyFont="1" applyFill="1" applyBorder="1" applyAlignment="1">
      <alignment horizontal="center" vertical="center"/>
    </xf>
    <xf numFmtId="41" fontId="8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vertical="center"/>
    </xf>
    <xf numFmtId="0" fontId="12" fillId="0" borderId="2" xfId="1" applyFont="1" applyFill="1" applyBorder="1" applyAlignment="1">
      <alignment horizontal="right" wrapText="1" indent="3"/>
    </xf>
    <xf numFmtId="0" fontId="7" fillId="0" borderId="20" xfId="1" applyFont="1" applyFill="1" applyBorder="1" applyAlignment="1">
      <alignment horizontal="left" vertical="top" wrapText="1" indent="2"/>
    </xf>
    <xf numFmtId="0" fontId="16" fillId="0" borderId="8" xfId="1" applyFont="1" applyFill="1" applyBorder="1" applyAlignment="1">
      <alignment horizontal="left"/>
    </xf>
    <xf numFmtId="0" fontId="16" fillId="0" borderId="8" xfId="1" applyFont="1" applyFill="1" applyBorder="1" applyAlignment="1">
      <alignment horizontal="left" indent="2"/>
    </xf>
    <xf numFmtId="170" fontId="16" fillId="0" borderId="36" xfId="2" applyNumberFormat="1" applyFont="1" applyFill="1" applyBorder="1"/>
    <xf numFmtId="172" fontId="16" fillId="0" borderId="36" xfId="2" applyNumberFormat="1" applyFont="1" applyFill="1" applyBorder="1"/>
    <xf numFmtId="172" fontId="16" fillId="9" borderId="36" xfId="2" applyNumberFormat="1" applyFont="1" applyFill="1" applyBorder="1"/>
    <xf numFmtId="172" fontId="16" fillId="6" borderId="36" xfId="2" applyNumberFormat="1" applyFont="1" applyFill="1" applyBorder="1"/>
    <xf numFmtId="172" fontId="16" fillId="9" borderId="16" xfId="1" applyNumberFormat="1" applyFont="1" applyFill="1" applyBorder="1"/>
    <xf numFmtId="171" fontId="16" fillId="0" borderId="16" xfId="1" applyNumberFormat="1" applyFont="1" applyFill="1" applyBorder="1"/>
    <xf numFmtId="41" fontId="16" fillId="0" borderId="16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indent="2"/>
    </xf>
    <xf numFmtId="172" fontId="16" fillId="0" borderId="4" xfId="1" applyNumberFormat="1" applyFont="1" applyFill="1" applyBorder="1"/>
    <xf numFmtId="172" fontId="16" fillId="16" borderId="12" xfId="1" applyNumberFormat="1" applyFont="1" applyFill="1" applyBorder="1"/>
    <xf numFmtId="0" fontId="7" fillId="16" borderId="12" xfId="0" applyFont="1" applyFill="1" applyBorder="1" applyAlignment="1">
      <alignment horizontal="left" wrapText="1" indent="2"/>
    </xf>
    <xf numFmtId="41" fontId="7" fillId="16" borderId="12" xfId="2" applyNumberFormat="1" applyFont="1" applyFill="1" applyBorder="1"/>
    <xf numFmtId="0" fontId="14" fillId="16" borderId="12" xfId="0" applyFont="1" applyFill="1" applyBorder="1" applyAlignment="1">
      <alignment horizontal="left" wrapText="1" indent="2"/>
    </xf>
    <xf numFmtId="0" fontId="12" fillId="16" borderId="16" xfId="1" applyFont="1" applyFill="1" applyBorder="1" applyAlignment="1">
      <alignment wrapText="1"/>
    </xf>
    <xf numFmtId="172" fontId="16" fillId="16" borderId="16" xfId="1" applyNumberFormat="1" applyFont="1" applyFill="1" applyBorder="1"/>
    <xf numFmtId="0" fontId="7" fillId="16" borderId="16" xfId="1" applyFont="1" applyFill="1" applyBorder="1" applyAlignment="1">
      <alignment wrapText="1"/>
    </xf>
    <xf numFmtId="172" fontId="16" fillId="16" borderId="10" xfId="1" applyNumberFormat="1" applyFont="1" applyFill="1" applyBorder="1"/>
    <xf numFmtId="0" fontId="12" fillId="16" borderId="10" xfId="1" applyFont="1" applyFill="1" applyBorder="1" applyAlignment="1">
      <alignment wrapText="1"/>
    </xf>
    <xf numFmtId="41" fontId="12" fillId="0" borderId="8" xfId="2" applyNumberFormat="1" applyFont="1" applyFill="1" applyBorder="1"/>
    <xf numFmtId="166" fontId="10" fillId="0" borderId="16" xfId="2" applyNumberFormat="1" applyFont="1" applyFill="1" applyBorder="1" applyAlignment="1">
      <alignment horizontal="center" vertical="center"/>
    </xf>
    <xf numFmtId="41" fontId="8" fillId="0" borderId="16" xfId="2" applyNumberFormat="1" applyFont="1" applyFill="1" applyBorder="1" applyAlignment="1">
      <alignment horizontal="center" vertical="center"/>
    </xf>
    <xf numFmtId="41" fontId="10" fillId="0" borderId="16" xfId="2" applyNumberFormat="1" applyFont="1" applyFill="1" applyBorder="1" applyAlignment="1">
      <alignment vertical="center"/>
    </xf>
    <xf numFmtId="41" fontId="9" fillId="0" borderId="16" xfId="2" applyNumberFormat="1" applyFont="1" applyFill="1" applyBorder="1" applyAlignment="1">
      <alignment vertical="center"/>
    </xf>
    <xf numFmtId="41" fontId="8" fillId="0" borderId="16" xfId="2" applyNumberFormat="1" applyFont="1" applyFill="1" applyBorder="1" applyAlignment="1">
      <alignment vertical="center"/>
    </xf>
    <xf numFmtId="41" fontId="13" fillId="0" borderId="16" xfId="2" applyNumberFormat="1" applyFont="1" applyFill="1" applyBorder="1" applyAlignment="1">
      <alignment vertical="center"/>
    </xf>
    <xf numFmtId="41" fontId="7" fillId="0" borderId="0" xfId="1" applyNumberFormat="1" applyFont="1" applyFill="1" applyBorder="1"/>
    <xf numFmtId="0" fontId="7" fillId="8" borderId="12" xfId="1" applyFont="1" applyFill="1" applyBorder="1" applyAlignment="1">
      <alignment horizontal="right" wrapText="1" indent="3"/>
    </xf>
    <xf numFmtId="0" fontId="14" fillId="9" borderId="12" xfId="0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wrapText="1" indent="1"/>
    </xf>
    <xf numFmtId="0" fontId="7" fillId="0" borderId="47" xfId="1" applyFont="1" applyFill="1" applyBorder="1" applyAlignment="1">
      <alignment horizontal="center"/>
    </xf>
    <xf numFmtId="0" fontId="12" fillId="0" borderId="34" xfId="1" applyFont="1" applyFill="1" applyBorder="1" applyAlignment="1">
      <alignment horizontal="left"/>
    </xf>
    <xf numFmtId="41" fontId="12" fillId="0" borderId="8" xfId="1" applyNumberFormat="1" applyFont="1" applyFill="1" applyBorder="1"/>
    <xf numFmtId="41" fontId="12" fillId="9" borderId="8" xfId="1" applyNumberFormat="1" applyFont="1" applyFill="1" applyBorder="1"/>
    <xf numFmtId="0" fontId="7" fillId="0" borderId="2" xfId="1" applyFont="1" applyFill="1" applyBorder="1" applyAlignment="1">
      <alignment horizontal="left" indent="2"/>
    </xf>
    <xf numFmtId="0" fontId="7" fillId="6" borderId="20" xfId="1" applyFont="1" applyFill="1" applyBorder="1" applyAlignment="1">
      <alignment horizontal="left" vertical="top" wrapText="1" indent="2"/>
    </xf>
    <xf numFmtId="0" fontId="7" fillId="6" borderId="10" xfId="1" applyFont="1" applyFill="1" applyBorder="1" applyAlignment="1">
      <alignment horizontal="left" indent="2"/>
    </xf>
    <xf numFmtId="41" fontId="10" fillId="0" borderId="12" xfId="0" applyNumberFormat="1" applyFont="1" applyFill="1" applyBorder="1"/>
    <xf numFmtId="0" fontId="14" fillId="0" borderId="12" xfId="0" applyFont="1" applyFill="1" applyBorder="1" applyAlignment="1">
      <alignment horizontal="left" indent="2"/>
    </xf>
    <xf numFmtId="167" fontId="12" fillId="0" borderId="16" xfId="4" applyNumberFormat="1" applyFont="1" applyFill="1" applyBorder="1"/>
    <xf numFmtId="0" fontId="48" fillId="0" borderId="12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horizontal="left" wrapText="1"/>
    </xf>
    <xf numFmtId="0" fontId="8" fillId="9" borderId="18" xfId="1" applyFont="1" applyFill="1" applyBorder="1" applyAlignment="1">
      <alignment horizontal="left"/>
    </xf>
    <xf numFmtId="3" fontId="12" fillId="0" borderId="2" xfId="1" applyNumberFormat="1" applyFont="1" applyFill="1" applyBorder="1" applyAlignment="1">
      <alignment horizontal="center"/>
    </xf>
    <xf numFmtId="43" fontId="33" fillId="6" borderId="12" xfId="2" applyNumberFormat="1" applyFont="1" applyFill="1" applyBorder="1"/>
    <xf numFmtId="0" fontId="12" fillId="0" borderId="47" xfId="1" applyFont="1" applyFill="1" applyBorder="1" applyAlignment="1">
      <alignment horizontal="center"/>
    </xf>
    <xf numFmtId="0" fontId="16" fillId="0" borderId="2" xfId="1" applyFont="1" applyFill="1" applyBorder="1" applyAlignment="1">
      <alignment horizontal="left" wrapText="1" indent="1"/>
    </xf>
    <xf numFmtId="41" fontId="7" fillId="6" borderId="2" xfId="1" applyNumberFormat="1" applyFont="1" applyFill="1" applyBorder="1"/>
    <xf numFmtId="0" fontId="7" fillId="6" borderId="16" xfId="1" applyFont="1" applyFill="1" applyBorder="1" applyAlignment="1">
      <alignment wrapText="1"/>
    </xf>
    <xf numFmtId="172" fontId="10" fillId="6" borderId="16" xfId="2" applyNumberFormat="1" applyFont="1" applyFill="1" applyBorder="1"/>
    <xf numFmtId="172" fontId="10" fillId="6" borderId="10" xfId="2" applyNumberFormat="1" applyFont="1" applyFill="1" applyBorder="1"/>
    <xf numFmtId="0" fontId="14" fillId="6" borderId="12" xfId="0" applyFont="1" applyFill="1" applyBorder="1" applyAlignment="1">
      <alignment horizontal="left" wrapText="1" indent="2"/>
    </xf>
    <xf numFmtId="172" fontId="12" fillId="0" borderId="12" xfId="2" applyNumberFormat="1" applyFont="1" applyFill="1" applyBorder="1" applyAlignment="1">
      <alignment horizontal="center"/>
    </xf>
    <xf numFmtId="0" fontId="7" fillId="21" borderId="12" xfId="0" applyFont="1" applyFill="1" applyBorder="1" applyAlignment="1">
      <alignment horizontal="left" wrapText="1" indent="2"/>
    </xf>
    <xf numFmtId="0" fontId="12" fillId="21" borderId="16" xfId="1" applyFont="1" applyFill="1" applyBorder="1" applyAlignment="1">
      <alignment wrapText="1"/>
    </xf>
    <xf numFmtId="0" fontId="12" fillId="21" borderId="12" xfId="0" applyFont="1" applyFill="1" applyBorder="1" applyAlignment="1">
      <alignment horizontal="left" wrapText="1" indent="2"/>
    </xf>
    <xf numFmtId="0" fontId="14" fillId="21" borderId="12" xfId="0" applyFont="1" applyFill="1" applyBorder="1" applyAlignment="1">
      <alignment horizontal="left" wrapText="1" indent="2"/>
    </xf>
    <xf numFmtId="41" fontId="12" fillId="6" borderId="16" xfId="1" applyNumberFormat="1" applyFont="1" applyFill="1" applyBorder="1"/>
    <xf numFmtId="0" fontId="40" fillId="9" borderId="12" xfId="1" applyFont="1" applyFill="1" applyBorder="1" applyAlignment="1">
      <alignment horizontal="left" wrapText="1" indent="2"/>
    </xf>
    <xf numFmtId="0" fontId="12" fillId="21" borderId="10" xfId="1" applyFont="1" applyFill="1" applyBorder="1" applyAlignment="1">
      <alignment wrapText="1"/>
    </xf>
    <xf numFmtId="3" fontId="10" fillId="0" borderId="10" xfId="2" applyNumberFormat="1" applyFont="1" applyFill="1" applyBorder="1" applyAlignment="1">
      <alignment horizontal="center" vertical="center"/>
    </xf>
    <xf numFmtId="166" fontId="10" fillId="0" borderId="10" xfId="2" applyNumberFormat="1" applyFont="1" applyFill="1" applyBorder="1" applyAlignment="1">
      <alignment horizontal="center" vertical="center"/>
    </xf>
    <xf numFmtId="169" fontId="10" fillId="0" borderId="10" xfId="1" applyNumberFormat="1" applyFont="1" applyFill="1" applyBorder="1" applyAlignment="1">
      <alignment horizontal="center"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0" fontId="7" fillId="8" borderId="2" xfId="1" applyFont="1" applyFill="1" applyBorder="1" applyAlignment="1">
      <alignment horizontal="right" wrapText="1" indent="3"/>
    </xf>
    <xf numFmtId="0" fontId="10" fillId="11" borderId="12" xfId="1" applyFont="1" applyFill="1" applyBorder="1" applyAlignment="1">
      <alignment horizontal="left" wrapText="1" indent="2"/>
    </xf>
    <xf numFmtId="0" fontId="12" fillId="8" borderId="12" xfId="0" applyFont="1" applyFill="1" applyBorder="1" applyAlignment="1">
      <alignment horizontal="left" indent="2"/>
    </xf>
    <xf numFmtId="41" fontId="16" fillId="0" borderId="20" xfId="1" applyNumberFormat="1" applyFont="1" applyFill="1" applyBorder="1"/>
    <xf numFmtId="0" fontId="12" fillId="0" borderId="2" xfId="1" applyFont="1" applyFill="1" applyBorder="1" applyAlignment="1">
      <alignment horizontal="center" wrapText="1"/>
    </xf>
    <xf numFmtId="0" fontId="7" fillId="10" borderId="12" xfId="0" applyFont="1" applyFill="1" applyBorder="1" applyAlignment="1">
      <alignment horizontal="left" indent="1"/>
    </xf>
    <xf numFmtId="171" fontId="8" fillId="0" borderId="16" xfId="3" applyNumberFormat="1" applyFont="1" applyFill="1" applyBorder="1"/>
    <xf numFmtId="172" fontId="10" fillId="0" borderId="57" xfId="2" applyNumberFormat="1" applyFont="1" applyFill="1" applyBorder="1"/>
    <xf numFmtId="0" fontId="9" fillId="0" borderId="12" xfId="1" applyFont="1" applyFill="1" applyBorder="1" applyAlignment="1">
      <alignment horizontal="left" wrapText="1"/>
    </xf>
    <xf numFmtId="0" fontId="8" fillId="16" borderId="18" xfId="1" applyFont="1" applyFill="1" applyBorder="1"/>
    <xf numFmtId="41" fontId="8" fillId="16" borderId="18" xfId="1" applyNumberFormat="1" applyFont="1" applyFill="1" applyBorder="1"/>
    <xf numFmtId="171" fontId="10" fillId="16" borderId="18" xfId="1" applyNumberFormat="1" applyFont="1" applyFill="1" applyBorder="1"/>
    <xf numFmtId="172" fontId="10" fillId="16" borderId="18" xfId="2" applyNumberFormat="1" applyFont="1" applyFill="1" applyBorder="1"/>
    <xf numFmtId="172" fontId="8" fillId="16" borderId="18" xfId="2" applyNumberFormat="1" applyFont="1" applyFill="1" applyBorder="1"/>
    <xf numFmtId="0" fontId="8" fillId="16" borderId="12" xfId="1" applyFont="1" applyFill="1" applyBorder="1"/>
    <xf numFmtId="41" fontId="8" fillId="16" borderId="12" xfId="3" applyNumberFormat="1" applyFont="1" applyFill="1" applyBorder="1"/>
    <xf numFmtId="171" fontId="8" fillId="16" borderId="12" xfId="3" applyNumberFormat="1" applyFont="1" applyFill="1" applyBorder="1"/>
    <xf numFmtId="172" fontId="10" fillId="16" borderId="12" xfId="2" applyNumberFormat="1" applyFont="1" applyFill="1" applyBorder="1"/>
    <xf numFmtId="0" fontId="16" fillId="16" borderId="12" xfId="1" applyFont="1" applyFill="1" applyBorder="1"/>
    <xf numFmtId="41" fontId="8" fillId="16" borderId="35" xfId="3" applyNumberFormat="1" applyFont="1" applyFill="1" applyBorder="1"/>
    <xf numFmtId="0" fontId="12" fillId="16" borderId="12" xfId="1" applyFont="1" applyFill="1" applyBorder="1" applyAlignment="1">
      <alignment horizontal="left" indent="1"/>
    </xf>
    <xf numFmtId="0" fontId="12" fillId="16" borderId="2" xfId="1" applyFont="1" applyFill="1" applyBorder="1" applyAlignment="1">
      <alignment horizontal="left" indent="1"/>
    </xf>
    <xf numFmtId="0" fontId="39" fillId="16" borderId="12" xfId="1" applyFont="1" applyFill="1" applyBorder="1" applyAlignment="1">
      <alignment horizontal="center" wrapText="1"/>
    </xf>
    <xf numFmtId="0" fontId="12" fillId="16" borderId="12" xfId="1" applyFont="1" applyFill="1" applyBorder="1" applyAlignment="1">
      <alignment horizontal="center"/>
    </xf>
    <xf numFmtId="0" fontId="12" fillId="16" borderId="12" xfId="1" applyFont="1" applyFill="1" applyBorder="1"/>
    <xf numFmtId="0" fontId="12" fillId="16" borderId="12" xfId="1" applyFont="1" applyFill="1" applyBorder="1" applyAlignment="1">
      <alignment horizontal="left" indent="2"/>
    </xf>
    <xf numFmtId="0" fontId="7" fillId="16" borderId="12" xfId="1" applyFont="1" applyFill="1" applyBorder="1" applyAlignment="1">
      <alignment horizontal="left" indent="2"/>
    </xf>
    <xf numFmtId="0" fontId="27" fillId="16" borderId="16" xfId="1" applyFont="1" applyFill="1" applyBorder="1" applyAlignment="1">
      <alignment horizontal="center" wrapText="1"/>
    </xf>
    <xf numFmtId="0" fontId="7" fillId="16" borderId="20" xfId="1" applyFont="1" applyFill="1" applyBorder="1" applyAlignment="1">
      <alignment horizontal="left" vertical="top" wrapText="1" indent="2"/>
    </xf>
    <xf numFmtId="0" fontId="7" fillId="16" borderId="10" xfId="1" applyFont="1" applyFill="1" applyBorder="1" applyAlignment="1">
      <alignment horizontal="left" indent="2"/>
    </xf>
    <xf numFmtId="172" fontId="10" fillId="16" borderId="10" xfId="2" applyNumberFormat="1" applyFont="1" applyFill="1" applyBorder="1"/>
    <xf numFmtId="41" fontId="8" fillId="16" borderId="10" xfId="3" applyNumberFormat="1" applyFont="1" applyFill="1" applyBorder="1"/>
    <xf numFmtId="171" fontId="8" fillId="16" borderId="10" xfId="3" applyNumberFormat="1" applyFont="1" applyFill="1" applyBorder="1"/>
    <xf numFmtId="41" fontId="8" fillId="16" borderId="56" xfId="3" applyNumberFormat="1" applyFont="1" applyFill="1" applyBorder="1"/>
    <xf numFmtId="171" fontId="8" fillId="9" borderId="12" xfId="3" applyNumberFormat="1" applyFont="1" applyFill="1" applyBorder="1"/>
    <xf numFmtId="41" fontId="8" fillId="9" borderId="35" xfId="3" applyNumberFormat="1" applyFont="1" applyFill="1" applyBorder="1"/>
    <xf numFmtId="0" fontId="24" fillId="0" borderId="62" xfId="1" applyFont="1" applyFill="1" applyBorder="1" applyAlignment="1">
      <alignment horizontal="left" indent="2"/>
    </xf>
    <xf numFmtId="0" fontId="25" fillId="0" borderId="63" xfId="1" applyFont="1" applyFill="1" applyBorder="1" applyAlignment="1">
      <alignment horizontal="left" vertical="top" wrapText="1" indent="2"/>
    </xf>
    <xf numFmtId="0" fontId="25" fillId="0" borderId="63" xfId="1" applyFont="1" applyFill="1" applyBorder="1" applyAlignment="1">
      <alignment horizontal="left" indent="2"/>
    </xf>
    <xf numFmtId="0" fontId="24" fillId="22" borderId="62" xfId="1" applyFont="1" applyFill="1" applyBorder="1" applyAlignment="1">
      <alignment horizontal="left" indent="2"/>
    </xf>
    <xf numFmtId="0" fontId="12" fillId="22" borderId="16" xfId="1" applyFont="1" applyFill="1" applyBorder="1" applyAlignment="1">
      <alignment wrapText="1"/>
    </xf>
    <xf numFmtId="0" fontId="16" fillId="0" borderId="9" xfId="1" applyFont="1" applyFill="1" applyBorder="1" applyAlignment="1">
      <alignment horizontal="left"/>
    </xf>
    <xf numFmtId="0" fontId="16" fillId="0" borderId="13" xfId="1" applyFont="1" applyFill="1" applyBorder="1" applyAlignment="1">
      <alignment horizontal="left"/>
    </xf>
    <xf numFmtId="172" fontId="16" fillId="0" borderId="13" xfId="2" applyNumberFormat="1" applyFont="1" applyFill="1" applyBorder="1"/>
    <xf numFmtId="172" fontId="16" fillId="9" borderId="13" xfId="2" applyNumberFormat="1" applyFont="1" applyFill="1" applyBorder="1"/>
    <xf numFmtId="170" fontId="16" fillId="0" borderId="13" xfId="2" applyNumberFormat="1" applyFont="1" applyFill="1" applyBorder="1"/>
    <xf numFmtId="0" fontId="12" fillId="17" borderId="18" xfId="1" applyFont="1" applyFill="1" applyBorder="1"/>
    <xf numFmtId="172" fontId="12" fillId="17" borderId="18" xfId="2" applyNumberFormat="1" applyFont="1" applyFill="1" applyBorder="1"/>
    <xf numFmtId="170" fontId="12" fillId="17" borderId="18" xfId="2" applyNumberFormat="1" applyFont="1" applyFill="1" applyBorder="1"/>
    <xf numFmtId="172" fontId="7" fillId="17" borderId="18" xfId="2" applyNumberFormat="1" applyFont="1" applyFill="1" applyBorder="1"/>
    <xf numFmtId="0" fontId="8" fillId="17" borderId="12" xfId="1" applyFont="1" applyFill="1" applyBorder="1"/>
    <xf numFmtId="0" fontId="16" fillId="17" borderId="12" xfId="1" applyFont="1" applyFill="1" applyBorder="1" applyAlignment="1">
      <alignment horizontal="left" wrapText="1" indent="1"/>
    </xf>
    <xf numFmtId="172" fontId="16" fillId="17" borderId="12" xfId="1" applyNumberFormat="1" applyFont="1" applyFill="1" applyBorder="1"/>
    <xf numFmtId="170" fontId="12" fillId="17" borderId="12" xfId="2" applyNumberFormat="1" applyFont="1" applyFill="1" applyBorder="1"/>
    <xf numFmtId="172" fontId="10" fillId="17" borderId="12" xfId="2" applyNumberFormat="1" applyFont="1" applyFill="1" applyBorder="1"/>
    <xf numFmtId="0" fontId="14" fillId="17" borderId="12" xfId="0" applyFont="1" applyFill="1" applyBorder="1" applyAlignment="1">
      <alignment horizontal="left" wrapText="1" indent="2"/>
    </xf>
    <xf numFmtId="41" fontId="7" fillId="17" borderId="12" xfId="2" applyNumberFormat="1" applyFont="1" applyFill="1" applyBorder="1"/>
    <xf numFmtId="171" fontId="8" fillId="17" borderId="12" xfId="3" applyNumberFormat="1" applyFont="1" applyFill="1" applyBorder="1" applyAlignment="1">
      <alignment horizontal="center"/>
    </xf>
    <xf numFmtId="41" fontId="8" fillId="17" borderId="12" xfId="3" applyNumberFormat="1" applyFont="1" applyFill="1" applyBorder="1" applyAlignment="1">
      <alignment horizontal="center"/>
    </xf>
    <xf numFmtId="41" fontId="7" fillId="17" borderId="35" xfId="2" applyNumberFormat="1" applyFont="1" applyFill="1" applyBorder="1"/>
    <xf numFmtId="0" fontId="12" fillId="17" borderId="2" xfId="1" applyFont="1" applyFill="1" applyBorder="1" applyAlignment="1">
      <alignment horizontal="left" indent="1"/>
    </xf>
    <xf numFmtId="0" fontId="39" fillId="17" borderId="12" xfId="1" applyFont="1" applyFill="1" applyBorder="1" applyAlignment="1">
      <alignment horizontal="center" wrapText="1"/>
    </xf>
    <xf numFmtId="0" fontId="12" fillId="17" borderId="12" xfId="1" applyFont="1" applyFill="1" applyBorder="1" applyAlignment="1">
      <alignment horizontal="center"/>
    </xf>
    <xf numFmtId="0" fontId="12" fillId="17" borderId="12" xfId="1" applyFont="1" applyFill="1" applyBorder="1" applyAlignment="1">
      <alignment horizontal="left" indent="2"/>
    </xf>
    <xf numFmtId="0" fontId="12" fillId="17" borderId="16" xfId="1" applyFont="1" applyFill="1" applyBorder="1" applyAlignment="1">
      <alignment wrapText="1"/>
    </xf>
    <xf numFmtId="0" fontId="7" fillId="17" borderId="20" xfId="1" applyFont="1" applyFill="1" applyBorder="1" applyAlignment="1">
      <alignment horizontal="left" vertical="top" wrapText="1" indent="2"/>
    </xf>
    <xf numFmtId="0" fontId="7" fillId="17" borderId="10" xfId="1" applyFont="1" applyFill="1" applyBorder="1" applyAlignment="1">
      <alignment horizontal="left" indent="2"/>
    </xf>
    <xf numFmtId="0" fontId="12" fillId="17" borderId="10" xfId="0" applyFont="1" applyFill="1" applyBorder="1" applyAlignment="1">
      <alignment horizontal="left" wrapText="1" indent="2"/>
    </xf>
    <xf numFmtId="41" fontId="12" fillId="17" borderId="10" xfId="2" applyNumberFormat="1" applyFont="1" applyFill="1" applyBorder="1"/>
    <xf numFmtId="171" fontId="8" fillId="17" borderId="10" xfId="3" applyNumberFormat="1" applyFont="1" applyFill="1" applyBorder="1" applyAlignment="1">
      <alignment horizontal="center"/>
    </xf>
    <xf numFmtId="41" fontId="8" fillId="17" borderId="10" xfId="3" applyNumberFormat="1" applyFont="1" applyFill="1" applyBorder="1" applyAlignment="1">
      <alignment horizontal="center"/>
    </xf>
    <xf numFmtId="41" fontId="12" fillId="17" borderId="56" xfId="2" applyNumberFormat="1" applyFont="1" applyFill="1" applyBorder="1"/>
    <xf numFmtId="0" fontId="12" fillId="17" borderId="12" xfId="0" applyFont="1" applyFill="1" applyBorder="1" applyAlignment="1">
      <alignment horizontal="left" wrapText="1" indent="2"/>
    </xf>
    <xf numFmtId="41" fontId="12" fillId="17" borderId="12" xfId="2" applyNumberFormat="1" applyFont="1" applyFill="1" applyBorder="1"/>
    <xf numFmtId="41" fontId="7" fillId="17" borderId="10" xfId="2" applyNumberFormat="1" applyFont="1" applyFill="1" applyBorder="1"/>
    <xf numFmtId="172" fontId="16" fillId="17" borderId="10" xfId="1" applyNumberFormat="1" applyFont="1" applyFill="1" applyBorder="1"/>
    <xf numFmtId="41" fontId="7" fillId="0" borderId="21" xfId="1" applyNumberFormat="1" applyFont="1" applyFill="1" applyBorder="1"/>
    <xf numFmtId="0" fontId="12" fillId="10" borderId="21" xfId="1" applyFont="1" applyFill="1" applyBorder="1" applyAlignment="1">
      <alignment horizontal="left"/>
    </xf>
    <xf numFmtId="41" fontId="7" fillId="0" borderId="20" xfId="1" applyNumberFormat="1" applyFont="1" applyFill="1" applyBorder="1" applyAlignment="1">
      <alignment horizontal="right"/>
    </xf>
    <xf numFmtId="41" fontId="7" fillId="9" borderId="20" xfId="1" applyNumberFormat="1" applyFont="1" applyFill="1" applyBorder="1" applyAlignment="1">
      <alignment horizontal="right"/>
    </xf>
    <xf numFmtId="170" fontId="17" fillId="0" borderId="20" xfId="2" applyNumberFormat="1" applyFont="1" applyFill="1" applyBorder="1"/>
    <xf numFmtId="172" fontId="17" fillId="0" borderId="20" xfId="2" applyNumberFormat="1" applyFont="1" applyFill="1" applyBorder="1"/>
    <xf numFmtId="172" fontId="17" fillId="9" borderId="20" xfId="2" applyNumberFormat="1" applyFont="1" applyFill="1" applyBorder="1"/>
    <xf numFmtId="172" fontId="17" fillId="6" borderId="20" xfId="2" applyNumberFormat="1" applyFont="1" applyFill="1" applyBorder="1"/>
    <xf numFmtId="172" fontId="17" fillId="0" borderId="22" xfId="2" applyNumberFormat="1" applyFont="1" applyFill="1" applyBorder="1"/>
    <xf numFmtId="0" fontId="16" fillId="0" borderId="29" xfId="1" applyFont="1" applyFill="1" applyBorder="1" applyAlignment="1">
      <alignment horizontal="left"/>
    </xf>
    <xf numFmtId="172" fontId="16" fillId="0" borderId="29" xfId="2" applyNumberFormat="1" applyFont="1" applyFill="1" applyBorder="1"/>
    <xf numFmtId="172" fontId="16" fillId="9" borderId="29" xfId="2" applyNumberFormat="1" applyFont="1" applyFill="1" applyBorder="1"/>
    <xf numFmtId="0" fontId="12" fillId="19" borderId="16" xfId="1" applyFont="1" applyFill="1" applyBorder="1" applyAlignment="1">
      <alignment wrapText="1"/>
    </xf>
    <xf numFmtId="0" fontId="7" fillId="0" borderId="16" xfId="1" applyFont="1" applyFill="1" applyBorder="1" applyAlignment="1">
      <alignment wrapText="1"/>
    </xf>
    <xf numFmtId="172" fontId="7" fillId="0" borderId="16" xfId="1" applyNumberFormat="1" applyFont="1" applyFill="1" applyBorder="1"/>
    <xf numFmtId="171" fontId="17" fillId="0" borderId="16" xfId="1" applyNumberFormat="1" applyFont="1" applyFill="1" applyBorder="1"/>
    <xf numFmtId="172" fontId="17" fillId="0" borderId="16" xfId="1" applyNumberFormat="1" applyFont="1" applyFill="1" applyBorder="1"/>
    <xf numFmtId="172" fontId="17" fillId="9" borderId="16" xfId="1" applyNumberFormat="1" applyFont="1" applyFill="1" applyBorder="1"/>
    <xf numFmtId="41" fontId="17" fillId="0" borderId="16" xfId="1" applyNumberFormat="1" applyFont="1" applyFill="1" applyBorder="1" applyAlignment="1">
      <alignment horizontal="center"/>
    </xf>
    <xf numFmtId="0" fontId="5" fillId="9" borderId="0" xfId="0" applyFont="1" applyFill="1" applyBorder="1"/>
    <xf numFmtId="0" fontId="5" fillId="23" borderId="0" xfId="0" applyFont="1" applyFill="1" applyBorder="1"/>
    <xf numFmtId="0" fontId="16" fillId="24" borderId="18" xfId="1" applyFont="1" applyFill="1" applyBorder="1" applyAlignment="1">
      <alignment horizontal="left" indent="1"/>
    </xf>
    <xf numFmtId="41" fontId="7" fillId="24" borderId="18" xfId="1" applyNumberFormat="1" applyFont="1" applyFill="1" applyBorder="1" applyAlignment="1">
      <alignment horizontal="right"/>
    </xf>
    <xf numFmtId="170" fontId="16" fillId="24" borderId="18" xfId="2" applyNumberFormat="1" applyFont="1" applyFill="1" applyBorder="1"/>
    <xf numFmtId="172" fontId="17" fillId="24" borderId="18" xfId="2" applyNumberFormat="1" applyFont="1" applyFill="1" applyBorder="1"/>
    <xf numFmtId="172" fontId="16" fillId="24" borderId="18" xfId="2" applyNumberFormat="1" applyFont="1" applyFill="1" applyBorder="1"/>
    <xf numFmtId="0" fontId="16" fillId="24" borderId="12" xfId="1" applyFont="1" applyFill="1" applyBorder="1" applyAlignment="1">
      <alignment horizontal="left" indent="1"/>
    </xf>
    <xf numFmtId="41" fontId="12" fillId="24" borderId="12" xfId="1" applyNumberFormat="1" applyFont="1" applyFill="1" applyBorder="1" applyAlignment="1">
      <alignment horizontal="right"/>
    </xf>
    <xf numFmtId="170" fontId="16" fillId="24" borderId="12" xfId="2" applyNumberFormat="1" applyFont="1" applyFill="1" applyBorder="1"/>
    <xf numFmtId="172" fontId="10" fillId="24" borderId="12" xfId="2" applyNumberFormat="1" applyFont="1" applyFill="1" applyBorder="1"/>
    <xf numFmtId="0" fontId="14" fillId="24" borderId="12" xfId="0" applyFont="1" applyFill="1" applyBorder="1" applyAlignment="1">
      <alignment horizontal="left" wrapText="1" indent="2"/>
    </xf>
    <xf numFmtId="0" fontId="7" fillId="24" borderId="12" xfId="0" applyFont="1" applyFill="1" applyBorder="1" applyAlignment="1">
      <alignment horizontal="left" wrapText="1" indent="2"/>
    </xf>
    <xf numFmtId="41" fontId="27" fillId="24" borderId="12" xfId="1" applyNumberFormat="1" applyFont="1" applyFill="1" applyBorder="1" applyAlignment="1">
      <alignment horizontal="right"/>
    </xf>
    <xf numFmtId="0" fontId="12" fillId="24" borderId="12" xfId="1" applyFont="1" applyFill="1" applyBorder="1" applyAlignment="1">
      <alignment horizontal="left" indent="1"/>
    </xf>
    <xf numFmtId="0" fontId="17" fillId="24" borderId="12" xfId="1" applyFont="1" applyFill="1" applyBorder="1"/>
    <xf numFmtId="0" fontId="16" fillId="24" borderId="12" xfId="1" applyFont="1" applyFill="1" applyBorder="1"/>
    <xf numFmtId="0" fontId="17" fillId="24" borderId="12" xfId="1" applyFont="1" applyFill="1" applyBorder="1" applyAlignment="1">
      <alignment horizontal="left" indent="2"/>
    </xf>
    <xf numFmtId="41" fontId="7" fillId="24" borderId="12" xfId="1" applyNumberFormat="1" applyFont="1" applyFill="1" applyBorder="1" applyAlignment="1">
      <alignment horizontal="right"/>
    </xf>
    <xf numFmtId="0" fontId="12" fillId="24" borderId="12" xfId="1" applyFont="1" applyFill="1" applyBorder="1" applyAlignment="1">
      <alignment wrapText="1"/>
    </xf>
    <xf numFmtId="0" fontId="12" fillId="24" borderId="16" xfId="1" applyFont="1" applyFill="1" applyBorder="1" applyAlignment="1">
      <alignment wrapText="1"/>
    </xf>
    <xf numFmtId="41" fontId="12" fillId="24" borderId="16" xfId="1" applyNumberFormat="1" applyFont="1" applyFill="1" applyBorder="1" applyAlignment="1">
      <alignment horizontal="right"/>
    </xf>
    <xf numFmtId="0" fontId="17" fillId="24" borderId="16" xfId="1" applyFont="1" applyFill="1" applyBorder="1"/>
    <xf numFmtId="172" fontId="10" fillId="24" borderId="16" xfId="2" applyNumberFormat="1" applyFont="1" applyFill="1" applyBorder="1"/>
    <xf numFmtId="0" fontId="7" fillId="24" borderId="16" xfId="1" applyFont="1" applyFill="1" applyBorder="1" applyAlignment="1">
      <alignment wrapText="1"/>
    </xf>
    <xf numFmtId="41" fontId="7" fillId="24" borderId="16" xfId="1" applyNumberFormat="1" applyFont="1" applyFill="1" applyBorder="1" applyAlignment="1">
      <alignment horizontal="right"/>
    </xf>
    <xf numFmtId="0" fontId="7" fillId="24" borderId="10" xfId="1" applyFont="1" applyFill="1" applyBorder="1" applyAlignment="1">
      <alignment wrapText="1"/>
    </xf>
    <xf numFmtId="0" fontId="12" fillId="24" borderId="10" xfId="1" applyFont="1" applyFill="1" applyBorder="1" applyAlignment="1">
      <alignment wrapText="1"/>
    </xf>
    <xf numFmtId="41" fontId="12" fillId="24" borderId="10" xfId="1" applyNumberFormat="1" applyFont="1" applyFill="1" applyBorder="1" applyAlignment="1">
      <alignment horizontal="right"/>
    </xf>
    <xf numFmtId="0" fontId="17" fillId="24" borderId="10" xfId="1" applyFont="1" applyFill="1" applyBorder="1"/>
    <xf numFmtId="172" fontId="10" fillId="24" borderId="10" xfId="2" applyNumberFormat="1" applyFont="1" applyFill="1" applyBorder="1"/>
    <xf numFmtId="172" fontId="12" fillId="9" borderId="2" xfId="1" applyNumberFormat="1" applyFont="1" applyFill="1" applyBorder="1"/>
    <xf numFmtId="171" fontId="8" fillId="6" borderId="12" xfId="3" applyNumberFormat="1" applyFont="1" applyFill="1" applyBorder="1" applyAlignment="1">
      <alignment horizontal="center"/>
    </xf>
    <xf numFmtId="0" fontId="7" fillId="6" borderId="10" xfId="1" applyFont="1" applyFill="1" applyBorder="1" applyAlignment="1">
      <alignment wrapText="1"/>
    </xf>
    <xf numFmtId="0" fontId="12" fillId="16" borderId="18" xfId="1" applyFont="1" applyFill="1" applyBorder="1" applyAlignment="1">
      <alignment horizontal="left" indent="1"/>
    </xf>
    <xf numFmtId="172" fontId="12" fillId="16" borderId="18" xfId="2" applyNumberFormat="1" applyFont="1" applyFill="1" applyBorder="1"/>
    <xf numFmtId="170" fontId="12" fillId="16" borderId="18" xfId="2" applyNumberFormat="1" applyFont="1" applyFill="1" applyBorder="1"/>
    <xf numFmtId="0" fontId="7" fillId="16" borderId="18" xfId="1" applyFont="1" applyFill="1" applyBorder="1"/>
    <xf numFmtId="0" fontId="12" fillId="16" borderId="12" xfId="1" applyFont="1" applyFill="1" applyBorder="1" applyAlignment="1">
      <alignment horizontal="left" wrapText="1" indent="1"/>
    </xf>
    <xf numFmtId="172" fontId="12" fillId="16" borderId="12" xfId="2" applyNumberFormat="1" applyFont="1" applyFill="1" applyBorder="1"/>
    <xf numFmtId="170" fontId="12" fillId="16" borderId="12" xfId="2" applyNumberFormat="1" applyFont="1" applyFill="1" applyBorder="1"/>
    <xf numFmtId="171" fontId="8" fillId="16" borderId="12" xfId="3" applyNumberFormat="1" applyFont="1" applyFill="1" applyBorder="1" applyAlignment="1">
      <alignment horizontal="center"/>
    </xf>
    <xf numFmtId="41" fontId="8" fillId="16" borderId="12" xfId="3" applyNumberFormat="1" applyFont="1" applyFill="1" applyBorder="1" applyAlignment="1">
      <alignment horizontal="center"/>
    </xf>
    <xf numFmtId="41" fontId="7" fillId="16" borderId="35" xfId="2" applyNumberFormat="1" applyFont="1" applyFill="1" applyBorder="1"/>
    <xf numFmtId="172" fontId="16" fillId="16" borderId="12" xfId="2" applyNumberFormat="1" applyFont="1" applyFill="1" applyBorder="1"/>
    <xf numFmtId="0" fontId="17" fillId="16" borderId="12" xfId="1" applyFont="1" applyFill="1" applyBorder="1"/>
    <xf numFmtId="0" fontId="17" fillId="16" borderId="12" xfId="1" applyFont="1" applyFill="1" applyBorder="1" applyAlignment="1">
      <alignment horizontal="left" wrapText="1" indent="2"/>
    </xf>
    <xf numFmtId="172" fontId="17" fillId="16" borderId="12" xfId="1" applyNumberFormat="1" applyFont="1" applyFill="1" applyBorder="1"/>
    <xf numFmtId="0" fontId="12" fillId="16" borderId="12" xfId="1" applyFont="1" applyFill="1" applyBorder="1" applyAlignment="1">
      <alignment wrapText="1"/>
    </xf>
    <xf numFmtId="170" fontId="12" fillId="16" borderId="16" xfId="2" applyNumberFormat="1" applyFont="1" applyFill="1" applyBorder="1"/>
    <xf numFmtId="172" fontId="10" fillId="16" borderId="16" xfId="2" applyNumberFormat="1" applyFont="1" applyFill="1" applyBorder="1"/>
    <xf numFmtId="172" fontId="17" fillId="16" borderId="16" xfId="1" applyNumberFormat="1" applyFont="1" applyFill="1" applyBorder="1"/>
    <xf numFmtId="170" fontId="7" fillId="16" borderId="16" xfId="2" applyNumberFormat="1" applyFont="1" applyFill="1" applyBorder="1"/>
    <xf numFmtId="0" fontId="7" fillId="16" borderId="10" xfId="1" applyFont="1" applyFill="1" applyBorder="1" applyAlignment="1">
      <alignment wrapText="1"/>
    </xf>
    <xf numFmtId="170" fontId="12" fillId="16" borderId="10" xfId="2" applyNumberFormat="1" applyFont="1" applyFill="1" applyBorder="1"/>
    <xf numFmtId="172" fontId="8" fillId="16" borderId="12" xfId="2" applyNumberFormat="1" applyFont="1" applyFill="1" applyBorder="1"/>
    <xf numFmtId="170" fontId="7" fillId="16" borderId="12" xfId="2" applyNumberFormat="1" applyFont="1" applyFill="1" applyBorder="1"/>
    <xf numFmtId="0" fontId="10" fillId="16" borderId="12" xfId="1" applyFont="1" applyFill="1" applyBorder="1" applyAlignment="1">
      <alignment horizontal="left" indent="1"/>
    </xf>
    <xf numFmtId="172" fontId="17" fillId="16" borderId="12" xfId="2" applyNumberFormat="1" applyFont="1" applyFill="1" applyBorder="1"/>
    <xf numFmtId="41" fontId="7" fillId="12" borderId="18" xfId="1" applyNumberFormat="1" applyFont="1" applyFill="1" applyBorder="1"/>
    <xf numFmtId="0" fontId="16" fillId="12" borderId="12" xfId="1" applyFont="1" applyFill="1" applyBorder="1" applyAlignment="1">
      <alignment horizontal="left" wrapText="1" indent="1"/>
    </xf>
    <xf numFmtId="0" fontId="14" fillId="12" borderId="12" xfId="0" applyFont="1" applyFill="1" applyBorder="1" applyAlignment="1">
      <alignment horizontal="left" wrapText="1" indent="2"/>
    </xf>
    <xf numFmtId="41" fontId="17" fillId="12" borderId="12" xfId="1" applyNumberFormat="1" applyFont="1" applyFill="1" applyBorder="1"/>
    <xf numFmtId="0" fontId="7" fillId="12" borderId="12" xfId="1" applyFont="1" applyFill="1" applyBorder="1" applyAlignment="1">
      <alignment horizontal="left" wrapText="1" indent="1"/>
    </xf>
    <xf numFmtId="0" fontId="17" fillId="12" borderId="12" xfId="1" applyFont="1" applyFill="1" applyBorder="1" applyAlignment="1">
      <alignment horizontal="left" wrapText="1" indent="1"/>
    </xf>
    <xf numFmtId="169" fontId="7" fillId="12" borderId="12" xfId="1" applyNumberFormat="1" applyFont="1" applyFill="1" applyBorder="1"/>
    <xf numFmtId="0" fontId="7" fillId="12" borderId="12" xfId="1" applyFont="1" applyFill="1" applyBorder="1" applyAlignment="1">
      <alignment horizontal="left" wrapText="1" indent="2"/>
    </xf>
    <xf numFmtId="0" fontId="17" fillId="12" borderId="12" xfId="1" applyFont="1" applyFill="1" applyBorder="1" applyAlignment="1">
      <alignment horizontal="left" wrapText="1" indent="2"/>
    </xf>
    <xf numFmtId="0" fontId="12" fillId="12" borderId="16" xfId="1" applyFont="1" applyFill="1" applyBorder="1" applyAlignment="1">
      <alignment wrapText="1"/>
    </xf>
    <xf numFmtId="41" fontId="12" fillId="12" borderId="16" xfId="1" applyNumberFormat="1" applyFont="1" applyFill="1" applyBorder="1"/>
    <xf numFmtId="169" fontId="7" fillId="12" borderId="16" xfId="1" applyNumberFormat="1" applyFont="1" applyFill="1" applyBorder="1"/>
    <xf numFmtId="41" fontId="17" fillId="12" borderId="16" xfId="1" applyNumberFormat="1" applyFont="1" applyFill="1" applyBorder="1"/>
    <xf numFmtId="172" fontId="10" fillId="12" borderId="16" xfId="2" applyNumberFormat="1" applyFont="1" applyFill="1" applyBorder="1"/>
    <xf numFmtId="0" fontId="7" fillId="12" borderId="16" xfId="1" applyFont="1" applyFill="1" applyBorder="1" applyAlignment="1">
      <alignment wrapText="1"/>
    </xf>
    <xf numFmtId="0" fontId="7" fillId="12" borderId="10" xfId="1" applyFont="1" applyFill="1" applyBorder="1" applyAlignment="1">
      <alignment wrapText="1"/>
    </xf>
    <xf numFmtId="0" fontId="12" fillId="12" borderId="10" xfId="1" applyFont="1" applyFill="1" applyBorder="1" applyAlignment="1">
      <alignment wrapText="1"/>
    </xf>
    <xf numFmtId="169" fontId="7" fillId="12" borderId="10" xfId="1" applyNumberFormat="1" applyFont="1" applyFill="1" applyBorder="1"/>
    <xf numFmtId="41" fontId="17" fillId="12" borderId="10" xfId="1" applyNumberFormat="1" applyFont="1" applyFill="1" applyBorder="1"/>
    <xf numFmtId="172" fontId="10" fillId="12" borderId="10" xfId="2" applyNumberFormat="1" applyFont="1" applyFill="1" applyBorder="1"/>
    <xf numFmtId="0" fontId="12" fillId="12" borderId="18" xfId="1" applyFont="1" applyFill="1" applyBorder="1" applyAlignment="1">
      <alignment horizontal="left" wrapText="1"/>
    </xf>
    <xf numFmtId="0" fontId="7" fillId="12" borderId="18" xfId="1" applyFont="1" applyFill="1" applyBorder="1"/>
    <xf numFmtId="0" fontId="16" fillId="21" borderId="18" xfId="1" applyFont="1" applyFill="1" applyBorder="1"/>
    <xf numFmtId="0" fontId="7" fillId="21" borderId="18" xfId="1" applyFont="1" applyFill="1" applyBorder="1"/>
    <xf numFmtId="41" fontId="16" fillId="21" borderId="18" xfId="1" applyNumberFormat="1" applyFont="1" applyFill="1" applyBorder="1"/>
    <xf numFmtId="172" fontId="16" fillId="21" borderId="18" xfId="2" applyNumberFormat="1" applyFont="1" applyFill="1" applyBorder="1"/>
    <xf numFmtId="0" fontId="12" fillId="21" borderId="12" xfId="1" applyFont="1" applyFill="1" applyBorder="1" applyAlignment="1">
      <alignment horizontal="left" wrapText="1" indent="1"/>
    </xf>
    <xf numFmtId="41" fontId="12" fillId="21" borderId="12" xfId="1" applyNumberFormat="1" applyFont="1" applyFill="1" applyBorder="1"/>
    <xf numFmtId="169" fontId="12" fillId="21" borderId="12" xfId="1" applyNumberFormat="1" applyFont="1" applyFill="1" applyBorder="1"/>
    <xf numFmtId="172" fontId="10" fillId="21" borderId="12" xfId="2" applyNumberFormat="1" applyFont="1" applyFill="1" applyBorder="1"/>
    <xf numFmtId="41" fontId="7" fillId="21" borderId="12" xfId="2" applyNumberFormat="1" applyFont="1" applyFill="1" applyBorder="1"/>
    <xf numFmtId="171" fontId="8" fillId="21" borderId="12" xfId="3" applyNumberFormat="1" applyFont="1" applyFill="1" applyBorder="1" applyAlignment="1">
      <alignment horizontal="center"/>
    </xf>
    <xf numFmtId="41" fontId="8" fillId="21" borderId="12" xfId="3" applyNumberFormat="1" applyFont="1" applyFill="1" applyBorder="1" applyAlignment="1">
      <alignment horizontal="center"/>
    </xf>
    <xf numFmtId="41" fontId="7" fillId="21" borderId="35" xfId="2" applyNumberFormat="1" applyFont="1" applyFill="1" applyBorder="1"/>
    <xf numFmtId="0" fontId="12" fillId="21" borderId="12" xfId="1" applyFont="1" applyFill="1" applyBorder="1" applyAlignment="1">
      <alignment horizontal="left" indent="1"/>
    </xf>
    <xf numFmtId="41" fontId="12" fillId="21" borderId="12" xfId="2" applyNumberFormat="1" applyFont="1" applyFill="1" applyBorder="1"/>
    <xf numFmtId="0" fontId="7" fillId="21" borderId="12" xfId="1" applyFont="1" applyFill="1" applyBorder="1" applyAlignment="1">
      <alignment horizontal="left" wrapText="1" indent="1"/>
    </xf>
    <xf numFmtId="0" fontId="7" fillId="21" borderId="12" xfId="1" applyFont="1" applyFill="1" applyBorder="1" applyAlignment="1">
      <alignment horizontal="left" wrapText="1" indent="2"/>
    </xf>
    <xf numFmtId="0" fontId="7" fillId="21" borderId="16" xfId="1" applyFont="1" applyFill="1" applyBorder="1" applyAlignment="1">
      <alignment wrapText="1"/>
    </xf>
    <xf numFmtId="0" fontId="7" fillId="21" borderId="10" xfId="1" applyFont="1" applyFill="1" applyBorder="1" applyAlignment="1">
      <alignment wrapText="1"/>
    </xf>
    <xf numFmtId="0" fontId="7" fillId="21" borderId="10" xfId="0" applyFont="1" applyFill="1" applyBorder="1" applyAlignment="1">
      <alignment horizontal="left" wrapText="1" indent="2"/>
    </xf>
    <xf numFmtId="41" fontId="7" fillId="21" borderId="10" xfId="2" applyNumberFormat="1" applyFont="1" applyFill="1" applyBorder="1"/>
    <xf numFmtId="41" fontId="12" fillId="21" borderId="10" xfId="1" applyNumberFormat="1" applyFont="1" applyFill="1" applyBorder="1"/>
    <xf numFmtId="171" fontId="8" fillId="21" borderId="10" xfId="3" applyNumberFormat="1" applyFont="1" applyFill="1" applyBorder="1" applyAlignment="1">
      <alignment horizontal="center"/>
    </xf>
    <xf numFmtId="41" fontId="8" fillId="21" borderId="10" xfId="3" applyNumberFormat="1" applyFont="1" applyFill="1" applyBorder="1" applyAlignment="1">
      <alignment horizontal="center"/>
    </xf>
    <xf numFmtId="41" fontId="7" fillId="21" borderId="56" xfId="2" applyNumberFormat="1" applyFont="1" applyFill="1" applyBorder="1"/>
    <xf numFmtId="0" fontId="27" fillId="9" borderId="12" xfId="0" applyFont="1" applyFill="1" applyBorder="1" applyAlignment="1">
      <alignment horizontal="left" wrapText="1" indent="2"/>
    </xf>
    <xf numFmtId="41" fontId="7" fillId="6" borderId="16" xfId="1" applyNumberFormat="1" applyFont="1" applyFill="1" applyBorder="1"/>
    <xf numFmtId="0" fontId="12" fillId="20" borderId="18" xfId="1" applyFont="1" applyFill="1" applyBorder="1" applyAlignment="1">
      <alignment horizontal="left" indent="1"/>
    </xf>
    <xf numFmtId="41" fontId="7" fillId="20" borderId="18" xfId="1" applyNumberFormat="1" applyFont="1" applyFill="1" applyBorder="1"/>
    <xf numFmtId="169" fontId="12" fillId="20" borderId="18" xfId="1" applyNumberFormat="1" applyFont="1" applyFill="1" applyBorder="1"/>
    <xf numFmtId="0" fontId="7" fillId="20" borderId="18" xfId="1" applyFont="1" applyFill="1" applyBorder="1"/>
    <xf numFmtId="172" fontId="12" fillId="20" borderId="18" xfId="2" applyNumberFormat="1" applyFont="1" applyFill="1" applyBorder="1"/>
    <xf numFmtId="0" fontId="16" fillId="20" borderId="12" xfId="1" applyFont="1" applyFill="1" applyBorder="1" applyAlignment="1">
      <alignment horizontal="left" indent="1"/>
    </xf>
    <xf numFmtId="41" fontId="12" fillId="20" borderId="12" xfId="1" applyNumberFormat="1" applyFont="1" applyFill="1" applyBorder="1"/>
    <xf numFmtId="169" fontId="12" fillId="20" borderId="12" xfId="1" applyNumberFormat="1" applyFont="1" applyFill="1" applyBorder="1"/>
    <xf numFmtId="172" fontId="10" fillId="20" borderId="12" xfId="2" applyNumberFormat="1" applyFont="1" applyFill="1" applyBorder="1"/>
    <xf numFmtId="0" fontId="14" fillId="20" borderId="12" xfId="0" applyFont="1" applyFill="1" applyBorder="1" applyAlignment="1">
      <alignment horizontal="left" wrapText="1" indent="2"/>
    </xf>
    <xf numFmtId="0" fontId="7" fillId="20" borderId="12" xfId="0" applyFont="1" applyFill="1" applyBorder="1" applyAlignment="1">
      <alignment horizontal="left" wrapText="1" indent="2"/>
    </xf>
    <xf numFmtId="41" fontId="7" fillId="20" borderId="12" xfId="2" applyNumberFormat="1" applyFont="1" applyFill="1" applyBorder="1"/>
    <xf numFmtId="171" fontId="8" fillId="20" borderId="12" xfId="3" applyNumberFormat="1" applyFont="1" applyFill="1" applyBorder="1" applyAlignment="1">
      <alignment horizontal="center"/>
    </xf>
    <xf numFmtId="41" fontId="8" fillId="20" borderId="12" xfId="3" applyNumberFormat="1" applyFont="1" applyFill="1" applyBorder="1" applyAlignment="1">
      <alignment horizontal="center"/>
    </xf>
    <xf numFmtId="172" fontId="8" fillId="20" borderId="12" xfId="2" applyNumberFormat="1" applyFont="1" applyFill="1" applyBorder="1"/>
    <xf numFmtId="172" fontId="8" fillId="20" borderId="35" xfId="2" applyNumberFormat="1" applyFont="1" applyFill="1" applyBorder="1"/>
    <xf numFmtId="0" fontId="12" fillId="20" borderId="12" xfId="1" applyFont="1" applyFill="1" applyBorder="1" applyAlignment="1">
      <alignment horizontal="left" indent="1"/>
    </xf>
    <xf numFmtId="41" fontId="16" fillId="20" borderId="12" xfId="1" applyNumberFormat="1" applyFont="1" applyFill="1" applyBorder="1"/>
    <xf numFmtId="0" fontId="17" fillId="20" borderId="12" xfId="1" applyFont="1" applyFill="1" applyBorder="1"/>
    <xf numFmtId="0" fontId="17" fillId="20" borderId="12" xfId="1" applyFont="1" applyFill="1" applyBorder="1" applyAlignment="1">
      <alignment horizontal="left" indent="2"/>
    </xf>
    <xf numFmtId="41" fontId="17" fillId="20" borderId="12" xfId="1" applyNumberFormat="1" applyFont="1" applyFill="1" applyBorder="1"/>
    <xf numFmtId="0" fontId="12" fillId="20" borderId="12" xfId="1" applyFont="1" applyFill="1" applyBorder="1" applyAlignment="1">
      <alignment wrapText="1"/>
    </xf>
    <xf numFmtId="41" fontId="7" fillId="20" borderId="16" xfId="1" applyNumberFormat="1" applyFont="1" applyFill="1" applyBorder="1"/>
    <xf numFmtId="0" fontId="12" fillId="20" borderId="16" xfId="1" applyFont="1" applyFill="1" applyBorder="1" applyAlignment="1">
      <alignment wrapText="1"/>
    </xf>
    <xf numFmtId="41" fontId="16" fillId="20" borderId="16" xfId="1" applyNumberFormat="1" applyFont="1" applyFill="1" applyBorder="1"/>
    <xf numFmtId="169" fontId="12" fillId="20" borderId="16" xfId="1" applyNumberFormat="1" applyFont="1" applyFill="1" applyBorder="1"/>
    <xf numFmtId="0" fontId="7" fillId="20" borderId="16" xfId="1" applyFont="1" applyFill="1" applyBorder="1" applyAlignment="1">
      <alignment wrapText="1"/>
    </xf>
    <xf numFmtId="41" fontId="7" fillId="20" borderId="12" xfId="1" applyNumberFormat="1" applyFont="1" applyFill="1" applyBorder="1"/>
    <xf numFmtId="169" fontId="7" fillId="20" borderId="16" xfId="1" applyNumberFormat="1" applyFont="1" applyFill="1" applyBorder="1"/>
    <xf numFmtId="0" fontId="7" fillId="20" borderId="10" xfId="1" applyFont="1" applyFill="1" applyBorder="1" applyAlignment="1">
      <alignment wrapText="1"/>
    </xf>
    <xf numFmtId="0" fontId="12" fillId="20" borderId="10" xfId="1" applyFont="1" applyFill="1" applyBorder="1" applyAlignment="1">
      <alignment wrapText="1"/>
    </xf>
    <xf numFmtId="41" fontId="16" fillId="20" borderId="10" xfId="1" applyNumberFormat="1" applyFont="1" applyFill="1" applyBorder="1"/>
    <xf numFmtId="169" fontId="12" fillId="20" borderId="10" xfId="1" applyNumberFormat="1" applyFont="1" applyFill="1" applyBorder="1"/>
    <xf numFmtId="0" fontId="7" fillId="20" borderId="19" xfId="1" applyFont="1" applyFill="1" applyBorder="1"/>
    <xf numFmtId="174" fontId="16" fillId="6" borderId="2" xfId="2" applyNumberFormat="1" applyFont="1" applyFill="1" applyBorder="1"/>
    <xf numFmtId="0" fontId="7" fillId="6" borderId="20" xfId="1" applyFont="1" applyFill="1" applyBorder="1"/>
    <xf numFmtId="170" fontId="7" fillId="9" borderId="12" xfId="2" applyNumberFormat="1" applyFont="1" applyFill="1" applyBorder="1"/>
    <xf numFmtId="0" fontId="12" fillId="12" borderId="18" xfId="1" applyFont="1" applyFill="1" applyBorder="1"/>
    <xf numFmtId="169" fontId="7" fillId="12" borderId="18" xfId="1" applyNumberFormat="1" applyFont="1" applyFill="1" applyBorder="1" applyAlignment="1">
      <alignment horizontal="center"/>
    </xf>
    <xf numFmtId="172" fontId="8" fillId="12" borderId="12" xfId="2" applyNumberFormat="1" applyFont="1" applyFill="1" applyBorder="1"/>
    <xf numFmtId="172" fontId="8" fillId="12" borderId="35" xfId="2" applyNumberFormat="1" applyFont="1" applyFill="1" applyBorder="1"/>
    <xf numFmtId="41" fontId="12" fillId="12" borderId="12" xfId="1" applyNumberFormat="1" applyFont="1" applyFill="1" applyBorder="1" applyAlignment="1">
      <alignment horizontal="center"/>
    </xf>
    <xf numFmtId="0" fontId="16" fillId="12" borderId="12" xfId="1" applyFont="1" applyFill="1" applyBorder="1" applyAlignment="1">
      <alignment horizontal="left" indent="1"/>
    </xf>
    <xf numFmtId="0" fontId="7" fillId="12" borderId="12" xfId="1" applyFont="1" applyFill="1" applyBorder="1" applyAlignment="1">
      <alignment horizontal="left" indent="2"/>
    </xf>
    <xf numFmtId="41" fontId="7" fillId="12" borderId="12" xfId="1" applyNumberFormat="1" applyFont="1" applyFill="1" applyBorder="1" applyAlignment="1">
      <alignment horizontal="center"/>
    </xf>
    <xf numFmtId="41" fontId="12" fillId="12" borderId="16" xfId="1" applyNumberFormat="1" applyFont="1" applyFill="1" applyBorder="1" applyAlignment="1">
      <alignment horizontal="center"/>
    </xf>
    <xf numFmtId="169" fontId="12" fillId="12" borderId="16" xfId="1" applyNumberFormat="1" applyFont="1" applyFill="1" applyBorder="1"/>
    <xf numFmtId="41" fontId="7" fillId="12" borderId="16" xfId="1" applyNumberFormat="1" applyFont="1" applyFill="1" applyBorder="1" applyAlignment="1">
      <alignment horizontal="center"/>
    </xf>
    <xf numFmtId="41" fontId="12" fillId="12" borderId="10" xfId="1" applyNumberFormat="1" applyFont="1" applyFill="1" applyBorder="1" applyAlignment="1">
      <alignment horizontal="center"/>
    </xf>
    <xf numFmtId="169" fontId="12" fillId="12" borderId="10" xfId="1" applyNumberFormat="1" applyFont="1" applyFill="1" applyBorder="1"/>
    <xf numFmtId="0" fontId="12" fillId="6" borderId="2" xfId="1" applyFont="1" applyFill="1" applyBorder="1" applyAlignment="1">
      <alignment wrapText="1"/>
    </xf>
    <xf numFmtId="0" fontId="12" fillId="6" borderId="7" xfId="1" applyFont="1" applyFill="1" applyBorder="1" applyAlignment="1">
      <alignment wrapText="1"/>
    </xf>
    <xf numFmtId="0" fontId="7" fillId="6" borderId="2" xfId="1" applyFont="1" applyFill="1" applyBorder="1" applyAlignment="1">
      <alignment wrapText="1"/>
    </xf>
    <xf numFmtId="0" fontId="12" fillId="17" borderId="18" xfId="1" applyFont="1" applyFill="1" applyBorder="1" applyAlignment="1">
      <alignment horizontal="left" indent="1"/>
    </xf>
    <xf numFmtId="41" fontId="12" fillId="17" borderId="18" xfId="1" applyNumberFormat="1" applyFont="1" applyFill="1" applyBorder="1"/>
    <xf numFmtId="169" fontId="12" fillId="17" borderId="18" xfId="1" applyNumberFormat="1" applyFont="1" applyFill="1" applyBorder="1"/>
    <xf numFmtId="41" fontId="12" fillId="17" borderId="12" xfId="1" applyNumberFormat="1" applyFont="1" applyFill="1" applyBorder="1"/>
    <xf numFmtId="169" fontId="12" fillId="17" borderId="12" xfId="1" applyNumberFormat="1" applyFont="1" applyFill="1" applyBorder="1"/>
    <xf numFmtId="172" fontId="8" fillId="17" borderId="12" xfId="2" applyNumberFormat="1" applyFont="1" applyFill="1" applyBorder="1"/>
    <xf numFmtId="172" fontId="8" fillId="17" borderId="35" xfId="2" applyNumberFormat="1" applyFont="1" applyFill="1" applyBorder="1"/>
    <xf numFmtId="41" fontId="16" fillId="17" borderId="12" xfId="1" applyNumberFormat="1" applyFont="1" applyFill="1" applyBorder="1" applyAlignment="1">
      <alignment horizontal="center"/>
    </xf>
    <xf numFmtId="0" fontId="20" fillId="17" borderId="12" xfId="1" applyFont="1" applyFill="1" applyBorder="1"/>
    <xf numFmtId="0" fontId="16" fillId="17" borderId="12" xfId="1" applyFont="1" applyFill="1" applyBorder="1" applyAlignment="1">
      <alignment horizontal="left" indent="1"/>
    </xf>
    <xf numFmtId="0" fontId="7" fillId="17" borderId="12" xfId="1" applyFont="1" applyFill="1" applyBorder="1" applyAlignment="1">
      <alignment horizontal="left" wrapText="1" indent="2"/>
    </xf>
    <xf numFmtId="41" fontId="7" fillId="17" borderId="12" xfId="1" applyNumberFormat="1" applyFont="1" applyFill="1" applyBorder="1" applyAlignment="1">
      <alignment horizontal="right"/>
    </xf>
    <xf numFmtId="0" fontId="12" fillId="17" borderId="12" xfId="1" applyFont="1" applyFill="1" applyBorder="1" applyAlignment="1">
      <alignment wrapText="1"/>
    </xf>
    <xf numFmtId="41" fontId="12" fillId="17" borderId="12" xfId="1" applyNumberFormat="1" applyFont="1" applyFill="1" applyBorder="1" applyAlignment="1">
      <alignment horizontal="right"/>
    </xf>
    <xf numFmtId="0" fontId="12" fillId="17" borderId="7" xfId="1" applyFont="1" applyFill="1" applyBorder="1" applyAlignment="1">
      <alignment wrapText="1"/>
    </xf>
    <xf numFmtId="41" fontId="12" fillId="17" borderId="7" xfId="1" applyNumberFormat="1" applyFont="1" applyFill="1" applyBorder="1" applyAlignment="1">
      <alignment horizontal="right"/>
    </xf>
    <xf numFmtId="172" fontId="10" fillId="17" borderId="7" xfId="2" applyNumberFormat="1" applyFont="1" applyFill="1" applyBorder="1"/>
    <xf numFmtId="4" fontId="12" fillId="18" borderId="18" xfId="1" applyNumberFormat="1" applyFont="1" applyFill="1" applyBorder="1" applyAlignment="1">
      <alignment horizontal="left" wrapText="1" indent="1"/>
    </xf>
    <xf numFmtId="0" fontId="12" fillId="18" borderId="18" xfId="1" applyFont="1" applyFill="1" applyBorder="1" applyAlignment="1">
      <alignment horizontal="left" indent="1"/>
    </xf>
    <xf numFmtId="168" fontId="12" fillId="18" borderId="18" xfId="4" applyNumberFormat="1" applyFont="1" applyFill="1" applyBorder="1"/>
    <xf numFmtId="172" fontId="12" fillId="18" borderId="18" xfId="2" applyNumberFormat="1" applyFont="1" applyFill="1" applyBorder="1"/>
    <xf numFmtId="0" fontId="16" fillId="18" borderId="12" xfId="1" applyFont="1" applyFill="1" applyBorder="1" applyAlignment="1">
      <alignment horizontal="left" wrapText="1" indent="1"/>
    </xf>
    <xf numFmtId="168" fontId="12" fillId="18" borderId="12" xfId="4" applyNumberFormat="1" applyFont="1" applyFill="1" applyBorder="1"/>
    <xf numFmtId="167" fontId="12" fillId="18" borderId="12" xfId="4" applyNumberFormat="1" applyFont="1" applyFill="1" applyBorder="1"/>
    <xf numFmtId="172" fontId="10" fillId="18" borderId="12" xfId="2" applyNumberFormat="1" applyFont="1" applyFill="1" applyBorder="1"/>
    <xf numFmtId="41" fontId="7" fillId="18" borderId="12" xfId="2" applyNumberFormat="1" applyFont="1" applyFill="1" applyBorder="1"/>
    <xf numFmtId="171" fontId="8" fillId="18" borderId="12" xfId="3" applyNumberFormat="1" applyFont="1" applyFill="1" applyBorder="1" applyAlignment="1">
      <alignment horizontal="center"/>
    </xf>
    <xf numFmtId="41" fontId="8" fillId="18" borderId="12" xfId="3" applyNumberFormat="1" applyFont="1" applyFill="1" applyBorder="1" applyAlignment="1">
      <alignment horizontal="center"/>
    </xf>
    <xf numFmtId="172" fontId="8" fillId="18" borderId="12" xfId="2" applyNumberFormat="1" applyFont="1" applyFill="1" applyBorder="1"/>
    <xf numFmtId="172" fontId="8" fillId="18" borderId="35" xfId="2" applyNumberFormat="1" applyFont="1" applyFill="1" applyBorder="1"/>
    <xf numFmtId="0" fontId="12" fillId="18" borderId="12" xfId="1" applyFont="1" applyFill="1" applyBorder="1" applyAlignment="1">
      <alignment horizontal="left" indent="1"/>
    </xf>
    <xf numFmtId="168" fontId="16" fillId="18" borderId="12" xfId="1" applyNumberFormat="1" applyFont="1" applyFill="1" applyBorder="1"/>
    <xf numFmtId="0" fontId="7" fillId="18" borderId="12" xfId="1" applyFont="1" applyFill="1" applyBorder="1"/>
    <xf numFmtId="0" fontId="17" fillId="18" borderId="12" xfId="1" applyFont="1" applyFill="1" applyBorder="1" applyAlignment="1">
      <alignment horizontal="left" indent="1"/>
    </xf>
    <xf numFmtId="168" fontId="7" fillId="18" borderId="12" xfId="4" applyNumberFormat="1" applyFont="1" applyFill="1" applyBorder="1"/>
    <xf numFmtId="167" fontId="7" fillId="18" borderId="12" xfId="4" applyNumberFormat="1" applyFont="1" applyFill="1" applyBorder="1"/>
    <xf numFmtId="0" fontId="7" fillId="18" borderId="12" xfId="1" applyFont="1" applyFill="1" applyBorder="1" applyAlignment="1">
      <alignment horizontal="left" wrapText="1" indent="2"/>
    </xf>
    <xf numFmtId="41" fontId="7" fillId="18" borderId="12" xfId="1" applyNumberFormat="1" applyFont="1" applyFill="1" applyBorder="1"/>
    <xf numFmtId="0" fontId="12" fillId="18" borderId="15" xfId="1" applyFont="1" applyFill="1" applyBorder="1" applyAlignment="1">
      <alignment wrapText="1"/>
    </xf>
    <xf numFmtId="0" fontId="12" fillId="18" borderId="16" xfId="1" applyFont="1" applyFill="1" applyBorder="1" applyAlignment="1">
      <alignment wrapText="1"/>
    </xf>
    <xf numFmtId="172" fontId="16" fillId="18" borderId="12" xfId="1" applyNumberFormat="1" applyFont="1" applyFill="1" applyBorder="1"/>
    <xf numFmtId="172" fontId="16" fillId="18" borderId="2" xfId="1" applyNumberFormat="1" applyFont="1" applyFill="1" applyBorder="1"/>
    <xf numFmtId="167" fontId="12" fillId="18" borderId="16" xfId="4" applyNumberFormat="1" applyFont="1" applyFill="1" applyBorder="1"/>
    <xf numFmtId="172" fontId="16" fillId="18" borderId="16" xfId="1" applyNumberFormat="1" applyFont="1" applyFill="1" applyBorder="1"/>
    <xf numFmtId="172" fontId="10" fillId="18" borderId="2" xfId="2" applyNumberFormat="1" applyFont="1" applyFill="1" applyBorder="1"/>
    <xf numFmtId="0" fontId="7" fillId="18" borderId="16" xfId="1" applyFont="1" applyFill="1" applyBorder="1" applyAlignment="1">
      <alignment wrapText="1"/>
    </xf>
    <xf numFmtId="172" fontId="17" fillId="18" borderId="2" xfId="1" applyNumberFormat="1" applyFont="1" applyFill="1" applyBorder="1"/>
    <xf numFmtId="172" fontId="17" fillId="18" borderId="12" xfId="1" applyNumberFormat="1" applyFont="1" applyFill="1" applyBorder="1"/>
    <xf numFmtId="167" fontId="7" fillId="18" borderId="16" xfId="4" applyNumberFormat="1" applyFont="1" applyFill="1" applyBorder="1"/>
    <xf numFmtId="172" fontId="17" fillId="18" borderId="16" xfId="1" applyNumberFormat="1" applyFont="1" applyFill="1" applyBorder="1"/>
    <xf numFmtId="0" fontId="7" fillId="18" borderId="10" xfId="1" applyFont="1" applyFill="1" applyBorder="1" applyAlignment="1">
      <alignment wrapText="1"/>
    </xf>
    <xf numFmtId="172" fontId="16" fillId="18" borderId="7" xfId="1" applyNumberFormat="1" applyFont="1" applyFill="1" applyBorder="1"/>
    <xf numFmtId="172" fontId="16" fillId="18" borderId="10" xfId="1" applyNumberFormat="1" applyFont="1" applyFill="1" applyBorder="1"/>
    <xf numFmtId="167" fontId="12" fillId="18" borderId="10" xfId="4" applyNumberFormat="1" applyFont="1" applyFill="1" applyBorder="1"/>
    <xf numFmtId="172" fontId="10" fillId="18" borderId="7" xfId="2" applyNumberFormat="1" applyFont="1" applyFill="1" applyBorder="1"/>
    <xf numFmtId="0" fontId="7" fillId="18" borderId="10" xfId="1" applyFont="1" applyFill="1" applyBorder="1" applyAlignment="1">
      <alignment horizontal="left" wrapText="1" indent="2"/>
    </xf>
    <xf numFmtId="41" fontId="12" fillId="6" borderId="7" xfId="1" applyNumberFormat="1" applyFont="1" applyFill="1" applyBorder="1"/>
    <xf numFmtId="169" fontId="12" fillId="6" borderId="18" xfId="1" applyNumberFormat="1" applyFont="1" applyFill="1" applyBorder="1"/>
    <xf numFmtId="169" fontId="12" fillId="6" borderId="12" xfId="1" applyNumberFormat="1" applyFont="1" applyFill="1" applyBorder="1"/>
    <xf numFmtId="172" fontId="8" fillId="6" borderId="35" xfId="2" applyNumberFormat="1" applyFont="1" applyFill="1" applyBorder="1"/>
    <xf numFmtId="172" fontId="7" fillId="6" borderId="35" xfId="2" applyNumberFormat="1" applyFont="1" applyFill="1" applyBorder="1"/>
    <xf numFmtId="172" fontId="10" fillId="6" borderId="2" xfId="2" applyNumberFormat="1" applyFont="1" applyFill="1" applyBorder="1"/>
    <xf numFmtId="0" fontId="7" fillId="6" borderId="10" xfId="1" applyFont="1" applyFill="1" applyBorder="1"/>
    <xf numFmtId="172" fontId="10" fillId="6" borderId="7" xfId="2" applyNumberFormat="1" applyFont="1" applyFill="1" applyBorder="1"/>
    <xf numFmtId="41" fontId="12" fillId="24" borderId="12" xfId="1" applyNumberFormat="1" applyFont="1" applyFill="1" applyBorder="1"/>
    <xf numFmtId="169" fontId="12" fillId="24" borderId="12" xfId="1" applyNumberFormat="1" applyFont="1" applyFill="1" applyBorder="1"/>
    <xf numFmtId="41" fontId="7" fillId="24" borderId="12" xfId="2" applyNumberFormat="1" applyFont="1" applyFill="1" applyBorder="1"/>
    <xf numFmtId="41" fontId="8" fillId="24" borderId="12" xfId="3" applyNumberFormat="1" applyFont="1" applyFill="1" applyBorder="1"/>
    <xf numFmtId="172" fontId="8" fillId="24" borderId="12" xfId="2" applyNumberFormat="1" applyFont="1" applyFill="1" applyBorder="1"/>
    <xf numFmtId="41" fontId="16" fillId="24" borderId="12" xfId="1" applyNumberFormat="1" applyFont="1" applyFill="1" applyBorder="1"/>
    <xf numFmtId="0" fontId="7" fillId="24" borderId="12" xfId="1" applyFont="1" applyFill="1" applyBorder="1"/>
    <xf numFmtId="0" fontId="7" fillId="24" borderId="12" xfId="1" applyFont="1" applyFill="1" applyBorder="1" applyAlignment="1">
      <alignment horizontal="left" indent="2"/>
    </xf>
    <xf numFmtId="41" fontId="7" fillId="24" borderId="12" xfId="1" applyNumberFormat="1" applyFont="1" applyFill="1" applyBorder="1"/>
    <xf numFmtId="41" fontId="12" fillId="24" borderId="16" xfId="1" applyNumberFormat="1" applyFont="1" applyFill="1" applyBorder="1"/>
    <xf numFmtId="0" fontId="7" fillId="24" borderId="16" xfId="1" applyFont="1" applyFill="1" applyBorder="1"/>
    <xf numFmtId="41" fontId="7" fillId="24" borderId="16" xfId="1" applyNumberFormat="1" applyFont="1" applyFill="1" applyBorder="1"/>
    <xf numFmtId="41" fontId="12" fillId="24" borderId="10" xfId="1" applyNumberFormat="1" applyFont="1" applyFill="1" applyBorder="1"/>
    <xf numFmtId="0" fontId="7" fillId="24" borderId="10" xfId="1" applyFont="1" applyFill="1" applyBorder="1"/>
    <xf numFmtId="169" fontId="10" fillId="0" borderId="0" xfId="1" applyNumberFormat="1" applyFont="1" applyFill="1" applyBorder="1"/>
    <xf numFmtId="0" fontId="26" fillId="0" borderId="12" xfId="1" applyFont="1" applyFill="1" applyBorder="1" applyAlignment="1">
      <alignment horizontal="left" wrapText="1" indent="1" shrinkToFit="1"/>
    </xf>
    <xf numFmtId="0" fontId="13" fillId="0" borderId="20" xfId="1" applyFont="1" applyFill="1" applyBorder="1" applyAlignment="1">
      <alignment horizontal="left" wrapText="1" indent="1" shrinkToFit="1"/>
    </xf>
    <xf numFmtId="43" fontId="33" fillId="0" borderId="12" xfId="2" applyNumberFormat="1" applyFont="1" applyFill="1" applyBorder="1"/>
    <xf numFmtId="43" fontId="33" fillId="0" borderId="20" xfId="2" applyNumberFormat="1" applyFont="1" applyFill="1" applyBorder="1"/>
    <xf numFmtId="43" fontId="33" fillId="0" borderId="16" xfId="2" applyNumberFormat="1" applyFont="1" applyFill="1" applyBorder="1"/>
    <xf numFmtId="0" fontId="8" fillId="0" borderId="30" xfId="1" applyFont="1" applyFill="1" applyBorder="1" applyAlignment="1">
      <alignment horizontal="left"/>
    </xf>
    <xf numFmtId="41" fontId="8" fillId="0" borderId="30" xfId="1" applyNumberFormat="1" applyFont="1" applyFill="1" applyBorder="1"/>
    <xf numFmtId="0" fontId="37" fillId="0" borderId="20" xfId="1" applyFont="1" applyFill="1" applyBorder="1" applyAlignment="1">
      <alignment horizontal="left" wrapText="1" indent="1"/>
    </xf>
    <xf numFmtId="41" fontId="8" fillId="0" borderId="52" xfId="1" applyNumberFormat="1" applyFont="1" applyFill="1" applyBorder="1"/>
    <xf numFmtId="41" fontId="10" fillId="0" borderId="36" xfId="1" applyNumberFormat="1" applyFont="1" applyFill="1" applyBorder="1"/>
    <xf numFmtId="0" fontId="17" fillId="0" borderId="46" xfId="1" applyFont="1" applyFill="1" applyBorder="1"/>
    <xf numFmtId="0" fontId="8" fillId="0" borderId="44" xfId="1" applyFont="1" applyFill="1" applyBorder="1"/>
    <xf numFmtId="172" fontId="10" fillId="0" borderId="36" xfId="2" applyNumberFormat="1" applyFont="1" applyFill="1" applyBorder="1"/>
    <xf numFmtId="41" fontId="7" fillId="0" borderId="47" xfId="1" applyNumberFormat="1" applyFont="1" applyFill="1" applyBorder="1" applyAlignment="1">
      <alignment horizontal="center"/>
    </xf>
    <xf numFmtId="41" fontId="12" fillId="0" borderId="44" xfId="1" applyNumberFormat="1" applyFont="1" applyFill="1" applyBorder="1" applyAlignment="1">
      <alignment horizontal="center"/>
    </xf>
    <xf numFmtId="41" fontId="16" fillId="0" borderId="3" xfId="1" applyNumberFormat="1" applyFont="1" applyFill="1" applyBorder="1" applyAlignment="1">
      <alignment horizontal="center"/>
    </xf>
    <xf numFmtId="41" fontId="7" fillId="0" borderId="44" xfId="1" applyNumberFormat="1" applyFont="1" applyFill="1" applyBorder="1" applyAlignment="1">
      <alignment horizontal="right"/>
    </xf>
    <xf numFmtId="41" fontId="12" fillId="0" borderId="44" xfId="1" applyNumberFormat="1" applyFont="1" applyFill="1" applyBorder="1" applyAlignment="1">
      <alignment horizontal="right"/>
    </xf>
    <xf numFmtId="0" fontId="25" fillId="0" borderId="47" xfId="1" applyFont="1" applyFill="1" applyBorder="1" applyAlignment="1">
      <alignment horizontal="center"/>
    </xf>
    <xf numFmtId="0" fontId="25" fillId="0" borderId="36" xfId="1" applyFont="1" applyFill="1" applyBorder="1" applyAlignment="1">
      <alignment horizontal="center"/>
    </xf>
    <xf numFmtId="0" fontId="24" fillId="0" borderId="47" xfId="1" applyFont="1" applyFill="1" applyBorder="1" applyAlignment="1">
      <alignment horizontal="center"/>
    </xf>
    <xf numFmtId="169" fontId="10" fillId="0" borderId="44" xfId="1" applyNumberFormat="1" applyFont="1" applyFill="1" applyBorder="1"/>
    <xf numFmtId="41" fontId="7" fillId="0" borderId="46" xfId="1" applyNumberFormat="1" applyFont="1" applyFill="1" applyBorder="1"/>
    <xf numFmtId="41" fontId="12" fillId="0" borderId="3" xfId="1" applyNumberFormat="1" applyFont="1" applyFill="1" applyBorder="1" applyAlignment="1">
      <alignment horizontal="right"/>
    </xf>
    <xf numFmtId="41" fontId="7" fillId="0" borderId="46" xfId="2" applyNumberFormat="1" applyFont="1" applyFill="1" applyBorder="1"/>
    <xf numFmtId="41" fontId="12" fillId="0" borderId="45" xfId="2" applyNumberFormat="1" applyFont="1" applyFill="1" applyBorder="1" applyAlignment="1">
      <alignment horizontal="center"/>
    </xf>
    <xf numFmtId="41" fontId="7" fillId="0" borderId="48" xfId="2" applyNumberFormat="1" applyFont="1" applyFill="1" applyBorder="1"/>
    <xf numFmtId="41" fontId="8" fillId="0" borderId="33" xfId="1" applyNumberFormat="1" applyFont="1" applyFill="1" applyBorder="1"/>
    <xf numFmtId="169" fontId="10" fillId="0" borderId="45" xfId="1" applyNumberFormat="1" applyFont="1" applyFill="1" applyBorder="1"/>
    <xf numFmtId="169" fontId="8" fillId="0" borderId="36" xfId="1" applyNumberFormat="1" applyFont="1" applyFill="1" applyBorder="1"/>
    <xf numFmtId="169" fontId="10" fillId="0" borderId="15" xfId="1" applyNumberFormat="1" applyFont="1" applyFill="1" applyBorder="1"/>
    <xf numFmtId="169" fontId="10" fillId="0" borderId="4" xfId="1" applyNumberFormat="1" applyFont="1" applyFill="1" applyBorder="1"/>
    <xf numFmtId="0" fontId="12" fillId="0" borderId="17" xfId="1" applyFont="1" applyFill="1" applyBorder="1" applyAlignment="1">
      <alignment wrapText="1"/>
    </xf>
    <xf numFmtId="169" fontId="10" fillId="0" borderId="17" xfId="1" applyNumberFormat="1" applyFont="1" applyFill="1" applyBorder="1"/>
    <xf numFmtId="169" fontId="10" fillId="0" borderId="16" xfId="1" applyNumberFormat="1" applyFont="1" applyFill="1" applyBorder="1" applyAlignment="1">
      <alignment horizontal="center"/>
    </xf>
    <xf numFmtId="0" fontId="9" fillId="0" borderId="16" xfId="1" applyFont="1" applyFill="1" applyBorder="1" applyAlignment="1">
      <alignment horizontal="left" wrapText="1" indent="2"/>
    </xf>
    <xf numFmtId="41" fontId="10" fillId="0" borderId="16" xfId="1" applyNumberFormat="1" applyFont="1" applyFill="1" applyBorder="1" applyAlignment="1">
      <alignment horizontal="center"/>
    </xf>
    <xf numFmtId="41" fontId="7" fillId="0" borderId="16" xfId="1" applyNumberFormat="1" applyFont="1" applyFill="1" applyBorder="1" applyAlignment="1">
      <alignment horizontal="right"/>
    </xf>
    <xf numFmtId="0" fontId="43" fillId="0" borderId="16" xfId="1" applyFont="1" applyFill="1" applyBorder="1" applyAlignment="1">
      <alignment horizontal="left" wrapText="1" indent="2"/>
    </xf>
    <xf numFmtId="169" fontId="7" fillId="0" borderId="16" xfId="1" applyNumberFormat="1" applyFont="1" applyFill="1" applyBorder="1" applyAlignment="1">
      <alignment horizontal="right"/>
    </xf>
    <xf numFmtId="166" fontId="25" fillId="0" borderId="2" xfId="1" applyNumberFormat="1" applyFont="1" applyFill="1" applyBorder="1" applyAlignment="1">
      <alignment horizontal="center"/>
    </xf>
    <xf numFmtId="41" fontId="17" fillId="0" borderId="16" xfId="1" applyNumberFormat="1" applyFont="1" applyFill="1" applyBorder="1"/>
    <xf numFmtId="0" fontId="9" fillId="0" borderId="16" xfId="1" applyFont="1" applyFill="1" applyBorder="1" applyAlignment="1">
      <alignment horizontal="left" indent="2"/>
    </xf>
    <xf numFmtId="41" fontId="10" fillId="0" borderId="16" xfId="3" applyNumberFormat="1" applyFont="1" applyFill="1" applyBorder="1" applyAlignment="1">
      <alignment horizontal="left"/>
    </xf>
    <xf numFmtId="171" fontId="10" fillId="0" borderId="16" xfId="1" applyNumberFormat="1" applyFont="1" applyFill="1" applyBorder="1" applyAlignment="1"/>
    <xf numFmtId="41" fontId="9" fillId="0" borderId="16" xfId="1" applyNumberFormat="1" applyFont="1" applyFill="1" applyBorder="1" applyAlignment="1">
      <alignment horizontal="center"/>
    </xf>
    <xf numFmtId="171" fontId="10" fillId="0" borderId="16" xfId="1" applyNumberFormat="1" applyFont="1" applyFill="1" applyBorder="1" applyAlignment="1">
      <alignment horizontal="center"/>
    </xf>
    <xf numFmtId="169" fontId="7" fillId="0" borderId="2" xfId="2" applyNumberFormat="1" applyFont="1" applyFill="1" applyBorder="1"/>
    <xf numFmtId="41" fontId="7" fillId="0" borderId="1" xfId="1" applyNumberFormat="1" applyFont="1" applyFill="1" applyBorder="1"/>
    <xf numFmtId="171" fontId="7" fillId="0" borderId="1" xfId="1" applyNumberFormat="1" applyFont="1" applyFill="1" applyBorder="1"/>
    <xf numFmtId="172" fontId="17" fillId="0" borderId="57" xfId="2" applyNumberFormat="1" applyFont="1" applyFill="1" applyBorder="1"/>
    <xf numFmtId="172" fontId="17" fillId="0" borderId="16" xfId="2" applyNumberFormat="1" applyFont="1" applyFill="1" applyBorder="1"/>
    <xf numFmtId="170" fontId="17" fillId="0" borderId="16" xfId="2" applyNumberFormat="1" applyFont="1" applyFill="1" applyBorder="1"/>
    <xf numFmtId="167" fontId="7" fillId="0" borderId="16" xfId="4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0" fontId="8" fillId="0" borderId="20" xfId="1" applyFont="1" applyFill="1" applyBorder="1" applyAlignment="1">
      <alignment horizontal="left" indent="1"/>
    </xf>
    <xf numFmtId="41" fontId="16" fillId="0" borderId="47" xfId="1" applyNumberFormat="1" applyFont="1" applyFill="1" applyBorder="1" applyAlignment="1">
      <alignment horizontal="center"/>
    </xf>
    <xf numFmtId="41" fontId="16" fillId="0" borderId="20" xfId="1" applyNumberFormat="1" applyFont="1" applyFill="1" applyBorder="1" applyAlignment="1">
      <alignment horizontal="center"/>
    </xf>
    <xf numFmtId="41" fontId="7" fillId="0" borderId="47" xfId="1" applyNumberFormat="1" applyFont="1" applyFill="1" applyBorder="1" applyAlignment="1">
      <alignment horizontal="right"/>
    </xf>
    <xf numFmtId="0" fontId="12" fillId="0" borderId="20" xfId="1" applyFont="1" applyFill="1" applyBorder="1" applyAlignment="1">
      <alignment horizontal="left" indent="1"/>
    </xf>
    <xf numFmtId="0" fontId="14" fillId="0" borderId="20" xfId="0" applyFont="1" applyFill="1" applyBorder="1" applyAlignment="1">
      <alignment horizontal="center"/>
    </xf>
    <xf numFmtId="0" fontId="14" fillId="0" borderId="20" xfId="1" applyFont="1" applyFill="1" applyBorder="1" applyAlignment="1">
      <alignment horizontal="left" indent="1"/>
    </xf>
    <xf numFmtId="0" fontId="27" fillId="0" borderId="20" xfId="0" applyFont="1" applyFill="1" applyBorder="1" applyAlignment="1">
      <alignment horizontal="center"/>
    </xf>
    <xf numFmtId="0" fontId="18" fillId="0" borderId="20" xfId="0" applyFont="1" applyFill="1" applyBorder="1" applyAlignment="1">
      <alignment horizontal="left" indent="1"/>
    </xf>
    <xf numFmtId="172" fontId="16" fillId="0" borderId="20" xfId="2" applyNumberFormat="1" applyFont="1" applyFill="1" applyBorder="1" applyAlignment="1">
      <alignment horizontal="right"/>
    </xf>
    <xf numFmtId="171" fontId="16" fillId="0" borderId="20" xfId="3" applyNumberFormat="1" applyFont="1" applyFill="1" applyBorder="1"/>
    <xf numFmtId="167" fontId="12" fillId="0" borderId="20" xfId="4" applyNumberFormat="1" applyFont="1" applyFill="1" applyBorder="1"/>
    <xf numFmtId="41" fontId="12" fillId="0" borderId="20" xfId="3" applyNumberFormat="1" applyFont="1" applyFill="1" applyBorder="1" applyAlignment="1">
      <alignment horizontal="right"/>
    </xf>
    <xf numFmtId="0" fontId="7" fillId="21" borderId="20" xfId="0" applyFont="1" applyFill="1" applyBorder="1" applyAlignment="1">
      <alignment horizontal="left" wrapText="1" indent="2"/>
    </xf>
    <xf numFmtId="0" fontId="10" fillId="0" borderId="4" xfId="1" applyFont="1" applyFill="1" applyBorder="1" applyAlignment="1">
      <alignment horizontal="left" indent="2"/>
    </xf>
    <xf numFmtId="0" fontId="24" fillId="0" borderId="4" xfId="1" applyFont="1" applyFill="1" applyBorder="1" applyAlignment="1">
      <alignment horizontal="center"/>
    </xf>
    <xf numFmtId="41" fontId="24" fillId="0" borderId="4" xfId="1" applyNumberFormat="1" applyFont="1" applyFill="1" applyBorder="1" applyAlignment="1">
      <alignment horizontal="center"/>
    </xf>
    <xf numFmtId="166" fontId="24" fillId="0" borderId="4" xfId="1" applyNumberFormat="1" applyFont="1" applyFill="1" applyBorder="1" applyAlignment="1">
      <alignment horizontal="center"/>
    </xf>
    <xf numFmtId="172" fontId="24" fillId="0" borderId="3" xfId="1" applyNumberFormat="1" applyFont="1" applyFill="1" applyBorder="1" applyAlignment="1">
      <alignment horizontal="center"/>
    </xf>
    <xf numFmtId="172" fontId="24" fillId="0" borderId="4" xfId="1" applyNumberFormat="1" applyFont="1" applyFill="1" applyBorder="1" applyAlignment="1">
      <alignment horizontal="center"/>
    </xf>
    <xf numFmtId="1" fontId="24" fillId="0" borderId="4" xfId="1" applyNumberFormat="1" applyFont="1" applyFill="1" applyBorder="1" applyAlignment="1">
      <alignment horizontal="center"/>
    </xf>
    <xf numFmtId="41" fontId="7" fillId="0" borderId="4" xfId="1" applyNumberFormat="1" applyFont="1" applyFill="1" applyBorder="1" applyAlignment="1">
      <alignment horizontal="right"/>
    </xf>
    <xf numFmtId="172" fontId="13" fillId="0" borderId="11" xfId="2" applyNumberFormat="1" applyFont="1" applyFill="1" applyBorder="1"/>
    <xf numFmtId="0" fontId="12" fillId="0" borderId="4" xfId="1" applyFont="1" applyFill="1" applyBorder="1" applyAlignment="1">
      <alignment horizontal="left" wrapText="1" indent="1"/>
    </xf>
    <xf numFmtId="172" fontId="8" fillId="0" borderId="57" xfId="2" applyNumberFormat="1" applyFont="1" applyFill="1" applyBorder="1"/>
    <xf numFmtId="41" fontId="16" fillId="0" borderId="45" xfId="1" applyNumberFormat="1" applyFont="1" applyFill="1" applyBorder="1" applyAlignment="1">
      <alignment horizontal="center"/>
    </xf>
    <xf numFmtId="176" fontId="16" fillId="0" borderId="45" xfId="1" applyNumberFormat="1" applyFont="1" applyFill="1" applyBorder="1" applyAlignment="1">
      <alignment horizontal="center"/>
    </xf>
    <xf numFmtId="41" fontId="7" fillId="0" borderId="45" xfId="2" applyNumberFormat="1" applyFont="1" applyFill="1" applyBorder="1"/>
    <xf numFmtId="41" fontId="12" fillId="0" borderId="16" xfId="1" applyNumberFormat="1" applyFont="1" applyFill="1" applyBorder="1" applyAlignment="1">
      <alignment horizontal="right"/>
    </xf>
    <xf numFmtId="0" fontId="10" fillId="0" borderId="16" xfId="1" applyFont="1" applyFill="1" applyBorder="1" applyAlignment="1">
      <alignment horizontal="left" wrapText="1" indent="1"/>
    </xf>
    <xf numFmtId="41" fontId="9" fillId="0" borderId="16" xfId="1" applyNumberFormat="1" applyFont="1" applyFill="1" applyBorder="1" applyAlignment="1">
      <alignment wrapText="1"/>
    </xf>
    <xf numFmtId="3" fontId="10" fillId="0" borderId="16" xfId="3" applyNumberFormat="1" applyFont="1" applyFill="1" applyBorder="1" applyAlignment="1">
      <alignment horizontal="center"/>
    </xf>
    <xf numFmtId="0" fontId="7" fillId="0" borderId="16" xfId="0" applyFont="1" applyFill="1" applyBorder="1" applyAlignment="1">
      <alignment horizontal="left" wrapText="1" indent="2"/>
    </xf>
    <xf numFmtId="0" fontId="7" fillId="0" borderId="16" xfId="1" applyFont="1" applyFill="1" applyBorder="1" applyAlignment="1">
      <alignment horizontal="left" wrapText="1" indent="3"/>
    </xf>
    <xf numFmtId="0" fontId="39" fillId="0" borderId="22" xfId="1" applyFont="1" applyFill="1" applyBorder="1" applyAlignment="1">
      <alignment horizontal="left" wrapText="1" indent="1"/>
    </xf>
    <xf numFmtId="41" fontId="10" fillId="0" borderId="47" xfId="1" applyNumberFormat="1" applyFont="1" applyFill="1" applyBorder="1"/>
    <xf numFmtId="41" fontId="7" fillId="0" borderId="47" xfId="1" applyNumberFormat="1" applyFont="1" applyFill="1" applyBorder="1"/>
    <xf numFmtId="0" fontId="41" fillId="0" borderId="20" xfId="0" applyFont="1" applyFill="1" applyBorder="1" applyAlignment="1">
      <alignment horizontal="left" indent="2"/>
    </xf>
    <xf numFmtId="0" fontId="26" fillId="0" borderId="20" xfId="0" applyFont="1" applyFill="1" applyBorder="1" applyAlignment="1">
      <alignment horizontal="left" indent="2"/>
    </xf>
    <xf numFmtId="41" fontId="26" fillId="0" borderId="20" xfId="1" applyNumberFormat="1" applyFont="1" applyFill="1" applyBorder="1"/>
    <xf numFmtId="169" fontId="12" fillId="0" borderId="20" xfId="1" applyNumberFormat="1" applyFont="1" applyFill="1" applyBorder="1"/>
    <xf numFmtId="0" fontId="7" fillId="0" borderId="20" xfId="1" applyFont="1" applyFill="1" applyBorder="1" applyAlignment="1">
      <alignment horizontal="left" wrapText="1" indent="1"/>
    </xf>
    <xf numFmtId="0" fontId="12" fillId="0" borderId="64" xfId="1" applyFont="1" applyFill="1" applyBorder="1" applyAlignment="1">
      <alignment horizontal="left" indent="1"/>
    </xf>
    <xf numFmtId="0" fontId="16" fillId="0" borderId="4" xfId="1" applyFont="1" applyFill="1" applyBorder="1" applyAlignment="1">
      <alignment horizontal="left" indent="1"/>
    </xf>
    <xf numFmtId="41" fontId="12" fillId="0" borderId="3" xfId="1" applyNumberFormat="1" applyFont="1" applyFill="1" applyBorder="1" applyAlignment="1">
      <alignment horizontal="center"/>
    </xf>
    <xf numFmtId="41" fontId="7" fillId="0" borderId="3" xfId="2" applyNumberFormat="1" applyFont="1" applyFill="1" applyBorder="1"/>
    <xf numFmtId="41" fontId="16" fillId="0" borderId="4" xfId="1" applyNumberFormat="1" applyFont="1" applyFill="1" applyBorder="1"/>
    <xf numFmtId="41" fontId="12" fillId="0" borderId="4" xfId="2" applyNumberFormat="1" applyFont="1" applyFill="1" applyBorder="1" applyAlignment="1">
      <alignment horizontal="right"/>
    </xf>
    <xf numFmtId="41" fontId="12" fillId="0" borderId="11" xfId="1" applyNumberFormat="1" applyFont="1" applyFill="1" applyBorder="1" applyAlignment="1">
      <alignment horizontal="right"/>
    </xf>
    <xf numFmtId="0" fontId="13" fillId="0" borderId="4" xfId="0" applyFont="1" applyFill="1" applyBorder="1" applyAlignment="1">
      <alignment horizontal="left" indent="2"/>
    </xf>
    <xf numFmtId="0" fontId="12" fillId="0" borderId="17" xfId="1" applyFont="1" applyFill="1" applyBorder="1"/>
    <xf numFmtId="41" fontId="13" fillId="0" borderId="17" xfId="1" applyNumberFormat="1" applyFont="1" applyFill="1" applyBorder="1"/>
    <xf numFmtId="41" fontId="10" fillId="0" borderId="17" xfId="1" applyNumberFormat="1" applyFont="1" applyFill="1" applyBorder="1"/>
    <xf numFmtId="172" fontId="8" fillId="0" borderId="49" xfId="2" applyNumberFormat="1" applyFont="1" applyFill="1" applyBorder="1"/>
    <xf numFmtId="169" fontId="9" fillId="0" borderId="2" xfId="1" applyNumberFormat="1" applyFont="1" applyFill="1" applyBorder="1"/>
    <xf numFmtId="169" fontId="13" fillId="0" borderId="2" xfId="1" applyNumberFormat="1" applyFont="1" applyFill="1" applyBorder="1"/>
    <xf numFmtId="0" fontId="8" fillId="0" borderId="16" xfId="1" applyFont="1" applyFill="1" applyBorder="1" applyAlignment="1">
      <alignment horizontal="left" indent="1"/>
    </xf>
    <xf numFmtId="41" fontId="12" fillId="0" borderId="45" xfId="1" applyNumberFormat="1" applyFont="1" applyFill="1" applyBorder="1" applyAlignment="1">
      <alignment horizontal="right"/>
    </xf>
    <xf numFmtId="0" fontId="12" fillId="0" borderId="16" xfId="0" applyFont="1" applyFill="1" applyBorder="1" applyAlignment="1">
      <alignment horizontal="left" indent="1"/>
    </xf>
    <xf numFmtId="41" fontId="13" fillId="0" borderId="16" xfId="1" applyNumberFormat="1" applyFont="1" applyFill="1" applyBorder="1"/>
    <xf numFmtId="0" fontId="9" fillId="0" borderId="2" xfId="1" applyFont="1" applyFill="1" applyBorder="1" applyAlignment="1">
      <alignment horizontal="left" wrapText="1" indent="1" shrinkToFit="1"/>
    </xf>
    <xf numFmtId="0" fontId="8" fillId="0" borderId="4" xfId="1" applyFont="1" applyFill="1" applyBorder="1" applyAlignment="1">
      <alignment horizontal="left" indent="1"/>
    </xf>
    <xf numFmtId="0" fontId="12" fillId="0" borderId="41" xfId="1" applyFont="1" applyFill="1" applyBorder="1" applyAlignment="1">
      <alignment wrapText="1"/>
    </xf>
    <xf numFmtId="41" fontId="8" fillId="0" borderId="39" xfId="1" applyNumberFormat="1" applyFont="1" applyFill="1" applyBorder="1"/>
    <xf numFmtId="179" fontId="8" fillId="0" borderId="49" xfId="1" applyNumberFormat="1" applyFont="1" applyFill="1" applyBorder="1"/>
    <xf numFmtId="41" fontId="8" fillId="0" borderId="49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69" fontId="13" fillId="0" borderId="17" xfId="1" applyNumberFormat="1" applyFont="1" applyFill="1" applyBorder="1"/>
    <xf numFmtId="172" fontId="13" fillId="0" borderId="17" xfId="2" applyNumberFormat="1" applyFont="1" applyFill="1" applyBorder="1"/>
    <xf numFmtId="41" fontId="16" fillId="0" borderId="17" xfId="1" applyNumberFormat="1" applyFont="1" applyFill="1" applyBorder="1"/>
    <xf numFmtId="41" fontId="16" fillId="0" borderId="49" xfId="1" applyNumberFormat="1" applyFont="1" applyFill="1" applyBorder="1"/>
    <xf numFmtId="41" fontId="12" fillId="0" borderId="49" xfId="1" applyNumberFormat="1" applyFont="1" applyFill="1" applyBorder="1"/>
    <xf numFmtId="0" fontId="8" fillId="0" borderId="17" xfId="1" applyFont="1" applyFill="1" applyBorder="1" applyAlignment="1">
      <alignment horizontal="left" wrapText="1" indent="1" shrinkToFit="1"/>
    </xf>
    <xf numFmtId="171" fontId="7" fillId="0" borderId="17" xfId="1" applyNumberFormat="1" applyFont="1" applyFill="1" applyBorder="1"/>
    <xf numFmtId="41" fontId="7" fillId="0" borderId="49" xfId="1" applyNumberFormat="1" applyFont="1" applyFill="1" applyBorder="1" applyAlignment="1">
      <alignment horizontal="center"/>
    </xf>
    <xf numFmtId="41" fontId="7" fillId="0" borderId="17" xfId="1" applyNumberFormat="1" applyFont="1" applyFill="1" applyBorder="1" applyAlignment="1">
      <alignment horizontal="center"/>
    </xf>
    <xf numFmtId="0" fontId="12" fillId="0" borderId="17" xfId="1" applyFont="1" applyFill="1" applyBorder="1" applyAlignment="1">
      <alignment horizontal="left"/>
    </xf>
    <xf numFmtId="41" fontId="12" fillId="0" borderId="17" xfId="1" applyNumberFormat="1" applyFont="1" applyFill="1" applyBorder="1" applyAlignment="1">
      <alignment horizontal="right"/>
    </xf>
    <xf numFmtId="41" fontId="12" fillId="0" borderId="49" xfId="1" applyNumberFormat="1" applyFont="1" applyFill="1" applyBorder="1" applyAlignment="1">
      <alignment horizontal="right"/>
    </xf>
    <xf numFmtId="0" fontId="25" fillId="0" borderId="17" xfId="1" applyFont="1" applyFill="1" applyBorder="1" applyAlignment="1">
      <alignment horizontal="center"/>
    </xf>
    <xf numFmtId="172" fontId="24" fillId="0" borderId="17" xfId="2" applyNumberFormat="1" applyFont="1" applyFill="1" applyBorder="1"/>
    <xf numFmtId="0" fontId="24" fillId="0" borderId="17" xfId="1" applyFont="1" applyFill="1" applyBorder="1" applyAlignment="1">
      <alignment horizontal="center"/>
    </xf>
    <xf numFmtId="172" fontId="24" fillId="0" borderId="49" xfId="2" applyNumberFormat="1" applyFont="1" applyFill="1" applyBorder="1"/>
    <xf numFmtId="0" fontId="7" fillId="0" borderId="17" xfId="1" applyFont="1" applyFill="1" applyBorder="1"/>
    <xf numFmtId="41" fontId="7" fillId="0" borderId="17" xfId="2" applyNumberFormat="1" applyFont="1" applyFill="1" applyBorder="1"/>
    <xf numFmtId="172" fontId="16" fillId="0" borderId="17" xfId="2" applyNumberFormat="1" applyFont="1" applyFill="1" applyBorder="1"/>
    <xf numFmtId="171" fontId="12" fillId="0" borderId="17" xfId="1" applyNumberFormat="1" applyFont="1" applyFill="1" applyBorder="1"/>
    <xf numFmtId="41" fontId="16" fillId="0" borderId="17" xfId="1" applyNumberFormat="1" applyFont="1" applyFill="1" applyBorder="1" applyAlignment="1">
      <alignment horizontal="right"/>
    </xf>
    <xf numFmtId="169" fontId="12" fillId="0" borderId="17" xfId="1" applyNumberFormat="1" applyFont="1" applyFill="1" applyBorder="1"/>
    <xf numFmtId="169" fontId="7" fillId="0" borderId="17" xfId="1" applyNumberFormat="1" applyFont="1" applyFill="1" applyBorder="1"/>
    <xf numFmtId="41" fontId="12" fillId="0" borderId="17" xfId="2" applyNumberFormat="1" applyFont="1" applyFill="1" applyBorder="1"/>
    <xf numFmtId="41" fontId="7" fillId="0" borderId="17" xfId="1" applyNumberFormat="1" applyFont="1" applyFill="1" applyBorder="1"/>
    <xf numFmtId="0" fontId="8" fillId="0" borderId="17" xfId="1" applyFont="1" applyFill="1" applyBorder="1" applyAlignment="1">
      <alignment horizontal="center" vertical="justify"/>
    </xf>
    <xf numFmtId="0" fontId="12" fillId="0" borderId="17" xfId="1" applyFont="1" applyFill="1" applyBorder="1" applyAlignment="1">
      <alignment horizontal="left" wrapText="1" indent="1"/>
    </xf>
    <xf numFmtId="41" fontId="12" fillId="0" borderId="17" xfId="1" applyNumberFormat="1" applyFont="1" applyFill="1" applyBorder="1" applyAlignment="1">
      <alignment horizontal="center"/>
    </xf>
    <xf numFmtId="41" fontId="10" fillId="0" borderId="17" xfId="3" applyNumberFormat="1" applyFont="1" applyFill="1" applyBorder="1" applyAlignment="1">
      <alignment horizontal="left"/>
    </xf>
    <xf numFmtId="3" fontId="10" fillId="0" borderId="17" xfId="3" applyNumberFormat="1" applyFont="1" applyFill="1" applyBorder="1" applyAlignment="1">
      <alignment horizontal="center"/>
    </xf>
    <xf numFmtId="0" fontId="13" fillId="0" borderId="17" xfId="0" applyFont="1" applyFill="1" applyBorder="1" applyAlignment="1">
      <alignment horizontal="left" indent="2"/>
    </xf>
    <xf numFmtId="172" fontId="8" fillId="0" borderId="22" xfId="2" applyNumberFormat="1" applyFont="1" applyFill="1" applyBorder="1"/>
    <xf numFmtId="41" fontId="12" fillId="0" borderId="47" xfId="1" applyNumberFormat="1" applyFont="1" applyFill="1" applyBorder="1" applyAlignment="1">
      <alignment horizontal="right"/>
    </xf>
    <xf numFmtId="41" fontId="10" fillId="0" borderId="20" xfId="3" applyNumberFormat="1" applyFont="1" applyFill="1" applyBorder="1" applyAlignment="1">
      <alignment horizontal="left"/>
    </xf>
    <xf numFmtId="3" fontId="10" fillId="0" borderId="20" xfId="3" applyNumberFormat="1" applyFont="1" applyFill="1" applyBorder="1" applyAlignment="1">
      <alignment horizontal="left"/>
    </xf>
    <xf numFmtId="41" fontId="9" fillId="0" borderId="34" xfId="1" applyNumberFormat="1" applyFont="1" applyFill="1" applyBorder="1"/>
    <xf numFmtId="0" fontId="10" fillId="0" borderId="36" xfId="1" applyFont="1" applyFill="1" applyBorder="1"/>
    <xf numFmtId="0" fontId="10" fillId="0" borderId="8" xfId="1" applyFont="1" applyFill="1" applyBorder="1"/>
    <xf numFmtId="3" fontId="8" fillId="0" borderId="8" xfId="2" applyNumberFormat="1" applyFont="1" applyFill="1" applyBorder="1" applyAlignment="1">
      <alignment horizontal="center"/>
    </xf>
    <xf numFmtId="3" fontId="8" fillId="0" borderId="36" xfId="2" applyNumberFormat="1" applyFont="1" applyFill="1" applyBorder="1" applyAlignment="1">
      <alignment horizontal="center"/>
    </xf>
    <xf numFmtId="0" fontId="12" fillId="0" borderId="8" xfId="0" applyFont="1" applyFill="1" applyBorder="1" applyAlignment="1">
      <alignment horizontal="left"/>
    </xf>
    <xf numFmtId="0" fontId="16" fillId="0" borderId="8" xfId="1" applyFont="1" applyFill="1" applyBorder="1"/>
    <xf numFmtId="41" fontId="16" fillId="0" borderId="8" xfId="1" applyNumberFormat="1" applyFont="1" applyFill="1" applyBorder="1" applyAlignment="1">
      <alignment horizontal="right"/>
    </xf>
    <xf numFmtId="171" fontId="16" fillId="0" borderId="8" xfId="1" applyNumberFormat="1" applyFont="1" applyFill="1" applyBorder="1"/>
    <xf numFmtId="41" fontId="7" fillId="0" borderId="8" xfId="1" applyNumberFormat="1" applyFont="1" applyFill="1" applyBorder="1"/>
    <xf numFmtId="0" fontId="12" fillId="0" borderId="8" xfId="1" applyFont="1" applyFill="1" applyBorder="1" applyAlignment="1">
      <alignment horizontal="left" wrapText="1"/>
    </xf>
    <xf numFmtId="0" fontId="12" fillId="0" borderId="8" xfId="1" applyFont="1" applyFill="1" applyBorder="1" applyAlignment="1">
      <alignment horizontal="left" indent="2"/>
    </xf>
    <xf numFmtId="41" fontId="12" fillId="0" borderId="8" xfId="1" applyNumberFormat="1" applyFont="1" applyFill="1" applyBorder="1" applyAlignment="1">
      <alignment horizontal="center"/>
    </xf>
    <xf numFmtId="3" fontId="12" fillId="0" borderId="8" xfId="1" applyNumberFormat="1" applyFont="1" applyFill="1" applyBorder="1"/>
    <xf numFmtId="0" fontId="8" fillId="0" borderId="2" xfId="1" applyFont="1" applyFill="1" applyBorder="1" applyAlignment="1">
      <alignment horizontal="left" indent="1"/>
    </xf>
    <xf numFmtId="0" fontId="8" fillId="0" borderId="15" xfId="1" applyFont="1" applyFill="1" applyBorder="1" applyAlignment="1">
      <alignment horizontal="left" indent="1"/>
    </xf>
    <xf numFmtId="172" fontId="10" fillId="0" borderId="15" xfId="2" applyNumberFormat="1" applyFont="1" applyFill="1" applyBorder="1"/>
    <xf numFmtId="41" fontId="16" fillId="0" borderId="15" xfId="1" applyNumberFormat="1" applyFont="1" applyFill="1" applyBorder="1" applyAlignment="1">
      <alignment horizontal="center"/>
    </xf>
    <xf numFmtId="176" fontId="10" fillId="0" borderId="15" xfId="2" applyNumberFormat="1" applyFont="1" applyFill="1" applyBorder="1"/>
    <xf numFmtId="41" fontId="16" fillId="0" borderId="25" xfId="1" applyNumberFormat="1" applyFont="1" applyFill="1" applyBorder="1" applyAlignment="1">
      <alignment horizontal="center"/>
    </xf>
    <xf numFmtId="43" fontId="33" fillId="0" borderId="10" xfId="2" applyNumberFormat="1" applyFont="1" applyFill="1" applyBorder="1"/>
    <xf numFmtId="172" fontId="13" fillId="0" borderId="46" xfId="2" applyNumberFormat="1" applyFont="1" applyFill="1" applyBorder="1"/>
    <xf numFmtId="0" fontId="12" fillId="0" borderId="4" xfId="0" applyFont="1" applyFill="1" applyBorder="1" applyAlignment="1">
      <alignment horizontal="left" indent="2"/>
    </xf>
    <xf numFmtId="167" fontId="12" fillId="0" borderId="4" xfId="4" applyNumberFormat="1" applyFont="1" applyFill="1" applyBorder="1"/>
    <xf numFmtId="41" fontId="12" fillId="0" borderId="4" xfId="3" applyNumberFormat="1" applyFont="1" applyFill="1" applyBorder="1" applyAlignment="1">
      <alignment horizontal="right"/>
    </xf>
    <xf numFmtId="170" fontId="12" fillId="0" borderId="4" xfId="2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2" fillId="0" borderId="4" xfId="0" applyFont="1" applyFill="1" applyBorder="1" applyAlignment="1">
      <alignment horizontal="left" indent="1"/>
    </xf>
    <xf numFmtId="0" fontId="48" fillId="0" borderId="20" xfId="1" applyFont="1" applyFill="1" applyBorder="1" applyAlignment="1">
      <alignment horizontal="left" indent="2"/>
    </xf>
    <xf numFmtId="0" fontId="26" fillId="9" borderId="20" xfId="1" applyFont="1" applyFill="1" applyBorder="1" applyAlignment="1">
      <alignment horizontal="left" wrapText="1" indent="2"/>
    </xf>
    <xf numFmtId="0" fontId="12" fillId="0" borderId="10" xfId="1" applyFont="1" applyFill="1" applyBorder="1"/>
    <xf numFmtId="0" fontId="12" fillId="9" borderId="10" xfId="1" applyFont="1" applyFill="1" applyBorder="1"/>
    <xf numFmtId="0" fontId="8" fillId="0" borderId="0" xfId="0" applyFont="1" applyFill="1" applyAlignment="1">
      <alignment horizontal="center"/>
    </xf>
    <xf numFmtId="172" fontId="12" fillId="0" borderId="12" xfId="2" applyNumberFormat="1" applyFont="1" applyFill="1" applyBorder="1" applyAlignment="1">
      <alignment horizontal="right"/>
    </xf>
    <xf numFmtId="171" fontId="12" fillId="0" borderId="12" xfId="3" applyNumberFormat="1" applyFont="1" applyFill="1" applyBorder="1"/>
    <xf numFmtId="0" fontId="16" fillId="0" borderId="16" xfId="1" applyFont="1" applyFill="1" applyBorder="1"/>
    <xf numFmtId="43" fontId="12" fillId="0" borderId="4" xfId="2" applyNumberFormat="1" applyFont="1" applyFill="1" applyBorder="1"/>
    <xf numFmtId="43" fontId="16" fillId="0" borderId="36" xfId="2" applyNumberFormat="1" applyFont="1" applyFill="1" applyBorder="1"/>
    <xf numFmtId="174" fontId="16" fillId="0" borderId="36" xfId="2" applyNumberFormat="1" applyFont="1" applyFill="1" applyBorder="1"/>
    <xf numFmtId="43" fontId="16" fillId="0" borderId="3" xfId="2" applyNumberFormat="1" applyFont="1" applyFill="1" applyBorder="1"/>
    <xf numFmtId="43" fontId="12" fillId="0" borderId="2" xfId="1" applyNumberFormat="1" applyFont="1" applyFill="1" applyBorder="1"/>
    <xf numFmtId="172" fontId="12" fillId="0" borderId="20" xfId="2" applyNumberFormat="1" applyFont="1" applyFill="1" applyBorder="1" applyAlignment="1">
      <alignment horizontal="center"/>
    </xf>
    <xf numFmtId="167" fontId="12" fillId="0" borderId="2" xfId="4" applyNumberFormat="1" applyFont="1" applyFill="1" applyBorder="1"/>
    <xf numFmtId="0" fontId="12" fillId="16" borderId="20" xfId="1" applyFont="1" applyFill="1" applyBorder="1" applyAlignment="1">
      <alignment horizontal="left" indent="2"/>
    </xf>
    <xf numFmtId="0" fontId="12" fillId="16" borderId="2" xfId="1" applyFont="1" applyFill="1" applyBorder="1" applyAlignment="1">
      <alignment wrapText="1"/>
    </xf>
    <xf numFmtId="41" fontId="8" fillId="16" borderId="20" xfId="3" applyNumberFormat="1" applyFont="1" applyFill="1" applyBorder="1"/>
    <xf numFmtId="171" fontId="8" fillId="16" borderId="20" xfId="3" applyNumberFormat="1" applyFont="1" applyFill="1" applyBorder="1"/>
    <xf numFmtId="172" fontId="10" fillId="16" borderId="20" xfId="2" applyNumberFormat="1" applyFont="1" applyFill="1" applyBorder="1"/>
    <xf numFmtId="41" fontId="8" fillId="16" borderId="22" xfId="3" applyNumberFormat="1" applyFont="1" applyFill="1" applyBorder="1"/>
    <xf numFmtId="0" fontId="12" fillId="17" borderId="20" xfId="1" applyFont="1" applyFill="1" applyBorder="1" applyAlignment="1">
      <alignment horizontal="left" indent="2"/>
    </xf>
    <xf numFmtId="0" fontId="7" fillId="17" borderId="20" xfId="0" applyFont="1" applyFill="1" applyBorder="1" applyAlignment="1">
      <alignment horizontal="left" wrapText="1" indent="2"/>
    </xf>
    <xf numFmtId="41" fontId="7" fillId="17" borderId="20" xfId="2" applyNumberFormat="1" applyFont="1" applyFill="1" applyBorder="1"/>
    <xf numFmtId="171" fontId="8" fillId="17" borderId="20" xfId="3" applyNumberFormat="1" applyFont="1" applyFill="1" applyBorder="1" applyAlignment="1">
      <alignment horizontal="center"/>
    </xf>
    <xf numFmtId="41" fontId="8" fillId="17" borderId="20" xfId="3" applyNumberFormat="1" applyFont="1" applyFill="1" applyBorder="1" applyAlignment="1">
      <alignment horizontal="center"/>
    </xf>
    <xf numFmtId="41" fontId="7" fillId="17" borderId="22" xfId="2" applyNumberFormat="1" applyFont="1" applyFill="1" applyBorder="1"/>
    <xf numFmtId="0" fontId="12" fillId="24" borderId="2" xfId="1" applyFont="1" applyFill="1" applyBorder="1" applyAlignment="1">
      <alignment wrapText="1"/>
    </xf>
    <xf numFmtId="41" fontId="12" fillId="24" borderId="2" xfId="1" applyNumberFormat="1" applyFont="1" applyFill="1" applyBorder="1" applyAlignment="1">
      <alignment horizontal="right"/>
    </xf>
    <xf numFmtId="41" fontId="12" fillId="24" borderId="20" xfId="1" applyNumberFormat="1" applyFont="1" applyFill="1" applyBorder="1" applyAlignment="1">
      <alignment horizontal="right"/>
    </xf>
    <xf numFmtId="0" fontId="17" fillId="24" borderId="2" xfId="1" applyFont="1" applyFill="1" applyBorder="1"/>
    <xf numFmtId="172" fontId="10" fillId="24" borderId="2" xfId="2" applyNumberFormat="1" applyFont="1" applyFill="1" applyBorder="1"/>
    <xf numFmtId="172" fontId="16" fillId="16" borderId="2" xfId="1" applyNumberFormat="1" applyFont="1" applyFill="1" applyBorder="1"/>
    <xf numFmtId="170" fontId="12" fillId="16" borderId="2" xfId="2" applyNumberFormat="1" applyFont="1" applyFill="1" applyBorder="1"/>
    <xf numFmtId="172" fontId="10" fillId="16" borderId="2" xfId="2" applyNumberFormat="1" applyFont="1" applyFill="1" applyBorder="1"/>
    <xf numFmtId="0" fontId="12" fillId="12" borderId="2" xfId="1" applyFont="1" applyFill="1" applyBorder="1" applyAlignment="1">
      <alignment wrapText="1"/>
    </xf>
    <xf numFmtId="41" fontId="12" fillId="12" borderId="2" xfId="1" applyNumberFormat="1" applyFont="1" applyFill="1" applyBorder="1"/>
    <xf numFmtId="41" fontId="12" fillId="12" borderId="20" xfId="1" applyNumberFormat="1" applyFont="1" applyFill="1" applyBorder="1"/>
    <xf numFmtId="169" fontId="7" fillId="12" borderId="2" xfId="1" applyNumberFormat="1" applyFont="1" applyFill="1" applyBorder="1"/>
    <xf numFmtId="41" fontId="17" fillId="12" borderId="2" xfId="1" applyNumberFormat="1" applyFont="1" applyFill="1" applyBorder="1"/>
    <xf numFmtId="172" fontId="10" fillId="12" borderId="2" xfId="2" applyNumberFormat="1" applyFont="1" applyFill="1" applyBorder="1"/>
    <xf numFmtId="0" fontId="12" fillId="21" borderId="2" xfId="1" applyFont="1" applyFill="1" applyBorder="1" applyAlignment="1">
      <alignment wrapText="1"/>
    </xf>
    <xf numFmtId="41" fontId="7" fillId="21" borderId="20" xfId="2" applyNumberFormat="1" applyFont="1" applyFill="1" applyBorder="1"/>
    <xf numFmtId="41" fontId="12" fillId="21" borderId="20" xfId="1" applyNumberFormat="1" applyFont="1" applyFill="1" applyBorder="1"/>
    <xf numFmtId="171" fontId="8" fillId="21" borderId="20" xfId="3" applyNumberFormat="1" applyFont="1" applyFill="1" applyBorder="1" applyAlignment="1">
      <alignment horizontal="center"/>
    </xf>
    <xf numFmtId="41" fontId="8" fillId="21" borderId="20" xfId="3" applyNumberFormat="1" applyFont="1" applyFill="1" applyBorder="1" applyAlignment="1">
      <alignment horizontal="center"/>
    </xf>
    <xf numFmtId="41" fontId="7" fillId="21" borderId="22" xfId="2" applyNumberFormat="1" applyFont="1" applyFill="1" applyBorder="1"/>
    <xf numFmtId="0" fontId="12" fillId="20" borderId="2" xfId="1" applyFont="1" applyFill="1" applyBorder="1" applyAlignment="1">
      <alignment wrapText="1"/>
    </xf>
    <xf numFmtId="41" fontId="16" fillId="20" borderId="2" xfId="1" applyNumberFormat="1" applyFont="1" applyFill="1" applyBorder="1"/>
    <xf numFmtId="41" fontId="16" fillId="20" borderId="20" xfId="1" applyNumberFormat="1" applyFont="1" applyFill="1" applyBorder="1"/>
    <xf numFmtId="169" fontId="12" fillId="20" borderId="2" xfId="1" applyNumberFormat="1" applyFont="1" applyFill="1" applyBorder="1"/>
    <xf numFmtId="41" fontId="7" fillId="20" borderId="2" xfId="1" applyNumberFormat="1" applyFont="1" applyFill="1" applyBorder="1"/>
    <xf numFmtId="41" fontId="12" fillId="12" borderId="2" xfId="1" applyNumberFormat="1" applyFont="1" applyFill="1" applyBorder="1" applyAlignment="1">
      <alignment horizontal="center"/>
    </xf>
    <xf numFmtId="41" fontId="12" fillId="12" borderId="20" xfId="1" applyNumberFormat="1" applyFont="1" applyFill="1" applyBorder="1" applyAlignment="1">
      <alignment horizontal="center"/>
    </xf>
    <xf numFmtId="169" fontId="12" fillId="12" borderId="2" xfId="1" applyNumberFormat="1" applyFont="1" applyFill="1" applyBorder="1"/>
    <xf numFmtId="41" fontId="12" fillId="17" borderId="20" xfId="1" applyNumberFormat="1" applyFont="1" applyFill="1" applyBorder="1" applyAlignment="1">
      <alignment horizontal="right"/>
    </xf>
    <xf numFmtId="41" fontId="12" fillId="24" borderId="2" xfId="1" applyNumberFormat="1" applyFont="1" applyFill="1" applyBorder="1"/>
    <xf numFmtId="41" fontId="12" fillId="24" borderId="20" xfId="1" applyNumberFormat="1" applyFont="1" applyFill="1" applyBorder="1"/>
    <xf numFmtId="0" fontId="7" fillId="24" borderId="2" xfId="1" applyFont="1" applyFill="1" applyBorder="1"/>
    <xf numFmtId="172" fontId="32" fillId="0" borderId="12" xfId="2" applyNumberFormat="1" applyFont="1" applyFill="1" applyBorder="1"/>
    <xf numFmtId="172" fontId="10" fillId="0" borderId="12" xfId="1" applyNumberFormat="1" applyFont="1" applyFill="1" applyBorder="1"/>
    <xf numFmtId="172" fontId="10" fillId="0" borderId="2" xfId="1" applyNumberFormat="1" applyFont="1" applyFill="1" applyBorder="1"/>
    <xf numFmtId="41" fontId="10" fillId="0" borderId="10" xfId="1" applyNumberFormat="1" applyFont="1" applyFill="1" applyBorder="1"/>
    <xf numFmtId="169" fontId="13" fillId="0" borderId="16" xfId="1" applyNumberFormat="1" applyFont="1" applyFill="1" applyBorder="1"/>
    <xf numFmtId="3" fontId="10" fillId="0" borderId="20" xfId="2" applyNumberFormat="1" applyFont="1" applyFill="1" applyBorder="1" applyAlignment="1">
      <alignment horizontal="center" vertical="center"/>
    </xf>
    <xf numFmtId="166" fontId="10" fillId="0" borderId="20" xfId="2" applyNumberFormat="1" applyFont="1" applyFill="1" applyBorder="1" applyAlignment="1">
      <alignment horizontal="center" vertical="center"/>
    </xf>
    <xf numFmtId="169" fontId="8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vertical="center" wrapText="1"/>
    </xf>
    <xf numFmtId="41" fontId="8" fillId="0" borderId="20" xfId="1" applyNumberFormat="1" applyFont="1" applyFill="1" applyBorder="1" applyAlignment="1">
      <alignment vertical="center" wrapText="1"/>
    </xf>
    <xf numFmtId="3" fontId="17" fillId="0" borderId="20" xfId="2" applyNumberFormat="1" applyFont="1" applyFill="1" applyBorder="1" applyAlignment="1">
      <alignment horizontal="center"/>
    </xf>
    <xf numFmtId="166" fontId="17" fillId="0" borderId="20" xfId="2" applyNumberFormat="1" applyFont="1" applyFill="1" applyBorder="1" applyAlignment="1">
      <alignment horizontal="center"/>
    </xf>
    <xf numFmtId="169" fontId="10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horizontal="center" vertical="center" wrapText="1"/>
    </xf>
    <xf numFmtId="41" fontId="8" fillId="0" borderId="20" xfId="1" applyNumberFormat="1" applyFont="1" applyFill="1" applyBorder="1" applyAlignment="1">
      <alignment horizontal="center" vertical="center" wrapText="1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41" fontId="13" fillId="0" borderId="2" xfId="1" applyNumberFormat="1" applyFont="1" applyFill="1" applyBorder="1"/>
    <xf numFmtId="0" fontId="8" fillId="0" borderId="20" xfId="1" applyFont="1" applyFill="1" applyBorder="1" applyAlignment="1">
      <alignment wrapText="1"/>
    </xf>
    <xf numFmtId="0" fontId="8" fillId="0" borderId="12" xfId="1" applyFont="1" applyFill="1" applyBorder="1" applyAlignment="1">
      <alignment wrapText="1"/>
    </xf>
    <xf numFmtId="0" fontId="35" fillId="9" borderId="0" xfId="1" applyFont="1" applyFill="1" applyAlignment="1">
      <alignment horizontal="center"/>
    </xf>
    <xf numFmtId="0" fontId="7" fillId="9" borderId="2" xfId="1" applyFont="1" applyFill="1" applyBorder="1" applyAlignment="1">
      <alignment horizontal="center" vertical="center"/>
    </xf>
    <xf numFmtId="0" fontId="7" fillId="9" borderId="2" xfId="1" applyFont="1" applyFill="1" applyBorder="1" applyAlignment="1">
      <alignment horizontal="center" vertical="center" wrapText="1"/>
    </xf>
    <xf numFmtId="0" fontId="8" fillId="25" borderId="12" xfId="13" applyFont="1" applyFill="1" applyBorder="1" applyAlignment="1" applyProtection="1">
      <alignment wrapText="1"/>
    </xf>
    <xf numFmtId="43" fontId="33" fillId="6" borderId="16" xfId="2" applyNumberFormat="1" applyFont="1" applyFill="1" applyBorder="1"/>
    <xf numFmtId="41" fontId="8" fillId="9" borderId="4" xfId="1" applyNumberFormat="1" applyFont="1" applyFill="1" applyBorder="1"/>
    <xf numFmtId="172" fontId="8" fillId="9" borderId="4" xfId="2" applyNumberFormat="1" applyFont="1" applyFill="1" applyBorder="1"/>
    <xf numFmtId="43" fontId="33" fillId="6" borderId="4" xfId="2" applyNumberFormat="1" applyFont="1" applyFill="1" applyBorder="1"/>
    <xf numFmtId="0" fontId="8" fillId="13" borderId="20" xfId="1" applyFont="1" applyFill="1" applyBorder="1" applyAlignment="1">
      <alignment horizontal="left" wrapText="1" indent="1" shrinkToFit="1"/>
    </xf>
    <xf numFmtId="41" fontId="8" fillId="13" borderId="20" xfId="1" applyNumberFormat="1" applyFont="1" applyFill="1" applyBorder="1"/>
    <xf numFmtId="41" fontId="13" fillId="13" borderId="20" xfId="1" applyNumberFormat="1" applyFont="1" applyFill="1" applyBorder="1"/>
    <xf numFmtId="41" fontId="10" fillId="13" borderId="20" xfId="1" applyNumberFormat="1" applyFont="1" applyFill="1" applyBorder="1"/>
    <xf numFmtId="169" fontId="8" fillId="13" borderId="20" xfId="1" applyNumberFormat="1" applyFont="1" applyFill="1" applyBorder="1"/>
    <xf numFmtId="172" fontId="8" fillId="13" borderId="20" xfId="2" applyNumberFormat="1" applyFont="1" applyFill="1" applyBorder="1"/>
    <xf numFmtId="172" fontId="8" fillId="13" borderId="0" xfId="2" applyNumberFormat="1" applyFont="1" applyFill="1" applyBorder="1"/>
    <xf numFmtId="43" fontId="33" fillId="13" borderId="20" xfId="2" applyNumberFormat="1" applyFont="1" applyFill="1" applyBorder="1"/>
    <xf numFmtId="0" fontId="10" fillId="8" borderId="12" xfId="0" applyFont="1" applyFill="1" applyBorder="1" applyAlignment="1">
      <alignment horizontal="left" wrapText="1" indent="2"/>
    </xf>
    <xf numFmtId="0" fontId="10" fillId="9" borderId="12" xfId="0" applyFont="1" applyFill="1" applyBorder="1" applyAlignment="1">
      <alignment horizontal="left" vertical="justify" indent="2"/>
    </xf>
    <xf numFmtId="0" fontId="10" fillId="9" borderId="12" xfId="0" applyFont="1" applyFill="1" applyBorder="1" applyAlignment="1">
      <alignment horizontal="left" indent="2"/>
    </xf>
    <xf numFmtId="43" fontId="33" fillId="9" borderId="12" xfId="2" applyNumberFormat="1" applyFont="1" applyFill="1" applyBorder="1"/>
    <xf numFmtId="172" fontId="10" fillId="9" borderId="44" xfId="2" applyNumberFormat="1" applyFont="1" applyFill="1" applyBorder="1"/>
    <xf numFmtId="43" fontId="33" fillId="6" borderId="20" xfId="2" applyNumberFormat="1" applyFont="1" applyFill="1" applyBorder="1"/>
    <xf numFmtId="41" fontId="8" fillId="9" borderId="20" xfId="1" applyNumberFormat="1" applyFont="1" applyFill="1" applyBorder="1"/>
    <xf numFmtId="0" fontId="8" fillId="9" borderId="61" xfId="0" applyFont="1" applyFill="1" applyBorder="1" applyAlignment="1">
      <alignment horizontal="left" wrapText="1" indent="2"/>
    </xf>
    <xf numFmtId="41" fontId="8" fillId="9" borderId="30" xfId="1" applyNumberFormat="1" applyFont="1" applyFill="1" applyBorder="1"/>
    <xf numFmtId="41" fontId="10" fillId="9" borderId="2" xfId="1" applyNumberFormat="1" applyFont="1" applyFill="1" applyBorder="1"/>
    <xf numFmtId="172" fontId="10" fillId="9" borderId="2" xfId="2" applyNumberFormat="1" applyFont="1" applyFill="1" applyBorder="1"/>
    <xf numFmtId="0" fontId="8" fillId="25" borderId="12" xfId="13" applyFont="1" applyFill="1" applyBorder="1" applyProtection="1">
      <alignment wrapText="1"/>
    </xf>
    <xf numFmtId="0" fontId="8" fillId="9" borderId="4" xfId="1" applyFont="1" applyFill="1" applyBorder="1" applyAlignment="1">
      <alignment horizontal="left" wrapText="1" indent="1" shrinkToFit="1"/>
    </xf>
    <xf numFmtId="169" fontId="8" fillId="9" borderId="4" xfId="1" applyNumberFormat="1" applyFont="1" applyFill="1" applyBorder="1"/>
    <xf numFmtId="41" fontId="8" fillId="9" borderId="3" xfId="1" applyNumberFormat="1" applyFont="1" applyFill="1" applyBorder="1"/>
    <xf numFmtId="172" fontId="8" fillId="9" borderId="11" xfId="2" applyNumberFormat="1" applyFont="1" applyFill="1" applyBorder="1"/>
    <xf numFmtId="172" fontId="10" fillId="9" borderId="4" xfId="2" applyNumberFormat="1" applyFont="1" applyFill="1" applyBorder="1"/>
    <xf numFmtId="180" fontId="13" fillId="13" borderId="20" xfId="1" applyNumberFormat="1" applyFont="1" applyFill="1" applyBorder="1"/>
    <xf numFmtId="41" fontId="8" fillId="13" borderId="47" xfId="1" applyNumberFormat="1" applyFont="1" applyFill="1" applyBorder="1"/>
    <xf numFmtId="172" fontId="10" fillId="13" borderId="20" xfId="2" applyNumberFormat="1" applyFont="1" applyFill="1" applyBorder="1"/>
    <xf numFmtId="41" fontId="9" fillId="9" borderId="12" xfId="1" applyNumberFormat="1" applyFont="1" applyFill="1" applyBorder="1"/>
    <xf numFmtId="172" fontId="8" fillId="9" borderId="16" xfId="2" applyNumberFormat="1" applyFont="1" applyFill="1" applyBorder="1"/>
    <xf numFmtId="0" fontId="18" fillId="9" borderId="20" xfId="1" applyFont="1" applyFill="1" applyBorder="1" applyAlignment="1">
      <alignment horizontal="left" wrapText="1" indent="1"/>
    </xf>
    <xf numFmtId="41" fontId="9" fillId="9" borderId="20" xfId="1" applyNumberFormat="1" applyFont="1" applyFill="1" applyBorder="1"/>
    <xf numFmtId="169" fontId="8" fillId="9" borderId="20" xfId="1" applyNumberFormat="1" applyFont="1" applyFill="1" applyBorder="1"/>
    <xf numFmtId="41" fontId="8" fillId="9" borderId="47" xfId="1" applyNumberFormat="1" applyFont="1" applyFill="1" applyBorder="1"/>
    <xf numFmtId="0" fontId="7" fillId="9" borderId="20" xfId="1" applyFont="1" applyFill="1" applyBorder="1" applyAlignment="1">
      <alignment horizontal="left" wrapText="1" indent="1"/>
    </xf>
    <xf numFmtId="169" fontId="10" fillId="9" borderId="12" xfId="1" applyNumberFormat="1" applyFont="1" applyFill="1" applyBorder="1"/>
    <xf numFmtId="172" fontId="9" fillId="9" borderId="12" xfId="2" applyNumberFormat="1" applyFont="1" applyFill="1" applyBorder="1"/>
    <xf numFmtId="0" fontId="28" fillId="9" borderId="2" xfId="1" applyFont="1" applyFill="1" applyBorder="1" applyAlignment="1">
      <alignment horizontal="left" wrapText="1" indent="1"/>
    </xf>
    <xf numFmtId="41" fontId="13" fillId="9" borderId="2" xfId="1" applyNumberFormat="1" applyFont="1" applyFill="1" applyBorder="1"/>
    <xf numFmtId="169" fontId="8" fillId="9" borderId="16" xfId="1" applyNumberFormat="1" applyFont="1" applyFill="1" applyBorder="1"/>
    <xf numFmtId="41" fontId="8" fillId="9" borderId="45" xfId="1" applyNumberFormat="1" applyFont="1" applyFill="1" applyBorder="1"/>
    <xf numFmtId="41" fontId="8" fillId="9" borderId="16" xfId="1" applyNumberFormat="1" applyFont="1" applyFill="1" applyBorder="1"/>
    <xf numFmtId="41" fontId="13" fillId="9" borderId="16" xfId="1" applyNumberFormat="1" applyFont="1" applyFill="1" applyBorder="1"/>
    <xf numFmtId="172" fontId="13" fillId="9" borderId="16" xfId="2" applyNumberFormat="1" applyFont="1" applyFill="1" applyBorder="1"/>
    <xf numFmtId="0" fontId="12" fillId="9" borderId="17" xfId="1" applyFont="1" applyFill="1" applyBorder="1" applyAlignment="1">
      <alignment wrapText="1"/>
    </xf>
    <xf numFmtId="0" fontId="27" fillId="9" borderId="17" xfId="1" applyFont="1" applyFill="1" applyBorder="1" applyAlignment="1">
      <alignment wrapText="1"/>
    </xf>
    <xf numFmtId="41" fontId="22" fillId="9" borderId="17" xfId="1" applyNumberFormat="1" applyFont="1" applyFill="1" applyBorder="1"/>
    <xf numFmtId="169" fontId="8" fillId="9" borderId="17" xfId="1" applyNumberFormat="1" applyFont="1" applyFill="1" applyBorder="1"/>
    <xf numFmtId="41" fontId="22" fillId="9" borderId="49" xfId="1" applyNumberFormat="1" applyFont="1" applyFill="1" applyBorder="1"/>
    <xf numFmtId="41" fontId="13" fillId="9" borderId="17" xfId="1" applyNumberFormat="1" applyFont="1" applyFill="1" applyBorder="1"/>
    <xf numFmtId="172" fontId="13" fillId="9" borderId="17" xfId="2" applyNumberFormat="1" applyFont="1" applyFill="1" applyBorder="1"/>
    <xf numFmtId="172" fontId="22" fillId="9" borderId="17" xfId="2" applyNumberFormat="1" applyFont="1" applyFill="1" applyBorder="1"/>
    <xf numFmtId="0" fontId="28" fillId="9" borderId="0" xfId="1" applyFont="1" applyFill="1" applyBorder="1"/>
    <xf numFmtId="41" fontId="8" fillId="9" borderId="8" xfId="1" applyNumberFormat="1" applyFont="1" applyFill="1" applyBorder="1"/>
    <xf numFmtId="41" fontId="10" fillId="9" borderId="8" xfId="1" applyNumberFormat="1" applyFont="1" applyFill="1" applyBorder="1"/>
    <xf numFmtId="0" fontId="8" fillId="25" borderId="12" xfId="1" applyFont="1" applyFill="1" applyBorder="1" applyAlignment="1">
      <alignment wrapText="1"/>
    </xf>
    <xf numFmtId="0" fontId="10" fillId="9" borderId="12" xfId="0" applyFont="1" applyFill="1" applyBorder="1" applyAlignment="1">
      <alignment horizontal="left" wrapText="1" indent="2"/>
    </xf>
    <xf numFmtId="0" fontId="10" fillId="9" borderId="12" xfId="1" applyFont="1" applyFill="1" applyBorder="1" applyAlignment="1">
      <alignment horizontal="left" indent="2"/>
    </xf>
    <xf numFmtId="180" fontId="10" fillId="13" borderId="20" xfId="1" applyNumberFormat="1" applyFont="1" applyFill="1" applyBorder="1"/>
    <xf numFmtId="41" fontId="9" fillId="13" borderId="20" xfId="1" applyNumberFormat="1" applyFont="1" applyFill="1" applyBorder="1"/>
    <xf numFmtId="172" fontId="8" fillId="13" borderId="47" xfId="2" applyNumberFormat="1" applyFont="1" applyFill="1" applyBorder="1"/>
    <xf numFmtId="172" fontId="8" fillId="13" borderId="2" xfId="2" applyNumberFormat="1" applyFont="1" applyFill="1" applyBorder="1"/>
    <xf numFmtId="0" fontId="10" fillId="10" borderId="12" xfId="0" applyFont="1" applyFill="1" applyBorder="1" applyAlignment="1">
      <alignment horizontal="right" wrapText="1" indent="2"/>
    </xf>
    <xf numFmtId="0" fontId="9" fillId="9" borderId="12" xfId="0" applyFont="1" applyFill="1" applyBorder="1" applyAlignment="1">
      <alignment horizontal="left" wrapText="1" indent="2"/>
    </xf>
    <xf numFmtId="0" fontId="13" fillId="9" borderId="12" xfId="0" applyFont="1" applyFill="1" applyBorder="1" applyAlignment="1">
      <alignment horizontal="left" wrapText="1" indent="2"/>
    </xf>
    <xf numFmtId="0" fontId="7" fillId="9" borderId="12" xfId="0" applyFont="1" applyFill="1" applyBorder="1" applyAlignment="1">
      <alignment horizontal="left" wrapText="1" indent="1"/>
    </xf>
    <xf numFmtId="0" fontId="14" fillId="9" borderId="12" xfId="0" applyFont="1" applyFill="1" applyBorder="1" applyAlignment="1">
      <alignment horizontal="left" wrapText="1" indent="1"/>
    </xf>
    <xf numFmtId="0" fontId="10" fillId="8" borderId="16" xfId="0" applyFont="1" applyFill="1" applyBorder="1" applyAlignment="1">
      <alignment horizontal="left" wrapText="1" indent="2"/>
    </xf>
    <xf numFmtId="0" fontId="10" fillId="8" borderId="45" xfId="0" applyFont="1" applyFill="1" applyBorder="1" applyAlignment="1">
      <alignment horizontal="left" wrapText="1" indent="2"/>
    </xf>
    <xf numFmtId="172" fontId="8" fillId="9" borderId="45" xfId="2" applyNumberFormat="1" applyFont="1" applyFill="1" applyBorder="1"/>
    <xf numFmtId="172" fontId="8" fillId="9" borderId="3" xfId="2" applyNumberFormat="1" applyFont="1" applyFill="1" applyBorder="1"/>
    <xf numFmtId="41" fontId="8" fillId="9" borderId="32" xfId="1" applyNumberFormat="1" applyFont="1" applyFill="1" applyBorder="1"/>
    <xf numFmtId="169" fontId="8" fillId="9" borderId="47" xfId="1" applyNumberFormat="1" applyFont="1" applyFill="1" applyBorder="1"/>
    <xf numFmtId="172" fontId="8" fillId="9" borderId="47" xfId="2" applyNumberFormat="1" applyFont="1" applyFill="1" applyBorder="1"/>
    <xf numFmtId="172" fontId="8" fillId="9" borderId="32" xfId="2" applyNumberFormat="1" applyFont="1" applyFill="1" applyBorder="1"/>
    <xf numFmtId="41" fontId="8" fillId="9" borderId="44" xfId="1" applyNumberFormat="1" applyFont="1" applyFill="1" applyBorder="1"/>
    <xf numFmtId="41" fontId="13" fillId="9" borderId="12" xfId="1" applyNumberFormat="1" applyFont="1" applyFill="1" applyBorder="1"/>
    <xf numFmtId="41" fontId="12" fillId="9" borderId="17" xfId="1" applyNumberFormat="1" applyFont="1" applyFill="1" applyBorder="1"/>
    <xf numFmtId="41" fontId="8" fillId="9" borderId="17" xfId="1" applyNumberFormat="1" applyFont="1" applyFill="1" applyBorder="1"/>
    <xf numFmtId="172" fontId="8" fillId="9" borderId="36" xfId="2" applyNumberFormat="1" applyFont="1" applyFill="1" applyBorder="1"/>
    <xf numFmtId="0" fontId="9" fillId="9" borderId="12" xfId="1" applyFont="1" applyFill="1" applyBorder="1" applyAlignment="1">
      <alignment horizontal="left" indent="2"/>
    </xf>
    <xf numFmtId="41" fontId="9" fillId="9" borderId="16" xfId="1" applyNumberFormat="1" applyFont="1" applyFill="1" applyBorder="1"/>
    <xf numFmtId="169" fontId="10" fillId="9" borderId="16" xfId="1" applyNumberFormat="1" applyFont="1" applyFill="1" applyBorder="1"/>
    <xf numFmtId="172" fontId="10" fillId="9" borderId="45" xfId="2" applyNumberFormat="1" applyFont="1" applyFill="1" applyBorder="1"/>
    <xf numFmtId="0" fontId="8" fillId="13" borderId="2" xfId="1" applyFont="1" applyFill="1" applyBorder="1" applyAlignment="1">
      <alignment horizontal="left" wrapText="1" indent="1" shrinkToFit="1"/>
    </xf>
    <xf numFmtId="41" fontId="13" fillId="13" borderId="2" xfId="1" applyNumberFormat="1" applyFont="1" applyFill="1" applyBorder="1"/>
    <xf numFmtId="177" fontId="13" fillId="13" borderId="20" xfId="1" applyNumberFormat="1" applyFont="1" applyFill="1" applyBorder="1"/>
    <xf numFmtId="41" fontId="13" fillId="13" borderId="47" xfId="1" applyNumberFormat="1" applyFont="1" applyFill="1" applyBorder="1"/>
    <xf numFmtId="172" fontId="8" fillId="13" borderId="32" xfId="2" applyNumberFormat="1" applyFont="1" applyFill="1" applyBorder="1"/>
    <xf numFmtId="41" fontId="9" fillId="9" borderId="47" xfId="1" applyNumberFormat="1" applyFont="1" applyFill="1" applyBorder="1"/>
    <xf numFmtId="0" fontId="10" fillId="16" borderId="16" xfId="0" applyFont="1" applyFill="1" applyBorder="1" applyAlignment="1">
      <alignment horizontal="left" wrapText="1" indent="2"/>
    </xf>
    <xf numFmtId="0" fontId="10" fillId="9" borderId="16" xfId="0" applyFont="1" applyFill="1" applyBorder="1" applyAlignment="1">
      <alignment horizontal="left" wrapText="1" indent="2"/>
    </xf>
    <xf numFmtId="0" fontId="10" fillId="9" borderId="20" xfId="0" applyFont="1" applyFill="1" applyBorder="1" applyAlignment="1">
      <alignment horizontal="left" indent="2"/>
    </xf>
    <xf numFmtId="41" fontId="13" fillId="9" borderId="4" xfId="1" applyNumberFormat="1" applyFont="1" applyFill="1" applyBorder="1"/>
    <xf numFmtId="0" fontId="7" fillId="9" borderId="16" xfId="1" applyFont="1" applyFill="1" applyBorder="1" applyAlignment="1">
      <alignment horizontal="left" wrapText="1" indent="1"/>
    </xf>
    <xf numFmtId="0" fontId="7" fillId="9" borderId="16" xfId="1" applyFont="1" applyFill="1" applyBorder="1" applyAlignment="1">
      <alignment horizontal="center" wrapText="1"/>
    </xf>
    <xf numFmtId="0" fontId="28" fillId="9" borderId="4" xfId="1" applyFont="1" applyFill="1" applyBorder="1" applyAlignment="1">
      <alignment horizontal="center" wrapText="1"/>
    </xf>
    <xf numFmtId="0" fontId="10" fillId="9" borderId="16" xfId="0" applyFont="1" applyFill="1" applyBorder="1" applyAlignment="1">
      <alignment horizontal="center" wrapText="1"/>
    </xf>
    <xf numFmtId="0" fontId="8" fillId="9" borderId="17" xfId="0" applyFont="1" applyFill="1" applyBorder="1" applyAlignment="1">
      <alignment horizontal="left" wrapText="1" indent="2"/>
    </xf>
    <xf numFmtId="172" fontId="8" fillId="9" borderId="17" xfId="2" applyNumberFormat="1" applyFont="1" applyFill="1" applyBorder="1"/>
    <xf numFmtId="41" fontId="9" fillId="9" borderId="34" xfId="1" applyNumberFormat="1" applyFont="1" applyFill="1" applyBorder="1"/>
    <xf numFmtId="0" fontId="8" fillId="25" borderId="12" xfId="1" applyFont="1" applyFill="1" applyBorder="1" applyAlignment="1">
      <alignment horizontal="left" wrapText="1"/>
    </xf>
    <xf numFmtId="172" fontId="13" fillId="9" borderId="4" xfId="2" applyNumberFormat="1" applyFont="1" applyFill="1" applyBorder="1"/>
    <xf numFmtId="177" fontId="8" fillId="13" borderId="20" xfId="1" applyNumberFormat="1" applyFont="1" applyFill="1" applyBorder="1"/>
    <xf numFmtId="172" fontId="13" fillId="13" borderId="2" xfId="2" applyNumberFormat="1" applyFont="1" applyFill="1" applyBorder="1"/>
    <xf numFmtId="0" fontId="8" fillId="9" borderId="16" xfId="0" applyFont="1" applyFill="1" applyBorder="1" applyAlignment="1">
      <alignment horizontal="left" wrapText="1" indent="2"/>
    </xf>
    <xf numFmtId="0" fontId="8" fillId="25" borderId="20" xfId="1" applyFont="1" applyFill="1" applyBorder="1" applyAlignment="1">
      <alignment horizontal="left" wrapText="1"/>
    </xf>
    <xf numFmtId="172" fontId="8" fillId="9" borderId="46" xfId="2" applyNumberFormat="1" applyFont="1" applyFill="1" applyBorder="1"/>
    <xf numFmtId="172" fontId="8" fillId="9" borderId="44" xfId="2" applyNumberFormat="1" applyFont="1" applyFill="1" applyBorder="1"/>
    <xf numFmtId="41" fontId="8" fillId="9" borderId="49" xfId="1" applyNumberFormat="1" applyFont="1" applyFill="1" applyBorder="1"/>
    <xf numFmtId="169" fontId="8" fillId="9" borderId="49" xfId="1" applyNumberFormat="1" applyFont="1" applyFill="1" applyBorder="1"/>
    <xf numFmtId="172" fontId="10" fillId="9" borderId="49" xfId="2" applyNumberFormat="1" applyFont="1" applyFill="1" applyBorder="1"/>
    <xf numFmtId="172" fontId="10" fillId="9" borderId="17" xfId="2" applyNumberFormat="1" applyFont="1" applyFill="1" applyBorder="1"/>
    <xf numFmtId="0" fontId="10" fillId="4" borderId="16" xfId="0" applyFont="1" applyFill="1" applyBorder="1" applyAlignment="1">
      <alignment horizontal="left" wrapText="1" indent="2"/>
    </xf>
    <xf numFmtId="3" fontId="8" fillId="9" borderId="8" xfId="2" applyNumberFormat="1" applyFont="1" applyFill="1" applyBorder="1" applyAlignment="1">
      <alignment horizontal="center"/>
    </xf>
    <xf numFmtId="0" fontId="12" fillId="10" borderId="2" xfId="1" applyFont="1" applyFill="1" applyBorder="1" applyAlignment="1">
      <alignment horizontal="left" indent="1"/>
    </xf>
    <xf numFmtId="0" fontId="7" fillId="10" borderId="2" xfId="1" applyFont="1" applyFill="1" applyBorder="1" applyAlignment="1">
      <alignment horizontal="left" indent="1"/>
    </xf>
    <xf numFmtId="172" fontId="8" fillId="9" borderId="8" xfId="2" applyNumberFormat="1" applyFont="1" applyFill="1" applyBorder="1"/>
    <xf numFmtId="2" fontId="8" fillId="25" borderId="12" xfId="1" applyNumberFormat="1" applyFont="1" applyFill="1" applyBorder="1" applyAlignment="1">
      <alignment wrapText="1"/>
    </xf>
    <xf numFmtId="0" fontId="8" fillId="9" borderId="4" xfId="1" applyFont="1" applyFill="1" applyBorder="1" applyAlignment="1">
      <alignment horizontal="left" wrapText="1" indent="1"/>
    </xf>
    <xf numFmtId="172" fontId="13" fillId="9" borderId="3" xfId="2" applyNumberFormat="1" applyFont="1" applyFill="1" applyBorder="1"/>
    <xf numFmtId="0" fontId="8" fillId="13" borderId="20" xfId="1" applyFont="1" applyFill="1" applyBorder="1" applyAlignment="1">
      <alignment horizontal="left" wrapText="1" indent="1"/>
    </xf>
    <xf numFmtId="172" fontId="13" fillId="13" borderId="47" xfId="2" applyNumberFormat="1" applyFont="1" applyFill="1" applyBorder="1"/>
    <xf numFmtId="172" fontId="13" fillId="13" borderId="20" xfId="2" applyNumberFormat="1" applyFont="1" applyFill="1" applyBorder="1"/>
    <xf numFmtId="172" fontId="10" fillId="13" borderId="46" xfId="2" applyNumberFormat="1" applyFont="1" applyFill="1" applyBorder="1"/>
    <xf numFmtId="172" fontId="10" fillId="13" borderId="47" xfId="2" applyNumberFormat="1" applyFont="1" applyFill="1" applyBorder="1"/>
    <xf numFmtId="0" fontId="17" fillId="13" borderId="0" xfId="1" applyFont="1" applyFill="1" applyBorder="1"/>
    <xf numFmtId="0" fontId="8" fillId="9" borderId="12" xfId="1" applyFont="1" applyFill="1" applyBorder="1" applyAlignment="1">
      <alignment horizontal="left" wrapText="1" indent="1"/>
    </xf>
    <xf numFmtId="41" fontId="10" fillId="9" borderId="44" xfId="1" applyNumberFormat="1" applyFont="1" applyFill="1" applyBorder="1"/>
    <xf numFmtId="172" fontId="13" fillId="9" borderId="44" xfId="2" applyNumberFormat="1" applyFont="1" applyFill="1" applyBorder="1"/>
    <xf numFmtId="0" fontId="10" fillId="9" borderId="12" xfId="1" applyFont="1" applyFill="1" applyBorder="1" applyAlignment="1">
      <alignment horizontal="left" wrapText="1" indent="2"/>
    </xf>
    <xf numFmtId="0" fontId="10" fillId="9" borderId="16" xfId="1" applyFont="1" applyFill="1" applyBorder="1" applyAlignment="1">
      <alignment horizontal="left" wrapText="1" indent="2"/>
    </xf>
    <xf numFmtId="41" fontId="8" fillId="9" borderId="25" xfId="1" applyNumberFormat="1" applyFont="1" applyFill="1" applyBorder="1"/>
    <xf numFmtId="0" fontId="8" fillId="9" borderId="16" xfId="0" applyFont="1" applyFill="1" applyBorder="1" applyAlignment="1">
      <alignment horizontal="center" wrapText="1"/>
    </xf>
    <xf numFmtId="0" fontId="12" fillId="8" borderId="17" xfId="1" applyFont="1" applyFill="1" applyBorder="1" applyAlignment="1">
      <alignment wrapText="1"/>
    </xf>
    <xf numFmtId="2" fontId="8" fillId="4" borderId="12" xfId="1" applyNumberFormat="1" applyFont="1" applyFill="1" applyBorder="1" applyAlignment="1">
      <alignment wrapText="1"/>
    </xf>
    <xf numFmtId="0" fontId="8" fillId="4" borderId="20" xfId="1" applyFont="1" applyFill="1" applyBorder="1"/>
    <xf numFmtId="0" fontId="27" fillId="9" borderId="12" xfId="1" applyFont="1" applyFill="1" applyBorder="1" applyAlignment="1">
      <alignment horizontal="left" wrapText="1" indent="1"/>
    </xf>
    <xf numFmtId="0" fontId="11" fillId="9" borderId="20" xfId="1" applyFont="1" applyFill="1" applyBorder="1" applyAlignment="1">
      <alignment horizontal="left" indent="1"/>
    </xf>
    <xf numFmtId="0" fontId="10" fillId="9" borderId="20" xfId="1" applyFont="1" applyFill="1" applyBorder="1" applyAlignment="1">
      <alignment horizontal="left" indent="2"/>
    </xf>
    <xf numFmtId="0" fontId="10" fillId="9" borderId="2" xfId="1" applyFont="1" applyFill="1" applyBorder="1" applyAlignment="1">
      <alignment horizontal="left" indent="2"/>
    </xf>
    <xf numFmtId="0" fontId="12" fillId="9" borderId="4" xfId="1" applyFont="1" applyFill="1" applyBorder="1" applyAlignment="1">
      <alignment wrapText="1"/>
    </xf>
    <xf numFmtId="0" fontId="8" fillId="9" borderId="4" xfId="1" applyFont="1" applyFill="1" applyBorder="1" applyAlignment="1">
      <alignment horizontal="left" indent="2"/>
    </xf>
    <xf numFmtId="169" fontId="13" fillId="9" borderId="4" xfId="1" applyNumberFormat="1" applyFont="1" applyFill="1" applyBorder="1"/>
    <xf numFmtId="0" fontId="41" fillId="9" borderId="20" xfId="0" applyFont="1" applyFill="1" applyBorder="1" applyAlignment="1">
      <alignment horizontal="left" indent="2"/>
    </xf>
    <xf numFmtId="0" fontId="7" fillId="9" borderId="16" xfId="1" applyFont="1" applyFill="1" applyBorder="1" applyAlignment="1">
      <alignment horizontal="left" indent="2"/>
    </xf>
    <xf numFmtId="0" fontId="8" fillId="9" borderId="17" xfId="1" applyFont="1" applyFill="1" applyBorder="1" applyAlignment="1">
      <alignment horizontal="left" indent="1"/>
    </xf>
    <xf numFmtId="0" fontId="8" fillId="9" borderId="8" xfId="1" applyFont="1" applyFill="1" applyBorder="1" applyAlignment="1">
      <alignment horizontal="left"/>
    </xf>
    <xf numFmtId="172" fontId="10" fillId="9" borderId="8" xfId="2" applyNumberFormat="1" applyFont="1" applyFill="1" applyBorder="1"/>
    <xf numFmtId="0" fontId="8" fillId="9" borderId="4" xfId="1" applyFont="1" applyFill="1" applyBorder="1" applyAlignment="1">
      <alignment horizontal="left" indent="1"/>
    </xf>
    <xf numFmtId="41" fontId="16" fillId="9" borderId="3" xfId="1" applyNumberFormat="1" applyFont="1" applyFill="1" applyBorder="1" applyAlignment="1">
      <alignment horizontal="center"/>
    </xf>
    <xf numFmtId="41" fontId="16" fillId="9" borderId="4" xfId="1" applyNumberFormat="1" applyFont="1" applyFill="1" applyBorder="1" applyAlignment="1">
      <alignment horizontal="center"/>
    </xf>
    <xf numFmtId="41" fontId="7" fillId="9" borderId="20" xfId="1" applyNumberFormat="1" applyFont="1" applyFill="1" applyBorder="1" applyAlignment="1">
      <alignment horizontal="center"/>
    </xf>
    <xf numFmtId="0" fontId="13" fillId="8" borderId="12" xfId="0" applyFont="1" applyFill="1" applyBorder="1" applyAlignment="1">
      <alignment horizontal="left" wrapText="1" indent="2"/>
    </xf>
    <xf numFmtId="0" fontId="10" fillId="7" borderId="12" xfId="0" applyFont="1" applyFill="1" applyBorder="1" applyAlignment="1">
      <alignment horizontal="left" wrapText="1" indent="2"/>
    </xf>
    <xf numFmtId="41" fontId="7" fillId="9" borderId="44" xfId="1" applyNumberFormat="1" applyFont="1" applyFill="1" applyBorder="1" applyAlignment="1">
      <alignment horizontal="center"/>
    </xf>
    <xf numFmtId="41" fontId="12" fillId="9" borderId="16" xfId="1" applyNumberFormat="1" applyFont="1" applyFill="1" applyBorder="1" applyAlignment="1">
      <alignment horizontal="center"/>
    </xf>
    <xf numFmtId="0" fontId="13" fillId="8" borderId="4" xfId="0" applyFont="1" applyFill="1" applyBorder="1" applyAlignment="1">
      <alignment horizontal="left" wrapText="1" indent="2"/>
    </xf>
    <xf numFmtId="41" fontId="12" fillId="9" borderId="3" xfId="1" applyNumberFormat="1" applyFont="1" applyFill="1" applyBorder="1" applyAlignment="1">
      <alignment horizontal="center"/>
    </xf>
    <xf numFmtId="41" fontId="7" fillId="9" borderId="20" xfId="1" applyNumberFormat="1" applyFont="1" applyFill="1" applyBorder="1"/>
    <xf numFmtId="41" fontId="12" fillId="9" borderId="47" xfId="2" applyNumberFormat="1" applyFont="1" applyFill="1" applyBorder="1"/>
    <xf numFmtId="41" fontId="12" fillId="9" borderId="44" xfId="2" applyNumberFormat="1" applyFont="1" applyFill="1" applyBorder="1"/>
    <xf numFmtId="41" fontId="16" fillId="9" borderId="17" xfId="1" applyNumberFormat="1" applyFont="1" applyFill="1" applyBorder="1"/>
    <xf numFmtId="41" fontId="8" fillId="9" borderId="36" xfId="1" applyNumberFormat="1" applyFont="1" applyFill="1" applyBorder="1"/>
    <xf numFmtId="171" fontId="12" fillId="9" borderId="8" xfId="1" applyNumberFormat="1" applyFont="1" applyFill="1" applyBorder="1"/>
    <xf numFmtId="41" fontId="16" fillId="9" borderId="36" xfId="1" applyNumberFormat="1" applyFont="1" applyFill="1" applyBorder="1" applyAlignment="1">
      <alignment horizontal="center"/>
    </xf>
    <xf numFmtId="41" fontId="16" fillId="9" borderId="8" xfId="1" applyNumberFormat="1" applyFont="1" applyFill="1" applyBorder="1" applyAlignment="1">
      <alignment horizontal="center"/>
    </xf>
    <xf numFmtId="0" fontId="8" fillId="9" borderId="20" xfId="1" applyFont="1" applyFill="1" applyBorder="1" applyAlignment="1">
      <alignment horizontal="left"/>
    </xf>
    <xf numFmtId="171" fontId="7" fillId="9" borderId="20" xfId="1" applyNumberFormat="1" applyFont="1" applyFill="1" applyBorder="1"/>
    <xf numFmtId="0" fontId="8" fillId="13" borderId="5" xfId="1" applyFont="1" applyFill="1" applyBorder="1" applyAlignment="1">
      <alignment horizontal="left" indent="1"/>
    </xf>
    <xf numFmtId="169" fontId="8" fillId="13" borderId="5" xfId="1" applyNumberFormat="1" applyFont="1" applyFill="1" applyBorder="1"/>
    <xf numFmtId="41" fontId="16" fillId="13" borderId="48" xfId="1" applyNumberFormat="1" applyFont="1" applyFill="1" applyBorder="1" applyAlignment="1">
      <alignment horizontal="center"/>
    </xf>
    <xf numFmtId="41" fontId="16" fillId="13" borderId="5" xfId="1" applyNumberFormat="1" applyFont="1" applyFill="1" applyBorder="1" applyAlignment="1">
      <alignment horizontal="center"/>
    </xf>
    <xf numFmtId="172" fontId="10" fillId="13" borderId="5" xfId="2" applyNumberFormat="1" applyFont="1" applyFill="1" applyBorder="1"/>
    <xf numFmtId="0" fontId="12" fillId="8" borderId="12" xfId="0" applyFont="1" applyFill="1" applyBorder="1" applyAlignment="1">
      <alignment horizontal="left" vertical="justify" indent="1"/>
    </xf>
    <xf numFmtId="41" fontId="16" fillId="9" borderId="2" xfId="1" applyNumberFormat="1" applyFont="1" applyFill="1" applyBorder="1" applyAlignment="1">
      <alignment horizontal="center"/>
    </xf>
    <xf numFmtId="0" fontId="7" fillId="8" borderId="16" xfId="1" applyFont="1" applyFill="1" applyBorder="1" applyAlignment="1">
      <alignment horizontal="left" wrapText="1" indent="3"/>
    </xf>
    <xf numFmtId="41" fontId="16" fillId="9" borderId="15" xfId="1" applyNumberFormat="1" applyFont="1" applyFill="1" applyBorder="1" applyAlignment="1">
      <alignment horizontal="center"/>
    </xf>
    <xf numFmtId="41" fontId="16" fillId="9" borderId="25" xfId="1" applyNumberFormat="1" applyFont="1" applyFill="1" applyBorder="1" applyAlignment="1">
      <alignment horizontal="center"/>
    </xf>
    <xf numFmtId="41" fontId="9" fillId="9" borderId="46" xfId="1" applyNumberFormat="1" applyFont="1" applyFill="1" applyBorder="1"/>
    <xf numFmtId="41" fontId="16" fillId="9" borderId="46" xfId="1" applyNumberFormat="1" applyFont="1" applyFill="1" applyBorder="1" applyAlignment="1">
      <alignment horizontal="center"/>
    </xf>
    <xf numFmtId="41" fontId="7" fillId="9" borderId="44" xfId="1" applyNumberFormat="1" applyFont="1" applyFill="1" applyBorder="1"/>
    <xf numFmtId="41" fontId="10" fillId="9" borderId="45" xfId="1" applyNumberFormat="1" applyFont="1" applyFill="1" applyBorder="1"/>
    <xf numFmtId="0" fontId="8" fillId="9" borderId="17" xfId="1" applyFont="1" applyFill="1" applyBorder="1" applyAlignment="1">
      <alignment horizontal="left" wrapText="1" indent="1"/>
    </xf>
    <xf numFmtId="41" fontId="16" fillId="9" borderId="20" xfId="1" applyNumberFormat="1" applyFont="1" applyFill="1" applyBorder="1" applyAlignment="1">
      <alignment horizontal="center"/>
    </xf>
    <xf numFmtId="41" fontId="16" fillId="9" borderId="16" xfId="1" applyNumberFormat="1" applyFont="1" applyFill="1" applyBorder="1" applyAlignment="1">
      <alignment horizontal="center"/>
    </xf>
    <xf numFmtId="41" fontId="9" fillId="9" borderId="44" xfId="1" applyNumberFormat="1" applyFont="1" applyFill="1" applyBorder="1"/>
    <xf numFmtId="41" fontId="7" fillId="9" borderId="17" xfId="1" applyNumberFormat="1" applyFont="1" applyFill="1" applyBorder="1" applyAlignment="1">
      <alignment horizontal="center"/>
    </xf>
    <xf numFmtId="0" fontId="12" fillId="9" borderId="4" xfId="1" applyFont="1" applyFill="1" applyBorder="1" applyAlignment="1">
      <alignment horizontal="left" indent="1"/>
    </xf>
    <xf numFmtId="41" fontId="12" fillId="9" borderId="3" xfId="1" applyNumberFormat="1" applyFont="1" applyFill="1" applyBorder="1"/>
    <xf numFmtId="0" fontId="12" fillId="13" borderId="2" xfId="1" applyFont="1" applyFill="1" applyBorder="1" applyAlignment="1">
      <alignment horizontal="left" indent="1"/>
    </xf>
    <xf numFmtId="41" fontId="12" fillId="13" borderId="2" xfId="1" applyNumberFormat="1" applyFont="1" applyFill="1" applyBorder="1"/>
    <xf numFmtId="177" fontId="13" fillId="13" borderId="2" xfId="1" applyNumberFormat="1" applyFont="1" applyFill="1" applyBorder="1"/>
    <xf numFmtId="41" fontId="10" fillId="13" borderId="2" xfId="1" applyNumberFormat="1" applyFont="1" applyFill="1" applyBorder="1"/>
    <xf numFmtId="169" fontId="8" fillId="13" borderId="2" xfId="1" applyNumberFormat="1" applyFont="1" applyFill="1" applyBorder="1"/>
    <xf numFmtId="41" fontId="12" fillId="13" borderId="46" xfId="1" applyNumberFormat="1" applyFont="1" applyFill="1" applyBorder="1"/>
    <xf numFmtId="172" fontId="10" fillId="13" borderId="2" xfId="2" applyNumberFormat="1" applyFont="1" applyFill="1" applyBorder="1"/>
    <xf numFmtId="41" fontId="12" fillId="9" borderId="8" xfId="1" applyNumberFormat="1" applyFont="1" applyFill="1" applyBorder="1" applyAlignment="1">
      <alignment horizontal="right"/>
    </xf>
    <xf numFmtId="41" fontId="12" fillId="9" borderId="20" xfId="1" applyNumberFormat="1" applyFont="1" applyFill="1" applyBorder="1" applyAlignment="1">
      <alignment horizontal="right"/>
    </xf>
    <xf numFmtId="41" fontId="12" fillId="9" borderId="16" xfId="1" applyNumberFormat="1" applyFont="1" applyFill="1" applyBorder="1" applyAlignment="1">
      <alignment horizontal="right"/>
    </xf>
    <xf numFmtId="43" fontId="33" fillId="6" borderId="10" xfId="2" applyNumberFormat="1" applyFont="1" applyFill="1" applyBorder="1"/>
    <xf numFmtId="0" fontId="8" fillId="13" borderId="16" xfId="1" applyFont="1" applyFill="1" applyBorder="1" applyAlignment="1">
      <alignment horizontal="left" wrapText="1" indent="1" shrinkToFit="1"/>
    </xf>
    <xf numFmtId="41" fontId="7" fillId="13" borderId="16" xfId="1" applyNumberFormat="1" applyFont="1" applyFill="1" applyBorder="1" applyAlignment="1">
      <alignment horizontal="right"/>
    </xf>
    <xf numFmtId="178" fontId="7" fillId="13" borderId="16" xfId="1" applyNumberFormat="1" applyFont="1" applyFill="1" applyBorder="1" applyAlignment="1">
      <alignment horizontal="right"/>
    </xf>
    <xf numFmtId="169" fontId="10" fillId="13" borderId="16" xfId="1" applyNumberFormat="1" applyFont="1" applyFill="1" applyBorder="1"/>
    <xf numFmtId="172" fontId="10" fillId="13" borderId="45" xfId="2" applyNumberFormat="1" applyFont="1" applyFill="1" applyBorder="1"/>
    <xf numFmtId="0" fontId="25" fillId="9" borderId="20" xfId="1" applyFont="1" applyFill="1" applyBorder="1" applyAlignment="1">
      <alignment horizontal="center"/>
    </xf>
    <xf numFmtId="0" fontId="25" fillId="9" borderId="2" xfId="1" applyFont="1" applyFill="1" applyBorder="1" applyAlignment="1">
      <alignment horizontal="center"/>
    </xf>
    <xf numFmtId="172" fontId="24" fillId="9" borderId="17" xfId="2" applyNumberFormat="1" applyFont="1" applyFill="1" applyBorder="1"/>
    <xf numFmtId="172" fontId="24" fillId="9" borderId="8" xfId="2" applyNumberFormat="1" applyFont="1" applyFill="1" applyBorder="1"/>
    <xf numFmtId="0" fontId="11" fillId="9" borderId="12" xfId="1" applyFont="1" applyFill="1" applyBorder="1" applyAlignment="1">
      <alignment horizontal="left" indent="1"/>
    </xf>
    <xf numFmtId="0" fontId="12" fillId="13" borderId="2" xfId="1" applyFont="1" applyFill="1" applyBorder="1" applyAlignment="1">
      <alignment horizontal="center"/>
    </xf>
    <xf numFmtId="41" fontId="12" fillId="13" borderId="2" xfId="1" applyNumberFormat="1" applyFont="1" applyFill="1" applyBorder="1" applyAlignment="1">
      <alignment horizontal="center"/>
    </xf>
    <xf numFmtId="166" fontId="12" fillId="13" borderId="2" xfId="1" applyNumberFormat="1" applyFont="1" applyFill="1" applyBorder="1" applyAlignment="1">
      <alignment horizontal="center"/>
    </xf>
    <xf numFmtId="169" fontId="10" fillId="13" borderId="2" xfId="1" applyNumberFormat="1" applyFont="1" applyFill="1" applyBorder="1"/>
    <xf numFmtId="172" fontId="12" fillId="13" borderId="46" xfId="1" applyNumberFormat="1" applyFont="1" applyFill="1" applyBorder="1" applyAlignment="1">
      <alignment horizontal="center"/>
    </xf>
    <xf numFmtId="172" fontId="12" fillId="13" borderId="2" xfId="1" applyNumberFormat="1" applyFont="1" applyFill="1" applyBorder="1" applyAlignment="1">
      <alignment horizontal="center"/>
    </xf>
    <xf numFmtId="1" fontId="12" fillId="13" borderId="2" xfId="1" applyNumberFormat="1" applyFont="1" applyFill="1" applyBorder="1" applyAlignment="1">
      <alignment horizontal="center"/>
    </xf>
    <xf numFmtId="41" fontId="7" fillId="13" borderId="2" xfId="1" applyNumberFormat="1" applyFont="1" applyFill="1" applyBorder="1" applyAlignment="1">
      <alignment horizontal="right"/>
    </xf>
    <xf numFmtId="0" fontId="39" fillId="9" borderId="12" xfId="1" applyFont="1" applyFill="1" applyBorder="1" applyAlignment="1">
      <alignment horizontal="left" wrapText="1" indent="1"/>
    </xf>
    <xf numFmtId="0" fontId="37" fillId="9" borderId="12" xfId="1" applyFont="1" applyFill="1" applyBorder="1" applyAlignment="1">
      <alignment horizontal="left" wrapText="1" indent="1"/>
    </xf>
    <xf numFmtId="41" fontId="8" fillId="9" borderId="18" xfId="1" applyNumberFormat="1" applyFont="1" applyFill="1" applyBorder="1"/>
    <xf numFmtId="169" fontId="8" fillId="9" borderId="18" xfId="1" applyNumberFormat="1" applyFont="1" applyFill="1" applyBorder="1"/>
    <xf numFmtId="172" fontId="8" fillId="9" borderId="51" xfId="2" applyNumberFormat="1" applyFont="1" applyFill="1" applyBorder="1"/>
    <xf numFmtId="172" fontId="8" fillId="9" borderId="18" xfId="2" applyNumberFormat="1" applyFont="1" applyFill="1" applyBorder="1"/>
    <xf numFmtId="0" fontId="8" fillId="6" borderId="16" xfId="1" applyFont="1" applyFill="1" applyBorder="1"/>
    <xf numFmtId="41" fontId="8" fillId="6" borderId="16" xfId="1" applyNumberFormat="1" applyFont="1" applyFill="1" applyBorder="1"/>
    <xf numFmtId="169" fontId="8" fillId="6" borderId="16" xfId="1" applyNumberFormat="1" applyFont="1" applyFill="1" applyBorder="1"/>
    <xf numFmtId="41" fontId="8" fillId="6" borderId="45" xfId="1" applyNumberFormat="1" applyFont="1" applyFill="1" applyBorder="1"/>
    <xf numFmtId="0" fontId="8" fillId="6" borderId="4" xfId="1" applyFont="1" applyFill="1" applyBorder="1"/>
    <xf numFmtId="41" fontId="8" fillId="6" borderId="4" xfId="1" applyNumberFormat="1" applyFont="1" applyFill="1" applyBorder="1"/>
    <xf numFmtId="41" fontId="8" fillId="6" borderId="3" xfId="1" applyNumberFormat="1" applyFont="1" applyFill="1" applyBorder="1"/>
    <xf numFmtId="0" fontId="8" fillId="6" borderId="20" xfId="1" applyFont="1" applyFill="1" applyBorder="1" applyAlignment="1">
      <alignment horizontal="left" wrapText="1" indent="1" shrinkToFit="1"/>
    </xf>
    <xf numFmtId="0" fontId="8" fillId="6" borderId="20" xfId="1" applyFont="1" applyFill="1" applyBorder="1"/>
    <xf numFmtId="41" fontId="8" fillId="6" borderId="20" xfId="1" applyNumberFormat="1" applyFont="1" applyFill="1" applyBorder="1"/>
    <xf numFmtId="41" fontId="8" fillId="6" borderId="47" xfId="1" applyNumberFormat="1" applyFont="1" applyFill="1" applyBorder="1"/>
    <xf numFmtId="0" fontId="8" fillId="6" borderId="12" xfId="1" applyFont="1" applyFill="1" applyBorder="1"/>
    <xf numFmtId="41" fontId="8" fillId="6" borderId="12" xfId="1" applyNumberFormat="1" applyFont="1" applyFill="1" applyBorder="1"/>
    <xf numFmtId="169" fontId="8" fillId="6" borderId="12" xfId="1" applyNumberFormat="1" applyFont="1" applyFill="1" applyBorder="1"/>
    <xf numFmtId="41" fontId="8" fillId="6" borderId="44" xfId="1" applyNumberFormat="1" applyFont="1" applyFill="1" applyBorder="1"/>
    <xf numFmtId="0" fontId="40" fillId="6" borderId="12" xfId="0" applyFont="1" applyFill="1" applyBorder="1" applyAlignment="1">
      <alignment horizontal="left" wrapText="1" indent="2"/>
    </xf>
    <xf numFmtId="0" fontId="10" fillId="6" borderId="12" xfId="0" applyFont="1" applyFill="1" applyBorder="1" applyAlignment="1">
      <alignment horizontal="left" wrapText="1" indent="2"/>
    </xf>
    <xf numFmtId="2" fontId="46" fillId="6" borderId="12" xfId="0" applyNumberFormat="1" applyFont="1" applyFill="1" applyBorder="1" applyAlignment="1">
      <alignment horizontal="left" wrapText="1" indent="2"/>
    </xf>
    <xf numFmtId="2" fontId="10" fillId="6" borderId="12" xfId="0" applyNumberFormat="1" applyFont="1" applyFill="1" applyBorder="1" applyAlignment="1">
      <alignment horizontal="left" wrapText="1" indent="2"/>
    </xf>
    <xf numFmtId="171" fontId="12" fillId="6" borderId="12" xfId="1" applyNumberFormat="1" applyFont="1" applyFill="1" applyBorder="1"/>
    <xf numFmtId="41" fontId="12" fillId="6" borderId="44" xfId="1" applyNumberFormat="1" applyFont="1" applyFill="1" applyBorder="1" applyAlignment="1">
      <alignment horizontal="right"/>
    </xf>
    <xf numFmtId="41" fontId="12" fillId="6" borderId="12" xfId="1" applyNumberFormat="1" applyFont="1" applyFill="1" applyBorder="1" applyAlignment="1">
      <alignment horizontal="right"/>
    </xf>
    <xf numFmtId="41" fontId="13" fillId="6" borderId="12" xfId="1" applyNumberFormat="1" applyFont="1" applyFill="1" applyBorder="1"/>
    <xf numFmtId="0" fontId="8" fillId="6" borderId="44" xfId="1" applyFont="1" applyFill="1" applyBorder="1"/>
    <xf numFmtId="172" fontId="8" fillId="6" borderId="44" xfId="2" applyNumberFormat="1" applyFont="1" applyFill="1" applyBorder="1"/>
    <xf numFmtId="2" fontId="11" fillId="6" borderId="12" xfId="0" applyNumberFormat="1" applyFont="1" applyFill="1" applyBorder="1" applyAlignment="1">
      <alignment horizontal="left" wrapText="1" indent="2"/>
    </xf>
    <xf numFmtId="0" fontId="27" fillId="6" borderId="12" xfId="1" applyFont="1" applyFill="1" applyBorder="1" applyAlignment="1">
      <alignment horizontal="left" indent="1"/>
    </xf>
    <xf numFmtId="41" fontId="26" fillId="6" borderId="12" xfId="1" applyNumberFormat="1" applyFont="1" applyFill="1" applyBorder="1"/>
    <xf numFmtId="2" fontId="10" fillId="6" borderId="16" xfId="0" applyNumberFormat="1" applyFont="1" applyFill="1" applyBorder="1" applyAlignment="1">
      <alignment horizontal="left" wrapText="1" indent="2"/>
    </xf>
    <xf numFmtId="0" fontId="12" fillId="6" borderId="16" xfId="1" applyFont="1" applyFill="1" applyBorder="1" applyAlignment="1">
      <alignment horizontal="left" indent="1"/>
    </xf>
    <xf numFmtId="41" fontId="13" fillId="6" borderId="16" xfId="1" applyNumberFormat="1" applyFont="1" applyFill="1" applyBorder="1"/>
    <xf numFmtId="172" fontId="8" fillId="6" borderId="45" xfId="2" applyNumberFormat="1" applyFont="1" applyFill="1" applyBorder="1"/>
    <xf numFmtId="172" fontId="8" fillId="6" borderId="16" xfId="2" applyNumberFormat="1" applyFont="1" applyFill="1" applyBorder="1"/>
    <xf numFmtId="0" fontId="12" fillId="6" borderId="4" xfId="1" applyFont="1" applyFill="1" applyBorder="1" applyAlignment="1">
      <alignment horizontal="left" indent="1"/>
    </xf>
    <xf numFmtId="41" fontId="13" fillId="6" borderId="4" xfId="1" applyNumberFormat="1" applyFont="1" applyFill="1" applyBorder="1"/>
    <xf numFmtId="169" fontId="8" fillId="6" borderId="4" xfId="1" applyNumberFormat="1" applyFont="1" applyFill="1" applyBorder="1"/>
    <xf numFmtId="172" fontId="8" fillId="6" borderId="3" xfId="2" applyNumberFormat="1" applyFont="1" applyFill="1" applyBorder="1"/>
    <xf numFmtId="0" fontId="27" fillId="6" borderId="20" xfId="1" applyFont="1" applyFill="1" applyBorder="1" applyAlignment="1">
      <alignment horizontal="left" indent="1"/>
    </xf>
    <xf numFmtId="0" fontId="12" fillId="6" borderId="20" xfId="1" applyFont="1" applyFill="1" applyBorder="1" applyAlignment="1">
      <alignment horizontal="left" indent="1"/>
    </xf>
    <xf numFmtId="41" fontId="13" fillId="6" borderId="20" xfId="1" applyNumberFormat="1" applyFont="1" applyFill="1" applyBorder="1"/>
    <xf numFmtId="169" fontId="8" fillId="6" borderId="20" xfId="1" applyNumberFormat="1" applyFont="1" applyFill="1" applyBorder="1"/>
    <xf numFmtId="172" fontId="8" fillId="6" borderId="47" xfId="2" applyNumberFormat="1" applyFont="1" applyFill="1" applyBorder="1"/>
    <xf numFmtId="172" fontId="8" fillId="6" borderId="20" xfId="2" applyNumberFormat="1" applyFont="1" applyFill="1" applyBorder="1"/>
    <xf numFmtId="172" fontId="13" fillId="6" borderId="12" xfId="2" applyNumberFormat="1" applyFont="1" applyFill="1" applyBorder="1"/>
    <xf numFmtId="0" fontId="12" fillId="6" borderId="16" xfId="0" applyFont="1" applyFill="1" applyBorder="1" applyAlignment="1">
      <alignment horizontal="left" indent="2"/>
    </xf>
    <xf numFmtId="172" fontId="13" fillId="6" borderId="16" xfId="2" applyNumberFormat="1" applyFont="1" applyFill="1" applyBorder="1"/>
    <xf numFmtId="0" fontId="17" fillId="26" borderId="0" xfId="1" applyFont="1" applyFill="1" applyBorder="1"/>
    <xf numFmtId="0" fontId="12" fillId="6" borderId="4" xfId="1" applyFont="1" applyFill="1" applyBorder="1" applyAlignment="1">
      <alignment wrapText="1"/>
    </xf>
    <xf numFmtId="172" fontId="13" fillId="6" borderId="4" xfId="2" applyNumberFormat="1" applyFont="1" applyFill="1" applyBorder="1"/>
    <xf numFmtId="0" fontId="26" fillId="6" borderId="20" xfId="1" applyFont="1" applyFill="1" applyBorder="1" applyAlignment="1">
      <alignment horizontal="left" wrapText="1" indent="2"/>
    </xf>
    <xf numFmtId="0" fontId="10" fillId="6" borderId="20" xfId="1" applyFont="1" applyFill="1" applyBorder="1" applyAlignment="1">
      <alignment horizontal="left" indent="2"/>
    </xf>
    <xf numFmtId="3" fontId="8" fillId="6" borderId="20" xfId="1" applyNumberFormat="1" applyFont="1" applyFill="1" applyBorder="1" applyAlignment="1">
      <alignment horizontal="center"/>
    </xf>
    <xf numFmtId="3" fontId="13" fillId="6" borderId="47" xfId="1" applyNumberFormat="1" applyFont="1" applyFill="1" applyBorder="1" applyAlignment="1">
      <alignment horizontal="center"/>
    </xf>
    <xf numFmtId="3" fontId="13" fillId="6" borderId="20" xfId="1" applyNumberFormat="1" applyFont="1" applyFill="1" applyBorder="1" applyAlignment="1">
      <alignment horizontal="center"/>
    </xf>
    <xf numFmtId="172" fontId="13" fillId="6" borderId="20" xfId="2" applyNumberFormat="1" applyFont="1" applyFill="1" applyBorder="1"/>
    <xf numFmtId="0" fontId="26" fillId="6" borderId="12" xfId="1" applyFont="1" applyFill="1" applyBorder="1" applyAlignment="1">
      <alignment horizontal="left" wrapText="1" indent="2"/>
    </xf>
    <xf numFmtId="0" fontId="10" fillId="6" borderId="12" xfId="1" applyFont="1" applyFill="1" applyBorder="1" applyAlignment="1">
      <alignment horizontal="left" indent="2"/>
    </xf>
    <xf numFmtId="3" fontId="8" fillId="6" borderId="12" xfId="1" applyNumberFormat="1" applyFont="1" applyFill="1" applyBorder="1" applyAlignment="1">
      <alignment horizontal="center"/>
    </xf>
    <xf numFmtId="3" fontId="8" fillId="6" borderId="44" xfId="1" applyNumberFormat="1" applyFont="1" applyFill="1" applyBorder="1" applyAlignment="1">
      <alignment horizontal="center"/>
    </xf>
    <xf numFmtId="0" fontId="26" fillId="6" borderId="12" xfId="1" applyFont="1" applyFill="1" applyBorder="1" applyAlignment="1">
      <alignment horizontal="left" wrapText="1" indent="1" shrinkToFit="1"/>
    </xf>
    <xf numFmtId="0" fontId="13" fillId="6" borderId="12" xfId="1" applyFont="1" applyFill="1" applyBorder="1" applyAlignment="1">
      <alignment horizontal="left" wrapText="1" indent="1" shrinkToFit="1"/>
    </xf>
    <xf numFmtId="0" fontId="12" fillId="6" borderId="37" xfId="1" applyFont="1" applyFill="1" applyBorder="1" applyAlignment="1">
      <alignment horizontal="left" indent="1"/>
    </xf>
    <xf numFmtId="0" fontId="8" fillId="6" borderId="10" xfId="1" applyFont="1" applyFill="1" applyBorder="1"/>
    <xf numFmtId="41" fontId="8" fillId="6" borderId="10" xfId="1" applyNumberFormat="1" applyFont="1" applyFill="1" applyBorder="1"/>
    <xf numFmtId="0" fontId="10" fillId="6" borderId="10" xfId="1" applyFont="1" applyFill="1" applyBorder="1"/>
    <xf numFmtId="0" fontId="10" fillId="6" borderId="60" xfId="1" applyFont="1" applyFill="1" applyBorder="1"/>
    <xf numFmtId="0" fontId="15" fillId="27" borderId="2" xfId="1" applyFont="1" applyFill="1" applyBorder="1"/>
    <xf numFmtId="41" fontId="12" fillId="9" borderId="2" xfId="1" applyNumberFormat="1" applyFont="1" applyFill="1" applyBorder="1" applyAlignment="1">
      <alignment horizontal="center"/>
    </xf>
    <xf numFmtId="41" fontId="7" fillId="9" borderId="2" xfId="1" applyNumberFormat="1" applyFont="1" applyFill="1" applyBorder="1"/>
    <xf numFmtId="172" fontId="13" fillId="9" borderId="11" xfId="2" applyNumberFormat="1" applyFont="1" applyFill="1" applyBorder="1"/>
    <xf numFmtId="0" fontId="12" fillId="13" borderId="20" xfId="1" applyFont="1" applyFill="1" applyBorder="1" applyAlignment="1">
      <alignment horizontal="left" indent="1"/>
    </xf>
    <xf numFmtId="41" fontId="12" fillId="13" borderId="20" xfId="1" applyNumberFormat="1" applyFont="1" applyFill="1" applyBorder="1"/>
    <xf numFmtId="41" fontId="12" fillId="13" borderId="47" xfId="1" applyNumberFormat="1" applyFont="1" applyFill="1" applyBorder="1"/>
    <xf numFmtId="172" fontId="13" fillId="13" borderId="0" xfId="2" applyNumberFormat="1" applyFont="1" applyFill="1" applyBorder="1"/>
    <xf numFmtId="41" fontId="7" fillId="9" borderId="2" xfId="2" applyNumberFormat="1" applyFont="1" applyFill="1" applyBorder="1"/>
    <xf numFmtId="41" fontId="12" fillId="9" borderId="4" xfId="1" applyNumberFormat="1" applyFont="1" applyFill="1" applyBorder="1" applyAlignment="1">
      <alignment horizontal="right"/>
    </xf>
    <xf numFmtId="41" fontId="12" fillId="9" borderId="3" xfId="1" applyNumberFormat="1" applyFont="1" applyFill="1" applyBorder="1" applyAlignment="1">
      <alignment horizontal="right"/>
    </xf>
    <xf numFmtId="41" fontId="12" fillId="13" borderId="20" xfId="1" applyNumberFormat="1" applyFont="1" applyFill="1" applyBorder="1" applyAlignment="1">
      <alignment horizontal="right"/>
    </xf>
    <xf numFmtId="41" fontId="12" fillId="13" borderId="47" xfId="1" applyNumberFormat="1" applyFont="1" applyFill="1" applyBorder="1" applyAlignment="1">
      <alignment horizontal="right"/>
    </xf>
    <xf numFmtId="0" fontId="7" fillId="9" borderId="16" xfId="0" applyFont="1" applyFill="1" applyBorder="1" applyAlignment="1">
      <alignment horizontal="left" wrapText="1" indent="2"/>
    </xf>
    <xf numFmtId="41" fontId="7" fillId="9" borderId="16" xfId="2" applyNumberFormat="1" applyFont="1" applyFill="1" applyBorder="1"/>
    <xf numFmtId="0" fontId="7" fillId="9" borderId="4" xfId="0" applyFont="1" applyFill="1" applyBorder="1" applyAlignment="1">
      <alignment horizontal="left" wrapText="1" indent="2"/>
    </xf>
    <xf numFmtId="41" fontId="7" fillId="9" borderId="4" xfId="2" applyNumberFormat="1" applyFont="1" applyFill="1" applyBorder="1"/>
    <xf numFmtId="41" fontId="12" fillId="9" borderId="12" xfId="1" applyNumberFormat="1" applyFont="1" applyFill="1" applyBorder="1" applyAlignment="1">
      <alignment horizontal="center"/>
    </xf>
    <xf numFmtId="41" fontId="12" fillId="9" borderId="16" xfId="2" applyNumberFormat="1" applyFont="1" applyFill="1" applyBorder="1" applyAlignment="1">
      <alignment horizontal="center"/>
    </xf>
    <xf numFmtId="41" fontId="7" fillId="9" borderId="5" xfId="1" applyNumberFormat="1" applyFont="1" applyFill="1" applyBorder="1"/>
    <xf numFmtId="41" fontId="7" fillId="9" borderId="5" xfId="2" applyNumberFormat="1" applyFont="1" applyFill="1" applyBorder="1"/>
    <xf numFmtId="41" fontId="12" fillId="9" borderId="20" xfId="1" applyNumberFormat="1" applyFont="1" applyFill="1" applyBorder="1"/>
    <xf numFmtId="41" fontId="7" fillId="9" borderId="17" xfId="2" applyNumberFormat="1" applyFont="1" applyFill="1" applyBorder="1"/>
    <xf numFmtId="0" fontId="12" fillId="8" borderId="16" xfId="0" applyFont="1" applyFill="1" applyBorder="1" applyAlignment="1">
      <alignment horizontal="left" wrapText="1" indent="2"/>
    </xf>
    <xf numFmtId="0" fontId="12" fillId="8" borderId="4" xfId="0" applyFont="1" applyFill="1" applyBorder="1" applyAlignment="1">
      <alignment horizontal="left" wrapText="1" indent="2"/>
    </xf>
    <xf numFmtId="0" fontId="26" fillId="28" borderId="20" xfId="0" applyFont="1" applyFill="1" applyBorder="1" applyAlignment="1">
      <alignment horizontal="left" indent="2"/>
    </xf>
    <xf numFmtId="171" fontId="12" fillId="28" borderId="20" xfId="1" applyNumberFormat="1" applyFont="1" applyFill="1" applyBorder="1"/>
    <xf numFmtId="0" fontId="10" fillId="28" borderId="12" xfId="0" applyFont="1" applyFill="1" applyBorder="1" applyAlignment="1">
      <alignment horizontal="left" indent="2"/>
    </xf>
    <xf numFmtId="0" fontId="7" fillId="28" borderId="12" xfId="1" applyFont="1" applyFill="1" applyBorder="1" applyAlignment="1">
      <alignment horizontal="left" indent="2"/>
    </xf>
    <xf numFmtId="171" fontId="12" fillId="28" borderId="12" xfId="1" applyNumberFormat="1" applyFont="1" applyFill="1" applyBorder="1"/>
    <xf numFmtId="41" fontId="12" fillId="28" borderId="12" xfId="1" applyNumberFormat="1" applyFont="1" applyFill="1" applyBorder="1"/>
    <xf numFmtId="172" fontId="16" fillId="9" borderId="17" xfId="2" applyNumberFormat="1" applyFont="1" applyFill="1" applyBorder="1"/>
    <xf numFmtId="0" fontId="7" fillId="8" borderId="20" xfId="0" applyFont="1" applyFill="1" applyBorder="1" applyAlignment="1">
      <alignment horizontal="left" wrapText="1" indent="2"/>
    </xf>
    <xf numFmtId="41" fontId="12" fillId="9" borderId="20" xfId="2" applyNumberFormat="1" applyFont="1" applyFill="1" applyBorder="1"/>
    <xf numFmtId="0" fontId="12" fillId="9" borderId="16" xfId="1" applyFont="1" applyFill="1" applyBorder="1" applyAlignment="1">
      <alignment horizontal="left" indent="2"/>
    </xf>
    <xf numFmtId="41" fontId="16" fillId="9" borderId="4" xfId="1" applyNumberFormat="1" applyFont="1" applyFill="1" applyBorder="1"/>
    <xf numFmtId="41" fontId="16" fillId="9" borderId="8" xfId="1" applyNumberFormat="1" applyFont="1" applyFill="1" applyBorder="1" applyAlignment="1">
      <alignment horizontal="right"/>
    </xf>
    <xf numFmtId="0" fontId="7" fillId="8" borderId="16" xfId="0" applyFont="1" applyFill="1" applyBorder="1" applyAlignment="1">
      <alignment horizontal="left" wrapText="1" indent="2"/>
    </xf>
    <xf numFmtId="0" fontId="12" fillId="6" borderId="12" xfId="0" applyFont="1" applyFill="1" applyBorder="1" applyAlignment="1">
      <alignment horizontal="left" wrapText="1" indent="2"/>
    </xf>
    <xf numFmtId="0" fontId="7" fillId="6" borderId="16" xfId="0" applyFont="1" applyFill="1" applyBorder="1" applyAlignment="1">
      <alignment horizontal="left" wrapText="1" indent="2"/>
    </xf>
    <xf numFmtId="0" fontId="12" fillId="9" borderId="16" xfId="0" applyFont="1" applyFill="1" applyBorder="1" applyAlignment="1">
      <alignment horizontal="left" wrapText="1" indent="2"/>
    </xf>
    <xf numFmtId="171" fontId="12" fillId="9" borderId="16" xfId="1" applyNumberFormat="1" applyFont="1" applyFill="1" applyBorder="1"/>
    <xf numFmtId="0" fontId="14" fillId="8" borderId="12" xfId="0" applyFont="1" applyFill="1" applyBorder="1" applyAlignment="1">
      <alignment horizontal="left" wrapText="1" indent="2"/>
    </xf>
    <xf numFmtId="169" fontId="10" fillId="9" borderId="17" xfId="1" applyNumberFormat="1" applyFont="1" applyFill="1" applyBorder="1"/>
    <xf numFmtId="0" fontId="26" fillId="9" borderId="12" xfId="0" applyFont="1" applyFill="1" applyBorder="1" applyAlignment="1">
      <alignment horizontal="left" indent="2"/>
    </xf>
    <xf numFmtId="41" fontId="7" fillId="9" borderId="8" xfId="1" applyNumberFormat="1" applyFont="1" applyFill="1" applyBorder="1"/>
    <xf numFmtId="0" fontId="7" fillId="4" borderId="16" xfId="1" applyFont="1" applyFill="1" applyBorder="1" applyAlignment="1">
      <alignment horizontal="left" indent="2"/>
    </xf>
    <xf numFmtId="41" fontId="12" fillId="9" borderId="4" xfId="2" applyNumberFormat="1" applyFont="1" applyFill="1" applyBorder="1"/>
    <xf numFmtId="0" fontId="7" fillId="10" borderId="16" xfId="0" applyFont="1" applyFill="1" applyBorder="1" applyAlignment="1">
      <alignment horizontal="left" wrapText="1" indent="2"/>
    </xf>
    <xf numFmtId="41" fontId="12" fillId="9" borderId="17" xfId="2" applyNumberFormat="1" applyFont="1" applyFill="1" applyBorder="1"/>
    <xf numFmtId="41" fontId="7" fillId="9" borderId="8" xfId="2" applyNumberFormat="1" applyFont="1" applyFill="1" applyBorder="1"/>
    <xf numFmtId="41" fontId="16" fillId="9" borderId="20" xfId="1" applyNumberFormat="1" applyFont="1" applyFill="1" applyBorder="1"/>
    <xf numFmtId="0" fontId="7" fillId="4" borderId="12" xfId="1" applyFont="1" applyFill="1" applyBorder="1" applyAlignment="1">
      <alignment horizontal="left" wrapText="1" indent="1"/>
    </xf>
    <xf numFmtId="41" fontId="12" fillId="9" borderId="8" xfId="2" applyNumberFormat="1" applyFont="1" applyFill="1" applyBorder="1"/>
    <xf numFmtId="41" fontId="7" fillId="9" borderId="17" xfId="1" applyNumberFormat="1" applyFont="1" applyFill="1" applyBorder="1"/>
    <xf numFmtId="0" fontId="8" fillId="6" borderId="12" xfId="1" applyFont="1" applyFill="1" applyBorder="1" applyAlignment="1">
      <alignment horizontal="left" wrapText="1"/>
    </xf>
    <xf numFmtId="0" fontId="8" fillId="13" borderId="20" xfId="1" applyFont="1" applyFill="1" applyBorder="1" applyAlignment="1">
      <alignment horizontal="left" indent="1"/>
    </xf>
    <xf numFmtId="41" fontId="16" fillId="13" borderId="20" xfId="1" applyNumberFormat="1" applyFont="1" applyFill="1" applyBorder="1" applyAlignment="1">
      <alignment horizontal="center"/>
    </xf>
    <xf numFmtId="41" fontId="7" fillId="9" borderId="4" xfId="1" applyNumberFormat="1" applyFont="1" applyFill="1" applyBorder="1" applyAlignment="1">
      <alignment horizontal="center"/>
    </xf>
    <xf numFmtId="0" fontId="13" fillId="9" borderId="4" xfId="0" applyFont="1" applyFill="1" applyBorder="1" applyAlignment="1">
      <alignment horizontal="left" wrapText="1" indent="2"/>
    </xf>
    <xf numFmtId="0" fontId="9" fillId="25" borderId="2" xfId="1" applyFont="1" applyFill="1" applyBorder="1" applyAlignment="1">
      <alignment horizontal="left" wrapText="1" indent="1" shrinkToFit="1"/>
    </xf>
    <xf numFmtId="41" fontId="12" fillId="9" borderId="8" xfId="1" applyNumberFormat="1" applyFont="1" applyFill="1" applyBorder="1" applyAlignment="1">
      <alignment horizontal="center"/>
    </xf>
    <xf numFmtId="0" fontId="41" fillId="4" borderId="12" xfId="0" applyFont="1" applyFill="1" applyBorder="1" applyAlignment="1">
      <alignment horizontal="left" indent="2"/>
    </xf>
    <xf numFmtId="0" fontId="12" fillId="4" borderId="12" xfId="0" applyFont="1" applyFill="1" applyBorder="1" applyAlignment="1">
      <alignment horizontal="left" wrapText="1" indent="2"/>
    </xf>
    <xf numFmtId="0" fontId="17" fillId="4" borderId="0" xfId="1" applyFont="1" applyFill="1" applyBorder="1"/>
    <xf numFmtId="0" fontId="10" fillId="4" borderId="12" xfId="0" applyFont="1" applyFill="1" applyBorder="1" applyAlignment="1">
      <alignment horizontal="left" wrapText="1" indent="2"/>
    </xf>
    <xf numFmtId="0" fontId="12" fillId="4" borderId="16" xfId="0" applyFont="1" applyFill="1" applyBorder="1" applyAlignment="1">
      <alignment horizontal="left" wrapText="1" indent="2"/>
    </xf>
    <xf numFmtId="172" fontId="12" fillId="9" borderId="4" xfId="2" applyNumberFormat="1" applyFont="1" applyFill="1" applyBorder="1"/>
    <xf numFmtId="172" fontId="7" fillId="9" borderId="20" xfId="2" applyNumberFormat="1" applyFont="1" applyFill="1" applyBorder="1"/>
    <xf numFmtId="41" fontId="12" fillId="9" borderId="4" xfId="1" applyNumberFormat="1" applyFont="1" applyFill="1" applyBorder="1" applyAlignment="1">
      <alignment horizontal="center"/>
    </xf>
    <xf numFmtId="41" fontId="12" fillId="9" borderId="20" xfId="1" applyNumberFormat="1" applyFont="1" applyFill="1" applyBorder="1" applyAlignment="1">
      <alignment horizontal="center"/>
    </xf>
    <xf numFmtId="0" fontId="14" fillId="9" borderId="12" xfId="1" applyFont="1" applyFill="1" applyBorder="1" applyAlignment="1">
      <alignment horizontal="left" indent="1"/>
    </xf>
    <xf numFmtId="0" fontId="12" fillId="9" borderId="5" xfId="1" applyFont="1" applyFill="1" applyBorder="1" applyAlignment="1">
      <alignment horizontal="left" indent="1"/>
    </xf>
    <xf numFmtId="41" fontId="12" fillId="9" borderId="5" xfId="1" applyNumberFormat="1" applyFont="1" applyFill="1" applyBorder="1" applyAlignment="1">
      <alignment horizontal="center"/>
    </xf>
    <xf numFmtId="41" fontId="12" fillId="9" borderId="5" xfId="2" applyNumberFormat="1" applyFont="1" applyFill="1" applyBorder="1"/>
    <xf numFmtId="0" fontId="7" fillId="9" borderId="5" xfId="1" applyFont="1" applyFill="1" applyBorder="1" applyAlignment="1">
      <alignment horizontal="center"/>
    </xf>
    <xf numFmtId="41" fontId="12" fillId="9" borderId="16" xfId="2" applyNumberFormat="1" applyFont="1" applyFill="1" applyBorder="1"/>
    <xf numFmtId="0" fontId="12" fillId="9" borderId="17" xfId="1" applyFont="1" applyFill="1" applyBorder="1" applyAlignment="1">
      <alignment horizontal="left" indent="1"/>
    </xf>
    <xf numFmtId="0" fontId="12" fillId="9" borderId="8" xfId="1" applyFont="1" applyFill="1" applyBorder="1"/>
    <xf numFmtId="41" fontId="12" fillId="9" borderId="2" xfId="2" applyNumberFormat="1" applyFont="1" applyFill="1" applyBorder="1"/>
    <xf numFmtId="0" fontId="23" fillId="9" borderId="12" xfId="1" applyFont="1" applyFill="1" applyBorder="1"/>
    <xf numFmtId="0" fontId="14" fillId="9" borderId="12" xfId="1" applyFont="1" applyFill="1" applyBorder="1" applyAlignment="1">
      <alignment horizontal="center"/>
    </xf>
    <xf numFmtId="0" fontId="7" fillId="9" borderId="5" xfId="1" applyFont="1" applyFill="1" applyBorder="1" applyAlignment="1">
      <alignment horizontal="left" indent="1"/>
    </xf>
    <xf numFmtId="178" fontId="7" fillId="9" borderId="5" xfId="2" applyNumberFormat="1" applyFont="1" applyFill="1" applyBorder="1"/>
    <xf numFmtId="178" fontId="12" fillId="9" borderId="2" xfId="2" applyNumberFormat="1" applyFont="1" applyFill="1" applyBorder="1"/>
    <xf numFmtId="41" fontId="26" fillId="4" borderId="23" xfId="1" applyNumberFormat="1" applyFont="1" applyFill="1" applyBorder="1"/>
    <xf numFmtId="0" fontId="10" fillId="4" borderId="13" xfId="0" applyFont="1" applyFill="1" applyBorder="1" applyAlignment="1">
      <alignment horizontal="left" wrapText="1" indent="2"/>
    </xf>
    <xf numFmtId="0" fontId="10" fillId="4" borderId="24" xfId="0" applyFont="1" applyFill="1" applyBorder="1" applyAlignment="1">
      <alignment horizontal="left" wrapText="1" indent="2"/>
    </xf>
    <xf numFmtId="0" fontId="12" fillId="9" borderId="20" xfId="1" applyFont="1" applyFill="1" applyBorder="1"/>
    <xf numFmtId="0" fontId="12" fillId="9" borderId="17" xfId="0" applyFont="1" applyFill="1" applyBorder="1" applyAlignment="1">
      <alignment horizontal="left" wrapText="1" indent="2"/>
    </xf>
    <xf numFmtId="41" fontId="10" fillId="9" borderId="20" xfId="3" applyNumberFormat="1" applyFont="1" applyFill="1" applyBorder="1" applyAlignment="1">
      <alignment horizontal="left"/>
    </xf>
    <xf numFmtId="41" fontId="10" fillId="9" borderId="12" xfId="3" applyNumberFormat="1" applyFont="1" applyFill="1" applyBorder="1" applyAlignment="1">
      <alignment horizontal="left"/>
    </xf>
    <xf numFmtId="41" fontId="10" fillId="9" borderId="16" xfId="3" applyNumberFormat="1" applyFont="1" applyFill="1" applyBorder="1" applyAlignment="1">
      <alignment horizontal="left"/>
    </xf>
    <xf numFmtId="41" fontId="10" fillId="9" borderId="17" xfId="3" applyNumberFormat="1" applyFont="1" applyFill="1" applyBorder="1" applyAlignment="1">
      <alignment horizontal="left"/>
    </xf>
    <xf numFmtId="41" fontId="7" fillId="15" borderId="12" xfId="2" applyNumberFormat="1" applyFont="1" applyFill="1" applyBorder="1"/>
    <xf numFmtId="41" fontId="7" fillId="15" borderId="16" xfId="2" applyNumberFormat="1" applyFont="1" applyFill="1" applyBorder="1"/>
    <xf numFmtId="0" fontId="26" fillId="29" borderId="20" xfId="0" applyFont="1" applyFill="1" applyBorder="1" applyAlignment="1">
      <alignment horizontal="left" indent="2"/>
    </xf>
    <xf numFmtId="0" fontId="26" fillId="29" borderId="12" xfId="0" applyFont="1" applyFill="1" applyBorder="1" applyAlignment="1">
      <alignment horizontal="left" indent="2"/>
    </xf>
    <xf numFmtId="0" fontId="21" fillId="9" borderId="2" xfId="1" applyFont="1" applyFill="1" applyBorder="1"/>
    <xf numFmtId="0" fontId="12" fillId="9" borderId="12" xfId="0" applyFont="1" applyFill="1" applyBorder="1" applyAlignment="1">
      <alignment horizontal="left" vertical="justify" indent="1"/>
    </xf>
    <xf numFmtId="0" fontId="7" fillId="10" borderId="12" xfId="1" applyFont="1" applyFill="1" applyBorder="1" applyAlignment="1">
      <alignment horizontal="right" wrapText="1" indent="3"/>
    </xf>
    <xf numFmtId="41" fontId="7" fillId="10" borderId="12" xfId="2" applyNumberFormat="1" applyFont="1" applyFill="1" applyBorder="1"/>
    <xf numFmtId="41" fontId="12" fillId="15" borderId="4" xfId="2" applyNumberFormat="1" applyFont="1" applyFill="1" applyBorder="1"/>
    <xf numFmtId="0" fontId="27" fillId="9" borderId="20" xfId="1" applyFont="1" applyFill="1" applyBorder="1" applyAlignment="1">
      <alignment horizontal="left" wrapText="1" indent="1"/>
    </xf>
    <xf numFmtId="169" fontId="7" fillId="9" borderId="12" xfId="2" applyNumberFormat="1" applyFont="1" applyFill="1" applyBorder="1"/>
    <xf numFmtId="0" fontId="12" fillId="9" borderId="0" xfId="1" applyFont="1" applyFill="1" applyBorder="1"/>
    <xf numFmtId="0" fontId="12" fillId="9" borderId="8" xfId="1" applyFont="1" applyFill="1" applyBorder="1" applyAlignment="1">
      <alignment horizontal="left"/>
    </xf>
    <xf numFmtId="41" fontId="7" fillId="9" borderId="35" xfId="1" applyNumberFormat="1" applyFont="1" applyFill="1" applyBorder="1"/>
    <xf numFmtId="0" fontId="41" fillId="29" borderId="20" xfId="0" applyFont="1" applyFill="1" applyBorder="1" applyAlignment="1">
      <alignment horizontal="left" indent="2"/>
    </xf>
    <xf numFmtId="41" fontId="7" fillId="10" borderId="20" xfId="2" applyNumberFormat="1" applyFont="1" applyFill="1" applyBorder="1"/>
    <xf numFmtId="41" fontId="7" fillId="15" borderId="20" xfId="2" applyNumberFormat="1" applyFont="1" applyFill="1" applyBorder="1"/>
    <xf numFmtId="41" fontId="7" fillId="15" borderId="2" xfId="2" applyNumberFormat="1" applyFont="1" applyFill="1" applyBorder="1"/>
    <xf numFmtId="0" fontId="7" fillId="9" borderId="16" xfId="1" applyFont="1" applyFill="1" applyBorder="1" applyAlignment="1">
      <alignment horizontal="left" indent="1"/>
    </xf>
    <xf numFmtId="0" fontId="7" fillId="9" borderId="2" xfId="1" applyFont="1" applyFill="1" applyBorder="1" applyAlignment="1">
      <alignment horizontal="left" indent="1"/>
    </xf>
    <xf numFmtId="0" fontId="12" fillId="3" borderId="1" xfId="1" applyFont="1" applyFill="1" applyBorder="1"/>
    <xf numFmtId="41" fontId="7" fillId="9" borderId="1" xfId="1" applyNumberFormat="1" applyFont="1" applyFill="1" applyBorder="1"/>
    <xf numFmtId="0" fontId="16" fillId="26" borderId="4" xfId="1" applyFont="1" applyFill="1" applyBorder="1"/>
    <xf numFmtId="41" fontId="12" fillId="26" borderId="4" xfId="1" applyNumberFormat="1" applyFont="1" applyFill="1" applyBorder="1" applyAlignment="1">
      <alignment horizontal="center"/>
    </xf>
    <xf numFmtId="169" fontId="8" fillId="26" borderId="4" xfId="1" applyNumberFormat="1" applyFont="1" applyFill="1" applyBorder="1"/>
    <xf numFmtId="172" fontId="10" fillId="26" borderId="4" xfId="2" applyNumberFormat="1" applyFont="1" applyFill="1" applyBorder="1"/>
    <xf numFmtId="0" fontId="16" fillId="13" borderId="20" xfId="1" applyFont="1" applyFill="1" applyBorder="1"/>
    <xf numFmtId="41" fontId="12" fillId="13" borderId="20" xfId="1" applyNumberFormat="1" applyFont="1" applyFill="1" applyBorder="1" applyAlignment="1">
      <alignment horizontal="center"/>
    </xf>
    <xf numFmtId="0" fontId="16" fillId="30" borderId="12" xfId="1" applyFont="1" applyFill="1" applyBorder="1"/>
    <xf numFmtId="41" fontId="12" fillId="30" borderId="12" xfId="1" applyNumberFormat="1" applyFont="1" applyFill="1" applyBorder="1" applyAlignment="1">
      <alignment horizontal="center"/>
    </xf>
    <xf numFmtId="169" fontId="8" fillId="30" borderId="12" xfId="1" applyNumberFormat="1" applyFont="1" applyFill="1" applyBorder="1"/>
    <xf numFmtId="172" fontId="10" fillId="30" borderId="12" xfId="2" applyNumberFormat="1" applyFont="1" applyFill="1" applyBorder="1"/>
    <xf numFmtId="43" fontId="33" fillId="30" borderId="12" xfId="2" applyNumberFormat="1" applyFont="1" applyFill="1" applyBorder="1"/>
    <xf numFmtId="0" fontId="14" fillId="30" borderId="12" xfId="0" applyFont="1" applyFill="1" applyBorder="1" applyAlignment="1">
      <alignment horizontal="left" wrapText="1" indent="2"/>
    </xf>
    <xf numFmtId="169" fontId="12" fillId="30" borderId="12" xfId="1" applyNumberFormat="1" applyFont="1" applyFill="1" applyBorder="1"/>
    <xf numFmtId="0" fontId="7" fillId="30" borderId="12" xfId="0" applyFont="1" applyFill="1" applyBorder="1" applyAlignment="1">
      <alignment horizontal="left" wrapText="1" indent="2"/>
    </xf>
    <xf numFmtId="41" fontId="7" fillId="30" borderId="12" xfId="2" applyNumberFormat="1" applyFont="1" applyFill="1" applyBorder="1"/>
    <xf numFmtId="41" fontId="7" fillId="30" borderId="12" xfId="1" applyNumberFormat="1" applyFont="1" applyFill="1" applyBorder="1" applyAlignment="1">
      <alignment horizontal="center"/>
    </xf>
    <xf numFmtId="0" fontId="12" fillId="30" borderId="16" xfId="1" applyFont="1" applyFill="1" applyBorder="1" applyAlignment="1">
      <alignment horizontal="left" indent="1"/>
    </xf>
    <xf numFmtId="41" fontId="12" fillId="30" borderId="16" xfId="2" applyNumberFormat="1" applyFont="1" applyFill="1" applyBorder="1"/>
    <xf numFmtId="41" fontId="7" fillId="30" borderId="16" xfId="2" applyNumberFormat="1" applyFont="1" applyFill="1" applyBorder="1"/>
    <xf numFmtId="43" fontId="33" fillId="30" borderId="16" xfId="2" applyNumberFormat="1" applyFont="1" applyFill="1" applyBorder="1"/>
    <xf numFmtId="0" fontId="12" fillId="30" borderId="4" xfId="1" applyFont="1" applyFill="1" applyBorder="1" applyAlignment="1">
      <alignment horizontal="left" indent="1"/>
    </xf>
    <xf numFmtId="41" fontId="16" fillId="30" borderId="4" xfId="1" applyNumberFormat="1" applyFont="1" applyFill="1" applyBorder="1" applyAlignment="1">
      <alignment horizontal="center"/>
    </xf>
    <xf numFmtId="41" fontId="7" fillId="30" borderId="4" xfId="2" applyNumberFormat="1" applyFont="1" applyFill="1" applyBorder="1"/>
    <xf numFmtId="171" fontId="7" fillId="30" borderId="4" xfId="1" applyNumberFormat="1" applyFont="1" applyFill="1" applyBorder="1"/>
    <xf numFmtId="41" fontId="7" fillId="30" borderId="4" xfId="1" applyNumberFormat="1" applyFont="1" applyFill="1" applyBorder="1"/>
    <xf numFmtId="43" fontId="33" fillId="30" borderId="4" xfId="2" applyNumberFormat="1" applyFont="1" applyFill="1" applyBorder="1"/>
    <xf numFmtId="0" fontId="12" fillId="30" borderId="2" xfId="1" applyFont="1" applyFill="1" applyBorder="1" applyAlignment="1">
      <alignment horizontal="left" indent="1"/>
    </xf>
    <xf numFmtId="0" fontId="12" fillId="30" borderId="20" xfId="1" applyFont="1" applyFill="1" applyBorder="1" applyAlignment="1">
      <alignment horizontal="left" indent="1"/>
    </xf>
    <xf numFmtId="41" fontId="16" fillId="30" borderId="20" xfId="1" applyNumberFormat="1" applyFont="1" applyFill="1" applyBorder="1" applyAlignment="1">
      <alignment horizontal="center"/>
    </xf>
    <xf numFmtId="41" fontId="7" fillId="30" borderId="20" xfId="2" applyNumberFormat="1" applyFont="1" applyFill="1" applyBorder="1"/>
    <xf numFmtId="171" fontId="7" fillId="30" borderId="20" xfId="1" applyNumberFormat="1" applyFont="1" applyFill="1" applyBorder="1"/>
    <xf numFmtId="41" fontId="7" fillId="30" borderId="20" xfId="1" applyNumberFormat="1" applyFont="1" applyFill="1" applyBorder="1"/>
    <xf numFmtId="43" fontId="33" fillId="30" borderId="20" xfId="2" applyNumberFormat="1" applyFont="1" applyFill="1" applyBorder="1"/>
    <xf numFmtId="0" fontId="39" fillId="30" borderId="12" xfId="1" applyFont="1" applyFill="1" applyBorder="1" applyAlignment="1">
      <alignment horizontal="center" wrapText="1"/>
    </xf>
    <xf numFmtId="0" fontId="12" fillId="30" borderId="12" xfId="1" applyFont="1" applyFill="1" applyBorder="1" applyAlignment="1">
      <alignment horizontal="left" indent="1"/>
    </xf>
    <xf numFmtId="41" fontId="16" fillId="30" borderId="12" xfId="1" applyNumberFormat="1" applyFont="1" applyFill="1" applyBorder="1" applyAlignment="1">
      <alignment horizontal="center"/>
    </xf>
    <xf numFmtId="171" fontId="7" fillId="30" borderId="12" xfId="1" applyNumberFormat="1" applyFont="1" applyFill="1" applyBorder="1"/>
    <xf numFmtId="41" fontId="7" fillId="30" borderId="12" xfId="1" applyNumberFormat="1" applyFont="1" applyFill="1" applyBorder="1"/>
    <xf numFmtId="0" fontId="12" fillId="30" borderId="12" xfId="1" applyFont="1" applyFill="1" applyBorder="1" applyAlignment="1">
      <alignment horizontal="center"/>
    </xf>
    <xf numFmtId="0" fontId="12" fillId="30" borderId="12" xfId="1" applyFont="1" applyFill="1" applyBorder="1"/>
    <xf numFmtId="0" fontId="12" fillId="30" borderId="12" xfId="1" applyFont="1" applyFill="1" applyBorder="1" applyAlignment="1">
      <alignment horizontal="left" indent="2"/>
    </xf>
    <xf numFmtId="0" fontId="7" fillId="30" borderId="12" xfId="1" applyFont="1" applyFill="1" applyBorder="1" applyAlignment="1">
      <alignment horizontal="left" indent="2"/>
    </xf>
    <xf numFmtId="172" fontId="7" fillId="30" borderId="12" xfId="2" applyNumberFormat="1" applyFont="1" applyFill="1" applyBorder="1"/>
    <xf numFmtId="0" fontId="12" fillId="30" borderId="16" xfId="1" applyFont="1" applyFill="1" applyBorder="1" applyAlignment="1">
      <alignment wrapText="1"/>
    </xf>
    <xf numFmtId="172" fontId="16" fillId="30" borderId="12" xfId="1" applyNumberFormat="1" applyFont="1" applyFill="1" applyBorder="1"/>
    <xf numFmtId="172" fontId="16" fillId="30" borderId="16" xfId="1" applyNumberFormat="1" applyFont="1" applyFill="1" applyBorder="1"/>
    <xf numFmtId="169" fontId="8" fillId="30" borderId="16" xfId="1" applyNumberFormat="1" applyFont="1" applyFill="1" applyBorder="1"/>
    <xf numFmtId="41" fontId="12" fillId="30" borderId="16" xfId="1" applyNumberFormat="1" applyFont="1" applyFill="1" applyBorder="1" applyAlignment="1">
      <alignment horizontal="center"/>
    </xf>
    <xf numFmtId="172" fontId="10" fillId="30" borderId="16" xfId="2" applyNumberFormat="1" applyFont="1" applyFill="1" applyBorder="1"/>
    <xf numFmtId="0" fontId="7" fillId="30" borderId="20" xfId="1" applyFont="1" applyFill="1" applyBorder="1" applyAlignment="1">
      <alignment horizontal="left" vertical="top" wrapText="1" indent="2"/>
    </xf>
    <xf numFmtId="0" fontId="7" fillId="30" borderId="10" xfId="1" applyFont="1" applyFill="1" applyBorder="1" applyAlignment="1">
      <alignment horizontal="left" indent="2"/>
    </xf>
    <xf numFmtId="0" fontId="12" fillId="30" borderId="10" xfId="1" applyFont="1" applyFill="1" applyBorder="1" applyAlignment="1">
      <alignment wrapText="1"/>
    </xf>
    <xf numFmtId="172" fontId="16" fillId="30" borderId="10" xfId="1" applyNumberFormat="1" applyFont="1" applyFill="1" applyBorder="1"/>
    <xf numFmtId="41" fontId="7" fillId="30" borderId="10" xfId="2" applyNumberFormat="1" applyFont="1" applyFill="1" applyBorder="1"/>
    <xf numFmtId="169" fontId="8" fillId="30" borderId="10" xfId="1" applyNumberFormat="1" applyFont="1" applyFill="1" applyBorder="1"/>
    <xf numFmtId="41" fontId="12" fillId="30" borderId="10" xfId="1" applyNumberFormat="1" applyFont="1" applyFill="1" applyBorder="1" applyAlignment="1">
      <alignment horizontal="center"/>
    </xf>
    <xf numFmtId="172" fontId="10" fillId="30" borderId="10" xfId="2" applyNumberFormat="1" applyFont="1" applyFill="1" applyBorder="1"/>
    <xf numFmtId="43" fontId="33" fillId="30" borderId="10" xfId="2" applyNumberFormat="1" applyFont="1" applyFill="1" applyBorder="1"/>
    <xf numFmtId="0" fontId="19" fillId="28" borderId="21" xfId="1" applyFont="1" applyFill="1" applyBorder="1"/>
    <xf numFmtId="2" fontId="17" fillId="9" borderId="2" xfId="1" applyNumberFormat="1" applyFont="1" applyFill="1" applyBorder="1" applyAlignment="1">
      <alignment horizontal="center"/>
    </xf>
    <xf numFmtId="172" fontId="17" fillId="9" borderId="2" xfId="1" applyNumberFormat="1" applyFont="1" applyFill="1" applyBorder="1" applyAlignment="1">
      <alignment horizontal="center"/>
    </xf>
    <xf numFmtId="0" fontId="16" fillId="9" borderId="4" xfId="1" applyFont="1" applyFill="1" applyBorder="1" applyAlignment="1">
      <alignment horizontal="left" wrapText="1" indent="1"/>
    </xf>
    <xf numFmtId="172" fontId="16" fillId="9" borderId="4" xfId="2" applyNumberFormat="1" applyFont="1" applyFill="1" applyBorder="1" applyAlignment="1">
      <alignment horizontal="right"/>
    </xf>
    <xf numFmtId="170" fontId="16" fillId="9" borderId="4" xfId="2" applyNumberFormat="1" applyFont="1" applyFill="1" applyBorder="1"/>
    <xf numFmtId="172" fontId="16" fillId="9" borderId="20" xfId="2" applyNumberFormat="1" applyFont="1" applyFill="1" applyBorder="1" applyAlignment="1">
      <alignment horizontal="right"/>
    </xf>
    <xf numFmtId="172" fontId="16" fillId="9" borderId="4" xfId="1" applyNumberFormat="1" applyFont="1" applyFill="1" applyBorder="1"/>
    <xf numFmtId="0" fontId="16" fillId="4" borderId="2" xfId="1" applyFont="1" applyFill="1" applyBorder="1" applyAlignment="1">
      <alignment horizontal="left" indent="1"/>
    </xf>
    <xf numFmtId="0" fontId="16" fillId="16" borderId="2" xfId="1" applyFont="1" applyFill="1" applyBorder="1" applyAlignment="1">
      <alignment horizontal="left" indent="1"/>
    </xf>
    <xf numFmtId="41" fontId="7" fillId="16" borderId="2" xfId="1" applyNumberFormat="1" applyFont="1" applyFill="1" applyBorder="1"/>
    <xf numFmtId="0" fontId="17" fillId="16" borderId="2" xfId="1" applyFont="1" applyFill="1" applyBorder="1"/>
    <xf numFmtId="0" fontId="16" fillId="16" borderId="4" xfId="1" applyFont="1" applyFill="1" applyBorder="1" applyAlignment="1">
      <alignment horizontal="left" wrapText="1" indent="1"/>
    </xf>
    <xf numFmtId="0" fontId="16" fillId="16" borderId="4" xfId="1" applyFont="1" applyFill="1" applyBorder="1" applyAlignment="1">
      <alignment horizontal="left" indent="1"/>
    </xf>
    <xf numFmtId="172" fontId="16" fillId="16" borderId="4" xfId="1" applyNumberFormat="1" applyFont="1" applyFill="1" applyBorder="1"/>
    <xf numFmtId="0" fontId="27" fillId="16" borderId="20" xfId="0" applyFont="1" applyFill="1" applyBorder="1" applyAlignment="1">
      <alignment horizontal="center"/>
    </xf>
    <xf numFmtId="0" fontId="7" fillId="16" borderId="20" xfId="0" applyFont="1" applyFill="1" applyBorder="1" applyAlignment="1">
      <alignment horizontal="left" wrapText="1" indent="2"/>
    </xf>
    <xf numFmtId="41" fontId="7" fillId="16" borderId="20" xfId="2" applyNumberFormat="1" applyFont="1" applyFill="1" applyBorder="1"/>
    <xf numFmtId="41" fontId="10" fillId="16" borderId="20" xfId="1" applyNumberFormat="1" applyFont="1" applyFill="1" applyBorder="1"/>
    <xf numFmtId="171" fontId="12" fillId="16" borderId="20" xfId="1" applyNumberFormat="1" applyFont="1" applyFill="1" applyBorder="1"/>
    <xf numFmtId="41" fontId="12" fillId="16" borderId="20" xfId="1" applyNumberFormat="1" applyFont="1" applyFill="1" applyBorder="1" applyAlignment="1">
      <alignment horizontal="right"/>
    </xf>
    <xf numFmtId="171" fontId="12" fillId="16" borderId="12" xfId="1" applyNumberFormat="1" applyFont="1" applyFill="1" applyBorder="1"/>
    <xf numFmtId="41" fontId="12" fillId="16" borderId="12" xfId="1" applyNumberFormat="1" applyFont="1" applyFill="1" applyBorder="1" applyAlignment="1">
      <alignment horizontal="right"/>
    </xf>
    <xf numFmtId="41" fontId="10" fillId="16" borderId="12" xfId="1" applyNumberFormat="1" applyFont="1" applyFill="1" applyBorder="1"/>
    <xf numFmtId="0" fontId="12" fillId="16" borderId="2" xfId="1" applyFont="1" applyFill="1" applyBorder="1" applyAlignment="1">
      <alignment horizontal="right" wrapText="1" indent="3"/>
    </xf>
    <xf numFmtId="0" fontId="12" fillId="16" borderId="12" xfId="0" applyFont="1" applyFill="1" applyBorder="1" applyAlignment="1">
      <alignment horizontal="left" wrapText="1" indent="2"/>
    </xf>
    <xf numFmtId="41" fontId="12" fillId="16" borderId="12" xfId="2" applyNumberFormat="1" applyFont="1" applyFill="1" applyBorder="1"/>
    <xf numFmtId="0" fontId="9" fillId="16" borderId="12" xfId="1" applyFont="1" applyFill="1" applyBorder="1" applyAlignment="1">
      <alignment horizontal="left" indent="1"/>
    </xf>
    <xf numFmtId="0" fontId="8" fillId="16" borderId="12" xfId="1" applyFont="1" applyFill="1" applyBorder="1" applyAlignment="1">
      <alignment horizontal="left" indent="1"/>
    </xf>
    <xf numFmtId="172" fontId="7" fillId="16" borderId="12" xfId="1" applyNumberFormat="1" applyFont="1" applyFill="1" applyBorder="1"/>
    <xf numFmtId="0" fontId="17" fillId="16" borderId="12" xfId="1" applyFont="1" applyFill="1" applyBorder="1" applyAlignment="1">
      <alignment horizontal="left" indent="2"/>
    </xf>
    <xf numFmtId="41" fontId="7" fillId="16" borderId="12" xfId="1" applyNumberFormat="1" applyFont="1" applyFill="1" applyBorder="1"/>
    <xf numFmtId="0" fontId="27" fillId="16" borderId="16" xfId="1" applyFont="1" applyFill="1" applyBorder="1" applyAlignment="1">
      <alignment wrapText="1"/>
    </xf>
    <xf numFmtId="172" fontId="7" fillId="16" borderId="16" xfId="1" applyNumberFormat="1" applyFont="1" applyFill="1" applyBorder="1"/>
    <xf numFmtId="0" fontId="7" fillId="9" borderId="20" xfId="1" applyFont="1" applyFill="1" applyBorder="1"/>
    <xf numFmtId="41" fontId="7" fillId="9" borderId="16" xfId="1" applyNumberFormat="1" applyFont="1" applyFill="1" applyBorder="1"/>
    <xf numFmtId="167" fontId="12" fillId="9" borderId="4" xfId="4" applyNumberFormat="1" applyFont="1" applyFill="1" applyBorder="1"/>
    <xf numFmtId="41" fontId="12" fillId="9" borderId="20" xfId="3" applyNumberFormat="1" applyFont="1" applyFill="1" applyBorder="1" applyAlignment="1">
      <alignment horizontal="right"/>
    </xf>
    <xf numFmtId="0" fontId="12" fillId="9" borderId="4" xfId="1" applyFont="1" applyFill="1" applyBorder="1" applyAlignment="1">
      <alignment horizontal="right" wrapText="1" indent="3"/>
    </xf>
    <xf numFmtId="41" fontId="12" fillId="9" borderId="4" xfId="3" applyNumberFormat="1" applyFont="1" applyFill="1" applyBorder="1" applyAlignment="1">
      <alignment horizontal="right"/>
    </xf>
    <xf numFmtId="0" fontId="7" fillId="9" borderId="2" xfId="1" applyFont="1" applyFill="1" applyBorder="1" applyAlignment="1">
      <alignment horizontal="left" wrapText="1" indent="1"/>
    </xf>
    <xf numFmtId="0" fontId="12" fillId="9" borderId="4" xfId="1" applyFont="1" applyFill="1" applyBorder="1"/>
    <xf numFmtId="0" fontId="12" fillId="12" borderId="20" xfId="1" applyFont="1" applyFill="1" applyBorder="1" applyAlignment="1">
      <alignment horizontal="left" indent="1"/>
    </xf>
    <xf numFmtId="167" fontId="12" fillId="12" borderId="20" xfId="4" applyNumberFormat="1" applyFont="1" applyFill="1" applyBorder="1"/>
    <xf numFmtId="0" fontId="12" fillId="12" borderId="20" xfId="1" applyFont="1" applyFill="1" applyBorder="1"/>
    <xf numFmtId="43" fontId="33" fillId="12" borderId="20" xfId="2" applyNumberFormat="1" applyFont="1" applyFill="1" applyBorder="1"/>
    <xf numFmtId="0" fontId="12" fillId="12" borderId="16" xfId="1" applyFont="1" applyFill="1" applyBorder="1" applyAlignment="1">
      <alignment horizontal="left" wrapText="1" indent="1"/>
    </xf>
    <xf numFmtId="0" fontId="12" fillId="12" borderId="16" xfId="1" applyFont="1" applyFill="1" applyBorder="1" applyAlignment="1">
      <alignment horizontal="left" indent="1"/>
    </xf>
    <xf numFmtId="167" fontId="12" fillId="12" borderId="16" xfId="4" applyNumberFormat="1" applyFont="1" applyFill="1" applyBorder="1"/>
    <xf numFmtId="0" fontId="12" fillId="12" borderId="16" xfId="1" applyFont="1" applyFill="1" applyBorder="1"/>
    <xf numFmtId="43" fontId="33" fillId="12" borderId="16" xfId="2" applyNumberFormat="1" applyFont="1" applyFill="1" applyBorder="1"/>
    <xf numFmtId="0" fontId="16" fillId="12" borderId="4" xfId="1" applyFont="1" applyFill="1" applyBorder="1" applyAlignment="1">
      <alignment horizontal="left" wrapText="1" indent="1"/>
    </xf>
    <xf numFmtId="41" fontId="16" fillId="12" borderId="4" xfId="1" applyNumberFormat="1" applyFont="1" applyFill="1" applyBorder="1"/>
    <xf numFmtId="0" fontId="27" fillId="12" borderId="20" xfId="0" applyFont="1" applyFill="1" applyBorder="1" applyAlignment="1">
      <alignment horizontal="center"/>
    </xf>
    <xf numFmtId="0" fontId="16" fillId="12" borderId="20" xfId="1" applyFont="1" applyFill="1" applyBorder="1" applyAlignment="1">
      <alignment horizontal="left" wrapText="1" indent="1"/>
    </xf>
    <xf numFmtId="0" fontId="14" fillId="12" borderId="12" xfId="0" applyFont="1" applyFill="1" applyBorder="1" applyAlignment="1">
      <alignment horizontal="left" indent="1"/>
    </xf>
    <xf numFmtId="171" fontId="12" fillId="12" borderId="12" xfId="1" applyNumberFormat="1" applyFont="1" applyFill="1" applyBorder="1"/>
    <xf numFmtId="41" fontId="12" fillId="12" borderId="12" xfId="1" applyNumberFormat="1" applyFont="1" applyFill="1" applyBorder="1" applyAlignment="1">
      <alignment horizontal="right"/>
    </xf>
    <xf numFmtId="43" fontId="33" fillId="12" borderId="12" xfId="2" applyNumberFormat="1" applyFont="1" applyFill="1" applyBorder="1"/>
    <xf numFmtId="0" fontId="7" fillId="12" borderId="12" xfId="1" applyFont="1" applyFill="1" applyBorder="1" applyAlignment="1">
      <alignment horizontal="left" wrapText="1" indent="3"/>
    </xf>
    <xf numFmtId="0" fontId="7" fillId="12" borderId="12" xfId="1" applyFont="1" applyFill="1" applyBorder="1" applyAlignment="1">
      <alignment horizontal="right" wrapText="1" indent="3"/>
    </xf>
    <xf numFmtId="0" fontId="12" fillId="12" borderId="2" xfId="1" applyFont="1" applyFill="1" applyBorder="1" applyAlignment="1">
      <alignment horizontal="right" wrapText="1" indent="3"/>
    </xf>
    <xf numFmtId="0" fontId="12" fillId="12" borderId="12" xfId="0" applyFont="1" applyFill="1" applyBorder="1" applyAlignment="1">
      <alignment horizontal="left" wrapText="1" indent="2"/>
    </xf>
    <xf numFmtId="41" fontId="12" fillId="12" borderId="12" xfId="2" applyNumberFormat="1" applyFont="1" applyFill="1" applyBorder="1"/>
    <xf numFmtId="0" fontId="18" fillId="12" borderId="12" xfId="1" applyFont="1" applyFill="1" applyBorder="1" applyAlignment="1">
      <alignment horizontal="left" wrapText="1" indent="1"/>
    </xf>
    <xf numFmtId="0" fontId="16" fillId="12" borderId="12" xfId="0" applyFont="1" applyFill="1" applyBorder="1" applyAlignment="1">
      <alignment horizontal="left" indent="1"/>
    </xf>
    <xf numFmtId="0" fontId="12" fillId="32" borderId="20" xfId="1" applyFont="1" applyFill="1" applyBorder="1" applyAlignment="1">
      <alignment horizontal="left" indent="2"/>
    </xf>
    <xf numFmtId="0" fontId="16" fillId="32" borderId="20" xfId="1" applyFont="1" applyFill="1" applyBorder="1" applyAlignment="1">
      <alignment horizontal="left" wrapText="1" indent="1"/>
    </xf>
    <xf numFmtId="41" fontId="12" fillId="32" borderId="20" xfId="1" applyNumberFormat="1" applyFont="1" applyFill="1" applyBorder="1"/>
    <xf numFmtId="0" fontId="7" fillId="32" borderId="20" xfId="1" applyFont="1" applyFill="1" applyBorder="1" applyAlignment="1">
      <alignment horizontal="left" vertical="top" wrapText="1" indent="2"/>
    </xf>
    <xf numFmtId="0" fontId="17" fillId="32" borderId="12" xfId="1" applyFont="1" applyFill="1" applyBorder="1" applyAlignment="1">
      <alignment horizontal="left" wrapText="1" indent="2"/>
    </xf>
    <xf numFmtId="41" fontId="17" fillId="32" borderId="12" xfId="1" applyNumberFormat="1" applyFont="1" applyFill="1" applyBorder="1"/>
    <xf numFmtId="0" fontId="12" fillId="32" borderId="12" xfId="1" applyFont="1" applyFill="1" applyBorder="1" applyAlignment="1">
      <alignment horizontal="left" indent="2"/>
    </xf>
    <xf numFmtId="0" fontId="12" fillId="32" borderId="16" xfId="1" applyFont="1" applyFill="1" applyBorder="1" applyAlignment="1">
      <alignment wrapText="1"/>
    </xf>
    <xf numFmtId="41" fontId="16" fillId="32" borderId="12" xfId="1" applyNumberFormat="1" applyFont="1" applyFill="1" applyBorder="1"/>
    <xf numFmtId="0" fontId="16" fillId="32" borderId="12" xfId="1" applyFont="1" applyFill="1" applyBorder="1" applyAlignment="1">
      <alignment horizontal="left" wrapText="1" indent="1"/>
    </xf>
    <xf numFmtId="41" fontId="12" fillId="32" borderId="12" xfId="1" applyNumberFormat="1" applyFont="1" applyFill="1" applyBorder="1"/>
    <xf numFmtId="0" fontId="7" fillId="32" borderId="10" xfId="1" applyFont="1" applyFill="1" applyBorder="1" applyAlignment="1">
      <alignment horizontal="left" indent="2"/>
    </xf>
    <xf numFmtId="3" fontId="7" fillId="32" borderId="10" xfId="1" applyNumberFormat="1" applyFont="1" applyFill="1" applyBorder="1" applyAlignment="1">
      <alignment horizontal="left" indent="2"/>
    </xf>
    <xf numFmtId="0" fontId="7" fillId="7" borderId="12" xfId="1" applyFont="1" applyFill="1" applyBorder="1" applyAlignment="1">
      <alignment horizontal="left" wrapText="1" indent="3"/>
    </xf>
    <xf numFmtId="0" fontId="7" fillId="7" borderId="12" xfId="1" applyFont="1" applyFill="1" applyBorder="1" applyAlignment="1">
      <alignment horizontal="right" wrapText="1" indent="3"/>
    </xf>
    <xf numFmtId="0" fontId="7" fillId="20" borderId="12" xfId="1" applyFont="1" applyFill="1" applyBorder="1" applyAlignment="1">
      <alignment horizontal="left" indent="2"/>
    </xf>
    <xf numFmtId="0" fontId="12" fillId="20" borderId="12" xfId="0" applyFont="1" applyFill="1" applyBorder="1" applyAlignment="1">
      <alignment horizontal="left" indent="2"/>
    </xf>
    <xf numFmtId="0" fontId="7" fillId="20" borderId="12" xfId="1" applyFont="1" applyFill="1" applyBorder="1" applyAlignment="1">
      <alignment horizontal="left" wrapText="1" indent="2"/>
    </xf>
    <xf numFmtId="41" fontId="16" fillId="9" borderId="12" xfId="1" applyNumberFormat="1" applyFont="1" applyFill="1" applyBorder="1" applyAlignment="1">
      <alignment horizontal="right"/>
    </xf>
    <xf numFmtId="172" fontId="7" fillId="9" borderId="12" xfId="2" applyNumberFormat="1" applyFont="1" applyFill="1" applyBorder="1" applyAlignment="1">
      <alignment horizontal="center"/>
    </xf>
    <xf numFmtId="0" fontId="12" fillId="9" borderId="16" xfId="0" applyFont="1" applyFill="1" applyBorder="1" applyAlignment="1">
      <alignment horizontal="left" indent="2"/>
    </xf>
    <xf numFmtId="0" fontId="12" fillId="28" borderId="2" xfId="1" applyFont="1" applyFill="1" applyBorder="1" applyAlignment="1">
      <alignment horizontal="left" indent="1"/>
    </xf>
    <xf numFmtId="41" fontId="12" fillId="28" borderId="2" xfId="1" applyNumberFormat="1" applyFont="1" applyFill="1" applyBorder="1"/>
    <xf numFmtId="167" fontId="12" fillId="28" borderId="2" xfId="4" applyNumberFormat="1" applyFont="1" applyFill="1" applyBorder="1"/>
    <xf numFmtId="0" fontId="12" fillId="28" borderId="4" xfId="1" applyFont="1" applyFill="1" applyBorder="1" applyAlignment="1">
      <alignment horizontal="left" wrapText="1" indent="1"/>
    </xf>
    <xf numFmtId="0" fontId="16" fillId="28" borderId="4" xfId="1" applyFont="1" applyFill="1" applyBorder="1" applyAlignment="1">
      <alignment horizontal="left" indent="1"/>
    </xf>
    <xf numFmtId="41" fontId="12" fillId="28" borderId="4" xfId="1" applyNumberFormat="1" applyFont="1" applyFill="1" applyBorder="1"/>
    <xf numFmtId="0" fontId="27" fillId="28" borderId="20" xfId="0" applyFont="1" applyFill="1" applyBorder="1" applyAlignment="1">
      <alignment horizontal="center"/>
    </xf>
    <xf numFmtId="0" fontId="7" fillId="28" borderId="20" xfId="0" applyFont="1" applyFill="1" applyBorder="1" applyAlignment="1">
      <alignment horizontal="left" wrapText="1" indent="2"/>
    </xf>
    <xf numFmtId="41" fontId="7" fillId="28" borderId="20" xfId="2" applyNumberFormat="1" applyFont="1" applyFill="1" applyBorder="1"/>
    <xf numFmtId="41" fontId="12" fillId="28" borderId="20" xfId="1" applyNumberFormat="1" applyFont="1" applyFill="1" applyBorder="1" applyAlignment="1">
      <alignment horizontal="right"/>
    </xf>
    <xf numFmtId="0" fontId="14" fillId="28" borderId="12" xfId="0" applyFont="1" applyFill="1" applyBorder="1" applyAlignment="1">
      <alignment horizontal="left" indent="1"/>
    </xf>
    <xf numFmtId="0" fontId="7" fillId="28" borderId="12" xfId="0" applyFont="1" applyFill="1" applyBorder="1" applyAlignment="1">
      <alignment horizontal="left" wrapText="1" indent="2"/>
    </xf>
    <xf numFmtId="41" fontId="7" fillId="28" borderId="12" xfId="2" applyNumberFormat="1" applyFont="1" applyFill="1" applyBorder="1"/>
    <xf numFmtId="41" fontId="12" fillId="28" borderId="12" xfId="1" applyNumberFormat="1" applyFont="1" applyFill="1" applyBorder="1" applyAlignment="1">
      <alignment horizontal="right"/>
    </xf>
    <xf numFmtId="0" fontId="14" fillId="28" borderId="12" xfId="0" applyFont="1" applyFill="1" applyBorder="1" applyAlignment="1">
      <alignment horizontal="left" wrapText="1" indent="2"/>
    </xf>
    <xf numFmtId="0" fontId="7" fillId="28" borderId="12" xfId="1" applyFont="1" applyFill="1" applyBorder="1" applyAlignment="1">
      <alignment horizontal="left" wrapText="1" indent="3"/>
    </xf>
    <xf numFmtId="0" fontId="7" fillId="28" borderId="12" xfId="1" applyFont="1" applyFill="1" applyBorder="1" applyAlignment="1">
      <alignment horizontal="right" wrapText="1" indent="3"/>
    </xf>
    <xf numFmtId="0" fontId="12" fillId="28" borderId="12" xfId="0" applyFont="1" applyFill="1" applyBorder="1" applyAlignment="1">
      <alignment horizontal="left" wrapText="1" indent="2"/>
    </xf>
    <xf numFmtId="41" fontId="12" fillId="28" borderId="12" xfId="2" applyNumberFormat="1" applyFont="1" applyFill="1" applyBorder="1"/>
    <xf numFmtId="41" fontId="26" fillId="28" borderId="12" xfId="1" applyNumberFormat="1" applyFont="1" applyFill="1" applyBorder="1"/>
    <xf numFmtId="0" fontId="16" fillId="28" borderId="12" xfId="1" applyFont="1" applyFill="1" applyBorder="1" applyAlignment="1">
      <alignment horizontal="left" wrapText="1" indent="1"/>
    </xf>
    <xf numFmtId="0" fontId="13" fillId="28" borderId="12" xfId="1" applyFont="1" applyFill="1" applyBorder="1" applyAlignment="1">
      <alignment horizontal="left" wrapText="1" indent="2"/>
    </xf>
    <xf numFmtId="0" fontId="12" fillId="28" borderId="12" xfId="1" applyFont="1" applyFill="1" applyBorder="1" applyAlignment="1">
      <alignment horizontal="left" indent="2"/>
    </xf>
    <xf numFmtId="0" fontId="12" fillId="28" borderId="16" xfId="1" applyFont="1" applyFill="1" applyBorder="1" applyAlignment="1">
      <alignment wrapText="1"/>
    </xf>
    <xf numFmtId="41" fontId="16" fillId="28" borderId="12" xfId="1" applyNumberFormat="1" applyFont="1" applyFill="1" applyBorder="1" applyAlignment="1">
      <alignment horizontal="right"/>
    </xf>
    <xf numFmtId="0" fontId="12" fillId="28" borderId="10" xfId="1" applyFont="1" applyFill="1" applyBorder="1" applyAlignment="1">
      <alignment wrapText="1"/>
    </xf>
    <xf numFmtId="41" fontId="16" fillId="28" borderId="10" xfId="1" applyNumberFormat="1" applyFont="1" applyFill="1" applyBorder="1" applyAlignment="1">
      <alignment horizontal="right"/>
    </xf>
    <xf numFmtId="0" fontId="12" fillId="28" borderId="20" xfId="1" applyFont="1" applyFill="1" applyBorder="1" applyAlignment="1">
      <alignment horizontal="left" indent="2"/>
    </xf>
    <xf numFmtId="0" fontId="12" fillId="28" borderId="2" xfId="1" applyFont="1" applyFill="1" applyBorder="1" applyAlignment="1">
      <alignment wrapText="1"/>
    </xf>
    <xf numFmtId="41" fontId="16" fillId="28" borderId="2" xfId="1" applyNumberFormat="1" applyFont="1" applyFill="1" applyBorder="1" applyAlignment="1">
      <alignment horizontal="right"/>
    </xf>
    <xf numFmtId="169" fontId="12" fillId="28" borderId="2" xfId="1" applyNumberFormat="1" applyFont="1" applyFill="1" applyBorder="1"/>
    <xf numFmtId="169" fontId="8" fillId="28" borderId="2" xfId="1" applyNumberFormat="1" applyFont="1" applyFill="1" applyBorder="1"/>
    <xf numFmtId="172" fontId="10" fillId="28" borderId="2" xfId="2" applyNumberFormat="1" applyFont="1" applyFill="1" applyBorder="1"/>
    <xf numFmtId="0" fontId="7" fillId="28" borderId="20" xfId="1" applyFont="1" applyFill="1" applyBorder="1" applyAlignment="1">
      <alignment horizontal="left" vertical="top" wrapText="1" indent="2"/>
    </xf>
    <xf numFmtId="0" fontId="7" fillId="28" borderId="16" xfId="1" applyFont="1" applyFill="1" applyBorder="1" applyAlignment="1">
      <alignment wrapText="1"/>
    </xf>
    <xf numFmtId="41" fontId="17" fillId="28" borderId="16" xfId="1" applyNumberFormat="1" applyFont="1" applyFill="1" applyBorder="1" applyAlignment="1">
      <alignment horizontal="right"/>
    </xf>
    <xf numFmtId="169" fontId="7" fillId="28" borderId="16" xfId="1" applyNumberFormat="1" applyFont="1" applyFill="1" applyBorder="1"/>
    <xf numFmtId="169" fontId="10" fillId="28" borderId="16" xfId="1" applyNumberFormat="1" applyFont="1" applyFill="1" applyBorder="1"/>
    <xf numFmtId="172" fontId="10" fillId="28" borderId="16" xfId="2" applyNumberFormat="1" applyFont="1" applyFill="1" applyBorder="1"/>
    <xf numFmtId="41" fontId="16" fillId="28" borderId="16" xfId="1" applyNumberFormat="1" applyFont="1" applyFill="1" applyBorder="1" applyAlignment="1">
      <alignment horizontal="right"/>
    </xf>
    <xf numFmtId="169" fontId="12" fillId="28" borderId="16" xfId="1" applyNumberFormat="1" applyFont="1" applyFill="1" applyBorder="1"/>
    <xf numFmtId="169" fontId="8" fillId="28" borderId="16" xfId="1" applyNumberFormat="1" applyFont="1" applyFill="1" applyBorder="1"/>
    <xf numFmtId="0" fontId="7" fillId="28" borderId="10" xfId="1" applyFont="1" applyFill="1" applyBorder="1" applyAlignment="1">
      <alignment horizontal="left" indent="2"/>
    </xf>
    <xf numFmtId="169" fontId="12" fillId="28" borderId="10" xfId="1" applyNumberFormat="1" applyFont="1" applyFill="1" applyBorder="1"/>
    <xf numFmtId="169" fontId="8" fillId="28" borderId="10" xfId="1" applyNumberFormat="1" applyFont="1" applyFill="1" applyBorder="1"/>
    <xf numFmtId="172" fontId="10" fillId="28" borderId="10" xfId="2" applyNumberFormat="1" applyFont="1" applyFill="1" applyBorder="1"/>
    <xf numFmtId="0" fontId="7" fillId="9" borderId="16" xfId="0" applyFont="1" applyFill="1" applyBorder="1" applyAlignment="1">
      <alignment horizontal="left" indent="2"/>
    </xf>
    <xf numFmtId="172" fontId="7" fillId="9" borderId="16" xfId="2" applyNumberFormat="1" applyFont="1" applyFill="1" applyBorder="1" applyAlignment="1">
      <alignment horizontal="center"/>
    </xf>
    <xf numFmtId="0" fontId="8" fillId="9" borderId="40" xfId="0" applyFont="1" applyFill="1" applyBorder="1" applyAlignment="1">
      <alignment horizontal="left" wrapText="1" indent="2"/>
    </xf>
    <xf numFmtId="0" fontId="12" fillId="9" borderId="4" xfId="0" applyFont="1" applyFill="1" applyBorder="1" applyAlignment="1">
      <alignment horizontal="left" indent="2"/>
    </xf>
    <xf numFmtId="0" fontId="16" fillId="9" borderId="2" xfId="1" applyFont="1" applyFill="1" applyBorder="1" applyAlignment="1">
      <alignment horizontal="left" wrapText="1" indent="1"/>
    </xf>
    <xf numFmtId="0" fontId="12" fillId="9" borderId="12" xfId="0" applyFont="1" applyFill="1" applyBorder="1" applyAlignment="1">
      <alignment horizontal="left" indent="2"/>
    </xf>
    <xf numFmtId="0" fontId="12" fillId="9" borderId="20" xfId="0" applyFont="1" applyFill="1" applyBorder="1" applyAlignment="1">
      <alignment horizontal="left" indent="2"/>
    </xf>
    <xf numFmtId="0" fontId="12" fillId="33" borderId="2" xfId="1" applyFont="1" applyFill="1" applyBorder="1" applyAlignment="1">
      <alignment horizontal="left" indent="1"/>
    </xf>
    <xf numFmtId="0" fontId="12" fillId="6" borderId="2" xfId="1" applyFont="1" applyFill="1" applyBorder="1" applyAlignment="1">
      <alignment horizontal="left" indent="1"/>
    </xf>
    <xf numFmtId="167" fontId="12" fillId="6" borderId="2" xfId="4" applyNumberFormat="1" applyFont="1" applyFill="1" applyBorder="1"/>
    <xf numFmtId="3" fontId="7" fillId="6" borderId="2" xfId="1" applyNumberFormat="1" applyFont="1" applyFill="1" applyBorder="1"/>
    <xf numFmtId="0" fontId="12" fillId="6" borderId="4" xfId="1" applyFont="1" applyFill="1" applyBorder="1" applyAlignment="1">
      <alignment horizontal="left" wrapText="1" indent="1"/>
    </xf>
    <xf numFmtId="0" fontId="16" fillId="6" borderId="4" xfId="1" applyFont="1" applyFill="1" applyBorder="1" applyAlignment="1">
      <alignment horizontal="left" wrapText="1" indent="1"/>
    </xf>
    <xf numFmtId="0" fontId="27" fillId="6" borderId="20" xfId="0" applyFont="1" applyFill="1" applyBorder="1" applyAlignment="1">
      <alignment horizontal="center"/>
    </xf>
    <xf numFmtId="0" fontId="7" fillId="6" borderId="20" xfId="0" applyFont="1" applyFill="1" applyBorder="1" applyAlignment="1">
      <alignment horizontal="left" wrapText="1" indent="2"/>
    </xf>
    <xf numFmtId="41" fontId="7" fillId="6" borderId="20" xfId="2" applyNumberFormat="1" applyFont="1" applyFill="1" applyBorder="1"/>
    <xf numFmtId="41" fontId="12" fillId="6" borderId="20" xfId="1" applyNumberFormat="1" applyFont="1" applyFill="1" applyBorder="1"/>
    <xf numFmtId="171" fontId="12" fillId="6" borderId="20" xfId="1" applyNumberFormat="1" applyFont="1" applyFill="1" applyBorder="1"/>
    <xf numFmtId="41" fontId="12" fillId="6" borderId="20" xfId="1" applyNumberFormat="1" applyFont="1" applyFill="1" applyBorder="1" applyAlignment="1">
      <alignment horizontal="right"/>
    </xf>
    <xf numFmtId="0" fontId="7" fillId="6" borderId="12" xfId="1" applyFont="1" applyFill="1" applyBorder="1" applyAlignment="1">
      <alignment horizontal="left" wrapText="1" indent="3"/>
    </xf>
    <xf numFmtId="0" fontId="7" fillId="6" borderId="12" xfId="1" applyFont="1" applyFill="1" applyBorder="1" applyAlignment="1">
      <alignment horizontal="right" wrapText="1" indent="3"/>
    </xf>
    <xf numFmtId="0" fontId="16" fillId="6" borderId="12" xfId="1" applyFont="1" applyFill="1" applyBorder="1" applyAlignment="1">
      <alignment horizontal="left" wrapText="1" indent="1"/>
    </xf>
    <xf numFmtId="0" fontId="8" fillId="6" borderId="61" xfId="0" applyFont="1" applyFill="1" applyBorder="1" applyAlignment="1">
      <alignment horizontal="left" wrapText="1" indent="2"/>
    </xf>
    <xf numFmtId="0" fontId="7" fillId="6" borderId="12" xfId="1" applyFont="1" applyFill="1" applyBorder="1" applyAlignment="1">
      <alignment horizontal="left" wrapText="1" indent="2"/>
    </xf>
    <xf numFmtId="41" fontId="17" fillId="6" borderId="12" xfId="1" applyNumberFormat="1" applyFont="1" applyFill="1" applyBorder="1"/>
    <xf numFmtId="41" fontId="16" fillId="6" borderId="10" xfId="1" applyNumberFormat="1" applyFont="1" applyFill="1" applyBorder="1"/>
    <xf numFmtId="0" fontId="12" fillId="6" borderId="20" xfId="1" applyFont="1" applyFill="1" applyBorder="1" applyAlignment="1">
      <alignment horizontal="left" indent="2"/>
    </xf>
    <xf numFmtId="41" fontId="16" fillId="6" borderId="2" xfId="1" applyNumberFormat="1" applyFont="1" applyFill="1" applyBorder="1"/>
    <xf numFmtId="169" fontId="12" fillId="6" borderId="2" xfId="1" applyNumberFormat="1" applyFont="1" applyFill="1" applyBorder="1"/>
    <xf numFmtId="169" fontId="8" fillId="6" borderId="2" xfId="1" applyNumberFormat="1" applyFont="1" applyFill="1" applyBorder="1"/>
    <xf numFmtId="41" fontId="17" fillId="6" borderId="16" xfId="1" applyNumberFormat="1" applyFont="1" applyFill="1" applyBorder="1"/>
    <xf numFmtId="169" fontId="7" fillId="6" borderId="16" xfId="1" applyNumberFormat="1" applyFont="1" applyFill="1" applyBorder="1"/>
    <xf numFmtId="169" fontId="10" fillId="6" borderId="16" xfId="1" applyNumberFormat="1" applyFont="1" applyFill="1" applyBorder="1"/>
    <xf numFmtId="0" fontId="12" fillId="6" borderId="12" xfId="1" applyFont="1" applyFill="1" applyBorder="1" applyAlignment="1">
      <alignment horizontal="left" indent="2"/>
    </xf>
    <xf numFmtId="41" fontId="16" fillId="6" borderId="16" xfId="1" applyNumberFormat="1" applyFont="1" applyFill="1" applyBorder="1"/>
    <xf numFmtId="169" fontId="12" fillId="6" borderId="16" xfId="1" applyNumberFormat="1" applyFont="1" applyFill="1" applyBorder="1"/>
    <xf numFmtId="169" fontId="12" fillId="6" borderId="10" xfId="1" applyNumberFormat="1" applyFont="1" applyFill="1" applyBorder="1"/>
    <xf numFmtId="169" fontId="8" fillId="6" borderId="10" xfId="1" applyNumberFormat="1" applyFont="1" applyFill="1" applyBorder="1"/>
    <xf numFmtId="41" fontId="12" fillId="9" borderId="12" xfId="1" applyNumberFormat="1" applyFont="1" applyFill="1" applyBorder="1" applyAlignment="1">
      <alignment horizontal="center" wrapText="1"/>
    </xf>
    <xf numFmtId="0" fontId="12" fillId="9" borderId="4" xfId="1" applyFont="1" applyFill="1" applyBorder="1" applyAlignment="1">
      <alignment horizontal="left" wrapText="1" indent="1"/>
    </xf>
    <xf numFmtId="0" fontId="12" fillId="8" borderId="2" xfId="1" applyFont="1" applyFill="1" applyBorder="1" applyAlignment="1">
      <alignment horizontal="left" indent="1"/>
    </xf>
    <xf numFmtId="0" fontId="14" fillId="8" borderId="12" xfId="0" applyFont="1" applyFill="1" applyBorder="1" applyAlignment="1">
      <alignment horizontal="left" indent="1"/>
    </xf>
    <xf numFmtId="0" fontId="12" fillId="9" borderId="40" xfId="1" applyFont="1" applyFill="1" applyBorder="1" applyAlignment="1">
      <alignment wrapText="1"/>
    </xf>
    <xf numFmtId="0" fontId="14" fillId="7" borderId="12" xfId="0" applyFont="1" applyFill="1" applyBorder="1" applyAlignment="1">
      <alignment horizontal="left" wrapText="1" indent="2"/>
    </xf>
    <xf numFmtId="172" fontId="12" fillId="9" borderId="20" xfId="2" applyNumberFormat="1" applyFont="1" applyFill="1" applyBorder="1" applyAlignment="1">
      <alignment horizontal="center"/>
    </xf>
    <xf numFmtId="172" fontId="12" fillId="9" borderId="12" xfId="2" applyNumberFormat="1" applyFont="1" applyFill="1" applyBorder="1" applyAlignment="1">
      <alignment horizontal="center"/>
    </xf>
    <xf numFmtId="0" fontId="26" fillId="9" borderId="16" xfId="1" applyFont="1" applyFill="1" applyBorder="1" applyAlignment="1">
      <alignment horizontal="left" wrapText="1" indent="2"/>
    </xf>
    <xf numFmtId="41" fontId="12" fillId="21" borderId="1" xfId="1" applyNumberFormat="1" applyFont="1" applyFill="1" applyBorder="1" applyAlignment="1">
      <alignment horizontal="left" wrapText="1" indent="1"/>
    </xf>
    <xf numFmtId="41" fontId="12" fillId="21" borderId="1" xfId="1" applyNumberFormat="1" applyFont="1" applyFill="1" applyBorder="1" applyAlignment="1">
      <alignment horizontal="left" indent="1"/>
    </xf>
    <xf numFmtId="41" fontId="12" fillId="21" borderId="1" xfId="1" applyNumberFormat="1" applyFont="1" applyFill="1" applyBorder="1"/>
    <xf numFmtId="169" fontId="12" fillId="21" borderId="1" xfId="1" applyNumberFormat="1" applyFont="1" applyFill="1" applyBorder="1"/>
    <xf numFmtId="43" fontId="33" fillId="21" borderId="16" xfId="2" applyNumberFormat="1" applyFont="1" applyFill="1" applyBorder="1"/>
    <xf numFmtId="0" fontId="16" fillId="21" borderId="4" xfId="1" applyFont="1" applyFill="1" applyBorder="1" applyAlignment="1">
      <alignment horizontal="left" indent="1"/>
    </xf>
    <xf numFmtId="41" fontId="12" fillId="21" borderId="4" xfId="1" applyNumberFormat="1" applyFont="1" applyFill="1" applyBorder="1"/>
    <xf numFmtId="169" fontId="12" fillId="21" borderId="4" xfId="1" applyNumberFormat="1" applyFont="1" applyFill="1" applyBorder="1"/>
    <xf numFmtId="169" fontId="8" fillId="21" borderId="4" xfId="1" applyNumberFormat="1" applyFont="1" applyFill="1" applyBorder="1"/>
    <xf numFmtId="172" fontId="10" fillId="21" borderId="4" xfId="2" applyNumberFormat="1" applyFont="1" applyFill="1" applyBorder="1"/>
    <xf numFmtId="43" fontId="33" fillId="21" borderId="4" xfId="2" applyNumberFormat="1" applyFont="1" applyFill="1" applyBorder="1"/>
    <xf numFmtId="0" fontId="12" fillId="21" borderId="20" xfId="0" applyFont="1" applyFill="1" applyBorder="1" applyAlignment="1">
      <alignment horizontal="left" wrapText="1" indent="2"/>
    </xf>
    <xf numFmtId="171" fontId="12" fillId="21" borderId="20" xfId="1" applyNumberFormat="1" applyFont="1" applyFill="1" applyBorder="1"/>
    <xf numFmtId="41" fontId="12" fillId="21" borderId="20" xfId="1" applyNumberFormat="1" applyFont="1" applyFill="1" applyBorder="1" applyAlignment="1">
      <alignment horizontal="right"/>
    </xf>
    <xf numFmtId="172" fontId="10" fillId="21" borderId="20" xfId="2" applyNumberFormat="1" applyFont="1" applyFill="1" applyBorder="1"/>
    <xf numFmtId="43" fontId="33" fillId="21" borderId="20" xfId="2" applyNumberFormat="1" applyFont="1" applyFill="1" applyBorder="1"/>
    <xf numFmtId="171" fontId="12" fillId="21" borderId="12" xfId="1" applyNumberFormat="1" applyFont="1" applyFill="1" applyBorder="1"/>
    <xf numFmtId="41" fontId="12" fillId="21" borderId="12" xfId="1" applyNumberFormat="1" applyFont="1" applyFill="1" applyBorder="1" applyAlignment="1">
      <alignment horizontal="right"/>
    </xf>
    <xf numFmtId="43" fontId="33" fillId="21" borderId="12" xfId="2" applyNumberFormat="1" applyFont="1" applyFill="1" applyBorder="1"/>
    <xf numFmtId="0" fontId="16" fillId="21" borderId="12" xfId="1" applyFont="1" applyFill="1" applyBorder="1" applyAlignment="1">
      <alignment horizontal="left" indent="1"/>
    </xf>
    <xf numFmtId="41" fontId="16" fillId="21" borderId="12" xfId="1" applyNumberFormat="1" applyFont="1" applyFill="1" applyBorder="1"/>
    <xf numFmtId="169" fontId="8" fillId="21" borderId="12" xfId="1" applyNumberFormat="1" applyFont="1" applyFill="1" applyBorder="1"/>
    <xf numFmtId="0" fontId="7" fillId="21" borderId="12" xfId="1" applyFont="1" applyFill="1" applyBorder="1" applyAlignment="1">
      <alignment horizontal="left" indent="2"/>
    </xf>
    <xf numFmtId="41" fontId="17" fillId="21" borderId="12" xfId="1" applyNumberFormat="1" applyFont="1" applyFill="1" applyBorder="1"/>
    <xf numFmtId="0" fontId="12" fillId="21" borderId="4" xfId="1" applyFont="1" applyFill="1" applyBorder="1" applyAlignment="1">
      <alignment wrapText="1"/>
    </xf>
    <xf numFmtId="0" fontId="26" fillId="21" borderId="12" xfId="1" applyFont="1" applyFill="1" applyBorder="1" applyAlignment="1">
      <alignment horizontal="left" wrapText="1" indent="2"/>
    </xf>
    <xf numFmtId="41" fontId="12" fillId="21" borderId="16" xfId="1" applyNumberFormat="1" applyFont="1" applyFill="1" applyBorder="1"/>
    <xf numFmtId="169" fontId="12" fillId="21" borderId="16" xfId="1" applyNumberFormat="1" applyFont="1" applyFill="1" applyBorder="1"/>
    <xf numFmtId="169" fontId="8" fillId="21" borderId="16" xfId="1" applyNumberFormat="1" applyFont="1" applyFill="1" applyBorder="1"/>
    <xf numFmtId="172" fontId="10" fillId="21" borderId="16" xfId="2" applyNumberFormat="1" applyFont="1" applyFill="1" applyBorder="1"/>
    <xf numFmtId="0" fontId="40" fillId="21" borderId="12" xfId="1" applyFont="1" applyFill="1" applyBorder="1" applyAlignment="1">
      <alignment horizontal="left" wrapText="1" indent="2"/>
    </xf>
    <xf numFmtId="41" fontId="7" fillId="21" borderId="16" xfId="1" applyNumberFormat="1" applyFont="1" applyFill="1" applyBorder="1"/>
    <xf numFmtId="0" fontId="26" fillId="21" borderId="10" xfId="1" applyFont="1" applyFill="1" applyBorder="1" applyAlignment="1">
      <alignment horizontal="left" wrapText="1" indent="2"/>
    </xf>
    <xf numFmtId="169" fontId="12" fillId="21" borderId="10" xfId="1" applyNumberFormat="1" applyFont="1" applyFill="1" applyBorder="1"/>
    <xf numFmtId="169" fontId="8" fillId="21" borderId="10" xfId="1" applyNumberFormat="1" applyFont="1" applyFill="1" applyBorder="1"/>
    <xf numFmtId="172" fontId="10" fillId="21" borderId="10" xfId="2" applyNumberFormat="1" applyFont="1" applyFill="1" applyBorder="1"/>
    <xf numFmtId="43" fontId="33" fillId="21" borderId="10" xfId="2" applyNumberFormat="1" applyFont="1" applyFill="1" applyBorder="1"/>
    <xf numFmtId="0" fontId="17" fillId="9" borderId="0" xfId="1" applyFont="1" applyFill="1"/>
    <xf numFmtId="0" fontId="10" fillId="16" borderId="12" xfId="0" applyFont="1" applyFill="1" applyBorder="1" applyAlignment="1">
      <alignment horizontal="left" wrapText="1" indent="2"/>
    </xf>
    <xf numFmtId="0" fontId="14" fillId="0" borderId="16" xfId="1" applyFont="1" applyFill="1" applyBorder="1" applyAlignment="1">
      <alignment horizontal="left" wrapText="1" indent="1"/>
    </xf>
    <xf numFmtId="0" fontId="42" fillId="0" borderId="12" xfId="1" applyFont="1" applyFill="1" applyBorder="1" applyAlignment="1">
      <alignment horizontal="left" vertical="justify" indent="2"/>
    </xf>
    <xf numFmtId="0" fontId="12" fillId="0" borderId="65" xfId="1" applyFont="1" applyFill="1" applyBorder="1" applyAlignment="1">
      <alignment horizontal="left"/>
    </xf>
    <xf numFmtId="171" fontId="12" fillId="0" borderId="10" xfId="1" applyNumberFormat="1" applyFont="1" applyFill="1" applyBorder="1"/>
    <xf numFmtId="41" fontId="12" fillId="0" borderId="10" xfId="1" applyNumberFormat="1" applyFont="1" applyFill="1" applyBorder="1" applyAlignment="1">
      <alignment horizontal="right"/>
    </xf>
    <xf numFmtId="41" fontId="12" fillId="9" borderId="10" xfId="1" applyNumberFormat="1" applyFont="1" applyFill="1" applyBorder="1" applyAlignment="1">
      <alignment horizontal="right"/>
    </xf>
    <xf numFmtId="2" fontId="11" fillId="16" borderId="12" xfId="0" applyNumberFormat="1" applyFont="1" applyFill="1" applyBorder="1" applyAlignment="1">
      <alignment horizontal="left" wrapText="1" indent="2"/>
    </xf>
    <xf numFmtId="0" fontId="27" fillId="16" borderId="12" xfId="1" applyFont="1" applyFill="1" applyBorder="1" applyAlignment="1">
      <alignment horizontal="left" indent="1"/>
    </xf>
    <xf numFmtId="3" fontId="13" fillId="0" borderId="2" xfId="2" applyNumberFormat="1" applyFont="1" applyFill="1" applyBorder="1" applyAlignment="1">
      <alignment horizontal="center" vertical="center"/>
    </xf>
    <xf numFmtId="41" fontId="8" fillId="0" borderId="2" xfId="2" applyNumberFormat="1" applyFont="1" applyFill="1" applyBorder="1" applyAlignment="1">
      <alignment vertical="center" wrapText="1"/>
    </xf>
    <xf numFmtId="3" fontId="8" fillId="0" borderId="2" xfId="2" applyNumberFormat="1" applyFont="1" applyFill="1" applyBorder="1" applyAlignment="1">
      <alignment horizontal="center" vertical="center"/>
    </xf>
    <xf numFmtId="41" fontId="12" fillId="9" borderId="47" xfId="1" applyNumberFormat="1" applyFont="1" applyFill="1" applyBorder="1"/>
    <xf numFmtId="172" fontId="13" fillId="9" borderId="0" xfId="2" applyNumberFormat="1" applyFont="1" applyFill="1" applyBorder="1"/>
    <xf numFmtId="43" fontId="33" fillId="9" borderId="20" xfId="2" applyNumberFormat="1" applyFont="1" applyFill="1" applyBorder="1"/>
    <xf numFmtId="0" fontId="40" fillId="7" borderId="20" xfId="1" applyFont="1" applyFill="1" applyBorder="1" applyAlignment="1">
      <alignment horizontal="left" wrapText="1" indent="1" shrinkToFit="1"/>
    </xf>
    <xf numFmtId="0" fontId="12" fillId="7" borderId="20" xfId="1" applyFont="1" applyFill="1" applyBorder="1" applyAlignment="1">
      <alignment horizontal="left" indent="1"/>
    </xf>
    <xf numFmtId="0" fontId="8" fillId="7" borderId="20" xfId="1" applyFont="1" applyFill="1" applyBorder="1" applyAlignment="1">
      <alignment horizontal="left" wrapText="1" indent="1" shrinkToFit="1"/>
    </xf>
    <xf numFmtId="0" fontId="9" fillId="7" borderId="20" xfId="1" applyFont="1" applyFill="1" applyBorder="1" applyAlignment="1">
      <alignment horizontal="left" wrapText="1" indent="1" shrinkToFit="1"/>
    </xf>
    <xf numFmtId="0" fontId="7" fillId="16" borderId="2" xfId="0" applyFont="1" applyFill="1" applyBorder="1" applyAlignment="1">
      <alignment horizontal="left" wrapText="1" indent="2"/>
    </xf>
    <xf numFmtId="0" fontId="7" fillId="16" borderId="16" xfId="0" applyFont="1" applyFill="1" applyBorder="1" applyAlignment="1">
      <alignment horizontal="left" wrapText="1" indent="2"/>
    </xf>
    <xf numFmtId="0" fontId="7" fillId="30" borderId="16" xfId="0" applyFont="1" applyFill="1" applyBorder="1" applyAlignment="1">
      <alignment horizontal="left" wrapText="1" indent="2"/>
    </xf>
    <xf numFmtId="0" fontId="9" fillId="16" borderId="20" xfId="1" applyFont="1" applyFill="1" applyBorder="1" applyAlignment="1">
      <alignment horizontal="left" wrapText="1" indent="1" shrinkToFit="1"/>
    </xf>
    <xf numFmtId="0" fontId="12" fillId="16" borderId="20" xfId="1" applyFont="1" applyFill="1" applyBorder="1" applyAlignment="1">
      <alignment horizontal="left" indent="1"/>
    </xf>
    <xf numFmtId="0" fontId="7" fillId="16" borderId="2" xfId="1" applyFont="1" applyFill="1" applyBorder="1" applyAlignment="1">
      <alignment horizontal="right" wrapText="1" indent="3"/>
    </xf>
    <xf numFmtId="0" fontId="7" fillId="16" borderId="2" xfId="1" applyFont="1" applyFill="1" applyBorder="1" applyAlignment="1">
      <alignment horizontal="left" wrapText="1" indent="3"/>
    </xf>
    <xf numFmtId="0" fontId="7" fillId="16" borderId="12" xfId="1" applyFont="1" applyFill="1" applyBorder="1" applyAlignment="1">
      <alignment horizontal="left" wrapText="1" indent="3"/>
    </xf>
    <xf numFmtId="0" fontId="7" fillId="28" borderId="2" xfId="1" applyFont="1" applyFill="1" applyBorder="1" applyAlignment="1">
      <alignment horizontal="right" wrapText="1" indent="3"/>
    </xf>
    <xf numFmtId="3" fontId="9" fillId="0" borderId="2" xfId="2" applyNumberFormat="1" applyFont="1" applyFill="1" applyBorder="1" applyAlignment="1">
      <alignment horizontal="center" vertical="center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10" fillId="0" borderId="0" xfId="0" applyFont="1" applyFill="1" applyAlignment="1">
      <alignment horizontal="left"/>
    </xf>
    <xf numFmtId="173" fontId="12" fillId="0" borderId="12" xfId="1" applyNumberFormat="1" applyFont="1" applyFill="1" applyBorder="1"/>
    <xf numFmtId="172" fontId="16" fillId="30" borderId="2" xfId="1" applyNumberFormat="1" applyFont="1" applyFill="1" applyBorder="1"/>
    <xf numFmtId="41" fontId="12" fillId="30" borderId="2" xfId="1" applyNumberFormat="1" applyFont="1" applyFill="1" applyBorder="1" applyAlignment="1">
      <alignment horizontal="center"/>
    </xf>
    <xf numFmtId="0" fontId="12" fillId="12" borderId="12" xfId="1" applyFont="1" applyFill="1" applyBorder="1" applyAlignment="1">
      <alignment wrapText="1"/>
    </xf>
    <xf numFmtId="0" fontId="12" fillId="12" borderId="12" xfId="1" applyFont="1" applyFill="1" applyBorder="1"/>
    <xf numFmtId="41" fontId="16" fillId="12" borderId="2" xfId="1" applyNumberFormat="1" applyFont="1" applyFill="1" applyBorder="1"/>
    <xf numFmtId="41" fontId="16" fillId="12" borderId="12" xfId="1" applyNumberFormat="1" applyFont="1" applyFill="1" applyBorder="1"/>
    <xf numFmtId="43" fontId="33" fillId="12" borderId="2" xfId="2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4" fontId="17" fillId="0" borderId="0" xfId="1" applyNumberFormat="1" applyFont="1" applyFill="1" applyBorder="1"/>
    <xf numFmtId="4" fontId="16" fillId="0" borderId="21" xfId="1" applyNumberFormat="1" applyFont="1" applyFill="1" applyBorder="1"/>
    <xf numFmtId="4" fontId="16" fillId="9" borderId="0" xfId="1" applyNumberFormat="1" applyFont="1" applyFill="1" applyBorder="1"/>
    <xf numFmtId="4" fontId="12" fillId="0" borderId="0" xfId="1" applyNumberFormat="1" applyFont="1" applyFill="1" applyBorder="1"/>
    <xf numFmtId="4" fontId="24" fillId="0" borderId="0" xfId="1" applyNumberFormat="1" applyFont="1" applyFill="1" applyBorder="1"/>
    <xf numFmtId="4" fontId="12" fillId="9" borderId="0" xfId="1" applyNumberFormat="1" applyFont="1" applyFill="1" applyBorder="1"/>
    <xf numFmtId="43" fontId="30" fillId="6" borderId="12" xfId="2" applyNumberFormat="1" applyFont="1" applyFill="1" applyBorder="1"/>
    <xf numFmtId="3" fontId="7" fillId="9" borderId="12" xfId="0" applyNumberFormat="1" applyFont="1" applyFill="1" applyBorder="1" applyAlignment="1">
      <alignment horizontal="left" indent="2"/>
    </xf>
    <xf numFmtId="0" fontId="12" fillId="0" borderId="10" xfId="1" applyFont="1" applyFill="1" applyBorder="1" applyAlignment="1">
      <alignment horizontal="left"/>
    </xf>
    <xf numFmtId="172" fontId="12" fillId="9" borderId="10" xfId="2" applyNumberFormat="1" applyFont="1" applyFill="1" applyBorder="1"/>
    <xf numFmtId="170" fontId="12" fillId="0" borderId="10" xfId="2" applyNumberFormat="1" applyFont="1" applyFill="1" applyBorder="1"/>
    <xf numFmtId="172" fontId="12" fillId="0" borderId="10" xfId="1" applyNumberFormat="1" applyFont="1" applyFill="1" applyBorder="1"/>
    <xf numFmtId="0" fontId="8" fillId="9" borderId="59" xfId="0" applyFont="1" applyFill="1" applyBorder="1" applyAlignment="1">
      <alignment horizontal="left" wrapText="1" indent="2"/>
    </xf>
    <xf numFmtId="41" fontId="10" fillId="0" borderId="0" xfId="1" applyNumberFormat="1" applyFont="1" applyFill="1" applyBorder="1"/>
    <xf numFmtId="0" fontId="12" fillId="0" borderId="46" xfId="1" applyFont="1" applyFill="1" applyBorder="1"/>
    <xf numFmtId="172" fontId="12" fillId="0" borderId="46" xfId="1" applyNumberFormat="1" applyFont="1" applyFill="1" applyBorder="1"/>
    <xf numFmtId="172" fontId="12" fillId="0" borderId="21" xfId="1" applyNumberFormat="1" applyFont="1" applyFill="1" applyBorder="1"/>
    <xf numFmtId="172" fontId="12" fillId="0" borderId="0" xfId="1" applyNumberFormat="1" applyFont="1" applyFill="1" applyBorder="1"/>
    <xf numFmtId="0" fontId="10" fillId="0" borderId="31" xfId="0" applyFont="1" applyFill="1" applyBorder="1" applyAlignment="1">
      <alignment horizontal="left" wrapText="1" indent="2"/>
    </xf>
    <xf numFmtId="41" fontId="7" fillId="9" borderId="5" xfId="1" applyNumberFormat="1" applyFont="1" applyFill="1" applyBorder="1" applyAlignment="1">
      <alignment horizontal="center"/>
    </xf>
    <xf numFmtId="41" fontId="7" fillId="0" borderId="15" xfId="1" applyNumberFormat="1" applyFont="1" applyFill="1" applyBorder="1" applyAlignment="1">
      <alignment horizontal="center"/>
    </xf>
    <xf numFmtId="169" fontId="9" fillId="0" borderId="5" xfId="1" applyNumberFormat="1" applyFont="1" applyFill="1" applyBorder="1"/>
    <xf numFmtId="0" fontId="12" fillId="31" borderId="70" xfId="1" applyFont="1" applyFill="1" applyBorder="1" applyAlignment="1">
      <alignment wrapText="1"/>
    </xf>
    <xf numFmtId="0" fontId="12" fillId="31" borderId="25" xfId="1" applyFont="1" applyFill="1" applyBorder="1" applyAlignment="1">
      <alignment wrapText="1"/>
    </xf>
    <xf numFmtId="172" fontId="16" fillId="0" borderId="25" xfId="1" applyNumberFormat="1" applyFont="1" applyFill="1" applyBorder="1"/>
    <xf numFmtId="41" fontId="9" fillId="0" borderId="25" xfId="1" applyNumberFormat="1" applyFont="1" applyFill="1" applyBorder="1"/>
    <xf numFmtId="0" fontId="16" fillId="0" borderId="25" xfId="1" applyFont="1" applyFill="1" applyBorder="1"/>
    <xf numFmtId="0" fontId="16" fillId="9" borderId="25" xfId="1" applyFont="1" applyFill="1" applyBorder="1"/>
    <xf numFmtId="43" fontId="33" fillId="0" borderId="25" xfId="2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0" fontId="23" fillId="25" borderId="2" xfId="1" applyFont="1" applyFill="1" applyBorder="1" applyAlignment="1">
      <alignment horizontal="left" wrapText="1"/>
    </xf>
    <xf numFmtId="0" fontId="12" fillId="25" borderId="12" xfId="1" applyFont="1" applyFill="1" applyBorder="1" applyAlignment="1">
      <alignment wrapText="1"/>
    </xf>
    <xf numFmtId="0" fontId="24" fillId="25" borderId="2" xfId="1" applyFont="1" applyFill="1" applyBorder="1" applyAlignment="1">
      <alignment wrapText="1"/>
    </xf>
    <xf numFmtId="2" fontId="12" fillId="25" borderId="12" xfId="1" applyNumberFormat="1" applyFont="1" applyFill="1" applyBorder="1" applyAlignment="1">
      <alignment wrapText="1"/>
    </xf>
    <xf numFmtId="0" fontId="12" fillId="25" borderId="12" xfId="1" applyFont="1" applyFill="1" applyBorder="1" applyAlignment="1">
      <alignment horizontal="left" wrapText="1"/>
    </xf>
    <xf numFmtId="0" fontId="8" fillId="25" borderId="20" xfId="13" applyFont="1" applyFill="1" applyBorder="1" applyAlignment="1" applyProtection="1">
      <alignment horizontal="left" wrapText="1"/>
    </xf>
    <xf numFmtId="0" fontId="8" fillId="25" borderId="20" xfId="13" applyFont="1" applyFill="1" applyBorder="1" applyAlignment="1" applyProtection="1">
      <alignment horizontal="left" vertical="center" wrapText="1"/>
    </xf>
    <xf numFmtId="0" fontId="8" fillId="25" borderId="20" xfId="1" applyFont="1" applyFill="1" applyBorder="1" applyAlignment="1">
      <alignment wrapText="1"/>
    </xf>
    <xf numFmtId="0" fontId="23" fillId="25" borderId="2" xfId="1" applyFont="1" applyFill="1" applyBorder="1" applyAlignment="1">
      <alignment horizontal="left"/>
    </xf>
    <xf numFmtId="0" fontId="8" fillId="25" borderId="12" xfId="1" applyFont="1" applyFill="1" applyBorder="1"/>
    <xf numFmtId="0" fontId="23" fillId="25" borderId="12" xfId="1" applyFont="1" applyFill="1" applyBorder="1" applyAlignment="1">
      <alignment wrapText="1"/>
    </xf>
    <xf numFmtId="0" fontId="23" fillId="25" borderId="12" xfId="1" applyFont="1" applyFill="1" applyBorder="1"/>
    <xf numFmtId="0" fontId="24" fillId="25" borderId="2" xfId="1" applyFont="1" applyFill="1" applyBorder="1"/>
    <xf numFmtId="2" fontId="23" fillId="25" borderId="20" xfId="1" applyNumberFormat="1" applyFont="1" applyFill="1" applyBorder="1" applyAlignment="1">
      <alignment wrapText="1"/>
    </xf>
    <xf numFmtId="0" fontId="23" fillId="25" borderId="20" xfId="1" applyFont="1" applyFill="1" applyBorder="1" applyAlignment="1">
      <alignment wrapText="1"/>
    </xf>
    <xf numFmtId="0" fontId="23" fillId="25" borderId="20" xfId="1" applyFont="1" applyFill="1" applyBorder="1"/>
    <xf numFmtId="0" fontId="12" fillId="25" borderId="20" xfId="1" applyFont="1" applyFill="1" applyBorder="1" applyAlignment="1">
      <alignment wrapText="1"/>
    </xf>
    <xf numFmtId="0" fontId="12" fillId="25" borderId="2" xfId="1" applyFont="1" applyFill="1" applyBorder="1" applyAlignment="1">
      <alignment wrapText="1"/>
    </xf>
    <xf numFmtId="0" fontId="12" fillId="25" borderId="18" xfId="13" applyFont="1" applyFill="1" applyBorder="1" applyAlignment="1" applyProtection="1">
      <alignment wrapText="1"/>
    </xf>
    <xf numFmtId="0" fontId="16" fillId="25" borderId="18" xfId="1" applyFont="1" applyFill="1" applyBorder="1" applyAlignment="1">
      <alignment horizontal="left" wrapText="1"/>
    </xf>
    <xf numFmtId="0" fontId="12" fillId="25" borderId="20" xfId="1" applyFont="1" applyFill="1" applyBorder="1" applyAlignment="1">
      <alignment horizontal="left" wrapText="1"/>
    </xf>
    <xf numFmtId="0" fontId="8" fillId="25" borderId="12" xfId="1" applyFont="1" applyFill="1" applyBorder="1" applyAlignment="1">
      <alignment horizontal="left" wrapText="1" indent="1"/>
    </xf>
    <xf numFmtId="172" fontId="13" fillId="0" borderId="57" xfId="2" applyNumberFormat="1" applyFont="1" applyFill="1" applyBorder="1"/>
    <xf numFmtId="176" fontId="12" fillId="0" borderId="2" xfId="1" applyNumberFormat="1" applyFont="1" applyFill="1" applyBorder="1"/>
    <xf numFmtId="0" fontId="12" fillId="25" borderId="18" xfId="1" applyFont="1" applyFill="1" applyBorder="1" applyAlignment="1">
      <alignment wrapText="1"/>
    </xf>
    <xf numFmtId="2" fontId="16" fillId="25" borderId="18" xfId="0" applyNumberFormat="1" applyFont="1" applyFill="1" applyBorder="1" applyAlignment="1">
      <alignment horizontal="left" wrapText="1"/>
    </xf>
    <xf numFmtId="0" fontId="44" fillId="25" borderId="18" xfId="1" applyFont="1" applyFill="1" applyBorder="1" applyAlignment="1">
      <alignment wrapText="1"/>
    </xf>
    <xf numFmtId="0" fontId="16" fillId="25" borderId="20" xfId="1" applyFont="1" applyFill="1" applyBorder="1" applyAlignment="1">
      <alignment wrapText="1"/>
    </xf>
    <xf numFmtId="0" fontId="12" fillId="25" borderId="18" xfId="1" applyFont="1" applyFill="1" applyBorder="1" applyAlignment="1">
      <alignment horizontal="left" wrapText="1"/>
    </xf>
    <xf numFmtId="41" fontId="22" fillId="0" borderId="17" xfId="1" applyNumberFormat="1" applyFont="1" applyFill="1" applyBorder="1"/>
    <xf numFmtId="0" fontId="16" fillId="0" borderId="16" xfId="1" applyFont="1" applyFill="1" applyBorder="1" applyAlignment="1">
      <alignment horizontal="left" wrapText="1" indent="1"/>
    </xf>
    <xf numFmtId="0" fontId="12" fillId="0" borderId="12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indent="2"/>
    </xf>
    <xf numFmtId="41" fontId="12" fillId="15" borderId="8" xfId="1" applyNumberFormat="1" applyFont="1" applyFill="1" applyBorder="1"/>
    <xf numFmtId="172" fontId="16" fillId="15" borderId="3" xfId="2" applyNumberFormat="1" applyFont="1" applyFill="1" applyBorder="1"/>
    <xf numFmtId="172" fontId="12" fillId="15" borderId="4" xfId="2" applyNumberFormat="1" applyFont="1" applyFill="1" applyBorder="1"/>
    <xf numFmtId="172" fontId="16" fillId="15" borderId="36" xfId="2" applyNumberFormat="1" applyFont="1" applyFill="1" applyBorder="1"/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7" fillId="0" borderId="34" xfId="1" applyFont="1" applyFill="1" applyBorder="1" applyAlignment="1">
      <alignment horizontal="center" wrapText="1"/>
    </xf>
    <xf numFmtId="41" fontId="8" fillId="0" borderId="27" xfId="1" applyNumberFormat="1" applyFont="1" applyFill="1" applyBorder="1" applyAlignment="1">
      <alignment horizontal="center" vertical="center"/>
    </xf>
    <xf numFmtId="41" fontId="8" fillId="0" borderId="35" xfId="2" applyNumberFormat="1" applyFont="1" applyFill="1" applyBorder="1" applyAlignment="1">
      <alignment vertical="center"/>
    </xf>
    <xf numFmtId="41" fontId="9" fillId="0" borderId="35" xfId="2" applyNumberFormat="1" applyFont="1" applyFill="1" applyBorder="1" applyAlignment="1">
      <alignment vertical="center"/>
    </xf>
    <xf numFmtId="41" fontId="9" fillId="0" borderId="57" xfId="2" applyNumberFormat="1" applyFont="1" applyFill="1" applyBorder="1" applyAlignment="1">
      <alignment vertical="center"/>
    </xf>
    <xf numFmtId="41" fontId="13" fillId="0" borderId="57" xfId="2" applyNumberFormat="1" applyFont="1" applyFill="1" applyBorder="1" applyAlignment="1">
      <alignment vertical="center"/>
    </xf>
    <xf numFmtId="41" fontId="8" fillId="0" borderId="56" xfId="2" applyNumberFormat="1" applyFont="1" applyFill="1" applyBorder="1" applyAlignment="1">
      <alignment vertical="center"/>
    </xf>
    <xf numFmtId="175" fontId="8" fillId="0" borderId="21" xfId="1" applyNumberFormat="1" applyFont="1" applyFill="1" applyBorder="1" applyAlignment="1">
      <alignment horizontal="center" vertical="center"/>
    </xf>
    <xf numFmtId="41" fontId="8" fillId="0" borderId="35" xfId="1" applyNumberFormat="1" applyFont="1" applyFill="1" applyBorder="1" applyAlignment="1">
      <alignment vertical="center" wrapText="1"/>
    </xf>
    <xf numFmtId="41" fontId="8" fillId="0" borderId="22" xfId="1" applyNumberFormat="1" applyFont="1" applyFill="1" applyBorder="1" applyAlignment="1">
      <alignment vertical="center" wrapText="1"/>
    </xf>
    <xf numFmtId="43" fontId="8" fillId="0" borderId="21" xfId="2" applyFont="1" applyFill="1" applyBorder="1" applyAlignment="1">
      <alignment horizontal="center" vertical="center"/>
    </xf>
    <xf numFmtId="41" fontId="8" fillId="0" borderId="35" xfId="1" applyNumberFormat="1" applyFont="1" applyFill="1" applyBorder="1" applyAlignment="1">
      <alignment horizontal="center" vertical="center" wrapText="1"/>
    </xf>
    <xf numFmtId="41" fontId="10" fillId="0" borderId="72" xfId="1" applyNumberFormat="1" applyFont="1" applyFill="1" applyBorder="1" applyAlignment="1">
      <alignment vertical="center" wrapText="1"/>
    </xf>
    <xf numFmtId="175" fontId="8" fillId="0" borderId="72" xfId="1" applyNumberFormat="1" applyFont="1" applyFill="1" applyBorder="1" applyAlignment="1">
      <alignment horizontal="center" vertical="center"/>
    </xf>
    <xf numFmtId="43" fontId="8" fillId="0" borderId="72" xfId="2" applyFont="1" applyFill="1" applyBorder="1" applyAlignment="1">
      <alignment horizontal="center" vertical="center"/>
    </xf>
    <xf numFmtId="3" fontId="8" fillId="0" borderId="35" xfId="2" applyNumberFormat="1" applyFont="1" applyFill="1" applyBorder="1" applyAlignment="1">
      <alignment horizontal="center" vertical="center"/>
    </xf>
    <xf numFmtId="3" fontId="10" fillId="0" borderId="35" xfId="2" applyNumberFormat="1" applyFont="1" applyFill="1" applyBorder="1" applyAlignment="1">
      <alignment horizontal="center" vertical="center"/>
    </xf>
    <xf numFmtId="175" fontId="10" fillId="0" borderId="72" xfId="1" applyNumberFormat="1" applyFont="1" applyFill="1" applyBorder="1" applyAlignment="1">
      <alignment horizontal="center" vertical="center"/>
    </xf>
    <xf numFmtId="3" fontId="8" fillId="0" borderId="35" xfId="1" applyNumberFormat="1" applyFont="1" applyFill="1" applyBorder="1" applyAlignment="1">
      <alignment horizontal="center" vertical="center"/>
    </xf>
    <xf numFmtId="3" fontId="10" fillId="0" borderId="35" xfId="1" applyNumberFormat="1" applyFont="1" applyFill="1" applyBorder="1" applyAlignment="1">
      <alignment horizontal="center" vertical="center"/>
    </xf>
    <xf numFmtId="175" fontId="13" fillId="0" borderId="72" xfId="1" applyNumberFormat="1" applyFont="1" applyFill="1" applyBorder="1" applyAlignment="1">
      <alignment horizontal="center" vertical="center"/>
    </xf>
    <xf numFmtId="41" fontId="8" fillId="0" borderId="22" xfId="1" applyNumberFormat="1" applyFont="1" applyFill="1" applyBorder="1" applyAlignment="1">
      <alignment horizontal="center" vertical="center" wrapText="1"/>
    </xf>
    <xf numFmtId="41" fontId="8" fillId="0" borderId="35" xfId="2" applyNumberFormat="1" applyFont="1" applyFill="1" applyBorder="1" applyAlignment="1">
      <alignment vertical="center" wrapText="1"/>
    </xf>
    <xf numFmtId="41" fontId="9" fillId="0" borderId="35" xfId="2" applyNumberFormat="1" applyFont="1" applyFill="1" applyBorder="1" applyAlignment="1">
      <alignment vertical="center" wrapText="1"/>
    </xf>
    <xf numFmtId="41" fontId="13" fillId="0" borderId="35" xfId="2" applyNumberFormat="1" applyFont="1" applyFill="1" applyBorder="1" applyAlignment="1">
      <alignment vertical="center" wrapText="1"/>
    </xf>
    <xf numFmtId="41" fontId="8" fillId="0" borderId="21" xfId="2" applyNumberFormat="1" applyFont="1" applyFill="1" applyBorder="1" applyAlignment="1">
      <alignment vertical="center" wrapText="1"/>
    </xf>
    <xf numFmtId="0" fontId="8" fillId="0" borderId="12" xfId="1" applyFont="1" applyFill="1" applyBorder="1" applyAlignment="1">
      <alignment horizontal="left" wrapText="1" indent="1" shrinkToFit="1"/>
    </xf>
    <xf numFmtId="0" fontId="14" fillId="0" borderId="12" xfId="0" applyFont="1" applyFill="1" applyBorder="1" applyAlignment="1">
      <alignment horizontal="left" wrapText="1" indent="2"/>
    </xf>
    <xf numFmtId="0" fontId="39" fillId="0" borderId="12" xfId="1" applyFont="1" applyFill="1" applyBorder="1" applyAlignment="1">
      <alignment horizontal="center" wrapText="1"/>
    </xf>
    <xf numFmtId="0" fontId="27" fillId="0" borderId="16" xfId="1" applyFont="1" applyFill="1" applyBorder="1" applyAlignment="1">
      <alignment horizontal="center" wrapText="1"/>
    </xf>
    <xf numFmtId="0" fontId="16" fillId="0" borderId="10" xfId="1" applyFont="1" applyFill="1" applyBorder="1" applyAlignment="1">
      <alignment horizontal="left" wrapText="1" indent="1"/>
    </xf>
    <xf numFmtId="0" fontId="7" fillId="0" borderId="10" xfId="1" applyFont="1" applyFill="1" applyBorder="1" applyAlignment="1">
      <alignment horizontal="left" indent="2"/>
    </xf>
    <xf numFmtId="41" fontId="8" fillId="0" borderId="56" xfId="1" applyNumberFormat="1" applyFont="1" applyFill="1" applyBorder="1" applyAlignment="1">
      <alignment vertical="center" wrapText="1"/>
    </xf>
    <xf numFmtId="0" fontId="7" fillId="0" borderId="2" xfId="1" applyFont="1" applyFill="1" applyBorder="1" applyAlignment="1">
      <alignment horizontal="left" vertical="top" wrapText="1" indent="2"/>
    </xf>
    <xf numFmtId="0" fontId="27" fillId="0" borderId="16" xfId="1" applyFont="1" applyFill="1" applyBorder="1" applyAlignment="1">
      <alignment wrapText="1"/>
    </xf>
    <xf numFmtId="0" fontId="12" fillId="0" borderId="10" xfId="1" applyFont="1" applyFill="1" applyBorder="1" applyAlignment="1">
      <alignment wrapText="1"/>
    </xf>
    <xf numFmtId="3" fontId="22" fillId="0" borderId="18" xfId="2" applyNumberFormat="1" applyFont="1" applyFill="1" applyBorder="1" applyAlignment="1">
      <alignment horizontal="center" vertical="center"/>
    </xf>
    <xf numFmtId="166" fontId="22" fillId="0" borderId="18" xfId="2" applyNumberFormat="1" applyFont="1" applyFill="1" applyBorder="1" applyAlignment="1">
      <alignment horizontal="center" vertical="center"/>
    </xf>
    <xf numFmtId="41" fontId="8" fillId="0" borderId="18" xfId="1" applyNumberFormat="1" applyFont="1" applyFill="1" applyBorder="1" applyAlignment="1">
      <alignment vertical="center" wrapText="1"/>
    </xf>
    <xf numFmtId="41" fontId="10" fillId="0" borderId="35" xfId="1" applyNumberFormat="1" applyFont="1" applyFill="1" applyBorder="1" applyAlignment="1">
      <alignment horizontal="center" vertical="center" wrapText="1"/>
    </xf>
    <xf numFmtId="0" fontId="7" fillId="0" borderId="10" xfId="1" applyFont="1" applyFill="1" applyBorder="1" applyAlignment="1">
      <alignment wrapText="1"/>
    </xf>
    <xf numFmtId="169" fontId="9" fillId="0" borderId="12" xfId="1" applyNumberFormat="1" applyFont="1" applyFill="1" applyBorder="1" applyAlignment="1">
      <alignment horizontal="center" vertical="center" wrapText="1"/>
    </xf>
    <xf numFmtId="41" fontId="9" fillId="0" borderId="12" xfId="1" applyNumberFormat="1" applyFont="1" applyFill="1" applyBorder="1" applyAlignment="1">
      <alignment horizontal="center" vertical="center" wrapText="1"/>
    </xf>
    <xf numFmtId="41" fontId="9" fillId="0" borderId="35" xfId="1" applyNumberFormat="1" applyFont="1" applyFill="1" applyBorder="1" applyAlignment="1">
      <alignment horizontal="center" vertical="center" wrapText="1"/>
    </xf>
    <xf numFmtId="2" fontId="7" fillId="0" borderId="12" xfId="0" applyNumberFormat="1" applyFont="1" applyFill="1" applyBorder="1" applyAlignment="1">
      <alignment horizontal="left" wrapText="1" indent="2"/>
    </xf>
    <xf numFmtId="41" fontId="13" fillId="0" borderId="35" xfId="1" applyNumberFormat="1" applyFont="1" applyFill="1" applyBorder="1" applyAlignment="1">
      <alignment horizontal="center" vertical="center" wrapText="1"/>
    </xf>
    <xf numFmtId="0" fontId="10" fillId="0" borderId="12" xfId="1" applyFont="1" applyFill="1" applyBorder="1" applyAlignment="1">
      <alignment horizontal="left" indent="1"/>
    </xf>
    <xf numFmtId="0" fontId="17" fillId="0" borderId="12" xfId="1" applyFont="1" applyFill="1" applyBorder="1" applyAlignment="1">
      <alignment horizontal="left" wrapText="1" indent="2"/>
    </xf>
    <xf numFmtId="0" fontId="7" fillId="0" borderId="12" xfId="1" applyFont="1" applyFill="1" applyBorder="1" applyAlignment="1">
      <alignment horizontal="right" wrapText="1" indent="3"/>
    </xf>
    <xf numFmtId="0" fontId="12" fillId="0" borderId="15" xfId="1" applyFont="1" applyFill="1" applyBorder="1" applyAlignment="1">
      <alignment wrapText="1"/>
    </xf>
    <xf numFmtId="0" fontId="7" fillId="0" borderId="2" xfId="1" applyFont="1" applyFill="1" applyBorder="1" applyAlignment="1">
      <alignment horizontal="right" wrapText="1" indent="3"/>
    </xf>
    <xf numFmtId="0" fontId="13" fillId="0" borderId="12" xfId="1" applyFont="1" applyFill="1" applyBorder="1" applyAlignment="1">
      <alignment horizontal="center" wrapText="1"/>
    </xf>
    <xf numFmtId="0" fontId="48" fillId="0" borderId="12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indent="1"/>
    </xf>
    <xf numFmtId="3" fontId="10" fillId="0" borderId="12" xfId="2" applyNumberFormat="1" applyFont="1" applyFill="1" applyBorder="1" applyAlignment="1">
      <alignment horizontal="center" vertical="center" wrapText="1"/>
    </xf>
    <xf numFmtId="166" fontId="10" fillId="0" borderId="12" xfId="2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172" fontId="12" fillId="0" borderId="18" xfId="2" applyNumberFormat="1" applyFont="1" applyFill="1" applyBorder="1"/>
    <xf numFmtId="172" fontId="12" fillId="0" borderId="72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0" fontId="26" fillId="0" borderId="10" xfId="1" applyFont="1" applyFill="1" applyBorder="1" applyAlignment="1">
      <alignment horizontal="left" wrapText="1" indent="2"/>
    </xf>
    <xf numFmtId="41" fontId="8" fillId="0" borderId="56" xfId="1" applyNumberFormat="1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left" wrapText="1" indent="2"/>
    </xf>
    <xf numFmtId="2" fontId="46" fillId="0" borderId="12" xfId="0" applyNumberFormat="1" applyFont="1" applyFill="1" applyBorder="1" applyAlignment="1">
      <alignment horizontal="left" wrapText="1" indent="2"/>
    </xf>
    <xf numFmtId="2" fontId="10" fillId="0" borderId="12" xfId="0" applyNumberFormat="1" applyFont="1" applyFill="1" applyBorder="1" applyAlignment="1">
      <alignment horizontal="left" wrapText="1" indent="2"/>
    </xf>
    <xf numFmtId="2" fontId="11" fillId="0" borderId="12" xfId="0" applyNumberFormat="1" applyFont="1" applyFill="1" applyBorder="1" applyAlignment="1">
      <alignment horizontal="left" wrapText="1" indent="2"/>
    </xf>
    <xf numFmtId="2" fontId="40" fillId="0" borderId="12" xfId="0" applyNumberFormat="1" applyFont="1" applyFill="1" applyBorder="1" applyAlignment="1">
      <alignment horizontal="left" wrapText="1" indent="2"/>
    </xf>
    <xf numFmtId="0" fontId="27" fillId="0" borderId="12" xfId="1" applyFont="1" applyFill="1" applyBorder="1" applyAlignment="1">
      <alignment horizontal="left" indent="1"/>
    </xf>
    <xf numFmtId="3" fontId="8" fillId="0" borderId="21" xfId="1" applyNumberFormat="1" applyFont="1" applyFill="1" applyBorder="1" applyAlignment="1">
      <alignment horizontal="center" vertical="center"/>
    </xf>
    <xf numFmtId="3" fontId="13" fillId="0" borderId="13" xfId="1" applyNumberFormat="1" applyFont="1" applyFill="1" applyBorder="1" applyAlignment="1">
      <alignment horizontal="center"/>
    </xf>
    <xf numFmtId="3" fontId="8" fillId="0" borderId="13" xfId="1" applyNumberFormat="1" applyFont="1" applyFill="1" applyBorder="1" applyAlignment="1">
      <alignment horizontal="center"/>
    </xf>
    <xf numFmtId="179" fontId="8" fillId="0" borderId="13" xfId="1" applyNumberFormat="1" applyFont="1" applyFill="1" applyBorder="1" applyAlignment="1">
      <alignment horizontal="center"/>
    </xf>
    <xf numFmtId="4" fontId="8" fillId="0" borderId="13" xfId="1" applyNumberFormat="1" applyFont="1" applyFill="1" applyBorder="1" applyAlignment="1">
      <alignment horizontal="center"/>
    </xf>
    <xf numFmtId="3" fontId="10" fillId="0" borderId="13" xfId="1" applyNumberFormat="1" applyFont="1" applyFill="1" applyBorder="1" applyAlignment="1">
      <alignment horizontal="center"/>
    </xf>
    <xf numFmtId="3" fontId="9" fillId="0" borderId="13" xfId="1" applyNumberFormat="1" applyFont="1" applyFill="1" applyBorder="1" applyAlignment="1">
      <alignment horizontal="center"/>
    </xf>
    <xf numFmtId="3" fontId="8" fillId="0" borderId="73" xfId="1" applyNumberFormat="1" applyFont="1" applyFill="1" applyBorder="1" applyAlignment="1">
      <alignment horizontal="center" vertical="center"/>
    </xf>
    <xf numFmtId="3" fontId="10" fillId="0" borderId="75" xfId="1" applyNumberFormat="1" applyFont="1" applyFill="1" applyBorder="1" applyAlignment="1">
      <alignment horizontal="center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41" fontId="12" fillId="0" borderId="9" xfId="1" applyNumberFormat="1" applyFont="1" applyFill="1" applyBorder="1" applyAlignment="1">
      <alignment horizontal="right"/>
    </xf>
    <xf numFmtId="172" fontId="53" fillId="0" borderId="12" xfId="1" applyNumberFormat="1" applyFont="1" applyFill="1" applyBorder="1"/>
    <xf numFmtId="0" fontId="7" fillId="16" borderId="8" xfId="1" applyFont="1" applyFill="1" applyBorder="1" applyAlignment="1">
      <alignment horizontal="center" wrapText="1"/>
    </xf>
    <xf numFmtId="41" fontId="8" fillId="16" borderId="1" xfId="1" applyNumberFormat="1" applyFont="1" applyFill="1" applyBorder="1" applyAlignment="1">
      <alignment horizontal="center" vertical="center"/>
    </xf>
    <xf numFmtId="41" fontId="8" fillId="16" borderId="12" xfId="2" applyNumberFormat="1" applyFont="1" applyFill="1" applyBorder="1" applyAlignment="1">
      <alignment vertical="center"/>
    </xf>
    <xf numFmtId="41" fontId="8" fillId="16" borderId="10" xfId="2" applyNumberFormat="1" applyFont="1" applyFill="1" applyBorder="1" applyAlignment="1">
      <alignment vertical="center"/>
    </xf>
    <xf numFmtId="41" fontId="8" fillId="16" borderId="12" xfId="1" applyNumberFormat="1" applyFont="1" applyFill="1" applyBorder="1" applyAlignment="1">
      <alignment vertical="center" wrapText="1"/>
    </xf>
    <xf numFmtId="41" fontId="8" fillId="16" borderId="20" xfId="1" applyNumberFormat="1" applyFont="1" applyFill="1" applyBorder="1" applyAlignment="1">
      <alignment vertical="center" wrapText="1"/>
    </xf>
    <xf numFmtId="41" fontId="8" fillId="16" borderId="10" xfId="1" applyNumberFormat="1" applyFont="1" applyFill="1" applyBorder="1" applyAlignment="1">
      <alignment vertical="center" wrapText="1"/>
    </xf>
    <xf numFmtId="43" fontId="8" fillId="16" borderId="2" xfId="2" applyFont="1" applyFill="1" applyBorder="1" applyAlignment="1">
      <alignment horizontal="center" vertical="center"/>
    </xf>
    <xf numFmtId="41" fontId="8" fillId="16" borderId="12" xfId="1" applyNumberFormat="1" applyFont="1" applyFill="1" applyBorder="1" applyAlignment="1">
      <alignment horizontal="center" vertical="center" wrapText="1"/>
    </xf>
    <xf numFmtId="41" fontId="10" fillId="16" borderId="18" xfId="1" applyNumberFormat="1" applyFont="1" applyFill="1" applyBorder="1" applyAlignment="1">
      <alignment vertical="center" wrapText="1"/>
    </xf>
    <xf numFmtId="175" fontId="8" fillId="16" borderId="18" xfId="1" applyNumberFormat="1" applyFont="1" applyFill="1" applyBorder="1" applyAlignment="1">
      <alignment horizontal="center" vertical="center"/>
    </xf>
    <xf numFmtId="41" fontId="10" fillId="16" borderId="12" xfId="1" applyNumberFormat="1" applyFont="1" applyFill="1" applyBorder="1" applyAlignment="1">
      <alignment horizontal="center" vertical="center" wrapText="1"/>
    </xf>
    <xf numFmtId="3" fontId="8" fillId="16" borderId="12" xfId="2" applyNumberFormat="1" applyFont="1" applyFill="1" applyBorder="1" applyAlignment="1">
      <alignment horizontal="center" vertical="center"/>
    </xf>
    <xf numFmtId="41" fontId="9" fillId="16" borderId="12" xfId="1" applyNumberFormat="1" applyFont="1" applyFill="1" applyBorder="1" applyAlignment="1">
      <alignment horizontal="center" vertical="center" wrapText="1"/>
    </xf>
    <xf numFmtId="41" fontId="13" fillId="16" borderId="12" xfId="1" applyNumberFormat="1" applyFont="1" applyFill="1" applyBorder="1" applyAlignment="1">
      <alignment horizontal="center" vertical="center" wrapText="1"/>
    </xf>
    <xf numFmtId="43" fontId="8" fillId="16" borderId="18" xfId="2" applyFont="1" applyFill="1" applyBorder="1" applyAlignment="1">
      <alignment horizontal="center" vertical="center"/>
    </xf>
    <xf numFmtId="3" fontId="10" fillId="16" borderId="12" xfId="2" applyNumberFormat="1" applyFont="1" applyFill="1" applyBorder="1" applyAlignment="1">
      <alignment horizontal="center" vertical="center"/>
    </xf>
    <xf numFmtId="175" fontId="10" fillId="16" borderId="18" xfId="1" applyNumberFormat="1" applyFont="1" applyFill="1" applyBorder="1" applyAlignment="1">
      <alignment horizontal="center" vertical="center"/>
    </xf>
    <xf numFmtId="3" fontId="8" fillId="16" borderId="12" xfId="1" applyNumberFormat="1" applyFont="1" applyFill="1" applyBorder="1" applyAlignment="1">
      <alignment horizontal="center" vertical="center"/>
    </xf>
    <xf numFmtId="3" fontId="10" fillId="16" borderId="12" xfId="1" applyNumberFormat="1" applyFont="1" applyFill="1" applyBorder="1" applyAlignment="1">
      <alignment horizontal="center" vertical="center"/>
    </xf>
    <xf numFmtId="175" fontId="13" fillId="16" borderId="18" xfId="1" applyNumberFormat="1" applyFont="1" applyFill="1" applyBorder="1" applyAlignment="1">
      <alignment horizontal="center" vertical="center"/>
    </xf>
    <xf numFmtId="41" fontId="8" fillId="16" borderId="20" xfId="1" applyNumberFormat="1" applyFont="1" applyFill="1" applyBorder="1" applyAlignment="1">
      <alignment horizontal="center" vertical="center" wrapText="1"/>
    </xf>
    <xf numFmtId="41" fontId="8" fillId="16" borderId="10" xfId="1" applyNumberFormat="1" applyFont="1" applyFill="1" applyBorder="1" applyAlignment="1">
      <alignment horizontal="center" vertical="center" wrapText="1"/>
    </xf>
    <xf numFmtId="3" fontId="8" fillId="16" borderId="2" xfId="1" applyNumberFormat="1" applyFont="1" applyFill="1" applyBorder="1" applyAlignment="1">
      <alignment horizontal="center" vertical="center"/>
    </xf>
    <xf numFmtId="3" fontId="8" fillId="16" borderId="2" xfId="2" applyNumberFormat="1" applyFont="1" applyFill="1" applyBorder="1" applyAlignment="1">
      <alignment horizontal="center" vertical="center"/>
    </xf>
    <xf numFmtId="0" fontId="13" fillId="9" borderId="35" xfId="0" applyFont="1" applyFill="1" applyBorder="1" applyAlignment="1">
      <alignment horizontal="left" wrapText="1" indent="2"/>
    </xf>
    <xf numFmtId="41" fontId="13" fillId="9" borderId="31" xfId="1" applyNumberFormat="1" applyFont="1" applyFill="1" applyBorder="1"/>
    <xf numFmtId="169" fontId="13" fillId="9" borderId="12" xfId="1" applyNumberFormat="1" applyFont="1" applyFill="1" applyBorder="1"/>
    <xf numFmtId="169" fontId="10" fillId="9" borderId="44" xfId="1" applyNumberFormat="1" applyFont="1" applyFill="1" applyBorder="1"/>
    <xf numFmtId="172" fontId="10" fillId="9" borderId="31" xfId="2" applyNumberFormat="1" applyFont="1" applyFill="1" applyBorder="1"/>
    <xf numFmtId="4" fontId="16" fillId="9" borderId="21" xfId="1" applyNumberFormat="1" applyFont="1" applyFill="1" applyBorder="1"/>
    <xf numFmtId="0" fontId="10" fillId="0" borderId="2" xfId="1" applyFont="1" applyFill="1" applyBorder="1" applyAlignment="1">
      <alignment horizontal="left" indent="2"/>
    </xf>
    <xf numFmtId="0" fontId="10" fillId="0" borderId="15" xfId="1" applyFont="1" applyFill="1" applyBorder="1" applyAlignment="1">
      <alignment horizontal="left" indent="2"/>
    </xf>
    <xf numFmtId="43" fontId="33" fillId="0" borderId="15" xfId="2" applyNumberFormat="1" applyFont="1" applyFill="1" applyBorder="1"/>
    <xf numFmtId="43" fontId="33" fillId="9" borderId="8" xfId="2" applyNumberFormat="1" applyFont="1" applyFill="1" applyBorder="1"/>
    <xf numFmtId="43" fontId="33" fillId="9" borderId="16" xfId="2" applyNumberFormat="1" applyFont="1" applyFill="1" applyBorder="1"/>
    <xf numFmtId="43" fontId="12" fillId="0" borderId="17" xfId="2" applyNumberFormat="1" applyFont="1" applyFill="1" applyBorder="1"/>
    <xf numFmtId="41" fontId="7" fillId="0" borderId="15" xfId="1" applyNumberFormat="1" applyFont="1" applyFill="1" applyBorder="1"/>
    <xf numFmtId="41" fontId="7" fillId="0" borderId="15" xfId="1" applyNumberFormat="1" applyFont="1" applyFill="1" applyBorder="1" applyAlignment="1">
      <alignment horizontal="right"/>
    </xf>
    <xf numFmtId="41" fontId="13" fillId="13" borderId="5" xfId="1" applyNumberFormat="1" applyFont="1" applyFill="1" applyBorder="1"/>
    <xf numFmtId="0" fontId="41" fillId="0" borderId="25" xfId="1" applyFont="1" applyFill="1" applyBorder="1" applyAlignment="1">
      <alignment horizontal="center"/>
    </xf>
    <xf numFmtId="0" fontId="12" fillId="30" borderId="12" xfId="1" applyFont="1" applyFill="1" applyBorder="1" applyAlignment="1">
      <alignment wrapText="1"/>
    </xf>
    <xf numFmtId="0" fontId="27" fillId="30" borderId="2" xfId="1" applyFont="1" applyFill="1" applyBorder="1" applyAlignment="1">
      <alignment horizontal="center" wrapText="1"/>
    </xf>
    <xf numFmtId="0" fontId="12" fillId="30" borderId="16" xfId="1" applyFont="1" applyFill="1" applyBorder="1" applyAlignment="1">
      <alignment horizontal="left" indent="2"/>
    </xf>
    <xf numFmtId="0" fontId="7" fillId="8" borderId="2" xfId="1" applyFont="1" applyFill="1" applyBorder="1" applyAlignment="1">
      <alignment horizontal="left" wrapText="1" indent="3"/>
    </xf>
    <xf numFmtId="0" fontId="12" fillId="12" borderId="12" xfId="0" applyFont="1" applyFill="1" applyBorder="1" applyAlignment="1">
      <alignment horizontal="left" indent="1"/>
    </xf>
    <xf numFmtId="0" fontId="42" fillId="12" borderId="20" xfId="1" applyFont="1" applyFill="1" applyBorder="1" applyAlignment="1">
      <alignment horizontal="left" vertical="justify" indent="2"/>
    </xf>
    <xf numFmtId="0" fontId="12" fillId="12" borderId="20" xfId="1" applyFont="1" applyFill="1" applyBorder="1" applyAlignment="1">
      <alignment wrapText="1"/>
    </xf>
    <xf numFmtId="0" fontId="8" fillId="12" borderId="77" xfId="0" applyFont="1" applyFill="1" applyBorder="1" applyAlignment="1">
      <alignment horizontal="left" wrapText="1" indent="2"/>
    </xf>
    <xf numFmtId="0" fontId="7" fillId="9" borderId="20" xfId="1" applyFont="1" applyFill="1" applyBorder="1" applyAlignment="1">
      <alignment horizontal="left" vertical="top" wrapText="1" indent="2"/>
    </xf>
    <xf numFmtId="0" fontId="12" fillId="9" borderId="16" xfId="1" applyFont="1" applyFill="1" applyBorder="1" applyAlignment="1">
      <alignment wrapText="1"/>
    </xf>
    <xf numFmtId="0" fontId="48" fillId="28" borderId="12" xfId="1" applyFont="1" applyFill="1" applyBorder="1" applyAlignment="1">
      <alignment horizontal="left" indent="2"/>
    </xf>
    <xf numFmtId="0" fontId="12" fillId="28" borderId="12" xfId="1" applyFont="1" applyFill="1" applyBorder="1" applyAlignment="1">
      <alignment wrapText="1"/>
    </xf>
    <xf numFmtId="169" fontId="13" fillId="0" borderId="4" xfId="1" applyNumberFormat="1" applyFont="1" applyFill="1" applyBorder="1"/>
    <xf numFmtId="0" fontId="12" fillId="0" borderId="25" xfId="1" applyFont="1" applyFill="1" applyBorder="1"/>
    <xf numFmtId="0" fontId="48" fillId="6" borderId="12" xfId="1" applyFont="1" applyFill="1" applyBorder="1" applyAlignment="1">
      <alignment horizontal="left" indent="2"/>
    </xf>
    <xf numFmtId="43" fontId="33" fillId="13" borderId="2" xfId="2" applyNumberFormat="1" applyFont="1" applyFill="1" applyBorder="1"/>
    <xf numFmtId="43" fontId="33" fillId="13" borderId="16" xfId="2" applyNumberFormat="1" applyFont="1" applyFill="1" applyBorder="1"/>
    <xf numFmtId="0" fontId="8" fillId="9" borderId="12" xfId="1" applyFont="1" applyFill="1" applyBorder="1" applyAlignment="1">
      <alignment horizontal="left" wrapText="1"/>
    </xf>
    <xf numFmtId="0" fontId="8" fillId="9" borderId="12" xfId="1" applyFont="1" applyFill="1" applyBorder="1" applyAlignment="1">
      <alignment horizontal="left"/>
    </xf>
    <xf numFmtId="0" fontId="46" fillId="0" borderId="12" xfId="1" applyFont="1" applyFill="1" applyBorder="1" applyAlignment="1">
      <alignment horizontal="left" vertical="justify" indent="1"/>
    </xf>
    <xf numFmtId="0" fontId="12" fillId="0" borderId="21" xfId="1" applyFont="1" applyFill="1" applyBorder="1" applyAlignment="1">
      <alignment horizontal="left" wrapText="1" indent="1"/>
    </xf>
    <xf numFmtId="41" fontId="10" fillId="0" borderId="21" xfId="1" applyNumberFormat="1" applyFont="1" applyFill="1" applyBorder="1"/>
    <xf numFmtId="41" fontId="10" fillId="9" borderId="21" xfId="1" applyNumberFormat="1" applyFont="1" applyFill="1" applyBorder="1"/>
    <xf numFmtId="41" fontId="16" fillId="0" borderId="21" xfId="1" applyNumberFormat="1" applyFont="1" applyFill="1" applyBorder="1"/>
    <xf numFmtId="41" fontId="8" fillId="16" borderId="16" xfId="3" applyNumberFormat="1" applyFont="1" applyFill="1" applyBorder="1"/>
    <xf numFmtId="171" fontId="8" fillId="16" borderId="16" xfId="3" applyNumberFormat="1" applyFont="1" applyFill="1" applyBorder="1"/>
    <xf numFmtId="2" fontId="49" fillId="9" borderId="69" xfId="0" applyNumberFormat="1" applyFont="1" applyFill="1" applyBorder="1" applyAlignment="1">
      <alignment wrapText="1"/>
    </xf>
    <xf numFmtId="0" fontId="7" fillId="34" borderId="12" xfId="1" applyFont="1" applyFill="1" applyBorder="1" applyAlignment="1">
      <alignment horizontal="left" wrapText="1" indent="3"/>
    </xf>
    <xf numFmtId="0" fontId="7" fillId="34" borderId="12" xfId="0" applyFont="1" applyFill="1" applyBorder="1" applyAlignment="1">
      <alignment horizontal="left" wrapText="1" indent="2"/>
    </xf>
    <xf numFmtId="169" fontId="13" fillId="0" borderId="12" xfId="1" applyNumberFormat="1" applyFont="1" applyFill="1" applyBorder="1"/>
    <xf numFmtId="0" fontId="9" fillId="9" borderId="12" xfId="1" applyFont="1" applyFill="1" applyBorder="1" applyAlignment="1">
      <alignment horizontal="left" wrapText="1"/>
    </xf>
    <xf numFmtId="0" fontId="17" fillId="9" borderId="12" xfId="1" applyFont="1" applyFill="1" applyBorder="1" applyAlignment="1">
      <alignment horizontal="left" indent="2"/>
    </xf>
    <xf numFmtId="41" fontId="17" fillId="9" borderId="12" xfId="1" applyNumberFormat="1" applyFont="1" applyFill="1" applyBorder="1" applyAlignment="1">
      <alignment horizontal="center"/>
    </xf>
    <xf numFmtId="0" fontId="25" fillId="9" borderId="22" xfId="1" applyFont="1" applyFill="1" applyBorder="1" applyAlignment="1">
      <alignment horizontal="left" vertical="top" wrapText="1" indent="2"/>
    </xf>
    <xf numFmtId="172" fontId="7" fillId="17" borderId="12" xfId="1" applyNumberFormat="1" applyFont="1" applyFill="1" applyBorder="1"/>
    <xf numFmtId="172" fontId="7" fillId="17" borderId="20" xfId="1" applyNumberFormat="1" applyFont="1" applyFill="1" applyBorder="1"/>
    <xf numFmtId="172" fontId="12" fillId="17" borderId="12" xfId="1" applyNumberFormat="1" applyFont="1" applyFill="1" applyBorder="1"/>
    <xf numFmtId="0" fontId="5" fillId="9" borderId="0" xfId="0" applyFont="1" applyFill="1"/>
    <xf numFmtId="170" fontId="16" fillId="9" borderId="12" xfId="1" applyNumberFormat="1" applyFont="1" applyFill="1" applyBorder="1"/>
    <xf numFmtId="0" fontId="16" fillId="9" borderId="16" xfId="1" applyFont="1" applyFill="1" applyBorder="1" applyAlignment="1">
      <alignment horizontal="left" indent="1"/>
    </xf>
    <xf numFmtId="41" fontId="7" fillId="17" borderId="20" xfId="1" applyNumberFormat="1" applyFont="1" applyFill="1" applyBorder="1" applyAlignment="1">
      <alignment horizontal="right"/>
    </xf>
    <xf numFmtId="0" fontId="7" fillId="0" borderId="32" xfId="1" applyFont="1" applyFill="1" applyBorder="1"/>
    <xf numFmtId="0" fontId="12" fillId="17" borderId="20" xfId="1" applyFont="1" applyFill="1" applyBorder="1" applyAlignment="1">
      <alignment wrapText="1"/>
    </xf>
    <xf numFmtId="169" fontId="12" fillId="17" borderId="20" xfId="1" applyNumberFormat="1" applyFont="1" applyFill="1" applyBorder="1"/>
    <xf numFmtId="172" fontId="10" fillId="17" borderId="20" xfId="2" applyNumberFormat="1" applyFont="1" applyFill="1" applyBorder="1"/>
    <xf numFmtId="0" fontId="7" fillId="17" borderId="12" xfId="1" applyFont="1" applyFill="1" applyBorder="1" applyAlignment="1">
      <alignment wrapText="1"/>
    </xf>
    <xf numFmtId="169" fontId="7" fillId="17" borderId="12" xfId="1" applyNumberFormat="1" applyFont="1" applyFill="1" applyBorder="1"/>
    <xf numFmtId="0" fontId="7" fillId="17" borderId="7" xfId="1" applyFont="1" applyFill="1" applyBorder="1" applyAlignment="1">
      <alignment wrapText="1"/>
    </xf>
    <xf numFmtId="169" fontId="12" fillId="17" borderId="7" xfId="1" applyNumberFormat="1" applyFont="1" applyFill="1" applyBorder="1"/>
    <xf numFmtId="0" fontId="7" fillId="17" borderId="20" xfId="1" applyFont="1" applyFill="1" applyBorder="1" applyAlignment="1">
      <alignment wrapText="1"/>
    </xf>
    <xf numFmtId="169" fontId="7" fillId="17" borderId="20" xfId="1" applyNumberFormat="1" applyFont="1" applyFill="1" applyBorder="1"/>
    <xf numFmtId="0" fontId="7" fillId="16" borderId="1" xfId="1" applyFont="1" applyFill="1" applyBorder="1" applyAlignment="1">
      <alignment horizontal="center" wrapText="1"/>
    </xf>
    <xf numFmtId="171" fontId="12" fillId="9" borderId="20" xfId="1" applyNumberFormat="1" applyFont="1" applyFill="1" applyBorder="1"/>
    <xf numFmtId="0" fontId="35" fillId="0" borderId="0" xfId="1" applyFont="1" applyFill="1" applyAlignment="1">
      <alignment horizontal="center"/>
    </xf>
    <xf numFmtId="0" fontId="7" fillId="0" borderId="2" xfId="1" applyFont="1" applyFill="1" applyBorder="1" applyAlignment="1">
      <alignment horizontal="center" wrapText="1"/>
    </xf>
    <xf numFmtId="43" fontId="33" fillId="16" borderId="12" xfId="2" applyNumberFormat="1" applyFont="1" applyFill="1" applyBorder="1"/>
    <xf numFmtId="43" fontId="33" fillId="16" borderId="16" xfId="2" applyNumberFormat="1" applyFont="1" applyFill="1" applyBorder="1"/>
    <xf numFmtId="43" fontId="33" fillId="16" borderId="4" xfId="2" applyNumberFormat="1" applyFont="1" applyFill="1" applyBorder="1"/>
    <xf numFmtId="43" fontId="33" fillId="16" borderId="20" xfId="2" applyNumberFormat="1" applyFont="1" applyFill="1" applyBorder="1"/>
    <xf numFmtId="43" fontId="33" fillId="16" borderId="2" xfId="2" applyNumberFormat="1" applyFont="1" applyFill="1" applyBorder="1"/>
    <xf numFmtId="43" fontId="33" fillId="16" borderId="8" xfId="2" applyNumberFormat="1" applyFont="1" applyFill="1" applyBorder="1"/>
    <xf numFmtId="43" fontId="50" fillId="16" borderId="4" xfId="2" applyNumberFormat="1" applyFont="1" applyFill="1" applyBorder="1"/>
    <xf numFmtId="43" fontId="12" fillId="16" borderId="4" xfId="2" applyNumberFormat="1" applyFont="1" applyFill="1" applyBorder="1"/>
    <xf numFmtId="43" fontId="50" fillId="16" borderId="12" xfId="2" applyNumberFormat="1" applyFont="1" applyFill="1" applyBorder="1"/>
    <xf numFmtId="43" fontId="50" fillId="16" borderId="16" xfId="2" applyNumberFormat="1" applyFont="1" applyFill="1" applyBorder="1"/>
    <xf numFmtId="43" fontId="50" fillId="16" borderId="20" xfId="2" applyNumberFormat="1" applyFont="1" applyFill="1" applyBorder="1"/>
    <xf numFmtId="43" fontId="33" fillId="16" borderId="10" xfId="2" applyNumberFormat="1" applyFont="1" applyFill="1" applyBorder="1"/>
    <xf numFmtId="43" fontId="33" fillId="16" borderId="17" xfId="2" applyNumberFormat="1" applyFont="1" applyFill="1" applyBorder="1"/>
    <xf numFmtId="43" fontId="33" fillId="9" borderId="4" xfId="2" applyNumberFormat="1" applyFont="1" applyFill="1" applyBorder="1"/>
    <xf numFmtId="43" fontId="12" fillId="0" borderId="16" xfId="2" applyNumberFormat="1" applyFont="1" applyFill="1" applyBorder="1"/>
    <xf numFmtId="43" fontId="12" fillId="13" borderId="20" xfId="2" applyNumberFormat="1" applyFont="1" applyFill="1" applyBorder="1"/>
    <xf numFmtId="43" fontId="12" fillId="9" borderId="12" xfId="2" applyNumberFormat="1" applyFont="1" applyFill="1" applyBorder="1"/>
    <xf numFmtId="43" fontId="12" fillId="0" borderId="20" xfId="2" applyNumberFormat="1" applyFont="1" applyFill="1" applyBorder="1"/>
    <xf numFmtId="43" fontId="12" fillId="0" borderId="8" xfId="2" applyNumberFormat="1" applyFont="1" applyFill="1" applyBorder="1"/>
    <xf numFmtId="43" fontId="12" fillId="15" borderId="8" xfId="2" applyNumberFormat="1" applyFont="1" applyFill="1" applyBorder="1"/>
    <xf numFmtId="43" fontId="12" fillId="9" borderId="8" xfId="2" applyNumberFormat="1" applyFont="1" applyFill="1" applyBorder="1"/>
    <xf numFmtId="43" fontId="12" fillId="0" borderId="15" xfId="2" applyNumberFormat="1" applyFont="1" applyFill="1" applyBorder="1"/>
    <xf numFmtId="43" fontId="12" fillId="0" borderId="2" xfId="2" applyNumberFormat="1" applyFont="1" applyFill="1" applyBorder="1"/>
    <xf numFmtId="43" fontId="12" fillId="9" borderId="17" xfId="2" applyNumberFormat="1" applyFont="1" applyFill="1" applyBorder="1"/>
    <xf numFmtId="43" fontId="12" fillId="13" borderId="2" xfId="2" applyNumberFormat="1" applyFont="1" applyFill="1" applyBorder="1"/>
    <xf numFmtId="43" fontId="12" fillId="9" borderId="20" xfId="2" applyNumberFormat="1" applyFont="1" applyFill="1" applyBorder="1"/>
    <xf numFmtId="43" fontId="12" fillId="9" borderId="16" xfId="2" applyNumberFormat="1" applyFont="1" applyFill="1" applyBorder="1"/>
    <xf numFmtId="43" fontId="12" fillId="0" borderId="10" xfId="2" applyNumberFormat="1" applyFont="1" applyFill="1" applyBorder="1"/>
    <xf numFmtId="43" fontId="12" fillId="9" borderId="10" xfId="2" applyNumberFormat="1" applyFont="1" applyFill="1" applyBorder="1"/>
    <xf numFmtId="43" fontId="12" fillId="13" borderId="16" xfId="2" applyNumberFormat="1" applyFont="1" applyFill="1" applyBorder="1"/>
    <xf numFmtId="43" fontId="12" fillId="6" borderId="16" xfId="2" applyNumberFormat="1" applyFont="1" applyFill="1" applyBorder="1"/>
    <xf numFmtId="43" fontId="12" fillId="6" borderId="4" xfId="2" applyNumberFormat="1" applyFont="1" applyFill="1" applyBorder="1"/>
    <xf numFmtId="43" fontId="12" fillId="6" borderId="20" xfId="2" applyNumberFormat="1" applyFont="1" applyFill="1" applyBorder="1"/>
    <xf numFmtId="43" fontId="12" fillId="6" borderId="12" xfId="2" applyNumberFormat="1" applyFont="1" applyFill="1" applyBorder="1"/>
    <xf numFmtId="43" fontId="12" fillId="6" borderId="10" xfId="2" applyNumberFormat="1" applyFont="1" applyFill="1" applyBorder="1"/>
    <xf numFmtId="43" fontId="12" fillId="30" borderId="12" xfId="2" applyNumberFormat="1" applyFont="1" applyFill="1" applyBorder="1"/>
    <xf numFmtId="43" fontId="12" fillId="30" borderId="16" xfId="2" applyNumberFormat="1" applyFont="1" applyFill="1" applyBorder="1"/>
    <xf numFmtId="43" fontId="12" fillId="30" borderId="4" xfId="2" applyNumberFormat="1" applyFont="1" applyFill="1" applyBorder="1"/>
    <xf numFmtId="43" fontId="12" fillId="30" borderId="20" xfId="2" applyNumberFormat="1" applyFont="1" applyFill="1" applyBorder="1"/>
    <xf numFmtId="43" fontId="12" fillId="30" borderId="10" xfId="2" applyNumberFormat="1" applyFont="1" applyFill="1" applyBorder="1"/>
    <xf numFmtId="43" fontId="12" fillId="0" borderId="25" xfId="2" applyNumberFormat="1" applyFont="1" applyFill="1" applyBorder="1"/>
    <xf numFmtId="43" fontId="12" fillId="12" borderId="20" xfId="2" applyNumberFormat="1" applyFont="1" applyFill="1" applyBorder="1"/>
    <xf numFmtId="43" fontId="12" fillId="12" borderId="16" xfId="2" applyNumberFormat="1" applyFont="1" applyFill="1" applyBorder="1"/>
    <xf numFmtId="43" fontId="12" fillId="12" borderId="12" xfId="2" applyNumberFormat="1" applyFont="1" applyFill="1" applyBorder="1"/>
    <xf numFmtId="43" fontId="12" fillId="0" borderId="42" xfId="2" applyNumberFormat="1" applyFont="1" applyFill="1" applyBorder="1"/>
    <xf numFmtId="43" fontId="12" fillId="21" borderId="16" xfId="2" applyNumberFormat="1" applyFont="1" applyFill="1" applyBorder="1"/>
    <xf numFmtId="43" fontId="12" fillId="21" borderId="4" xfId="2" applyNumberFormat="1" applyFont="1" applyFill="1" applyBorder="1"/>
    <xf numFmtId="43" fontId="12" fillId="21" borderId="20" xfId="2" applyNumberFormat="1" applyFont="1" applyFill="1" applyBorder="1"/>
    <xf numFmtId="43" fontId="12" fillId="21" borderId="12" xfId="2" applyNumberFormat="1" applyFont="1" applyFill="1" applyBorder="1"/>
    <xf numFmtId="43" fontId="12" fillId="21" borderId="10" xfId="2" applyNumberFormat="1" applyFont="1" applyFill="1" applyBorder="1"/>
    <xf numFmtId="43" fontId="33" fillId="9" borderId="2" xfId="2" applyNumberFormat="1" applyFont="1" applyFill="1" applyBorder="1"/>
    <xf numFmtId="3" fontId="7" fillId="9" borderId="20" xfId="2" applyNumberFormat="1" applyFont="1" applyFill="1" applyBorder="1" applyAlignment="1">
      <alignment horizontal="center"/>
    </xf>
    <xf numFmtId="3" fontId="7" fillId="9" borderId="2" xfId="2" applyNumberFormat="1" applyFont="1" applyFill="1" applyBorder="1" applyAlignment="1">
      <alignment horizontal="center"/>
    </xf>
    <xf numFmtId="0" fontId="12" fillId="9" borderId="4" xfId="0" applyFont="1" applyFill="1" applyBorder="1" applyAlignment="1">
      <alignment horizontal="left" wrapText="1" indent="2"/>
    </xf>
    <xf numFmtId="172" fontId="7" fillId="16" borderId="12" xfId="2" applyNumberFormat="1" applyFont="1" applyFill="1" applyBorder="1"/>
    <xf numFmtId="0" fontId="7" fillId="16" borderId="12" xfId="1" applyFont="1" applyFill="1" applyBorder="1"/>
    <xf numFmtId="3" fontId="7" fillId="16" borderId="12" xfId="2" applyNumberFormat="1" applyFont="1" applyFill="1" applyBorder="1" applyAlignment="1">
      <alignment horizontal="center"/>
    </xf>
    <xf numFmtId="3" fontId="7" fillId="16" borderId="16" xfId="2" applyNumberFormat="1" applyFont="1" applyFill="1" applyBorder="1" applyAlignment="1">
      <alignment horizontal="center"/>
    </xf>
    <xf numFmtId="43" fontId="32" fillId="16" borderId="12" xfId="2" applyNumberFormat="1" applyFont="1" applyFill="1" applyBorder="1"/>
    <xf numFmtId="3" fontId="12" fillId="16" borderId="12" xfId="2" applyNumberFormat="1" applyFont="1" applyFill="1" applyBorder="1" applyAlignment="1">
      <alignment horizontal="center"/>
    </xf>
    <xf numFmtId="172" fontId="12" fillId="16" borderId="20" xfId="1" applyNumberFormat="1" applyFont="1" applyFill="1" applyBorder="1"/>
    <xf numFmtId="172" fontId="12" fillId="16" borderId="12" xfId="1" applyNumberFormat="1" applyFont="1" applyFill="1" applyBorder="1"/>
    <xf numFmtId="41" fontId="12" fillId="16" borderId="4" xfId="1" applyNumberFormat="1" applyFont="1" applyFill="1" applyBorder="1"/>
    <xf numFmtId="174" fontId="12" fillId="16" borderId="20" xfId="2" applyNumberFormat="1" applyFont="1" applyFill="1" applyBorder="1"/>
    <xf numFmtId="0" fontId="12" fillId="16" borderId="20" xfId="1" applyFont="1" applyFill="1" applyBorder="1"/>
    <xf numFmtId="169" fontId="12" fillId="16" borderId="4" xfId="1" applyNumberFormat="1" applyFont="1" applyFill="1" applyBorder="1"/>
    <xf numFmtId="0" fontId="7" fillId="16" borderId="16" xfId="1" applyFont="1" applyFill="1" applyBorder="1"/>
    <xf numFmtId="41" fontId="12" fillId="16" borderId="2" xfId="1" applyNumberFormat="1" applyFont="1" applyFill="1" applyBorder="1"/>
    <xf numFmtId="41" fontId="16" fillId="16" borderId="12" xfId="1" applyNumberFormat="1" applyFont="1" applyFill="1" applyBorder="1" applyAlignment="1">
      <alignment horizontal="center"/>
    </xf>
    <xf numFmtId="172" fontId="13" fillId="16" borderId="5" xfId="2" applyNumberFormat="1" applyFont="1" applyFill="1" applyBorder="1"/>
    <xf numFmtId="172" fontId="8" fillId="16" borderId="4" xfId="2" applyNumberFormat="1" applyFont="1" applyFill="1" applyBorder="1"/>
    <xf numFmtId="41" fontId="12" fillId="16" borderId="4" xfId="2" applyNumberFormat="1" applyFont="1" applyFill="1" applyBorder="1"/>
    <xf numFmtId="41" fontId="16" fillId="16" borderId="16" xfId="1" applyNumberFormat="1" applyFont="1" applyFill="1" applyBorder="1" applyAlignment="1">
      <alignment horizontal="center"/>
    </xf>
    <xf numFmtId="3" fontId="7" fillId="16" borderId="15" xfId="2" applyNumberFormat="1" applyFont="1" applyFill="1" applyBorder="1" applyAlignment="1">
      <alignment horizontal="center"/>
    </xf>
    <xf numFmtId="41" fontId="12" fillId="16" borderId="8" xfId="1" applyNumberFormat="1" applyFont="1" applyFill="1" applyBorder="1"/>
    <xf numFmtId="172" fontId="13" fillId="16" borderId="12" xfId="2" applyNumberFormat="1" applyFont="1" applyFill="1" applyBorder="1"/>
    <xf numFmtId="41" fontId="12" fillId="0" borderId="10" xfId="1" applyNumberFormat="1" applyFont="1" applyFill="1" applyBorder="1"/>
    <xf numFmtId="169" fontId="7" fillId="12" borderId="20" xfId="1" applyNumberFormat="1" applyFont="1" applyFill="1" applyBorder="1"/>
    <xf numFmtId="41" fontId="17" fillId="12" borderId="20" xfId="1" applyNumberFormat="1" applyFont="1" applyFill="1" applyBorder="1"/>
    <xf numFmtId="172" fontId="10" fillId="12" borderId="20" xfId="2" applyNumberFormat="1" applyFont="1" applyFill="1" applyBorder="1"/>
    <xf numFmtId="0" fontId="12" fillId="21" borderId="12" xfId="1" applyFont="1" applyFill="1" applyBorder="1" applyAlignment="1">
      <alignment wrapText="1"/>
    </xf>
    <xf numFmtId="172" fontId="8" fillId="17" borderId="20" xfId="2" applyNumberFormat="1" applyFont="1" applyFill="1" applyBorder="1"/>
    <xf numFmtId="43" fontId="32" fillId="17" borderId="20" xfId="2" applyNumberFormat="1" applyFont="1" applyFill="1" applyBorder="1"/>
    <xf numFmtId="172" fontId="7" fillId="16" borderId="2" xfId="2" applyNumberFormat="1" applyFont="1" applyFill="1" applyBorder="1"/>
    <xf numFmtId="0" fontId="17" fillId="16" borderId="20" xfId="1" applyFont="1" applyFill="1" applyBorder="1"/>
    <xf numFmtId="172" fontId="7" fillId="16" borderId="20" xfId="2" applyNumberFormat="1" applyFont="1" applyFill="1" applyBorder="1"/>
    <xf numFmtId="172" fontId="12" fillId="16" borderId="4" xfId="2" applyNumberFormat="1" applyFont="1" applyFill="1" applyBorder="1"/>
    <xf numFmtId="41" fontId="12" fillId="16" borderId="12" xfId="1" applyNumberFormat="1" applyFont="1" applyFill="1" applyBorder="1"/>
    <xf numFmtId="41" fontId="16" fillId="16" borderId="12" xfId="1" applyNumberFormat="1" applyFont="1" applyFill="1" applyBorder="1"/>
    <xf numFmtId="172" fontId="12" fillId="16" borderId="2" xfId="2" applyNumberFormat="1" applyFont="1" applyFill="1" applyBorder="1"/>
    <xf numFmtId="172" fontId="12" fillId="16" borderId="2" xfId="2" applyNumberFormat="1" applyFont="1" applyFill="1" applyBorder="1" applyAlignment="1">
      <alignment horizontal="center"/>
    </xf>
    <xf numFmtId="41" fontId="17" fillId="16" borderId="12" xfId="2" applyNumberFormat="1" applyFont="1" applyFill="1" applyBorder="1"/>
    <xf numFmtId="3" fontId="17" fillId="16" borderId="12" xfId="2" applyNumberFormat="1" applyFont="1" applyFill="1" applyBorder="1" applyAlignment="1">
      <alignment horizontal="center"/>
    </xf>
    <xf numFmtId="43" fontId="32" fillId="16" borderId="16" xfId="2" applyNumberFormat="1" applyFont="1" applyFill="1" applyBorder="1"/>
    <xf numFmtId="172" fontId="16" fillId="16" borderId="36" xfId="2" applyNumberFormat="1" applyFont="1" applyFill="1" applyBorder="1"/>
    <xf numFmtId="0" fontId="7" fillId="16" borderId="2" xfId="1" applyFont="1" applyFill="1" applyBorder="1"/>
    <xf numFmtId="0" fontId="17" fillId="16" borderId="16" xfId="1" applyFont="1" applyFill="1" applyBorder="1"/>
    <xf numFmtId="172" fontId="16" fillId="16" borderId="3" xfId="2" applyNumberFormat="1" applyFont="1" applyFill="1" applyBorder="1"/>
    <xf numFmtId="41" fontId="12" fillId="16" borderId="18" xfId="1" applyNumberFormat="1" applyFont="1" applyFill="1" applyBorder="1"/>
    <xf numFmtId="3" fontId="8" fillId="0" borderId="50" xfId="1" applyNumberFormat="1" applyFont="1" applyFill="1" applyBorder="1" applyAlignment="1">
      <alignment horizontal="center"/>
    </xf>
    <xf numFmtId="41" fontId="10" fillId="0" borderId="21" xfId="0" applyNumberFormat="1" applyFont="1" applyFill="1" applyBorder="1"/>
    <xf numFmtId="3" fontId="8" fillId="0" borderId="66" xfId="1" applyNumberFormat="1" applyFont="1" applyFill="1" applyBorder="1" applyAlignment="1">
      <alignment horizontal="center" vertical="center"/>
    </xf>
    <xf numFmtId="3" fontId="10" fillId="0" borderId="50" xfId="1" applyNumberFormat="1" applyFont="1" applyFill="1" applyBorder="1" applyAlignment="1">
      <alignment horizontal="center"/>
    </xf>
    <xf numFmtId="3" fontId="9" fillId="0" borderId="50" xfId="1" applyNumberFormat="1" applyFont="1" applyFill="1" applyBorder="1" applyAlignment="1">
      <alignment horizontal="center"/>
    </xf>
    <xf numFmtId="3" fontId="13" fillId="0" borderId="50" xfId="1" applyNumberFormat="1" applyFont="1" applyFill="1" applyBorder="1" applyAlignment="1">
      <alignment horizontal="center"/>
    </xf>
    <xf numFmtId="3" fontId="10" fillId="0" borderId="78" xfId="1" applyNumberFormat="1" applyFont="1" applyFill="1" applyBorder="1" applyAlignment="1">
      <alignment horizontal="center"/>
    </xf>
    <xf numFmtId="0" fontId="10" fillId="0" borderId="21" xfId="0" applyFont="1" applyFill="1" applyBorder="1"/>
    <xf numFmtId="0" fontId="7" fillId="0" borderId="21" xfId="1" applyFont="1" applyFill="1" applyBorder="1"/>
    <xf numFmtId="0" fontId="8" fillId="0" borderId="21" xfId="0" applyFont="1" applyFill="1" applyBorder="1"/>
    <xf numFmtId="0" fontId="10" fillId="0" borderId="21" xfId="0" applyFont="1" applyFill="1" applyBorder="1" applyAlignment="1">
      <alignment wrapText="1"/>
    </xf>
    <xf numFmtId="41" fontId="13" fillId="0" borderId="21" xfId="0" applyNumberFormat="1" applyFont="1" applyFill="1" applyBorder="1"/>
    <xf numFmtId="41" fontId="8" fillId="0" borderId="21" xfId="0" applyNumberFormat="1" applyFont="1" applyFill="1" applyBorder="1"/>
    <xf numFmtId="41" fontId="9" fillId="0" borderId="21" xfId="0" applyNumberFormat="1" applyFont="1" applyFill="1" applyBorder="1"/>
    <xf numFmtId="41" fontId="8" fillId="0" borderId="21" xfId="0" applyNumberFormat="1" applyFont="1" applyFill="1" applyBorder="1" applyAlignment="1">
      <alignment horizontal="center"/>
    </xf>
    <xf numFmtId="0" fontId="40" fillId="0" borderId="0" xfId="1" applyFont="1" applyFill="1" applyBorder="1" applyAlignment="1">
      <alignment horizontal="left" wrapText="1" indent="2"/>
    </xf>
    <xf numFmtId="3" fontId="10" fillId="0" borderId="0" xfId="1" applyNumberFormat="1" applyFont="1" applyFill="1" applyBorder="1" applyAlignment="1">
      <alignment horizontal="center"/>
    </xf>
    <xf numFmtId="179" fontId="10" fillId="0" borderId="0" xfId="1" applyNumberFormat="1" applyFont="1" applyFill="1" applyBorder="1" applyAlignment="1">
      <alignment horizontal="center"/>
    </xf>
    <xf numFmtId="172" fontId="10" fillId="0" borderId="0" xfId="2" applyNumberFormat="1" applyFont="1" applyFill="1" applyBorder="1"/>
    <xf numFmtId="41" fontId="10" fillId="0" borderId="0" xfId="0" applyNumberFormat="1" applyFont="1" applyFill="1" applyBorder="1"/>
    <xf numFmtId="3" fontId="10" fillId="0" borderId="26" xfId="1" applyNumberFormat="1" applyFont="1" applyFill="1" applyBorder="1" applyAlignment="1">
      <alignment horizontal="center"/>
    </xf>
    <xf numFmtId="172" fontId="9" fillId="9" borderId="17" xfId="2" applyNumberFormat="1" applyFont="1" applyFill="1" applyBorder="1"/>
    <xf numFmtId="41" fontId="12" fillId="9" borderId="9" xfId="2" applyNumberFormat="1" applyFont="1" applyFill="1" applyBorder="1"/>
    <xf numFmtId="41" fontId="12" fillId="9" borderId="79" xfId="2" applyNumberFormat="1" applyFont="1" applyFill="1" applyBorder="1"/>
    <xf numFmtId="41" fontId="12" fillId="9" borderId="37" xfId="2" applyNumberFormat="1" applyFont="1" applyFill="1" applyBorder="1"/>
    <xf numFmtId="41" fontId="12" fillId="9" borderId="71" xfId="2" applyNumberFormat="1" applyFont="1" applyFill="1" applyBorder="1"/>
    <xf numFmtId="41" fontId="12" fillId="9" borderId="3" xfId="2" applyNumberFormat="1" applyFont="1" applyFill="1" applyBorder="1"/>
    <xf numFmtId="41" fontId="7" fillId="9" borderId="37" xfId="2" applyNumberFormat="1" applyFont="1" applyFill="1" applyBorder="1"/>
    <xf numFmtId="41" fontId="7" fillId="9" borderId="3" xfId="2" applyNumberFormat="1" applyFont="1" applyFill="1" applyBorder="1"/>
    <xf numFmtId="41" fontId="12" fillId="9" borderId="40" xfId="1" applyNumberFormat="1" applyFont="1" applyFill="1" applyBorder="1" applyAlignment="1">
      <alignment horizontal="center"/>
    </xf>
    <xf numFmtId="41" fontId="12" fillId="9" borderId="37" xfId="1" applyNumberFormat="1" applyFont="1" applyFill="1" applyBorder="1" applyAlignment="1">
      <alignment horizontal="center"/>
    </xf>
    <xf numFmtId="41" fontId="7" fillId="9" borderId="39" xfId="1" applyNumberFormat="1" applyFont="1" applyFill="1" applyBorder="1" applyAlignment="1">
      <alignment horizontal="center"/>
    </xf>
    <xf numFmtId="41" fontId="7" fillId="9" borderId="76" xfId="1" applyNumberFormat="1" applyFont="1" applyFill="1" applyBorder="1" applyAlignment="1">
      <alignment horizontal="center"/>
    </xf>
    <xf numFmtId="41" fontId="7" fillId="9" borderId="11" xfId="1" applyNumberFormat="1" applyFont="1" applyFill="1" applyBorder="1" applyAlignment="1">
      <alignment horizontal="center"/>
    </xf>
    <xf numFmtId="41" fontId="7" fillId="9" borderId="40" xfId="1" applyNumberFormat="1" applyFont="1" applyFill="1" applyBorder="1" applyAlignment="1">
      <alignment horizontal="center"/>
    </xf>
    <xf numFmtId="41" fontId="12" fillId="9" borderId="71" xfId="1" applyNumberFormat="1" applyFont="1" applyFill="1" applyBorder="1" applyAlignment="1">
      <alignment horizontal="center"/>
    </xf>
    <xf numFmtId="0" fontId="7" fillId="34" borderId="8" xfId="1" applyFont="1" applyFill="1" applyBorder="1" applyAlignment="1">
      <alignment horizontal="center" wrapText="1"/>
    </xf>
    <xf numFmtId="0" fontId="7" fillId="34" borderId="2" xfId="1" applyFont="1" applyFill="1" applyBorder="1"/>
    <xf numFmtId="0" fontId="7" fillId="34" borderId="12" xfId="1" applyFont="1" applyFill="1" applyBorder="1"/>
    <xf numFmtId="0" fontId="17" fillId="34" borderId="12" xfId="1" applyFont="1" applyFill="1" applyBorder="1"/>
    <xf numFmtId="0" fontId="17" fillId="34" borderId="16" xfId="1" applyFont="1" applyFill="1" applyBorder="1"/>
    <xf numFmtId="43" fontId="33" fillId="34" borderId="12" xfId="2" applyNumberFormat="1" applyFont="1" applyFill="1" applyBorder="1"/>
    <xf numFmtId="172" fontId="17" fillId="34" borderId="12" xfId="1" applyNumberFormat="1" applyFont="1" applyFill="1" applyBorder="1"/>
    <xf numFmtId="41" fontId="7" fillId="34" borderId="12" xfId="2" applyNumberFormat="1" applyFont="1" applyFill="1" applyBorder="1"/>
    <xf numFmtId="3" fontId="7" fillId="34" borderId="12" xfId="2" applyNumberFormat="1" applyFont="1" applyFill="1" applyBorder="1" applyAlignment="1">
      <alignment horizontal="center"/>
    </xf>
    <xf numFmtId="172" fontId="7" fillId="34" borderId="12" xfId="2" applyNumberFormat="1" applyFont="1" applyFill="1" applyBorder="1"/>
    <xf numFmtId="41" fontId="16" fillId="34" borderId="12" xfId="1" applyNumberFormat="1" applyFont="1" applyFill="1" applyBorder="1" applyAlignment="1">
      <alignment horizontal="center"/>
    </xf>
    <xf numFmtId="43" fontId="32" fillId="34" borderId="12" xfId="2" applyNumberFormat="1" applyFont="1" applyFill="1" applyBorder="1"/>
    <xf numFmtId="172" fontId="16" fillId="34" borderId="3" xfId="2" applyNumberFormat="1" applyFont="1" applyFill="1" applyBorder="1"/>
    <xf numFmtId="172" fontId="12" fillId="34" borderId="18" xfId="2" applyNumberFormat="1" applyFont="1" applyFill="1" applyBorder="1"/>
    <xf numFmtId="172" fontId="12" fillId="34" borderId="12" xfId="2" applyNumberFormat="1" applyFont="1" applyFill="1" applyBorder="1"/>
    <xf numFmtId="172" fontId="16" fillId="34" borderId="12" xfId="1" applyNumberFormat="1" applyFont="1" applyFill="1" applyBorder="1" applyAlignment="1">
      <alignment horizontal="center"/>
    </xf>
    <xf numFmtId="172" fontId="7" fillId="34" borderId="12" xfId="1" applyNumberFormat="1" applyFont="1" applyFill="1" applyBorder="1"/>
    <xf numFmtId="172" fontId="12" fillId="34" borderId="12" xfId="1" applyNumberFormat="1" applyFont="1" applyFill="1" applyBorder="1"/>
    <xf numFmtId="172" fontId="12" fillId="34" borderId="10" xfId="1" applyNumberFormat="1" applyFont="1" applyFill="1" applyBorder="1"/>
    <xf numFmtId="0" fontId="12" fillId="34" borderId="18" xfId="1" applyFont="1" applyFill="1" applyBorder="1" applyAlignment="1">
      <alignment horizontal="left" indent="1"/>
    </xf>
    <xf numFmtId="172" fontId="7" fillId="34" borderId="18" xfId="2" applyNumberFormat="1" applyFont="1" applyFill="1" applyBorder="1"/>
    <xf numFmtId="0" fontId="16" fillId="34" borderId="12" xfId="1" applyFont="1" applyFill="1" applyBorder="1" applyAlignment="1">
      <alignment horizontal="left" indent="1"/>
    </xf>
    <xf numFmtId="170" fontId="12" fillId="34" borderId="12" xfId="2" applyNumberFormat="1" applyFont="1" applyFill="1" applyBorder="1"/>
    <xf numFmtId="169" fontId="13" fillId="34" borderId="12" xfId="1" applyNumberFormat="1" applyFont="1" applyFill="1" applyBorder="1"/>
    <xf numFmtId="172" fontId="10" fillId="34" borderId="12" xfId="2" applyNumberFormat="1" applyFont="1" applyFill="1" applyBorder="1"/>
    <xf numFmtId="0" fontId="14" fillId="34" borderId="12" xfId="0" applyFont="1" applyFill="1" applyBorder="1" applyAlignment="1">
      <alignment horizontal="left" wrapText="1" indent="2"/>
    </xf>
    <xf numFmtId="41" fontId="8" fillId="34" borderId="12" xfId="3" applyNumberFormat="1" applyFont="1" applyFill="1" applyBorder="1" applyAlignment="1">
      <alignment horizontal="center"/>
    </xf>
    <xf numFmtId="172" fontId="8" fillId="34" borderId="12" xfId="2" applyNumberFormat="1" applyFont="1" applyFill="1" applyBorder="1"/>
    <xf numFmtId="0" fontId="12" fillId="34" borderId="12" xfId="1" applyFont="1" applyFill="1" applyBorder="1" applyAlignment="1">
      <alignment horizontal="left" indent="1"/>
    </xf>
    <xf numFmtId="172" fontId="16" fillId="34" borderId="12" xfId="2" applyNumberFormat="1" applyFont="1" applyFill="1" applyBorder="1"/>
    <xf numFmtId="0" fontId="12" fillId="34" borderId="12" xfId="1" applyFont="1" applyFill="1" applyBorder="1"/>
    <xf numFmtId="0" fontId="7" fillId="34" borderId="12" xfId="1" applyFont="1" applyFill="1" applyBorder="1" applyAlignment="1">
      <alignment horizontal="left" indent="2"/>
    </xf>
    <xf numFmtId="172" fontId="17" fillId="34" borderId="12" xfId="2" applyNumberFormat="1" applyFont="1" applyFill="1" applyBorder="1"/>
    <xf numFmtId="0" fontId="12" fillId="34" borderId="12" xfId="1" applyFont="1" applyFill="1" applyBorder="1" applyAlignment="1">
      <alignment wrapText="1"/>
    </xf>
    <xf numFmtId="0" fontId="16" fillId="34" borderId="12" xfId="1" applyFont="1" applyFill="1" applyBorder="1"/>
    <xf numFmtId="0" fontId="16" fillId="34" borderId="10" xfId="1" applyFont="1" applyFill="1" applyBorder="1"/>
    <xf numFmtId="170" fontId="12" fillId="34" borderId="10" xfId="2" applyNumberFormat="1" applyFont="1" applyFill="1" applyBorder="1"/>
    <xf numFmtId="169" fontId="13" fillId="34" borderId="10" xfId="1" applyNumberFormat="1" applyFont="1" applyFill="1" applyBorder="1"/>
    <xf numFmtId="172" fontId="10" fillId="34" borderId="10" xfId="2" applyNumberFormat="1" applyFont="1" applyFill="1" applyBorder="1"/>
    <xf numFmtId="0" fontId="12" fillId="34" borderId="47" xfId="1" applyFont="1" applyFill="1" applyBorder="1" applyAlignment="1">
      <alignment horizontal="left" indent="2"/>
    </xf>
    <xf numFmtId="0" fontId="16" fillId="34" borderId="2" xfId="1" applyFont="1" applyFill="1" applyBorder="1"/>
    <xf numFmtId="172" fontId="12" fillId="34" borderId="2" xfId="1" applyNumberFormat="1" applyFont="1" applyFill="1" applyBorder="1"/>
    <xf numFmtId="172" fontId="12" fillId="34" borderId="20" xfId="1" applyNumberFormat="1" applyFont="1" applyFill="1" applyBorder="1"/>
    <xf numFmtId="170" fontId="12" fillId="34" borderId="2" xfId="2" applyNumberFormat="1" applyFont="1" applyFill="1" applyBorder="1"/>
    <xf numFmtId="169" fontId="13" fillId="34" borderId="2" xfId="1" applyNumberFormat="1" applyFont="1" applyFill="1" applyBorder="1"/>
    <xf numFmtId="172" fontId="10" fillId="34" borderId="2" xfId="2" applyNumberFormat="1" applyFont="1" applyFill="1" applyBorder="1"/>
    <xf numFmtId="0" fontId="7" fillId="34" borderId="47" xfId="1" applyFont="1" applyFill="1" applyBorder="1" applyAlignment="1">
      <alignment horizontal="left" vertical="top" wrapText="1" indent="2"/>
    </xf>
    <xf numFmtId="0" fontId="16" fillId="34" borderId="16" xfId="1" applyFont="1" applyFill="1" applyBorder="1"/>
    <xf numFmtId="172" fontId="7" fillId="34" borderId="16" xfId="1" applyNumberFormat="1" applyFont="1" applyFill="1" applyBorder="1"/>
    <xf numFmtId="170" fontId="12" fillId="34" borderId="16" xfId="2" applyNumberFormat="1" applyFont="1" applyFill="1" applyBorder="1"/>
    <xf numFmtId="169" fontId="13" fillId="34" borderId="16" xfId="1" applyNumberFormat="1" applyFont="1" applyFill="1" applyBorder="1"/>
    <xf numFmtId="172" fontId="12" fillId="34" borderId="16" xfId="1" applyNumberFormat="1" applyFont="1" applyFill="1" applyBorder="1"/>
    <xf numFmtId="172" fontId="10" fillId="34" borderId="16" xfId="2" applyNumberFormat="1" applyFont="1" applyFill="1" applyBorder="1"/>
    <xf numFmtId="0" fontId="12" fillId="34" borderId="44" xfId="1" applyFont="1" applyFill="1" applyBorder="1" applyAlignment="1">
      <alignment horizontal="left" indent="2"/>
    </xf>
    <xf numFmtId="0" fontId="7" fillId="34" borderId="20" xfId="1" applyFont="1" applyFill="1" applyBorder="1" applyAlignment="1">
      <alignment horizontal="left" vertical="top" wrapText="1" indent="2"/>
    </xf>
    <xf numFmtId="0" fontId="7" fillId="34" borderId="10" xfId="1" applyFont="1" applyFill="1" applyBorder="1" applyAlignment="1">
      <alignment horizontal="left" indent="2"/>
    </xf>
    <xf numFmtId="0" fontId="12" fillId="34" borderId="80" xfId="1" applyFont="1" applyFill="1" applyBorder="1" applyAlignment="1">
      <alignment horizontal="left" indent="2"/>
    </xf>
    <xf numFmtId="0" fontId="12" fillId="9" borderId="23" xfId="1" applyFont="1" applyFill="1" applyBorder="1" applyAlignment="1">
      <alignment horizontal="left" indent="1"/>
    </xf>
    <xf numFmtId="0" fontId="12" fillId="9" borderId="13" xfId="1" applyFont="1" applyFill="1" applyBorder="1" applyAlignment="1">
      <alignment horizontal="left" indent="1"/>
    </xf>
    <xf numFmtId="0" fontId="12" fillId="9" borderId="24" xfId="1" applyFont="1" applyFill="1" applyBorder="1" applyAlignment="1">
      <alignment horizontal="left" indent="1"/>
    </xf>
    <xf numFmtId="0" fontId="13" fillId="9" borderId="8" xfId="1" applyFont="1" applyFill="1" applyBorder="1" applyAlignment="1">
      <alignment horizontal="center"/>
    </xf>
    <xf numFmtId="172" fontId="33" fillId="0" borderId="8" xfId="2" applyNumberFormat="1" applyFont="1" applyFill="1" applyBorder="1"/>
    <xf numFmtId="170" fontId="12" fillId="0" borderId="10" xfId="1" applyNumberFormat="1" applyFont="1" applyFill="1" applyBorder="1"/>
    <xf numFmtId="0" fontId="7" fillId="18" borderId="12" xfId="1" applyFont="1" applyFill="1" applyBorder="1" applyAlignment="1">
      <alignment horizontal="left" wrapText="1" indent="3"/>
    </xf>
    <xf numFmtId="0" fontId="8" fillId="16" borderId="81" xfId="1" applyFont="1" applyFill="1" applyBorder="1" applyAlignment="1">
      <alignment horizontal="left"/>
    </xf>
    <xf numFmtId="0" fontId="13" fillId="0" borderId="9" xfId="1" applyFont="1" applyFill="1" applyBorder="1" applyAlignment="1">
      <alignment horizontal="left"/>
    </xf>
    <xf numFmtId="0" fontId="16" fillId="0" borderId="9" xfId="1" applyFont="1" applyFill="1" applyBorder="1"/>
    <xf numFmtId="0" fontId="13" fillId="0" borderId="9" xfId="1" applyFont="1" applyFill="1" applyBorder="1" applyAlignment="1">
      <alignment horizontal="left" wrapText="1" indent="1" shrinkToFit="1"/>
    </xf>
    <xf numFmtId="0" fontId="41" fillId="0" borderId="9" xfId="1" applyFont="1" applyFill="1" applyBorder="1" applyAlignment="1">
      <alignment horizontal="left" indent="2"/>
    </xf>
    <xf numFmtId="0" fontId="7" fillId="0" borderId="9" xfId="0" applyFont="1" applyFill="1" applyBorder="1" applyAlignment="1">
      <alignment wrapText="1"/>
    </xf>
    <xf numFmtId="0" fontId="7" fillId="0" borderId="9" xfId="0" applyFont="1" applyFill="1" applyBorder="1" applyAlignment="1">
      <alignment horizontal="left" vertical="top" wrapText="1" indent="2"/>
    </xf>
    <xf numFmtId="0" fontId="7" fillId="0" borderId="9" xfId="0" applyFont="1" applyFill="1" applyBorder="1" applyAlignment="1">
      <alignment horizontal="left" wrapText="1" indent="2"/>
    </xf>
    <xf numFmtId="0" fontId="7" fillId="0" borderId="9" xfId="1" applyFont="1" applyFill="1" applyBorder="1" applyAlignment="1">
      <alignment horizontal="left" wrapText="1" indent="3"/>
    </xf>
    <xf numFmtId="2" fontId="10" fillId="0" borderId="9" xfId="0" applyNumberFormat="1" applyFont="1" applyFill="1" applyBorder="1" applyAlignment="1">
      <alignment horizontal="left" wrapText="1" indent="2"/>
    </xf>
    <xf numFmtId="0" fontId="12" fillId="0" borderId="9" xfId="1" applyFont="1" applyFill="1" applyBorder="1" applyAlignment="1">
      <alignment horizontal="left" indent="1"/>
    </xf>
    <xf numFmtId="41" fontId="26" fillId="0" borderId="9" xfId="1" applyNumberFormat="1" applyFont="1" applyFill="1" applyBorder="1" applyAlignment="1">
      <alignment horizontal="center"/>
    </xf>
    <xf numFmtId="0" fontId="12" fillId="0" borderId="9" xfId="1" applyFont="1" applyFill="1" applyBorder="1"/>
    <xf numFmtId="0" fontId="12" fillId="0" borderId="9" xfId="1" applyFont="1" applyFill="1" applyBorder="1" applyAlignment="1">
      <alignment horizontal="left" indent="2"/>
    </xf>
    <xf numFmtId="0" fontId="12" fillId="0" borderId="9" xfId="1" applyFont="1" applyFill="1" applyBorder="1" applyAlignment="1">
      <alignment wrapText="1"/>
    </xf>
    <xf numFmtId="0" fontId="13" fillId="0" borderId="9" xfId="1" applyFont="1" applyFill="1" applyBorder="1" applyAlignment="1">
      <alignment horizontal="left" wrapText="1" indent="2"/>
    </xf>
    <xf numFmtId="0" fontId="46" fillId="0" borderId="9" xfId="1" applyFont="1" applyFill="1" applyBorder="1" applyAlignment="1">
      <alignment horizontal="left" vertical="justify" indent="2"/>
    </xf>
    <xf numFmtId="0" fontId="46" fillId="0" borderId="9" xfId="1" applyFont="1" applyFill="1" applyBorder="1" applyAlignment="1">
      <alignment horizontal="left" indent="1"/>
    </xf>
    <xf numFmtId="0" fontId="48" fillId="0" borderId="9" xfId="1" applyFont="1" applyFill="1" applyBorder="1" applyAlignment="1">
      <alignment horizontal="center"/>
    </xf>
    <xf numFmtId="0" fontId="26" fillId="0" borderId="9" xfId="1" applyFont="1" applyFill="1" applyBorder="1" applyAlignment="1">
      <alignment horizontal="left" wrapText="1" indent="2"/>
    </xf>
    <xf numFmtId="0" fontId="40" fillId="0" borderId="9" xfId="1" applyFont="1" applyFill="1" applyBorder="1" applyAlignment="1">
      <alignment horizontal="left" wrapText="1" indent="2"/>
    </xf>
    <xf numFmtId="0" fontId="40" fillId="0" borderId="79" xfId="1" applyFont="1" applyFill="1" applyBorder="1" applyAlignment="1">
      <alignment horizontal="left" wrapText="1" indent="2"/>
    </xf>
    <xf numFmtId="3" fontId="13" fillId="0" borderId="43" xfId="1" applyNumberFormat="1" applyFont="1" applyFill="1" applyBorder="1" applyAlignment="1">
      <alignment horizontal="center"/>
    </xf>
    <xf numFmtId="3" fontId="40" fillId="0" borderId="83" xfId="1" applyNumberFormat="1" applyFont="1" applyFill="1" applyBorder="1" applyAlignment="1">
      <alignment horizontal="center"/>
    </xf>
    <xf numFmtId="3" fontId="9" fillId="0" borderId="4" xfId="1" applyNumberFormat="1" applyFont="1" applyFill="1" applyBorder="1" applyAlignment="1">
      <alignment horizontal="center"/>
    </xf>
    <xf numFmtId="3" fontId="13" fillId="0" borderId="4" xfId="1" applyNumberFormat="1" applyFont="1" applyFill="1" applyBorder="1" applyAlignment="1">
      <alignment horizontal="center"/>
    </xf>
    <xf numFmtId="3" fontId="10" fillId="0" borderId="37" xfId="1" applyNumberFormat="1" applyFont="1" applyFill="1" applyBorder="1" applyAlignment="1">
      <alignment horizontal="center"/>
    </xf>
    <xf numFmtId="166" fontId="10" fillId="0" borderId="44" xfId="2" applyNumberFormat="1" applyFont="1" applyFill="1" applyBorder="1" applyAlignment="1">
      <alignment horizontal="center" vertical="center"/>
    </xf>
    <xf numFmtId="3" fontId="10" fillId="0" borderId="44" xfId="2" applyNumberFormat="1" applyFont="1" applyFill="1" applyBorder="1" applyAlignment="1">
      <alignment horizontal="center" vertical="center"/>
    </xf>
    <xf numFmtId="166" fontId="10" fillId="0" borderId="47" xfId="2" applyNumberFormat="1" applyFont="1" applyFill="1" applyBorder="1" applyAlignment="1">
      <alignment horizontal="center" vertical="center"/>
    </xf>
    <xf numFmtId="166" fontId="10" fillId="0" borderId="60" xfId="2" applyNumberFormat="1" applyFont="1" applyFill="1" applyBorder="1" applyAlignment="1">
      <alignment horizontal="center" vertical="center"/>
    </xf>
    <xf numFmtId="166" fontId="22" fillId="0" borderId="46" xfId="2" applyNumberFormat="1" applyFont="1" applyFill="1" applyBorder="1" applyAlignment="1">
      <alignment horizontal="center" vertical="center"/>
    </xf>
    <xf numFmtId="166" fontId="22" fillId="0" borderId="44" xfId="2" applyNumberFormat="1" applyFont="1" applyFill="1" applyBorder="1" applyAlignment="1">
      <alignment horizontal="center" vertical="center"/>
    </xf>
    <xf numFmtId="3" fontId="8" fillId="0" borderId="44" xfId="2" applyNumberFormat="1" applyFont="1" applyFill="1" applyBorder="1" applyAlignment="1">
      <alignment horizontal="center" vertical="center"/>
    </xf>
    <xf numFmtId="166" fontId="8" fillId="0" borderId="44" xfId="2" applyNumberFormat="1" applyFont="1" applyFill="1" applyBorder="1" applyAlignment="1">
      <alignment horizontal="center" vertical="center"/>
    </xf>
    <xf numFmtId="166" fontId="9" fillId="0" borderId="44" xfId="2" applyNumberFormat="1" applyFont="1" applyFill="1" applyBorder="1" applyAlignment="1">
      <alignment horizontal="center" vertical="center"/>
    </xf>
    <xf numFmtId="166" fontId="13" fillId="0" borderId="44" xfId="2" applyNumberFormat="1" applyFont="1" applyFill="1" applyBorder="1" applyAlignment="1">
      <alignment horizontal="center" vertical="center"/>
    </xf>
    <xf numFmtId="166" fontId="13" fillId="0" borderId="46" xfId="2" applyNumberFormat="1" applyFont="1" applyFill="1" applyBorder="1" applyAlignment="1">
      <alignment horizontal="center" vertical="center"/>
    </xf>
    <xf numFmtId="41" fontId="13" fillId="0" borderId="43" xfId="1" applyNumberFormat="1" applyFont="1" applyFill="1" applyBorder="1"/>
    <xf numFmtId="179" fontId="40" fillId="0" borderId="83" xfId="1" applyNumberFormat="1" applyFont="1" applyFill="1" applyBorder="1" applyAlignment="1">
      <alignment horizontal="center"/>
    </xf>
    <xf numFmtId="179" fontId="9" fillId="0" borderId="4" xfId="1" applyNumberFormat="1" applyFont="1" applyFill="1" applyBorder="1" applyAlignment="1">
      <alignment horizontal="center"/>
    </xf>
    <xf numFmtId="179" fontId="13" fillId="0" borderId="4" xfId="1" applyNumberFormat="1" applyFont="1" applyFill="1" applyBorder="1" applyAlignment="1">
      <alignment horizontal="center"/>
    </xf>
    <xf numFmtId="179" fontId="10" fillId="0" borderId="37" xfId="1" applyNumberFormat="1" applyFont="1" applyFill="1" applyBorder="1" applyAlignment="1">
      <alignment horizontal="center"/>
    </xf>
    <xf numFmtId="169" fontId="8" fillId="0" borderId="44" xfId="1" applyNumberFormat="1" applyFont="1" applyFill="1" applyBorder="1" applyAlignment="1">
      <alignment horizontal="center" vertical="center" wrapText="1"/>
    </xf>
    <xf numFmtId="169" fontId="10" fillId="0" borderId="44" xfId="1" applyNumberFormat="1" applyFont="1" applyFill="1" applyBorder="1" applyAlignment="1">
      <alignment horizontal="center" vertical="center" wrapText="1"/>
    </xf>
    <xf numFmtId="41" fontId="8" fillId="0" borderId="44" xfId="2" applyNumberFormat="1" applyFont="1" applyFill="1" applyBorder="1" applyAlignment="1">
      <alignment horizontal="center" vertical="center"/>
    </xf>
    <xf numFmtId="169" fontId="8" fillId="0" borderId="46" xfId="1" applyNumberFormat="1" applyFont="1" applyFill="1" applyBorder="1" applyAlignment="1">
      <alignment horizontal="center" vertical="center" wrapText="1"/>
    </xf>
    <xf numFmtId="169" fontId="8" fillId="0" borderId="83" xfId="1" applyNumberFormat="1" applyFont="1" applyFill="1" applyBorder="1" applyAlignment="1">
      <alignment horizontal="center" vertical="center" wrapText="1"/>
    </xf>
    <xf numFmtId="169" fontId="13" fillId="0" borderId="4" xfId="1" applyNumberFormat="1" applyFont="1" applyFill="1" applyBorder="1" applyAlignment="1">
      <alignment horizontal="center" vertical="center" wrapText="1"/>
    </xf>
    <xf numFmtId="3" fontId="8" fillId="0" borderId="4" xfId="1" applyNumberFormat="1" applyFont="1" applyFill="1" applyBorder="1" applyAlignment="1">
      <alignment horizontal="center"/>
    </xf>
    <xf numFmtId="173" fontId="8" fillId="0" borderId="4" xfId="1" applyNumberFormat="1" applyFont="1" applyFill="1" applyBorder="1"/>
    <xf numFmtId="41" fontId="9" fillId="0" borderId="4" xfId="1" applyNumberFormat="1" applyFont="1" applyFill="1" applyBorder="1"/>
    <xf numFmtId="169" fontId="9" fillId="0" borderId="4" xfId="1" applyNumberFormat="1" applyFont="1" applyFill="1" applyBorder="1"/>
    <xf numFmtId="169" fontId="8" fillId="0" borderId="4" xfId="1" applyNumberFormat="1" applyFont="1" applyFill="1" applyBorder="1" applyAlignment="1">
      <alignment horizontal="center"/>
    </xf>
    <xf numFmtId="169" fontId="10" fillId="0" borderId="37" xfId="1" applyNumberFormat="1" applyFont="1" applyFill="1" applyBorder="1"/>
    <xf numFmtId="169" fontId="8" fillId="0" borderId="67" xfId="1" applyNumberFormat="1" applyFont="1" applyFill="1" applyBorder="1" applyAlignment="1">
      <alignment horizontal="center" vertical="center" wrapText="1"/>
    </xf>
    <xf numFmtId="169" fontId="13" fillId="0" borderId="11" xfId="1" applyNumberFormat="1" applyFont="1" applyFill="1" applyBorder="1" applyAlignment="1">
      <alignment horizontal="center" vertical="center" wrapText="1"/>
    </xf>
    <xf numFmtId="169" fontId="8" fillId="0" borderId="11" xfId="1" applyNumberFormat="1" applyFont="1" applyFill="1" applyBorder="1"/>
    <xf numFmtId="3" fontId="8" fillId="0" borderId="11" xfId="1" applyNumberFormat="1" applyFont="1" applyFill="1" applyBorder="1" applyAlignment="1">
      <alignment horizontal="center"/>
    </xf>
    <xf numFmtId="173" fontId="8" fillId="0" borderId="11" xfId="1" applyNumberFormat="1" applyFont="1" applyFill="1" applyBorder="1"/>
    <xf numFmtId="41" fontId="10" fillId="0" borderId="11" xfId="1" applyNumberFormat="1" applyFont="1" applyFill="1" applyBorder="1"/>
    <xf numFmtId="41" fontId="9" fillId="0" borderId="11" xfId="1" applyNumberFormat="1" applyFont="1" applyFill="1" applyBorder="1"/>
    <xf numFmtId="169" fontId="9" fillId="0" borderId="11" xfId="1" applyNumberFormat="1" applyFont="1" applyFill="1" applyBorder="1"/>
    <xf numFmtId="169" fontId="13" fillId="0" borderId="11" xfId="1" applyNumberFormat="1" applyFont="1" applyFill="1" applyBorder="1"/>
    <xf numFmtId="41" fontId="13" fillId="0" borderId="11" xfId="1" applyNumberFormat="1" applyFont="1" applyFill="1" applyBorder="1"/>
    <xf numFmtId="169" fontId="8" fillId="0" borderId="11" xfId="1" applyNumberFormat="1" applyFont="1" applyFill="1" applyBorder="1" applyAlignment="1">
      <alignment horizontal="center"/>
    </xf>
    <xf numFmtId="169" fontId="10" fillId="0" borderId="11" xfId="1" applyNumberFormat="1" applyFont="1" applyFill="1" applyBorder="1"/>
    <xf numFmtId="169" fontId="10" fillId="0" borderId="84" xfId="1" applyNumberFormat="1" applyFont="1" applyFill="1" applyBorder="1"/>
    <xf numFmtId="41" fontId="8" fillId="0" borderId="68" xfId="1" applyNumberFormat="1" applyFont="1" applyFill="1" applyBorder="1" applyAlignment="1">
      <alignment horizontal="center" vertical="center" wrapText="1"/>
    </xf>
    <xf numFmtId="41" fontId="13" fillId="0" borderId="43" xfId="1" applyNumberFormat="1" applyFont="1" applyFill="1" applyBorder="1" applyAlignment="1">
      <alignment horizontal="center" vertical="center" wrapText="1"/>
    </xf>
    <xf numFmtId="41" fontId="8" fillId="0" borderId="83" xfId="1" applyNumberFormat="1" applyFont="1" applyFill="1" applyBorder="1" applyAlignment="1">
      <alignment horizontal="center" vertical="center" wrapText="1"/>
    </xf>
    <xf numFmtId="41" fontId="13" fillId="0" borderId="4" xfId="1" applyNumberFormat="1" applyFont="1" applyFill="1" applyBorder="1" applyAlignment="1">
      <alignment horizontal="center" vertical="center" wrapText="1"/>
    </xf>
    <xf numFmtId="170" fontId="10" fillId="0" borderId="4" xfId="2" applyNumberFormat="1" applyFont="1" applyFill="1" applyBorder="1"/>
    <xf numFmtId="170" fontId="9" fillId="0" borderId="4" xfId="2" applyNumberFormat="1" applyFont="1" applyFill="1" applyBorder="1"/>
    <xf numFmtId="3" fontId="10" fillId="0" borderId="4" xfId="1" applyNumberFormat="1" applyFont="1" applyFill="1" applyBorder="1" applyAlignment="1">
      <alignment horizontal="center"/>
    </xf>
    <xf numFmtId="3" fontId="10" fillId="0" borderId="84" xfId="1" applyNumberFormat="1" applyFont="1" applyFill="1" applyBorder="1" applyAlignment="1">
      <alignment horizontal="center"/>
    </xf>
    <xf numFmtId="41" fontId="8" fillId="0" borderId="67" xfId="1" applyNumberFormat="1" applyFont="1" applyFill="1" applyBorder="1" applyAlignment="1">
      <alignment horizontal="center" vertical="center" wrapText="1"/>
    </xf>
    <xf numFmtId="41" fontId="13" fillId="0" borderId="11" xfId="1" applyNumberFormat="1" applyFont="1" applyFill="1" applyBorder="1" applyAlignment="1">
      <alignment horizontal="center" vertical="center" wrapText="1"/>
    </xf>
    <xf numFmtId="170" fontId="10" fillId="0" borderId="11" xfId="2" applyNumberFormat="1" applyFont="1" applyFill="1" applyBorder="1"/>
    <xf numFmtId="170" fontId="9" fillId="0" borderId="11" xfId="2" applyNumberFormat="1" applyFont="1" applyFill="1" applyBorder="1"/>
    <xf numFmtId="3" fontId="9" fillId="0" borderId="11" xfId="1" applyNumberFormat="1" applyFont="1" applyFill="1" applyBorder="1" applyAlignment="1">
      <alignment horizontal="center"/>
    </xf>
    <xf numFmtId="3" fontId="13" fillId="0" borderId="11" xfId="1" applyNumberFormat="1" applyFont="1" applyFill="1" applyBorder="1" applyAlignment="1">
      <alignment horizontal="center"/>
    </xf>
    <xf numFmtId="3" fontId="10" fillId="0" borderId="11" xfId="1" applyNumberFormat="1" applyFont="1" applyFill="1" applyBorder="1" applyAlignment="1">
      <alignment horizontal="center"/>
    </xf>
    <xf numFmtId="41" fontId="8" fillId="0" borderId="46" xfId="2" applyNumberFormat="1" applyFont="1" applyFill="1" applyBorder="1" applyAlignment="1">
      <alignment vertical="center" wrapText="1"/>
    </xf>
    <xf numFmtId="172" fontId="13" fillId="0" borderId="43" xfId="2" applyNumberFormat="1" applyFont="1" applyFill="1" applyBorder="1"/>
    <xf numFmtId="170" fontId="13" fillId="0" borderId="43" xfId="2" applyNumberFormat="1" applyFont="1" applyFill="1" applyBorder="1"/>
    <xf numFmtId="172" fontId="9" fillId="0" borderId="43" xfId="2" applyNumberFormat="1" applyFont="1" applyFill="1" applyBorder="1"/>
    <xf numFmtId="172" fontId="13" fillId="0" borderId="43" xfId="2" applyNumberFormat="1" applyFont="1" applyFill="1" applyBorder="1" applyAlignment="1">
      <alignment horizontal="center"/>
    </xf>
    <xf numFmtId="172" fontId="10" fillId="0" borderId="43" xfId="2" applyNumberFormat="1" applyFont="1" applyFill="1" applyBorder="1"/>
    <xf numFmtId="172" fontId="10" fillId="0" borderId="82" xfId="2" applyNumberFormat="1" applyFont="1" applyFill="1" applyBorder="1"/>
    <xf numFmtId="179" fontId="8" fillId="0" borderId="50" xfId="1" applyNumberFormat="1" applyFont="1" applyFill="1" applyBorder="1" applyAlignment="1">
      <alignment horizontal="center"/>
    </xf>
    <xf numFmtId="4" fontId="8" fillId="0" borderId="50" xfId="1" applyNumberFormat="1" applyFont="1" applyFill="1" applyBorder="1" applyAlignment="1">
      <alignment horizontal="center"/>
    </xf>
    <xf numFmtId="3" fontId="8" fillId="0" borderId="83" xfId="1" applyNumberFormat="1" applyFont="1" applyFill="1" applyBorder="1" applyAlignment="1">
      <alignment horizontal="center" vertical="center"/>
    </xf>
    <xf numFmtId="179" fontId="8" fillId="0" borderId="4" xfId="1" applyNumberFormat="1" applyFont="1" applyFill="1" applyBorder="1" applyAlignment="1">
      <alignment horizontal="center"/>
    </xf>
    <xf numFmtId="4" fontId="8" fillId="0" borderId="4" xfId="1" applyNumberFormat="1" applyFont="1" applyFill="1" applyBorder="1" applyAlignment="1">
      <alignment horizontal="center"/>
    </xf>
    <xf numFmtId="3" fontId="8" fillId="16" borderId="67" xfId="1" applyNumberFormat="1" applyFont="1" applyFill="1" applyBorder="1" applyAlignment="1">
      <alignment horizontal="center" vertical="center"/>
    </xf>
    <xf numFmtId="3" fontId="8" fillId="16" borderId="11" xfId="1" applyNumberFormat="1" applyFont="1" applyFill="1" applyBorder="1" applyAlignment="1">
      <alignment horizontal="center"/>
    </xf>
    <xf numFmtId="3" fontId="10" fillId="16" borderId="11" xfId="1" applyNumberFormat="1" applyFont="1" applyFill="1" applyBorder="1" applyAlignment="1">
      <alignment horizontal="center"/>
    </xf>
    <xf numFmtId="3" fontId="9" fillId="16" borderId="11" xfId="1" applyNumberFormat="1" applyFont="1" applyFill="1" applyBorder="1" applyAlignment="1">
      <alignment horizontal="center"/>
    </xf>
    <xf numFmtId="3" fontId="13" fillId="16" borderId="11" xfId="1" applyNumberFormat="1" applyFont="1" applyFill="1" applyBorder="1" applyAlignment="1">
      <alignment horizontal="center"/>
    </xf>
    <xf numFmtId="3" fontId="10" fillId="16" borderId="84" xfId="1" applyNumberFormat="1" applyFont="1" applyFill="1" applyBorder="1" applyAlignment="1">
      <alignment horizontal="center"/>
    </xf>
    <xf numFmtId="3" fontId="8" fillId="0" borderId="46" xfId="1" applyNumberFormat="1" applyFont="1" applyFill="1" applyBorder="1" applyAlignment="1">
      <alignment horizontal="center" vertical="center"/>
    </xf>
    <xf numFmtId="41" fontId="8" fillId="0" borderId="44" xfId="2" applyNumberFormat="1" applyFont="1" applyFill="1" applyBorder="1" applyAlignment="1">
      <alignment vertical="center" wrapText="1"/>
    </xf>
    <xf numFmtId="41" fontId="9" fillId="0" borderId="44" xfId="2" applyNumberFormat="1" applyFont="1" applyFill="1" applyBorder="1" applyAlignment="1">
      <alignment vertical="center" wrapText="1"/>
    </xf>
    <xf numFmtId="41" fontId="13" fillId="0" borderId="44" xfId="2" applyNumberFormat="1" applyFont="1" applyFill="1" applyBorder="1" applyAlignment="1">
      <alignment vertical="center" wrapText="1"/>
    </xf>
    <xf numFmtId="3" fontId="8" fillId="0" borderId="1" xfId="1" applyNumberFormat="1" applyFont="1" applyFill="1" applyBorder="1" applyAlignment="1">
      <alignment horizontal="center" vertical="center"/>
    </xf>
    <xf numFmtId="3" fontId="8" fillId="0" borderId="67" xfId="1" applyNumberFormat="1" applyFont="1" applyFill="1" applyBorder="1" applyAlignment="1">
      <alignment horizontal="center" vertical="center"/>
    </xf>
    <xf numFmtId="41" fontId="9" fillId="0" borderId="31" xfId="2" applyNumberFormat="1" applyFont="1" applyFill="1" applyBorder="1" applyAlignment="1">
      <alignment vertical="center" wrapText="1"/>
    </xf>
    <xf numFmtId="41" fontId="8" fillId="0" borderId="31" xfId="2" applyNumberFormat="1" applyFont="1" applyFill="1" applyBorder="1" applyAlignment="1">
      <alignment vertical="center" wrapText="1"/>
    </xf>
    <xf numFmtId="41" fontId="8" fillId="0" borderId="0" xfId="2" applyNumberFormat="1" applyFont="1" applyFill="1" applyBorder="1" applyAlignment="1">
      <alignment vertical="center" wrapText="1"/>
    </xf>
    <xf numFmtId="173" fontId="12" fillId="15" borderId="8" xfId="1" applyNumberFormat="1" applyFont="1" applyFill="1" applyBorder="1"/>
    <xf numFmtId="172" fontId="12" fillId="9" borderId="10" xfId="1" applyNumberFormat="1" applyFont="1" applyFill="1" applyBorder="1"/>
    <xf numFmtId="0" fontId="14" fillId="0" borderId="9" xfId="0" applyFont="1" applyFill="1" applyBorder="1" applyAlignment="1">
      <alignment horizontal="left" wrapText="1" indent="2"/>
    </xf>
    <xf numFmtId="3" fontId="10" fillId="9" borderId="0" xfId="1" applyNumberFormat="1" applyFont="1" applyFill="1" applyBorder="1" applyAlignment="1">
      <alignment horizontal="center"/>
    </xf>
    <xf numFmtId="41" fontId="34" fillId="0" borderId="12" xfId="1" applyNumberFormat="1" applyFont="1" applyFill="1" applyBorder="1"/>
    <xf numFmtId="0" fontId="13" fillId="8" borderId="16" xfId="0" applyFont="1" applyFill="1" applyBorder="1" applyAlignment="1">
      <alignment horizontal="left" wrapText="1" indent="2"/>
    </xf>
    <xf numFmtId="0" fontId="10" fillId="18" borderId="12" xfId="0" applyFont="1" applyFill="1" applyBorder="1" applyAlignment="1">
      <alignment horizontal="left" wrapText="1" indent="2"/>
    </xf>
    <xf numFmtId="41" fontId="30" fillId="0" borderId="20" xfId="1" applyNumberFormat="1" applyFont="1" applyFill="1" applyBorder="1"/>
    <xf numFmtId="41" fontId="30" fillId="9" borderId="20" xfId="1" applyNumberFormat="1" applyFont="1" applyFill="1" applyBorder="1"/>
    <xf numFmtId="41" fontId="34" fillId="0" borderId="16" xfId="1" applyNumberFormat="1" applyFont="1" applyFill="1" applyBorder="1"/>
    <xf numFmtId="41" fontId="34" fillId="9" borderId="16" xfId="1" applyNumberFormat="1" applyFont="1" applyFill="1" applyBorder="1"/>
    <xf numFmtId="41" fontId="34" fillId="9" borderId="12" xfId="1" applyNumberFormat="1" applyFont="1" applyFill="1" applyBorder="1"/>
    <xf numFmtId="0" fontId="7" fillId="9" borderId="2" xfId="0" applyFont="1" applyFill="1" applyBorder="1" applyAlignment="1">
      <alignment horizontal="left" wrapText="1" indent="2"/>
    </xf>
    <xf numFmtId="0" fontId="35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wrapText="1"/>
    </xf>
    <xf numFmtId="43" fontId="30" fillId="16" borderId="12" xfId="2" applyNumberFormat="1" applyFont="1" applyFill="1" applyBorder="1"/>
    <xf numFmtId="41" fontId="9" fillId="9" borderId="2" xfId="1" applyNumberFormat="1" applyFont="1" applyFill="1" applyBorder="1"/>
    <xf numFmtId="41" fontId="10" fillId="9" borderId="46" xfId="1" applyNumberFormat="1" applyFont="1" applyFill="1" applyBorder="1"/>
    <xf numFmtId="169" fontId="10" fillId="9" borderId="2" xfId="1" applyNumberFormat="1" applyFont="1" applyFill="1" applyBorder="1"/>
    <xf numFmtId="172" fontId="10" fillId="9" borderId="46" xfId="2" applyNumberFormat="1" applyFont="1" applyFill="1" applyBorder="1"/>
    <xf numFmtId="0" fontId="7" fillId="9" borderId="2" xfId="1" applyFont="1" applyFill="1" applyBorder="1" applyAlignment="1">
      <alignment horizontal="center" wrapText="1"/>
    </xf>
    <xf numFmtId="0" fontId="10" fillId="6" borderId="46" xfId="1" applyFont="1" applyFill="1" applyBorder="1" applyAlignment="1">
      <alignment horizontal="left" indent="2"/>
    </xf>
    <xf numFmtId="41" fontId="34" fillId="0" borderId="2" xfId="1" applyNumberFormat="1" applyFont="1" applyFill="1" applyBorder="1"/>
    <xf numFmtId="0" fontId="7" fillId="6" borderId="16" xfId="1" applyFont="1" applyFill="1" applyBorder="1" applyAlignment="1">
      <alignment horizontal="left" wrapText="1" indent="1"/>
    </xf>
    <xf numFmtId="172" fontId="10" fillId="9" borderId="47" xfId="2" applyNumberFormat="1" applyFont="1" applyFill="1" applyBorder="1"/>
    <xf numFmtId="3" fontId="13" fillId="0" borderId="12" xfId="2" applyNumberFormat="1" applyFont="1" applyFill="1" applyBorder="1" applyAlignment="1">
      <alignment horizontal="center" vertical="center" wrapText="1"/>
    </xf>
    <xf numFmtId="166" fontId="13" fillId="0" borderId="12" xfId="2" applyNumberFormat="1" applyFont="1" applyFill="1" applyBorder="1" applyAlignment="1">
      <alignment horizontal="center" vertical="center" wrapText="1"/>
    </xf>
    <xf numFmtId="0" fontId="8" fillId="14" borderId="20" xfId="1" applyFont="1" applyFill="1" applyBorder="1" applyAlignment="1">
      <alignment wrapText="1"/>
    </xf>
    <xf numFmtId="0" fontId="8" fillId="14" borderId="12" xfId="1" applyFont="1" applyFill="1" applyBorder="1" applyAlignment="1">
      <alignment wrapText="1"/>
    </xf>
    <xf numFmtId="0" fontId="12" fillId="0" borderId="27" xfId="1" applyFont="1" applyFill="1" applyBorder="1" applyAlignment="1">
      <alignment horizontal="center" vertical="center" wrapText="1"/>
    </xf>
    <xf numFmtId="0" fontId="12" fillId="0" borderId="26" xfId="1" applyFont="1" applyFill="1" applyBorder="1" applyAlignment="1">
      <alignment horizontal="center" vertical="center" wrapText="1"/>
    </xf>
    <xf numFmtId="0" fontId="12" fillId="0" borderId="14" xfId="1" applyFont="1" applyFill="1" applyBorder="1" applyAlignment="1">
      <alignment horizontal="center" vertical="center" wrapText="1"/>
    </xf>
    <xf numFmtId="0" fontId="12" fillId="0" borderId="28" xfId="1" applyFont="1" applyFill="1" applyBorder="1" applyAlignment="1">
      <alignment horizontal="center" vertical="center" wrapText="1"/>
    </xf>
    <xf numFmtId="0" fontId="12" fillId="0" borderId="19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7" fillId="0" borderId="27" xfId="1" applyFont="1" applyFill="1" applyBorder="1" applyAlignment="1">
      <alignment horizontal="center" vertical="center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28" xfId="1" applyFont="1" applyFill="1" applyBorder="1" applyAlignment="1">
      <alignment horizontal="center" vertical="center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center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17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24" fillId="0" borderId="0" xfId="1" applyFont="1" applyFill="1" applyAlignment="1">
      <alignment horizontal="center"/>
    </xf>
    <xf numFmtId="0" fontId="35" fillId="0" borderId="0" xfId="1" applyFont="1" applyFill="1" applyAlignment="1">
      <alignment horizontal="center"/>
    </xf>
    <xf numFmtId="0" fontId="30" fillId="0" borderId="1" xfId="1" applyFont="1" applyFill="1" applyBorder="1" applyAlignment="1">
      <alignment horizontal="center" wrapText="1"/>
    </xf>
    <xf numFmtId="0" fontId="30" fillId="0" borderId="2" xfId="1" applyFont="1" applyFill="1" applyBorder="1" applyAlignment="1">
      <alignment horizontal="center" wrapText="1"/>
    </xf>
    <xf numFmtId="0" fontId="30" fillId="0" borderId="7" xfId="1" applyFont="1" applyFill="1" applyBorder="1" applyAlignment="1">
      <alignment horizontal="center" wrapText="1"/>
    </xf>
    <xf numFmtId="0" fontId="7" fillId="16" borderId="1" xfId="1" applyFont="1" applyFill="1" applyBorder="1" applyAlignment="1">
      <alignment horizontal="center" wrapText="1"/>
    </xf>
    <xf numFmtId="0" fontId="7" fillId="16" borderId="2" xfId="1" applyFont="1" applyFill="1" applyBorder="1" applyAlignment="1">
      <alignment horizontal="center" wrapText="1"/>
    </xf>
    <xf numFmtId="0" fontId="7" fillId="16" borderId="7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wrapText="1"/>
    </xf>
    <xf numFmtId="0" fontId="7" fillId="0" borderId="2" xfId="1" applyFont="1" applyFill="1" applyBorder="1" applyAlignment="1">
      <alignment horizontal="center" wrapText="1"/>
    </xf>
    <xf numFmtId="0" fontId="7" fillId="0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30" fillId="0" borderId="1" xfId="1" applyFont="1" applyFill="1" applyBorder="1" applyAlignment="1">
      <alignment horizontal="center" vertical="top" wrapText="1"/>
    </xf>
    <xf numFmtId="0" fontId="30" fillId="0" borderId="2" xfId="1" applyFont="1" applyFill="1" applyBorder="1" applyAlignment="1">
      <alignment horizontal="center" vertical="top" wrapText="1"/>
    </xf>
    <xf numFmtId="0" fontId="30" fillId="0" borderId="7" xfId="1" applyFont="1" applyFill="1" applyBorder="1" applyAlignment="1">
      <alignment horizontal="center" vertical="top" wrapText="1"/>
    </xf>
    <xf numFmtId="0" fontId="30" fillId="0" borderId="27" xfId="1" applyFont="1" applyFill="1" applyBorder="1" applyAlignment="1">
      <alignment horizontal="center" wrapText="1"/>
    </xf>
    <xf numFmtId="0" fontId="30" fillId="0" borderId="21" xfId="1" applyFont="1" applyFill="1" applyBorder="1" applyAlignment="1">
      <alignment horizontal="center" wrapText="1"/>
    </xf>
    <xf numFmtId="0" fontId="30" fillId="0" borderId="28" xfId="1" applyFont="1" applyFill="1" applyBorder="1" applyAlignment="1">
      <alignment horizontal="center" wrapText="1"/>
    </xf>
    <xf numFmtId="0" fontId="7" fillId="34" borderId="1" xfId="1" applyFont="1" applyFill="1" applyBorder="1" applyAlignment="1">
      <alignment horizontal="center" wrapText="1"/>
    </xf>
    <xf numFmtId="0" fontId="7" fillId="34" borderId="2" xfId="1" applyFont="1" applyFill="1" applyBorder="1" applyAlignment="1">
      <alignment horizontal="center" wrapText="1"/>
    </xf>
    <xf numFmtId="0" fontId="7" fillId="34" borderId="7" xfId="1" applyFont="1" applyFill="1" applyBorder="1" applyAlignment="1">
      <alignment horizontal="center" wrapText="1"/>
    </xf>
    <xf numFmtId="0" fontId="24" fillId="0" borderId="0" xfId="0" applyFont="1" applyBorder="1" applyAlignment="1">
      <alignment horizontal="center" vertical="center" wrapText="1"/>
    </xf>
    <xf numFmtId="0" fontId="17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5" fillId="0" borderId="0" xfId="1" applyFont="1" applyFill="1" applyAlignment="1">
      <alignment horizontal="center" vertical="center" wrapText="1"/>
    </xf>
    <xf numFmtId="3" fontId="10" fillId="0" borderId="74" xfId="0" applyNumberFormat="1" applyFont="1" applyFill="1" applyBorder="1" applyAlignment="1">
      <alignment horizontal="center" wrapText="1"/>
    </xf>
    <xf numFmtId="3" fontId="10" fillId="0" borderId="40" xfId="0" applyNumberFormat="1" applyFont="1" applyFill="1" applyBorder="1" applyAlignment="1">
      <alignment horizontal="center" wrapText="1"/>
    </xf>
    <xf numFmtId="0" fontId="23" fillId="0" borderId="0" xfId="0" applyFont="1" applyFill="1" applyAlignment="1">
      <alignment horizontal="center" vertical="center" wrapText="1"/>
    </xf>
    <xf numFmtId="0" fontId="7" fillId="0" borderId="27" xfId="1" applyFont="1" applyFill="1" applyBorder="1" applyAlignment="1">
      <alignment horizontal="center" wrapText="1"/>
    </xf>
    <xf numFmtId="0" fontId="7" fillId="0" borderId="21" xfId="1" applyFont="1" applyFill="1" applyBorder="1" applyAlignment="1">
      <alignment horizontal="center" wrapText="1"/>
    </xf>
    <xf numFmtId="0" fontId="7" fillId="0" borderId="28" xfId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173" fontId="16" fillId="0" borderId="12" xfId="1" applyNumberFormat="1" applyFont="1" applyFill="1" applyBorder="1"/>
  </cellXfs>
  <cellStyles count="31">
    <cellStyle name="Excel Built-in Normal" xfId="22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3" xfId="17"/>
    <cellStyle name="Обычный 3 4" xfId="29"/>
    <cellStyle name="Обычный 4" xfId="11"/>
    <cellStyle name="Обычный 4 2" xfId="26"/>
    <cellStyle name="Обычный 5" xfId="16"/>
    <cellStyle name="Обычный Лена" xfId="13"/>
    <cellStyle name="Обычный_Таблицы Мун.заказ Стационар" xfId="1"/>
    <cellStyle name="Процентный 2" xfId="19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3" xfId="30"/>
    <cellStyle name="Финансовый 4" xfId="12"/>
    <cellStyle name="Финансовый_Таблицы Мун.заказ Стационар" xfId="4"/>
  </cellStyles>
  <dxfs count="1">
    <dxf>
      <fill>
        <patternFill patternType="solid">
          <fgColor rgb="FF00B050"/>
          <bgColor rgb="FF000000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FF99"/>
      <color rgb="FFFFCC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1885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1937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2028</xdr:row>
      <xdr:rowOff>0</xdr:rowOff>
    </xdr:from>
    <xdr:to>
      <xdr:col>0</xdr:col>
      <xdr:colOff>104775</xdr:colOff>
      <xdr:row>2028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2028</xdr:row>
      <xdr:rowOff>0</xdr:rowOff>
    </xdr:from>
    <xdr:to>
      <xdr:col>0</xdr:col>
      <xdr:colOff>104775</xdr:colOff>
      <xdr:row>2028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2028</xdr:row>
      <xdr:rowOff>0</xdr:rowOff>
    </xdr:from>
    <xdr:to>
      <xdr:col>0</xdr:col>
      <xdr:colOff>104775</xdr:colOff>
      <xdr:row>2028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2028</xdr:row>
      <xdr:rowOff>0</xdr:rowOff>
    </xdr:from>
    <xdr:to>
      <xdr:col>0</xdr:col>
      <xdr:colOff>104775</xdr:colOff>
      <xdr:row>2028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2028</xdr:row>
      <xdr:rowOff>0</xdr:rowOff>
    </xdr:from>
    <xdr:to>
      <xdr:col>0</xdr:col>
      <xdr:colOff>104775</xdr:colOff>
      <xdr:row>2028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2028</xdr:row>
      <xdr:rowOff>0</xdr:rowOff>
    </xdr:from>
    <xdr:to>
      <xdr:col>0</xdr:col>
      <xdr:colOff>104775</xdr:colOff>
      <xdr:row>2028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2028</xdr:row>
      <xdr:rowOff>0</xdr:rowOff>
    </xdr:from>
    <xdr:to>
      <xdr:col>0</xdr:col>
      <xdr:colOff>104775</xdr:colOff>
      <xdr:row>2028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2028</xdr:row>
      <xdr:rowOff>0</xdr:rowOff>
    </xdr:from>
    <xdr:to>
      <xdr:col>0</xdr:col>
      <xdr:colOff>104775</xdr:colOff>
      <xdr:row>2028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2028</xdr:row>
      <xdr:rowOff>0</xdr:rowOff>
    </xdr:from>
    <xdr:to>
      <xdr:col>0</xdr:col>
      <xdr:colOff>104775</xdr:colOff>
      <xdr:row>2028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2028</xdr:row>
      <xdr:rowOff>0</xdr:rowOff>
    </xdr:from>
    <xdr:to>
      <xdr:col>0</xdr:col>
      <xdr:colOff>104775</xdr:colOff>
      <xdr:row>2028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2030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2038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2065</xdr:row>
      <xdr:rowOff>0</xdr:rowOff>
    </xdr:from>
    <xdr:to>
      <xdr:col>0</xdr:col>
      <xdr:colOff>104775</xdr:colOff>
      <xdr:row>2065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2065</xdr:row>
      <xdr:rowOff>0</xdr:rowOff>
    </xdr:from>
    <xdr:to>
      <xdr:col>0</xdr:col>
      <xdr:colOff>104775</xdr:colOff>
      <xdr:row>2065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2065</xdr:row>
      <xdr:rowOff>0</xdr:rowOff>
    </xdr:from>
    <xdr:to>
      <xdr:col>0</xdr:col>
      <xdr:colOff>104775</xdr:colOff>
      <xdr:row>2065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2065</xdr:row>
      <xdr:rowOff>0</xdr:rowOff>
    </xdr:from>
    <xdr:to>
      <xdr:col>0</xdr:col>
      <xdr:colOff>104775</xdr:colOff>
      <xdr:row>2065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2065</xdr:row>
      <xdr:rowOff>0</xdr:rowOff>
    </xdr:from>
    <xdr:to>
      <xdr:col>0</xdr:col>
      <xdr:colOff>104775</xdr:colOff>
      <xdr:row>2065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2065</xdr:row>
      <xdr:rowOff>0</xdr:rowOff>
    </xdr:from>
    <xdr:to>
      <xdr:col>0</xdr:col>
      <xdr:colOff>104775</xdr:colOff>
      <xdr:row>2065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2065</xdr:row>
      <xdr:rowOff>0</xdr:rowOff>
    </xdr:from>
    <xdr:to>
      <xdr:col>0</xdr:col>
      <xdr:colOff>104775</xdr:colOff>
      <xdr:row>2065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2065</xdr:row>
      <xdr:rowOff>0</xdr:rowOff>
    </xdr:from>
    <xdr:to>
      <xdr:col>0</xdr:col>
      <xdr:colOff>104775</xdr:colOff>
      <xdr:row>2065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2065</xdr:row>
      <xdr:rowOff>0</xdr:rowOff>
    </xdr:from>
    <xdr:to>
      <xdr:col>0</xdr:col>
      <xdr:colOff>104775</xdr:colOff>
      <xdr:row>2065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2065</xdr:row>
      <xdr:rowOff>0</xdr:rowOff>
    </xdr:from>
    <xdr:to>
      <xdr:col>0</xdr:col>
      <xdr:colOff>104775</xdr:colOff>
      <xdr:row>2065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2067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2067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2083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2083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2083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2083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2083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2083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2083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2083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2083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2083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2122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2120</xdr:row>
      <xdr:rowOff>0</xdr:rowOff>
    </xdr:from>
    <xdr:to>
      <xdr:col>0</xdr:col>
      <xdr:colOff>104775</xdr:colOff>
      <xdr:row>2120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2120</xdr:row>
      <xdr:rowOff>0</xdr:rowOff>
    </xdr:from>
    <xdr:to>
      <xdr:col>0</xdr:col>
      <xdr:colOff>104775</xdr:colOff>
      <xdr:row>2120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2120</xdr:row>
      <xdr:rowOff>0</xdr:rowOff>
    </xdr:from>
    <xdr:to>
      <xdr:col>0</xdr:col>
      <xdr:colOff>104775</xdr:colOff>
      <xdr:row>2120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2120</xdr:row>
      <xdr:rowOff>0</xdr:rowOff>
    </xdr:from>
    <xdr:to>
      <xdr:col>0</xdr:col>
      <xdr:colOff>104775</xdr:colOff>
      <xdr:row>2120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2120</xdr:row>
      <xdr:rowOff>0</xdr:rowOff>
    </xdr:from>
    <xdr:to>
      <xdr:col>0</xdr:col>
      <xdr:colOff>104775</xdr:colOff>
      <xdr:row>2120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2120</xdr:row>
      <xdr:rowOff>0</xdr:rowOff>
    </xdr:from>
    <xdr:to>
      <xdr:col>0</xdr:col>
      <xdr:colOff>104775</xdr:colOff>
      <xdr:row>2120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2120</xdr:row>
      <xdr:rowOff>0</xdr:rowOff>
    </xdr:from>
    <xdr:to>
      <xdr:col>0</xdr:col>
      <xdr:colOff>104775</xdr:colOff>
      <xdr:row>2120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2120</xdr:row>
      <xdr:rowOff>0</xdr:rowOff>
    </xdr:from>
    <xdr:to>
      <xdr:col>0</xdr:col>
      <xdr:colOff>104775</xdr:colOff>
      <xdr:row>2120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2120</xdr:row>
      <xdr:rowOff>0</xdr:rowOff>
    </xdr:from>
    <xdr:to>
      <xdr:col>0</xdr:col>
      <xdr:colOff>104775</xdr:colOff>
      <xdr:row>2120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2120</xdr:row>
      <xdr:rowOff>0</xdr:rowOff>
    </xdr:from>
    <xdr:to>
      <xdr:col>0</xdr:col>
      <xdr:colOff>104775</xdr:colOff>
      <xdr:row>2120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2130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2154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2167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2167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2167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2167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2167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2167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2167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2167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2167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2167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2204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2202</xdr:row>
      <xdr:rowOff>0</xdr:rowOff>
    </xdr:from>
    <xdr:to>
      <xdr:col>0</xdr:col>
      <xdr:colOff>104775</xdr:colOff>
      <xdr:row>2202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2202</xdr:row>
      <xdr:rowOff>0</xdr:rowOff>
    </xdr:from>
    <xdr:to>
      <xdr:col>0</xdr:col>
      <xdr:colOff>104775</xdr:colOff>
      <xdr:row>2202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2202</xdr:row>
      <xdr:rowOff>0</xdr:rowOff>
    </xdr:from>
    <xdr:to>
      <xdr:col>0</xdr:col>
      <xdr:colOff>104775</xdr:colOff>
      <xdr:row>2202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2202</xdr:row>
      <xdr:rowOff>0</xdr:rowOff>
    </xdr:from>
    <xdr:to>
      <xdr:col>0</xdr:col>
      <xdr:colOff>104775</xdr:colOff>
      <xdr:row>2202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2202</xdr:row>
      <xdr:rowOff>0</xdr:rowOff>
    </xdr:from>
    <xdr:to>
      <xdr:col>0</xdr:col>
      <xdr:colOff>104775</xdr:colOff>
      <xdr:row>2202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2202</xdr:row>
      <xdr:rowOff>0</xdr:rowOff>
    </xdr:from>
    <xdr:to>
      <xdr:col>0</xdr:col>
      <xdr:colOff>104775</xdr:colOff>
      <xdr:row>2202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2202</xdr:row>
      <xdr:rowOff>0</xdr:rowOff>
    </xdr:from>
    <xdr:to>
      <xdr:col>0</xdr:col>
      <xdr:colOff>104775</xdr:colOff>
      <xdr:row>2202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2202</xdr:row>
      <xdr:rowOff>0</xdr:rowOff>
    </xdr:from>
    <xdr:to>
      <xdr:col>0</xdr:col>
      <xdr:colOff>104775</xdr:colOff>
      <xdr:row>2202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2202</xdr:row>
      <xdr:rowOff>0</xdr:rowOff>
    </xdr:from>
    <xdr:to>
      <xdr:col>0</xdr:col>
      <xdr:colOff>104775</xdr:colOff>
      <xdr:row>2202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2202</xdr:row>
      <xdr:rowOff>0</xdr:rowOff>
    </xdr:from>
    <xdr:to>
      <xdr:col>0</xdr:col>
      <xdr:colOff>104775</xdr:colOff>
      <xdr:row>2202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2216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2216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1985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1923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1883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1792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1383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1372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661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610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590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532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481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452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423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314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508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1601</xdr:row>
      <xdr:rowOff>0</xdr:rowOff>
    </xdr:from>
    <xdr:to>
      <xdr:col>1</xdr:col>
      <xdr:colOff>85725</xdr:colOff>
      <xdr:row>1602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1089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1089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1089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1089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1089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1089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1089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1089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1089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1089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1090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1090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1090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1090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1090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1090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1090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1090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1090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1089</xdr:row>
      <xdr:rowOff>0</xdr:rowOff>
    </xdr:from>
    <xdr:to>
      <xdr:col>1</xdr:col>
      <xdr:colOff>104775</xdr:colOff>
      <xdr:row>1090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380</xdr:row>
      <xdr:rowOff>0</xdr:rowOff>
    </xdr:from>
    <xdr:to>
      <xdr:col>1</xdr:col>
      <xdr:colOff>104775</xdr:colOff>
      <xdr:row>380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348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375</xdr:row>
      <xdr:rowOff>0</xdr:rowOff>
    </xdr:from>
    <xdr:to>
      <xdr:col>1</xdr:col>
      <xdr:colOff>104775</xdr:colOff>
      <xdr:row>375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377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409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 enableFormatConditionsCalculation="0">
    <tabColor indexed="34"/>
  </sheetPr>
  <dimension ref="A1:OH2768"/>
  <sheetViews>
    <sheetView showZeros="0" tabSelected="1" zoomScale="115" zoomScaleNormal="115" zoomScaleSheetLayoutView="115" workbookViewId="0">
      <pane xSplit="1" ySplit="9" topLeftCell="U1430" activePane="bottomRight" state="frozen"/>
      <selection activeCell="A7" sqref="A7"/>
      <selection pane="topRight" activeCell="B7" sqref="B7"/>
      <selection pane="bottomLeft" activeCell="A14" sqref="A14"/>
      <selection pane="bottomRight" activeCell="U1437" sqref="U1437"/>
    </sheetView>
  </sheetViews>
  <sheetFormatPr defaultColWidth="9.109375" defaultRowHeight="13.8" x14ac:dyDescent="0.25"/>
  <cols>
    <col min="1" max="1" width="44.5546875" style="102" customWidth="1"/>
    <col min="2" max="2" width="10" style="102" customWidth="1"/>
    <col min="3" max="3" width="12.33203125" style="102" customWidth="1"/>
    <col min="4" max="4" width="13.109375" style="102" customWidth="1"/>
    <col min="5" max="5" width="14.33203125" style="2207" customWidth="1"/>
    <col min="6" max="6" width="12.6640625" style="102" customWidth="1"/>
    <col min="7" max="7" width="13.44140625" style="102" customWidth="1"/>
    <col min="8" max="8" width="10.5546875" style="102" customWidth="1"/>
    <col min="9" max="9" width="13.44140625" style="102" customWidth="1"/>
    <col min="10" max="10" width="11.88671875" style="102" customWidth="1"/>
    <col min="11" max="11" width="13.109375" style="2207" customWidth="1"/>
    <col min="12" max="12" width="9" style="102" customWidth="1"/>
    <col min="13" max="13" width="11.88671875" style="102" customWidth="1"/>
    <col min="14" max="14" width="13.5546875" style="102" customWidth="1"/>
    <col min="15" max="19" width="19" style="102" customWidth="1"/>
    <col min="20" max="20" width="16.44140625" style="102" customWidth="1"/>
    <col min="21" max="21" width="17.44140625" style="2207" customWidth="1"/>
    <col min="22" max="22" width="17.33203125" style="24" customWidth="1"/>
    <col min="23" max="23" width="15.6640625" style="24" customWidth="1"/>
    <col min="24" max="24" width="13" style="24" customWidth="1"/>
    <col min="25" max="25" width="17.44140625" style="24" customWidth="1"/>
    <col min="26" max="26" width="14.44140625" style="2250" customWidth="1"/>
    <col min="27" max="62" width="9.109375" style="108" customWidth="1"/>
    <col min="63" max="16384" width="9.109375" style="108"/>
  </cols>
  <sheetData>
    <row r="1" spans="1:26" ht="25.5" customHeight="1" x14ac:dyDescent="0.3">
      <c r="A1" s="2857"/>
      <c r="B1" s="2857"/>
      <c r="C1" s="2857"/>
      <c r="D1" s="2857"/>
      <c r="E1" s="2857"/>
      <c r="F1" s="2857"/>
      <c r="G1" s="2857"/>
      <c r="H1" s="2857"/>
      <c r="I1" s="2857"/>
      <c r="J1" s="2857"/>
      <c r="K1" s="2857"/>
      <c r="L1" s="2857"/>
      <c r="M1" s="2857"/>
      <c r="N1" s="2857"/>
      <c r="O1" s="2857"/>
      <c r="P1" s="2857"/>
      <c r="Q1" s="2857"/>
      <c r="R1" s="2857"/>
      <c r="S1" s="2857"/>
      <c r="T1" s="2857"/>
      <c r="U1" s="2857"/>
      <c r="V1" s="2857"/>
      <c r="W1" s="2857"/>
      <c r="X1" s="2857"/>
      <c r="Y1" s="2857"/>
    </row>
    <row r="2" spans="1:26" ht="14.25" customHeight="1" x14ac:dyDescent="0.25">
      <c r="A2" s="2856" t="s">
        <v>473</v>
      </c>
      <c r="B2" s="2856"/>
      <c r="C2" s="2856"/>
      <c r="D2" s="2856"/>
      <c r="E2" s="2856"/>
      <c r="F2" s="2856"/>
      <c r="G2" s="2856"/>
      <c r="H2" s="2856"/>
      <c r="I2" s="2856"/>
      <c r="J2" s="2856"/>
      <c r="K2" s="2856"/>
      <c r="L2" s="2856"/>
      <c r="M2" s="2856"/>
      <c r="N2" s="2856"/>
      <c r="O2" s="2856"/>
      <c r="P2" s="2856"/>
      <c r="Q2" s="2856"/>
      <c r="R2" s="2856"/>
      <c r="S2" s="2856"/>
      <c r="T2" s="2856"/>
      <c r="U2" s="2856"/>
      <c r="V2" s="2856"/>
      <c r="W2" s="2856"/>
      <c r="X2" s="2856"/>
      <c r="Y2" s="2856"/>
    </row>
    <row r="3" spans="1:26" ht="24" customHeight="1" x14ac:dyDescent="0.25">
      <c r="A3" s="2856"/>
      <c r="B3" s="2856"/>
      <c r="C3" s="2856"/>
      <c r="D3" s="2856"/>
      <c r="E3" s="2856"/>
      <c r="F3" s="2856"/>
      <c r="G3" s="2856"/>
      <c r="H3" s="2856"/>
      <c r="I3" s="2856"/>
      <c r="J3" s="2856"/>
      <c r="K3" s="2856"/>
      <c r="L3" s="2856"/>
      <c r="M3" s="2856"/>
      <c r="N3" s="2856"/>
      <c r="O3" s="2856"/>
      <c r="P3" s="2856"/>
      <c r="Q3" s="2856"/>
      <c r="R3" s="2856"/>
      <c r="S3" s="2856"/>
      <c r="T3" s="2856"/>
      <c r="U3" s="2856"/>
      <c r="V3" s="2856"/>
      <c r="W3" s="2856"/>
      <c r="X3" s="2856"/>
      <c r="Y3" s="2856"/>
    </row>
    <row r="4" spans="1:26" ht="16.5" hidden="1" customHeight="1" x14ac:dyDescent="0.35">
      <c r="A4" s="665">
        <v>6</v>
      </c>
      <c r="B4" s="1510"/>
      <c r="C4" s="1510"/>
      <c r="D4" s="1510"/>
      <c r="E4" s="1517"/>
      <c r="F4" s="1510"/>
      <c r="G4" s="1510"/>
      <c r="H4" s="1510"/>
      <c r="I4" s="1510"/>
      <c r="J4" s="1510"/>
      <c r="K4" s="1517"/>
      <c r="L4" s="1510"/>
      <c r="M4" s="1510"/>
      <c r="N4" s="1510"/>
      <c r="O4" s="1510"/>
      <c r="P4" s="2237"/>
      <c r="Q4" s="2248"/>
      <c r="R4" s="2279"/>
      <c r="S4" s="2400"/>
      <c r="T4" s="2822"/>
      <c r="U4" s="1517"/>
      <c r="V4" s="2498"/>
      <c r="W4" s="2498"/>
      <c r="X4" s="2498"/>
      <c r="Y4" s="2498"/>
    </row>
    <row r="5" spans="1:26" ht="13.5" customHeight="1" thickBot="1" x14ac:dyDescent="0.4">
      <c r="A5" s="665"/>
      <c r="B5" s="1510"/>
      <c r="C5" s="1510"/>
      <c r="D5" s="1510"/>
      <c r="E5" s="1517"/>
      <c r="F5" s="1510"/>
      <c r="G5" s="1510"/>
      <c r="H5" s="1510"/>
      <c r="I5" s="1510"/>
      <c r="J5" s="1510"/>
      <c r="K5" s="1517"/>
      <c r="L5" s="1510"/>
      <c r="M5" s="1510"/>
      <c r="N5" s="1510"/>
      <c r="O5" s="1510"/>
      <c r="P5" s="2237"/>
      <c r="Q5" s="2248"/>
      <c r="R5" s="2279"/>
      <c r="S5" s="2400"/>
      <c r="T5" s="2822"/>
      <c r="U5" s="1517"/>
      <c r="V5" s="2498"/>
      <c r="W5" s="2498"/>
      <c r="X5" s="2498"/>
      <c r="Y5" s="2498"/>
    </row>
    <row r="6" spans="1:26" ht="31.5" customHeight="1" x14ac:dyDescent="0.25">
      <c r="A6" s="131" t="s">
        <v>3</v>
      </c>
      <c r="B6" s="2853" t="s">
        <v>198</v>
      </c>
      <c r="C6" s="2838" t="s">
        <v>193</v>
      </c>
      <c r="D6" s="2839"/>
      <c r="E6" s="2839"/>
      <c r="F6" s="2840"/>
      <c r="G6" s="2844" t="s">
        <v>327</v>
      </c>
      <c r="H6" s="2845"/>
      <c r="I6" s="2844" t="s">
        <v>328</v>
      </c>
      <c r="J6" s="2848"/>
      <c r="K6" s="2848"/>
      <c r="L6" s="2845"/>
      <c r="M6" s="2850" t="s">
        <v>199</v>
      </c>
      <c r="N6" s="2850" t="s">
        <v>200</v>
      </c>
      <c r="O6" s="2858" t="s">
        <v>189</v>
      </c>
      <c r="P6" s="2858" t="s">
        <v>456</v>
      </c>
      <c r="Q6" s="2858" t="s">
        <v>459</v>
      </c>
      <c r="R6" s="2858" t="s">
        <v>461</v>
      </c>
      <c r="S6" s="2858" t="s">
        <v>468</v>
      </c>
      <c r="T6" s="2858" t="s">
        <v>470</v>
      </c>
      <c r="U6" s="2861" t="s">
        <v>471</v>
      </c>
      <c r="V6" s="2864" t="s">
        <v>190</v>
      </c>
      <c r="W6" s="2864" t="s">
        <v>53</v>
      </c>
      <c r="X6" s="2864" t="s">
        <v>191</v>
      </c>
      <c r="Y6" s="2864" t="s">
        <v>192</v>
      </c>
    </row>
    <row r="7" spans="1:26" ht="16.95" customHeight="1" thickBot="1" x14ac:dyDescent="0.3">
      <c r="A7" s="125"/>
      <c r="B7" s="2854"/>
      <c r="C7" s="2841"/>
      <c r="D7" s="2842"/>
      <c r="E7" s="2842"/>
      <c r="F7" s="2843"/>
      <c r="G7" s="2846"/>
      <c r="H7" s="2847"/>
      <c r="I7" s="2846"/>
      <c r="J7" s="2849"/>
      <c r="K7" s="2849"/>
      <c r="L7" s="2847"/>
      <c r="M7" s="2851"/>
      <c r="N7" s="2867"/>
      <c r="O7" s="2859"/>
      <c r="P7" s="2859"/>
      <c r="Q7" s="2859"/>
      <c r="R7" s="2859"/>
      <c r="S7" s="2859"/>
      <c r="T7" s="2859"/>
      <c r="U7" s="2862"/>
      <c r="V7" s="2865"/>
      <c r="W7" s="2865"/>
      <c r="X7" s="2865"/>
      <c r="Y7" s="2865"/>
    </row>
    <row r="8" spans="1:26" ht="28.2" thickBot="1" x14ac:dyDescent="0.3">
      <c r="A8" s="132" t="s">
        <v>4</v>
      </c>
      <c r="B8" s="2855"/>
      <c r="C8" s="374" t="s">
        <v>329</v>
      </c>
      <c r="D8" s="1513" t="s">
        <v>472</v>
      </c>
      <c r="E8" s="642" t="s">
        <v>194</v>
      </c>
      <c r="F8" s="374" t="s">
        <v>195</v>
      </c>
      <c r="G8" s="1513" t="s">
        <v>196</v>
      </c>
      <c r="H8" s="257" t="s">
        <v>194</v>
      </c>
      <c r="I8" s="374" t="s">
        <v>329</v>
      </c>
      <c r="J8" s="1513" t="s">
        <v>472</v>
      </c>
      <c r="K8" s="642" t="s">
        <v>194</v>
      </c>
      <c r="L8" s="374" t="s">
        <v>195</v>
      </c>
      <c r="M8" s="2852"/>
      <c r="N8" s="2868"/>
      <c r="O8" s="2860"/>
      <c r="P8" s="2860"/>
      <c r="Q8" s="2860"/>
      <c r="R8" s="2860"/>
      <c r="S8" s="2860"/>
      <c r="T8" s="2860"/>
      <c r="U8" s="2863"/>
      <c r="V8" s="2866"/>
      <c r="W8" s="2866"/>
      <c r="X8" s="2866"/>
      <c r="Y8" s="2866"/>
    </row>
    <row r="9" spans="1:26" s="40" customFormat="1" ht="14.4" thickBot="1" x14ac:dyDescent="0.3">
      <c r="A9" s="220">
        <v>1</v>
      </c>
      <c r="B9" s="220">
        <v>2</v>
      </c>
      <c r="C9" s="258">
        <v>3</v>
      </c>
      <c r="D9" s="258">
        <v>5</v>
      </c>
      <c r="E9" s="258">
        <v>8</v>
      </c>
      <c r="F9" s="258">
        <v>9</v>
      </c>
      <c r="G9" s="257">
        <v>10</v>
      </c>
      <c r="H9" s="257">
        <v>11</v>
      </c>
      <c r="I9" s="257">
        <v>12</v>
      </c>
      <c r="J9" s="257">
        <v>14</v>
      </c>
      <c r="K9" s="750">
        <v>17</v>
      </c>
      <c r="L9" s="257">
        <v>18</v>
      </c>
      <c r="M9" s="257">
        <v>20</v>
      </c>
      <c r="N9" s="257">
        <v>21</v>
      </c>
      <c r="O9" s="221"/>
      <c r="P9" s="221"/>
      <c r="Q9" s="221"/>
      <c r="R9" s="221"/>
      <c r="S9" s="221"/>
      <c r="T9" s="221"/>
      <c r="U9" s="2404">
        <v>22</v>
      </c>
      <c r="V9" s="221">
        <v>23</v>
      </c>
      <c r="W9" s="221">
        <v>24</v>
      </c>
      <c r="X9" s="221">
        <v>25</v>
      </c>
      <c r="Y9" s="221">
        <v>26</v>
      </c>
      <c r="Z9" s="2250"/>
    </row>
    <row r="10" spans="1:26" ht="13.95" customHeight="1" x14ac:dyDescent="0.25">
      <c r="A10" s="42"/>
      <c r="B10" s="42"/>
      <c r="C10" s="259"/>
      <c r="D10" s="259"/>
      <c r="E10" s="1518"/>
      <c r="F10" s="259"/>
      <c r="G10" s="2318"/>
      <c r="H10" s="2318"/>
      <c r="I10" s="2318"/>
      <c r="J10" s="2318"/>
      <c r="K10" s="1519"/>
      <c r="L10" s="1512"/>
      <c r="M10" s="1512"/>
      <c r="N10" s="1512"/>
      <c r="O10" s="1511"/>
      <c r="P10" s="2238"/>
      <c r="Q10" s="2249"/>
      <c r="R10" s="2280"/>
      <c r="S10" s="2401"/>
      <c r="T10" s="2823"/>
      <c r="U10" s="2496"/>
      <c r="V10" s="2499"/>
      <c r="W10" s="2499"/>
      <c r="X10" s="2499"/>
      <c r="Y10" s="2499"/>
    </row>
    <row r="11" spans="1:26" ht="48" customHeight="1" x14ac:dyDescent="0.25">
      <c r="A11" s="1520" t="s">
        <v>270</v>
      </c>
      <c r="B11" s="1516"/>
      <c r="C11" s="165"/>
      <c r="D11" s="181"/>
      <c r="E11" s="644"/>
      <c r="F11" s="165"/>
      <c r="G11" s="725"/>
      <c r="H11" s="725"/>
      <c r="I11" s="725"/>
      <c r="J11" s="165"/>
      <c r="K11" s="644"/>
      <c r="L11" s="165"/>
      <c r="M11" s="165"/>
      <c r="N11" s="165"/>
      <c r="O11" s="1253"/>
      <c r="P11" s="1253"/>
      <c r="Q11" s="1253"/>
      <c r="R11" s="1253"/>
      <c r="S11" s="1253"/>
      <c r="T11" s="1253"/>
      <c r="U11" s="2500"/>
      <c r="V11" s="215"/>
      <c r="W11" s="215"/>
      <c r="X11" s="215"/>
      <c r="Y11" s="215"/>
    </row>
    <row r="12" spans="1:26" ht="15" customHeight="1" x14ac:dyDescent="0.25">
      <c r="A12" s="167" t="s">
        <v>5</v>
      </c>
      <c r="B12" s="167"/>
      <c r="C12" s="165"/>
      <c r="D12" s="165"/>
      <c r="E12" s="644"/>
      <c r="F12" s="165"/>
      <c r="G12" s="165"/>
      <c r="H12" s="165"/>
      <c r="I12" s="165"/>
      <c r="J12" s="165"/>
      <c r="K12" s="644"/>
      <c r="L12" s="165"/>
      <c r="M12" s="165"/>
      <c r="N12" s="165"/>
      <c r="O12" s="1253"/>
      <c r="P12" s="1253"/>
      <c r="Q12" s="1253"/>
      <c r="R12" s="1253"/>
      <c r="S12" s="1253"/>
      <c r="T12" s="1253"/>
      <c r="U12" s="2500"/>
      <c r="V12" s="215"/>
      <c r="W12" s="215"/>
      <c r="X12" s="215"/>
      <c r="Y12" s="215"/>
    </row>
    <row r="13" spans="1:26" ht="15" customHeight="1" x14ac:dyDescent="0.25">
      <c r="A13" s="148" t="s">
        <v>97</v>
      </c>
      <c r="B13" s="148">
        <v>340</v>
      </c>
      <c r="C13" s="144">
        <v>923</v>
      </c>
      <c r="D13" s="144">
        <f>ROUND(C13/12*$A$4,0)</f>
        <v>462</v>
      </c>
      <c r="E13" s="418">
        <v>448</v>
      </c>
      <c r="F13" s="144">
        <f t="shared" ref="F13:F32" si="0">E13/D13*100</f>
        <v>96.969696969696969</v>
      </c>
      <c r="G13" s="157">
        <v>15.1</v>
      </c>
      <c r="H13" s="157">
        <f>K13/E13</f>
        <v>14.779017857142858</v>
      </c>
      <c r="I13" s="166">
        <f t="shared" ref="I13:I30" si="1">ROUND(C13*G13,0)</f>
        <v>13937</v>
      </c>
      <c r="J13" s="166">
        <f t="shared" ref="J13:J30" si="2">ROUND(D13*G13,0)</f>
        <v>6976</v>
      </c>
      <c r="K13" s="420">
        <v>6621</v>
      </c>
      <c r="L13" s="166">
        <f>K13/J13*100</f>
        <v>94.911123853211009</v>
      </c>
      <c r="M13" s="166">
        <v>41</v>
      </c>
      <c r="N13" s="166">
        <f>K13/$A$4*12/M13</f>
        <v>322.97560975609758</v>
      </c>
      <c r="O13" s="1253"/>
      <c r="P13" s="1253"/>
      <c r="Q13" s="1253"/>
      <c r="R13" s="1253"/>
      <c r="S13" s="1253"/>
      <c r="T13" s="1253"/>
      <c r="U13" s="2500"/>
      <c r="V13" s="215"/>
      <c r="W13" s="215"/>
      <c r="X13" s="215"/>
      <c r="Y13" s="215"/>
    </row>
    <row r="14" spans="1:26" ht="15" customHeight="1" x14ac:dyDescent="0.25">
      <c r="A14" s="148" t="s">
        <v>8</v>
      </c>
      <c r="B14" s="148">
        <v>340</v>
      </c>
      <c r="C14" s="144">
        <v>1295</v>
      </c>
      <c r="D14" s="144">
        <f t="shared" ref="D14:D32" si="3">ROUND(C14/12*$A$4,0)</f>
        <v>648</v>
      </c>
      <c r="E14" s="418">
        <v>682</v>
      </c>
      <c r="F14" s="144">
        <f t="shared" si="0"/>
        <v>105.24691358024691</v>
      </c>
      <c r="G14" s="157">
        <v>14.7</v>
      </c>
      <c r="H14" s="157">
        <f t="shared" ref="H14:H31" si="4">K14/E14</f>
        <v>15.403225806451612</v>
      </c>
      <c r="I14" s="166">
        <f t="shared" si="1"/>
        <v>19037</v>
      </c>
      <c r="J14" s="166">
        <f t="shared" si="2"/>
        <v>9526</v>
      </c>
      <c r="K14" s="420">
        <v>10505</v>
      </c>
      <c r="L14" s="166">
        <f t="shared" ref="L14:L31" si="5">K14/J14*100</f>
        <v>110.27713625866052</v>
      </c>
      <c r="M14" s="166">
        <v>56</v>
      </c>
      <c r="N14" s="166">
        <f>K14/$A$4*12/M14</f>
        <v>375.17857142857144</v>
      </c>
      <c r="O14" s="1253"/>
      <c r="P14" s="1253"/>
      <c r="Q14" s="1253"/>
      <c r="R14" s="1253"/>
      <c r="S14" s="1253"/>
      <c r="T14" s="1253"/>
      <c r="U14" s="2500"/>
      <c r="V14" s="215"/>
      <c r="W14" s="215"/>
      <c r="X14" s="215"/>
      <c r="Y14" s="215"/>
    </row>
    <row r="15" spans="1:26" ht="15" customHeight="1" x14ac:dyDescent="0.25">
      <c r="A15" s="148" t="s">
        <v>31</v>
      </c>
      <c r="B15" s="148">
        <v>340</v>
      </c>
      <c r="C15" s="144">
        <v>1149</v>
      </c>
      <c r="D15" s="144">
        <f t="shared" si="3"/>
        <v>575</v>
      </c>
      <c r="E15" s="418">
        <v>572</v>
      </c>
      <c r="F15" s="144">
        <f t="shared" si="0"/>
        <v>99.478260869565219</v>
      </c>
      <c r="G15" s="157">
        <v>14.2</v>
      </c>
      <c r="H15" s="157">
        <f t="shared" si="4"/>
        <v>13.715034965034965</v>
      </c>
      <c r="I15" s="166">
        <f t="shared" si="1"/>
        <v>16316</v>
      </c>
      <c r="J15" s="166">
        <f t="shared" si="2"/>
        <v>8165</v>
      </c>
      <c r="K15" s="420">
        <v>7845</v>
      </c>
      <c r="L15" s="166">
        <f t="shared" si="5"/>
        <v>96.080832823025105</v>
      </c>
      <c r="M15" s="166">
        <v>48</v>
      </c>
      <c r="N15" s="166">
        <f t="shared" ref="N15:N30" si="6">K15/$A$4*12/M15</f>
        <v>326.875</v>
      </c>
      <c r="O15" s="1253"/>
      <c r="P15" s="1253"/>
      <c r="Q15" s="1253"/>
      <c r="R15" s="1253"/>
      <c r="S15" s="1253"/>
      <c r="T15" s="1253"/>
      <c r="U15" s="2500"/>
      <c r="V15" s="215"/>
      <c r="W15" s="215"/>
      <c r="X15" s="215"/>
      <c r="Y15" s="215"/>
    </row>
    <row r="16" spans="1:26" ht="15" customHeight="1" x14ac:dyDescent="0.25">
      <c r="A16" s="148" t="s">
        <v>32</v>
      </c>
      <c r="B16" s="148">
        <v>340</v>
      </c>
      <c r="C16" s="144">
        <v>968</v>
      </c>
      <c r="D16" s="144">
        <f t="shared" si="3"/>
        <v>484</v>
      </c>
      <c r="E16" s="418">
        <v>489</v>
      </c>
      <c r="F16" s="144">
        <f t="shared" si="0"/>
        <v>101.03305785123966</v>
      </c>
      <c r="G16" s="157">
        <v>13</v>
      </c>
      <c r="H16" s="157">
        <f t="shared" si="4"/>
        <v>11.887525562372188</v>
      </c>
      <c r="I16" s="166">
        <f t="shared" si="1"/>
        <v>12584</v>
      </c>
      <c r="J16" s="166">
        <f t="shared" si="2"/>
        <v>6292</v>
      </c>
      <c r="K16" s="420">
        <v>5813</v>
      </c>
      <c r="L16" s="166">
        <f t="shared" si="5"/>
        <v>92.387158296249211</v>
      </c>
      <c r="M16" s="166">
        <v>37</v>
      </c>
      <c r="N16" s="166">
        <f t="shared" si="6"/>
        <v>314.2162162162162</v>
      </c>
      <c r="O16" s="1253"/>
      <c r="P16" s="1253"/>
      <c r="Q16" s="1253"/>
      <c r="R16" s="1253"/>
      <c r="S16" s="1253"/>
      <c r="T16" s="1253"/>
      <c r="U16" s="2500"/>
      <c r="V16" s="215"/>
      <c r="W16" s="215"/>
      <c r="X16" s="215"/>
      <c r="Y16" s="215"/>
    </row>
    <row r="17" spans="1:26" s="40" customFormat="1" ht="15" customHeight="1" x14ac:dyDescent="0.25">
      <c r="A17" s="148" t="s">
        <v>244</v>
      </c>
      <c r="B17" s="148">
        <v>340</v>
      </c>
      <c r="C17" s="144">
        <v>865</v>
      </c>
      <c r="D17" s="144">
        <f t="shared" si="3"/>
        <v>433</v>
      </c>
      <c r="E17" s="418">
        <v>440</v>
      </c>
      <c r="F17" s="144">
        <f t="shared" si="0"/>
        <v>101.61662817551964</v>
      </c>
      <c r="G17" s="157">
        <v>16.899999999999999</v>
      </c>
      <c r="H17" s="157">
        <f t="shared" si="4"/>
        <v>15.618181818181819</v>
      </c>
      <c r="I17" s="166">
        <f t="shared" si="1"/>
        <v>14619</v>
      </c>
      <c r="J17" s="166">
        <f t="shared" si="2"/>
        <v>7318</v>
      </c>
      <c r="K17" s="420">
        <v>6872</v>
      </c>
      <c r="L17" s="166">
        <f t="shared" si="5"/>
        <v>93.905438644438362</v>
      </c>
      <c r="M17" s="166">
        <v>43</v>
      </c>
      <c r="N17" s="166">
        <f t="shared" si="6"/>
        <v>319.62790697674421</v>
      </c>
      <c r="O17" s="1253"/>
      <c r="P17" s="1253"/>
      <c r="Q17" s="1253"/>
      <c r="R17" s="1253"/>
      <c r="S17" s="1253"/>
      <c r="T17" s="1253"/>
      <c r="U17" s="2500"/>
      <c r="V17" s="215"/>
      <c r="W17" s="215"/>
      <c r="X17" s="215"/>
      <c r="Y17" s="215"/>
      <c r="Z17" s="2250"/>
    </row>
    <row r="18" spans="1:26" s="40" customFormat="1" ht="15" customHeight="1" x14ac:dyDescent="0.25">
      <c r="A18" s="148" t="s">
        <v>6</v>
      </c>
      <c r="B18" s="148">
        <v>340</v>
      </c>
      <c r="C18" s="144">
        <v>1366</v>
      </c>
      <c r="D18" s="144">
        <f t="shared" si="3"/>
        <v>683</v>
      </c>
      <c r="E18" s="418">
        <v>744</v>
      </c>
      <c r="F18" s="144">
        <f t="shared" si="0"/>
        <v>108.93118594436311</v>
      </c>
      <c r="G18" s="277">
        <v>11.7</v>
      </c>
      <c r="H18" s="157">
        <f t="shared" si="4"/>
        <v>10.39247311827957</v>
      </c>
      <c r="I18" s="166">
        <f t="shared" si="1"/>
        <v>15982</v>
      </c>
      <c r="J18" s="166">
        <f t="shared" si="2"/>
        <v>7991</v>
      </c>
      <c r="K18" s="420">
        <v>7732</v>
      </c>
      <c r="L18" s="166">
        <f t="shared" si="5"/>
        <v>96.758853710424233</v>
      </c>
      <c r="M18" s="166">
        <v>47</v>
      </c>
      <c r="N18" s="166">
        <f t="shared" si="6"/>
        <v>329.02127659574467</v>
      </c>
      <c r="O18" s="1253"/>
      <c r="P18" s="1253"/>
      <c r="Q18" s="1253"/>
      <c r="R18" s="1253"/>
      <c r="S18" s="1253"/>
      <c r="T18" s="1253"/>
      <c r="U18" s="2500"/>
      <c r="V18" s="215"/>
      <c r="W18" s="215"/>
      <c r="X18" s="215"/>
      <c r="Y18" s="215"/>
      <c r="Z18" s="2250"/>
    </row>
    <row r="19" spans="1:26" ht="15" customHeight="1" x14ac:dyDescent="0.25">
      <c r="A19" s="148" t="s">
        <v>331</v>
      </c>
      <c r="B19" s="148">
        <v>340</v>
      </c>
      <c r="C19" s="144">
        <v>720</v>
      </c>
      <c r="D19" s="144">
        <f t="shared" si="3"/>
        <v>360</v>
      </c>
      <c r="E19" s="418">
        <v>341</v>
      </c>
      <c r="F19" s="144">
        <f t="shared" si="0"/>
        <v>94.722222222222214</v>
      </c>
      <c r="G19" s="157">
        <v>15.5</v>
      </c>
      <c r="H19" s="157">
        <f t="shared" si="4"/>
        <v>15.689149560117302</v>
      </c>
      <c r="I19" s="166">
        <f t="shared" si="1"/>
        <v>11160</v>
      </c>
      <c r="J19" s="166">
        <f t="shared" si="2"/>
        <v>5580</v>
      </c>
      <c r="K19" s="420">
        <v>5350</v>
      </c>
      <c r="L19" s="166">
        <f t="shared" si="5"/>
        <v>95.878136200716852</v>
      </c>
      <c r="M19" s="166">
        <v>33</v>
      </c>
      <c r="N19" s="166">
        <f t="shared" si="6"/>
        <v>324.24242424242425</v>
      </c>
      <c r="O19" s="1253"/>
      <c r="P19" s="1253"/>
      <c r="Q19" s="1253"/>
      <c r="R19" s="1253"/>
      <c r="S19" s="1253"/>
      <c r="T19" s="1253"/>
      <c r="U19" s="2500"/>
      <c r="V19" s="215"/>
      <c r="W19" s="215"/>
      <c r="X19" s="215"/>
      <c r="Y19" s="215"/>
    </row>
    <row r="20" spans="1:26" ht="15" customHeight="1" x14ac:dyDescent="0.25">
      <c r="A20" s="148" t="s">
        <v>98</v>
      </c>
      <c r="B20" s="148">
        <v>340</v>
      </c>
      <c r="C20" s="144">
        <v>364</v>
      </c>
      <c r="D20" s="144">
        <f t="shared" si="3"/>
        <v>182</v>
      </c>
      <c r="E20" s="418">
        <v>188</v>
      </c>
      <c r="F20" s="144">
        <f t="shared" si="0"/>
        <v>103.29670329670331</v>
      </c>
      <c r="G20" s="157">
        <v>14</v>
      </c>
      <c r="H20" s="157">
        <f t="shared" si="4"/>
        <v>11.154255319148936</v>
      </c>
      <c r="I20" s="166">
        <f t="shared" si="1"/>
        <v>5096</v>
      </c>
      <c r="J20" s="166">
        <f t="shared" si="2"/>
        <v>2548</v>
      </c>
      <c r="K20" s="420">
        <v>2097</v>
      </c>
      <c r="L20" s="166">
        <f t="shared" si="5"/>
        <v>82.299843014128726</v>
      </c>
      <c r="M20" s="166">
        <v>15</v>
      </c>
      <c r="N20" s="166">
        <f t="shared" si="6"/>
        <v>279.60000000000002</v>
      </c>
      <c r="O20" s="1253"/>
      <c r="P20" s="1253"/>
      <c r="Q20" s="1253"/>
      <c r="R20" s="1253"/>
      <c r="S20" s="1253"/>
      <c r="T20" s="1253"/>
      <c r="U20" s="2500"/>
      <c r="V20" s="215"/>
      <c r="W20" s="215"/>
      <c r="X20" s="215"/>
      <c r="Y20" s="215"/>
    </row>
    <row r="21" spans="1:26" ht="15" customHeight="1" x14ac:dyDescent="0.25">
      <c r="A21" s="148" t="s">
        <v>99</v>
      </c>
      <c r="B21" s="148">
        <v>340</v>
      </c>
      <c r="C21" s="144">
        <v>899</v>
      </c>
      <c r="D21" s="144">
        <f t="shared" si="3"/>
        <v>450</v>
      </c>
      <c r="E21" s="418">
        <v>459</v>
      </c>
      <c r="F21" s="144">
        <f t="shared" si="0"/>
        <v>102</v>
      </c>
      <c r="G21" s="157">
        <v>14</v>
      </c>
      <c r="H21" s="157">
        <f t="shared" si="4"/>
        <v>13.631808278867103</v>
      </c>
      <c r="I21" s="166">
        <f t="shared" si="1"/>
        <v>12586</v>
      </c>
      <c r="J21" s="166">
        <f t="shared" si="2"/>
        <v>6300</v>
      </c>
      <c r="K21" s="420">
        <v>6257</v>
      </c>
      <c r="L21" s="166">
        <f t="shared" si="5"/>
        <v>99.317460317460316</v>
      </c>
      <c r="M21" s="166">
        <v>37</v>
      </c>
      <c r="N21" s="166">
        <f t="shared" si="6"/>
        <v>338.2162162162162</v>
      </c>
      <c r="O21" s="1253"/>
      <c r="P21" s="1253"/>
      <c r="Q21" s="1253"/>
      <c r="R21" s="1253"/>
      <c r="S21" s="1253"/>
      <c r="T21" s="1253"/>
      <c r="U21" s="2500"/>
      <c r="V21" s="215"/>
      <c r="W21" s="215"/>
      <c r="X21" s="215"/>
      <c r="Y21" s="215"/>
    </row>
    <row r="22" spans="1:26" s="99" customFormat="1" ht="13.5" customHeight="1" x14ac:dyDescent="0.25">
      <c r="A22" s="148" t="s">
        <v>79</v>
      </c>
      <c r="B22" s="148">
        <v>340</v>
      </c>
      <c r="C22" s="144">
        <v>472</v>
      </c>
      <c r="D22" s="144">
        <f t="shared" si="3"/>
        <v>236</v>
      </c>
      <c r="E22" s="418">
        <v>268</v>
      </c>
      <c r="F22" s="144">
        <f t="shared" si="0"/>
        <v>113.55932203389831</v>
      </c>
      <c r="G22" s="157">
        <v>18</v>
      </c>
      <c r="H22" s="157">
        <f t="shared" si="4"/>
        <v>20.977611940298509</v>
      </c>
      <c r="I22" s="166">
        <f t="shared" si="1"/>
        <v>8496</v>
      </c>
      <c r="J22" s="166">
        <f t="shared" si="2"/>
        <v>4248</v>
      </c>
      <c r="K22" s="420">
        <v>5622</v>
      </c>
      <c r="L22" s="166">
        <f t="shared" si="5"/>
        <v>132.34463276836158</v>
      </c>
      <c r="M22" s="166">
        <v>25</v>
      </c>
      <c r="N22" s="166">
        <f t="shared" si="6"/>
        <v>449.76</v>
      </c>
      <c r="O22" s="1253"/>
      <c r="P22" s="1253"/>
      <c r="Q22" s="1253"/>
      <c r="R22" s="1253"/>
      <c r="S22" s="1253"/>
      <c r="T22" s="1253"/>
      <c r="U22" s="2500"/>
      <c r="V22" s="215"/>
      <c r="W22" s="215"/>
      <c r="X22" s="215"/>
      <c r="Y22" s="215"/>
      <c r="Z22" s="2250"/>
    </row>
    <row r="23" spans="1:26" ht="15" customHeight="1" x14ac:dyDescent="0.25">
      <c r="A23" s="148" t="s">
        <v>105</v>
      </c>
      <c r="B23" s="148">
        <v>340</v>
      </c>
      <c r="C23" s="144">
        <v>680</v>
      </c>
      <c r="D23" s="144">
        <f t="shared" si="3"/>
        <v>340</v>
      </c>
      <c r="E23" s="418">
        <v>324</v>
      </c>
      <c r="F23" s="144">
        <f t="shared" si="0"/>
        <v>95.294117647058812</v>
      </c>
      <c r="G23" s="157">
        <v>16.5</v>
      </c>
      <c r="H23" s="157">
        <f t="shared" si="4"/>
        <v>17.62037037037037</v>
      </c>
      <c r="I23" s="166">
        <f t="shared" si="1"/>
        <v>11220</v>
      </c>
      <c r="J23" s="166">
        <f t="shared" si="2"/>
        <v>5610</v>
      </c>
      <c r="K23" s="420">
        <v>5709</v>
      </c>
      <c r="L23" s="166">
        <f t="shared" si="5"/>
        <v>101.76470588235293</v>
      </c>
      <c r="M23" s="166">
        <v>33</v>
      </c>
      <c r="N23" s="166">
        <f t="shared" si="6"/>
        <v>346</v>
      </c>
      <c r="O23" s="1253"/>
      <c r="P23" s="1253"/>
      <c r="Q23" s="1253"/>
      <c r="R23" s="1253"/>
      <c r="S23" s="1253"/>
      <c r="T23" s="1253"/>
      <c r="U23" s="2500"/>
      <c r="V23" s="215"/>
      <c r="W23" s="215"/>
      <c r="X23" s="215"/>
      <c r="Y23" s="215"/>
    </row>
    <row r="24" spans="1:26" ht="15" customHeight="1" x14ac:dyDescent="0.25">
      <c r="A24" s="148" t="s">
        <v>22</v>
      </c>
      <c r="B24" s="148">
        <v>340</v>
      </c>
      <c r="C24" s="144">
        <v>1313</v>
      </c>
      <c r="D24" s="144">
        <f t="shared" si="3"/>
        <v>657</v>
      </c>
      <c r="E24" s="418">
        <v>674</v>
      </c>
      <c r="F24" s="144">
        <f t="shared" si="0"/>
        <v>102.5875190258752</v>
      </c>
      <c r="G24" s="157">
        <v>10.1</v>
      </c>
      <c r="H24" s="157">
        <f t="shared" si="4"/>
        <v>12.34272997032641</v>
      </c>
      <c r="I24" s="166">
        <f t="shared" si="1"/>
        <v>13261</v>
      </c>
      <c r="J24" s="166">
        <f t="shared" si="2"/>
        <v>6636</v>
      </c>
      <c r="K24" s="420">
        <v>8319</v>
      </c>
      <c r="L24" s="166">
        <f t="shared" si="5"/>
        <v>125.3616636528029</v>
      </c>
      <c r="M24" s="166">
        <v>39</v>
      </c>
      <c r="N24" s="166">
        <f t="shared" si="6"/>
        <v>426.61538461538464</v>
      </c>
      <c r="O24" s="1253"/>
      <c r="P24" s="1253"/>
      <c r="Q24" s="1253"/>
      <c r="R24" s="1253"/>
      <c r="S24" s="1253"/>
      <c r="T24" s="1253"/>
      <c r="U24" s="2500"/>
      <c r="V24" s="215"/>
      <c r="W24" s="215"/>
      <c r="X24" s="215"/>
      <c r="Y24" s="215"/>
    </row>
    <row r="25" spans="1:26" ht="15" customHeight="1" x14ac:dyDescent="0.25">
      <c r="A25" s="148" t="s">
        <v>226</v>
      </c>
      <c r="B25" s="148">
        <v>340</v>
      </c>
      <c r="C25" s="144">
        <v>731</v>
      </c>
      <c r="D25" s="144">
        <f t="shared" si="3"/>
        <v>366</v>
      </c>
      <c r="E25" s="418">
        <v>348</v>
      </c>
      <c r="F25" s="144">
        <f t="shared" si="0"/>
        <v>95.081967213114751</v>
      </c>
      <c r="G25" s="157">
        <v>8</v>
      </c>
      <c r="H25" s="157">
        <f t="shared" si="4"/>
        <v>7.5603448275862073</v>
      </c>
      <c r="I25" s="166">
        <f t="shared" si="1"/>
        <v>5848</v>
      </c>
      <c r="J25" s="166">
        <f t="shared" si="2"/>
        <v>2928</v>
      </c>
      <c r="K25" s="420">
        <v>2631</v>
      </c>
      <c r="L25" s="166">
        <f t="shared" si="5"/>
        <v>89.856557377049185</v>
      </c>
      <c r="M25" s="166">
        <v>17</v>
      </c>
      <c r="N25" s="166">
        <f t="shared" si="6"/>
        <v>309.52941176470586</v>
      </c>
      <c r="O25" s="1253"/>
      <c r="P25" s="1253"/>
      <c r="Q25" s="1253"/>
      <c r="R25" s="1253"/>
      <c r="S25" s="1253"/>
      <c r="T25" s="1253"/>
      <c r="U25" s="2500"/>
      <c r="V25" s="215"/>
      <c r="W25" s="215"/>
      <c r="X25" s="215"/>
      <c r="Y25" s="215"/>
    </row>
    <row r="26" spans="1:26" s="40" customFormat="1" ht="15" customHeight="1" x14ac:dyDescent="0.25">
      <c r="A26" s="148" t="s">
        <v>28</v>
      </c>
      <c r="B26" s="148">
        <v>340</v>
      </c>
      <c r="C26" s="144">
        <v>2615</v>
      </c>
      <c r="D26" s="144">
        <f t="shared" si="3"/>
        <v>1308</v>
      </c>
      <c r="E26" s="418">
        <v>1236</v>
      </c>
      <c r="F26" s="144">
        <f t="shared" si="0"/>
        <v>94.495412844036693</v>
      </c>
      <c r="G26" s="157">
        <v>6.5</v>
      </c>
      <c r="H26" s="157">
        <f t="shared" si="4"/>
        <v>6.3632686084142396</v>
      </c>
      <c r="I26" s="166">
        <f t="shared" si="1"/>
        <v>16998</v>
      </c>
      <c r="J26" s="166">
        <f t="shared" si="2"/>
        <v>8502</v>
      </c>
      <c r="K26" s="420">
        <v>7865</v>
      </c>
      <c r="L26" s="166">
        <f t="shared" si="5"/>
        <v>92.50764525993884</v>
      </c>
      <c r="M26" s="166">
        <v>50</v>
      </c>
      <c r="N26" s="166">
        <f t="shared" si="6"/>
        <v>314.60000000000002</v>
      </c>
      <c r="O26" s="1253"/>
      <c r="P26" s="1253"/>
      <c r="Q26" s="1253"/>
      <c r="R26" s="1253"/>
      <c r="S26" s="1253"/>
      <c r="T26" s="1253"/>
      <c r="U26" s="2500"/>
      <c r="V26" s="215"/>
      <c r="W26" s="215"/>
      <c r="X26" s="215"/>
      <c r="Y26" s="215"/>
      <c r="Z26" s="2250"/>
    </row>
    <row r="27" spans="1:26" s="40" customFormat="1" ht="15" customHeight="1" x14ac:dyDescent="0.25">
      <c r="A27" s="148" t="s">
        <v>9</v>
      </c>
      <c r="B27" s="148">
        <v>340</v>
      </c>
      <c r="C27" s="144">
        <v>1275</v>
      </c>
      <c r="D27" s="144">
        <f t="shared" si="3"/>
        <v>638</v>
      </c>
      <c r="E27" s="418">
        <v>681</v>
      </c>
      <c r="F27" s="144">
        <f t="shared" si="0"/>
        <v>106.7398119122257</v>
      </c>
      <c r="G27" s="157">
        <v>14.4</v>
      </c>
      <c r="H27" s="157">
        <f t="shared" si="4"/>
        <v>13.898678414096917</v>
      </c>
      <c r="I27" s="166">
        <f t="shared" si="1"/>
        <v>18360</v>
      </c>
      <c r="J27" s="166">
        <f t="shared" si="2"/>
        <v>9187</v>
      </c>
      <c r="K27" s="420">
        <v>9465</v>
      </c>
      <c r="L27" s="166">
        <f t="shared" si="5"/>
        <v>103.02601502122563</v>
      </c>
      <c r="M27" s="166">
        <v>54</v>
      </c>
      <c r="N27" s="166">
        <f t="shared" si="6"/>
        <v>350.55555555555554</v>
      </c>
      <c r="O27" s="1253"/>
      <c r="P27" s="1253"/>
      <c r="Q27" s="1253"/>
      <c r="R27" s="1253"/>
      <c r="S27" s="1253"/>
      <c r="T27" s="1253"/>
      <c r="U27" s="2500"/>
      <c r="V27" s="215"/>
      <c r="W27" s="215"/>
      <c r="X27" s="215"/>
      <c r="Y27" s="215"/>
      <c r="Z27" s="2250"/>
    </row>
    <row r="28" spans="1:26" ht="15" customHeight="1" x14ac:dyDescent="0.25">
      <c r="A28" s="148" t="s">
        <v>19</v>
      </c>
      <c r="B28" s="148">
        <v>340</v>
      </c>
      <c r="C28" s="144">
        <v>1308</v>
      </c>
      <c r="D28" s="144">
        <f t="shared" si="3"/>
        <v>654</v>
      </c>
      <c r="E28" s="418">
        <v>655</v>
      </c>
      <c r="F28" s="144">
        <f t="shared" si="0"/>
        <v>100.15290519877675</v>
      </c>
      <c r="G28" s="157">
        <v>7.8</v>
      </c>
      <c r="H28" s="157">
        <f t="shared" si="4"/>
        <v>7.9312977099236646</v>
      </c>
      <c r="I28" s="166">
        <f t="shared" si="1"/>
        <v>10202</v>
      </c>
      <c r="J28" s="166">
        <f t="shared" si="2"/>
        <v>5101</v>
      </c>
      <c r="K28" s="420">
        <v>5195</v>
      </c>
      <c r="L28" s="166">
        <f t="shared" si="5"/>
        <v>101.84277592628897</v>
      </c>
      <c r="M28" s="166">
        <v>30</v>
      </c>
      <c r="N28" s="166">
        <f t="shared" si="6"/>
        <v>346.33333333333331</v>
      </c>
      <c r="O28" s="1253"/>
      <c r="P28" s="1253"/>
      <c r="Q28" s="1253"/>
      <c r="R28" s="1253"/>
      <c r="S28" s="1253"/>
      <c r="T28" s="1253"/>
      <c r="U28" s="2500"/>
      <c r="V28" s="215"/>
      <c r="W28" s="215"/>
      <c r="X28" s="215"/>
      <c r="Y28" s="215"/>
    </row>
    <row r="29" spans="1:26" ht="17.25" customHeight="1" x14ac:dyDescent="0.25">
      <c r="A29" s="148" t="s">
        <v>25</v>
      </c>
      <c r="B29" s="148">
        <v>340</v>
      </c>
      <c r="C29" s="144">
        <v>844</v>
      </c>
      <c r="D29" s="144">
        <f t="shared" si="3"/>
        <v>422</v>
      </c>
      <c r="E29" s="418">
        <v>420</v>
      </c>
      <c r="F29" s="144">
        <f t="shared" si="0"/>
        <v>99.526066350710892</v>
      </c>
      <c r="G29" s="157">
        <v>13.7</v>
      </c>
      <c r="H29" s="157">
        <f t="shared" si="4"/>
        <v>13.40952380952381</v>
      </c>
      <c r="I29" s="166">
        <f t="shared" si="1"/>
        <v>11563</v>
      </c>
      <c r="J29" s="166">
        <f t="shared" si="2"/>
        <v>5781</v>
      </c>
      <c r="K29" s="420">
        <v>5632</v>
      </c>
      <c r="L29" s="166">
        <f t="shared" si="5"/>
        <v>97.422591247189075</v>
      </c>
      <c r="M29" s="166">
        <v>34</v>
      </c>
      <c r="N29" s="166">
        <f t="shared" si="6"/>
        <v>331.29411764705884</v>
      </c>
      <c r="O29" s="1253"/>
      <c r="P29" s="1253"/>
      <c r="Q29" s="1253"/>
      <c r="R29" s="1253"/>
      <c r="S29" s="1253"/>
      <c r="T29" s="1253"/>
      <c r="U29" s="2500"/>
      <c r="V29" s="215"/>
      <c r="W29" s="215"/>
      <c r="X29" s="215"/>
      <c r="Y29" s="215"/>
    </row>
    <row r="30" spans="1:26" ht="15" customHeight="1" x14ac:dyDescent="0.25">
      <c r="A30" s="366" t="s">
        <v>143</v>
      </c>
      <c r="B30" s="366">
        <v>340</v>
      </c>
      <c r="C30" s="205">
        <v>720</v>
      </c>
      <c r="D30" s="205">
        <f t="shared" si="3"/>
        <v>360</v>
      </c>
      <c r="E30" s="426">
        <v>353</v>
      </c>
      <c r="F30" s="205">
        <f t="shared" si="0"/>
        <v>98.055555555555557</v>
      </c>
      <c r="G30" s="411">
        <v>16</v>
      </c>
      <c r="H30" s="411">
        <f t="shared" si="4"/>
        <v>17.937677053824363</v>
      </c>
      <c r="I30" s="166">
        <f t="shared" si="1"/>
        <v>11520</v>
      </c>
      <c r="J30" s="376">
        <f t="shared" si="2"/>
        <v>5760</v>
      </c>
      <c r="K30" s="422">
        <v>6332</v>
      </c>
      <c r="L30" s="470">
        <f t="shared" si="5"/>
        <v>109.93055555555556</v>
      </c>
      <c r="M30" s="376">
        <v>34</v>
      </c>
      <c r="N30" s="376">
        <f t="shared" si="6"/>
        <v>372.47058823529414</v>
      </c>
      <c r="O30" s="1255"/>
      <c r="P30" s="1255"/>
      <c r="Q30" s="1255"/>
      <c r="R30" s="1255"/>
      <c r="S30" s="1255"/>
      <c r="T30" s="1255"/>
      <c r="U30" s="2501"/>
      <c r="V30" s="2514"/>
      <c r="W30" s="2514"/>
      <c r="X30" s="2514"/>
      <c r="Y30" s="2514"/>
    </row>
    <row r="31" spans="1:26" s="99" customFormat="1" ht="15" customHeight="1" x14ac:dyDescent="0.25">
      <c r="A31" s="452" t="s">
        <v>7</v>
      </c>
      <c r="B31" s="452"/>
      <c r="C31" s="140">
        <f>SUM(C13:C30)</f>
        <v>18507</v>
      </c>
      <c r="D31" s="140">
        <f t="shared" ref="D31:E31" si="7">SUM(D13:D30)</f>
        <v>9258</v>
      </c>
      <c r="E31" s="1522">
        <f t="shared" si="7"/>
        <v>9322</v>
      </c>
      <c r="F31" s="140">
        <f t="shared" si="0"/>
        <v>100.69129401598617</v>
      </c>
      <c r="G31" s="280">
        <f>SUM(I31/C31)</f>
        <v>12.362079213270654</v>
      </c>
      <c r="H31" s="280">
        <f t="shared" si="4"/>
        <v>12.428877923192449</v>
      </c>
      <c r="I31" s="141">
        <f>SUM(I13:I30)</f>
        <v>228785</v>
      </c>
      <c r="J31" s="141">
        <f t="shared" ref="J31" si="8">SUM(J13:J30)</f>
        <v>114449</v>
      </c>
      <c r="K31" s="1523">
        <f t="shared" ref="K31" si="9">SUM(K13:K30)</f>
        <v>115862</v>
      </c>
      <c r="L31" s="474">
        <f t="shared" si="5"/>
        <v>101.23461104946307</v>
      </c>
      <c r="M31" s="141">
        <f>SUM(M13:M30)</f>
        <v>673</v>
      </c>
      <c r="N31" s="141"/>
      <c r="O31" s="558">
        <v>811777.04910496005</v>
      </c>
      <c r="P31" s="558">
        <v>814660.42856079678</v>
      </c>
      <c r="Q31" s="558">
        <v>814660.42856079678</v>
      </c>
      <c r="R31" s="558">
        <v>814706.30434000003</v>
      </c>
      <c r="S31" s="558">
        <v>814706.30434000003</v>
      </c>
      <c r="T31" s="558">
        <v>814706.30434000003</v>
      </c>
      <c r="U31" s="2502">
        <f>O31/12*$A$4+(P31-O31)/11*5+(Q31-P31)/10*4+(R31-Q31)/9*3+(S31-R31)/8*2+(T31-S31)/7*1</f>
        <v>407214.44350426144</v>
      </c>
      <c r="V31" s="1444">
        <f>Y31-X31</f>
        <v>406545.73973000003</v>
      </c>
      <c r="W31" s="1444">
        <f>V31-U31</f>
        <v>-668.70377426140476</v>
      </c>
      <c r="X31" s="1444">
        <v>-2526.4263899999996</v>
      </c>
      <c r="Y31" s="1444">
        <v>404019.31334000005</v>
      </c>
      <c r="Z31" s="2251"/>
    </row>
    <row r="32" spans="1:26" s="417" customFormat="1" ht="31.5" customHeight="1" x14ac:dyDescent="0.25">
      <c r="A32" s="1525" t="s">
        <v>311</v>
      </c>
      <c r="B32" s="1525"/>
      <c r="C32" s="1526">
        <v>749</v>
      </c>
      <c r="D32" s="1527">
        <f t="shared" si="3"/>
        <v>375</v>
      </c>
      <c r="E32" s="1526">
        <v>389</v>
      </c>
      <c r="F32" s="1528">
        <f t="shared" si="0"/>
        <v>103.73333333333335</v>
      </c>
      <c r="G32" s="1529"/>
      <c r="H32" s="1529"/>
      <c r="I32" s="1530"/>
      <c r="J32" s="1530"/>
      <c r="K32" s="1530"/>
      <c r="L32" s="1531"/>
      <c r="M32" s="1530"/>
      <c r="N32" s="1530"/>
      <c r="O32" s="1532">
        <v>104760.209</v>
      </c>
      <c r="P32" s="1532">
        <v>102909.368</v>
      </c>
      <c r="Q32" s="1532">
        <v>102909.368</v>
      </c>
      <c r="R32" s="1532">
        <v>102909.368</v>
      </c>
      <c r="S32" s="1532">
        <v>102909.368</v>
      </c>
      <c r="T32" s="1532">
        <v>102909.368</v>
      </c>
      <c r="U32" s="2503">
        <f>T32/12*$A$4</f>
        <v>51454.684000000008</v>
      </c>
      <c r="V32" s="2515">
        <f>Y32-X32</f>
        <v>52278.469229999995</v>
      </c>
      <c r="W32" s="2515">
        <f>V32-U32</f>
        <v>823.78522999998677</v>
      </c>
      <c r="X32" s="2515">
        <v>0</v>
      </c>
      <c r="Y32" s="2515">
        <v>52278.469229999995</v>
      </c>
      <c r="Z32" s="2251"/>
    </row>
    <row r="33" spans="1:26" ht="15" customHeight="1" x14ac:dyDescent="0.3">
      <c r="A33" s="398" t="s">
        <v>14</v>
      </c>
      <c r="B33" s="173"/>
      <c r="C33" s="143"/>
      <c r="D33" s="143"/>
      <c r="E33" s="421"/>
      <c r="F33" s="143"/>
      <c r="G33" s="156"/>
      <c r="H33" s="156"/>
      <c r="I33" s="174"/>
      <c r="J33" s="508"/>
      <c r="K33" s="423"/>
      <c r="L33" s="508"/>
      <c r="M33" s="174"/>
      <c r="N33" s="174"/>
      <c r="O33" s="1253"/>
      <c r="P33" s="1253"/>
      <c r="Q33" s="1253"/>
      <c r="R33" s="1253"/>
      <c r="S33" s="1253"/>
      <c r="T33" s="1253"/>
      <c r="U33" s="2500"/>
      <c r="V33" s="215"/>
      <c r="W33" s="215"/>
      <c r="X33" s="215"/>
      <c r="Y33" s="215"/>
      <c r="Z33" s="2251"/>
    </row>
    <row r="34" spans="1:26" ht="30" customHeight="1" x14ac:dyDescent="0.25">
      <c r="A34" s="1533" t="s">
        <v>217</v>
      </c>
      <c r="B34" s="1533"/>
      <c r="C34" s="144">
        <f>C35+C36</f>
        <v>121310</v>
      </c>
      <c r="D34" s="144">
        <f t="shared" ref="D34:E34" si="10">D35+D36</f>
        <v>60655</v>
      </c>
      <c r="E34" s="418">
        <f t="shared" si="10"/>
        <v>60131</v>
      </c>
      <c r="F34" s="144">
        <f>E34/D34*100</f>
        <v>99.136097601187046</v>
      </c>
      <c r="G34" s="156"/>
      <c r="H34" s="156"/>
      <c r="I34" s="174"/>
      <c r="J34" s="508"/>
      <c r="K34" s="423"/>
      <c r="L34" s="174"/>
      <c r="M34" s="174"/>
      <c r="N34" s="174"/>
      <c r="O34" s="1253"/>
      <c r="P34" s="1253"/>
      <c r="Q34" s="1253"/>
      <c r="R34" s="1253"/>
      <c r="S34" s="1253"/>
      <c r="T34" s="1253"/>
      <c r="U34" s="2500">
        <f>O34/12</f>
        <v>0</v>
      </c>
      <c r="V34" s="215">
        <f t="shared" ref="V34:V38" si="11">Y34-X34</f>
        <v>0</v>
      </c>
      <c r="W34" s="215"/>
      <c r="X34" s="215"/>
      <c r="Y34" s="215"/>
      <c r="Z34" s="2251"/>
    </row>
    <row r="35" spans="1:26" ht="30" customHeight="1" x14ac:dyDescent="0.25">
      <c r="A35" s="1533" t="s">
        <v>332</v>
      </c>
      <c r="B35" s="1533"/>
      <c r="C35" s="144">
        <v>2000</v>
      </c>
      <c r="D35" s="144">
        <f t="shared" ref="D35:D36" si="12">ROUND(C35/12*$A$4,0)</f>
        <v>1000</v>
      </c>
      <c r="E35" s="418">
        <v>754</v>
      </c>
      <c r="F35" s="144">
        <f>E35/D35*100</f>
        <v>75.400000000000006</v>
      </c>
      <c r="G35" s="156"/>
      <c r="H35" s="156"/>
      <c r="I35" s="174"/>
      <c r="J35" s="508"/>
      <c r="K35" s="423"/>
      <c r="L35" s="174"/>
      <c r="M35" s="174"/>
      <c r="N35" s="174"/>
      <c r="O35" s="1253"/>
      <c r="P35" s="1253"/>
      <c r="Q35" s="1253"/>
      <c r="R35" s="1253"/>
      <c r="S35" s="1253"/>
      <c r="T35" s="1253"/>
      <c r="U35" s="2500"/>
      <c r="V35" s="215"/>
      <c r="W35" s="215"/>
      <c r="X35" s="215"/>
      <c r="Y35" s="215"/>
      <c r="Z35" s="2251"/>
    </row>
    <row r="36" spans="1:26" ht="30" customHeight="1" x14ac:dyDescent="0.25">
      <c r="A36" s="1533" t="s">
        <v>333</v>
      </c>
      <c r="B36" s="1533"/>
      <c r="C36" s="144">
        <v>119310</v>
      </c>
      <c r="D36" s="144">
        <f t="shared" si="12"/>
        <v>59655</v>
      </c>
      <c r="E36" s="418">
        <v>59377</v>
      </c>
      <c r="F36" s="144">
        <f>E36/D36*100</f>
        <v>99.533987092448243</v>
      </c>
      <c r="G36" s="156"/>
      <c r="H36" s="156"/>
      <c r="I36" s="174"/>
      <c r="J36" s="508"/>
      <c r="K36" s="423"/>
      <c r="L36" s="174"/>
      <c r="M36" s="174"/>
      <c r="N36" s="174"/>
      <c r="O36" s="1253"/>
      <c r="P36" s="1253"/>
      <c r="Q36" s="1253"/>
      <c r="R36" s="1253"/>
      <c r="S36" s="1253"/>
      <c r="T36" s="1253"/>
      <c r="U36" s="2500"/>
      <c r="V36" s="215"/>
      <c r="W36" s="215"/>
      <c r="X36" s="215"/>
      <c r="Y36" s="215"/>
      <c r="Z36" s="2251"/>
    </row>
    <row r="37" spans="1:26" ht="15" customHeight="1" x14ac:dyDescent="0.25">
      <c r="A37" s="1533" t="s">
        <v>169</v>
      </c>
      <c r="B37" s="1533"/>
      <c r="C37" s="144"/>
      <c r="D37" s="144"/>
      <c r="E37" s="418"/>
      <c r="F37" s="144"/>
      <c r="G37" s="156"/>
      <c r="H37" s="156"/>
      <c r="I37" s="174"/>
      <c r="J37" s="174"/>
      <c r="K37" s="423"/>
      <c r="L37" s="174"/>
      <c r="M37" s="174"/>
      <c r="N37" s="174"/>
      <c r="O37" s="1253">
        <v>0</v>
      </c>
      <c r="P37" s="1253">
        <v>0</v>
      </c>
      <c r="Q37" s="1253">
        <v>0</v>
      </c>
      <c r="R37" s="1253">
        <v>0</v>
      </c>
      <c r="S37" s="1253">
        <v>0</v>
      </c>
      <c r="T37" s="1253">
        <v>0</v>
      </c>
      <c r="U37" s="2500">
        <f t="shared" ref="U37:U54" si="13">O37/12</f>
        <v>0</v>
      </c>
      <c r="V37" s="215">
        <f t="shared" si="11"/>
        <v>0</v>
      </c>
      <c r="W37" s="215"/>
      <c r="X37" s="215"/>
      <c r="Y37" s="215">
        <v>0</v>
      </c>
      <c r="Z37" s="2251"/>
    </row>
    <row r="38" spans="1:26" ht="30" customHeight="1" x14ac:dyDescent="0.25">
      <c r="A38" s="1533" t="s">
        <v>170</v>
      </c>
      <c r="B38" s="1533"/>
      <c r="C38" s="144">
        <v>13000</v>
      </c>
      <c r="D38" s="144">
        <f t="shared" ref="D38:D39" si="14">ROUND(C38/12*$A$4,0)</f>
        <v>6500</v>
      </c>
      <c r="E38" s="418">
        <v>6838</v>
      </c>
      <c r="F38" s="144">
        <f>E38/D38*100</f>
        <v>105.2</v>
      </c>
      <c r="G38" s="156"/>
      <c r="H38" s="156"/>
      <c r="I38" s="174"/>
      <c r="J38" s="174"/>
      <c r="K38" s="423"/>
      <c r="L38" s="174"/>
      <c r="M38" s="174"/>
      <c r="N38" s="174"/>
      <c r="O38" s="1253"/>
      <c r="P38" s="1253"/>
      <c r="Q38" s="1253"/>
      <c r="R38" s="1253"/>
      <c r="S38" s="1253"/>
      <c r="T38" s="1253"/>
      <c r="U38" s="2500">
        <f t="shared" si="13"/>
        <v>0</v>
      </c>
      <c r="V38" s="215">
        <f t="shared" si="11"/>
        <v>0</v>
      </c>
      <c r="W38" s="215"/>
      <c r="X38" s="215"/>
      <c r="Y38" s="215"/>
      <c r="Z38" s="2251"/>
    </row>
    <row r="39" spans="1:26" ht="30" customHeight="1" x14ac:dyDescent="0.25">
      <c r="A39" s="2208" t="s">
        <v>453</v>
      </c>
      <c r="B39" s="2208"/>
      <c r="C39" s="2813">
        <v>10746</v>
      </c>
      <c r="D39" s="144">
        <f t="shared" si="14"/>
        <v>5373</v>
      </c>
      <c r="E39" s="418">
        <v>4588</v>
      </c>
      <c r="F39" s="144">
        <f>E39/D39*100</f>
        <v>85.389912525590915</v>
      </c>
      <c r="G39" s="156"/>
      <c r="H39" s="156"/>
      <c r="I39" s="174"/>
      <c r="J39" s="174"/>
      <c r="K39" s="423"/>
      <c r="L39" s="174"/>
      <c r="M39" s="174"/>
      <c r="N39" s="174"/>
      <c r="O39" s="1253"/>
      <c r="P39" s="1253"/>
      <c r="Q39" s="1253"/>
      <c r="R39" s="1253"/>
      <c r="S39" s="1253"/>
      <c r="T39" s="1253"/>
      <c r="U39" s="2500"/>
      <c r="V39" s="215"/>
      <c r="W39" s="215"/>
      <c r="X39" s="215"/>
      <c r="Y39" s="215"/>
      <c r="Z39" s="2251"/>
    </row>
    <row r="40" spans="1:26" ht="15" customHeight="1" x14ac:dyDescent="0.3">
      <c r="A40" s="261" t="s">
        <v>172</v>
      </c>
      <c r="B40" s="261"/>
      <c r="C40" s="143"/>
      <c r="D40" s="143"/>
      <c r="E40" s="421"/>
      <c r="F40" s="143"/>
      <c r="G40" s="156"/>
      <c r="H40" s="156"/>
      <c r="I40" s="166"/>
      <c r="J40" s="166"/>
      <c r="K40" s="420"/>
      <c r="L40" s="166"/>
      <c r="M40" s="166"/>
      <c r="N40" s="166"/>
      <c r="O40" s="1253"/>
      <c r="P40" s="1253"/>
      <c r="Q40" s="1253"/>
      <c r="R40" s="1253"/>
      <c r="S40" s="1253"/>
      <c r="T40" s="1253"/>
      <c r="U40" s="2500">
        <f t="shared" si="13"/>
        <v>0</v>
      </c>
      <c r="V40" s="215">
        <f t="shared" ref="V40" si="15">Y40-X40</f>
        <v>0</v>
      </c>
      <c r="W40" s="215"/>
      <c r="X40" s="215"/>
      <c r="Y40" s="215"/>
      <c r="Z40" s="2251"/>
    </row>
    <row r="41" spans="1:26" ht="15" customHeight="1" x14ac:dyDescent="0.25">
      <c r="A41" s="149" t="s">
        <v>81</v>
      </c>
      <c r="B41" s="149"/>
      <c r="C41" s="144">
        <v>1000</v>
      </c>
      <c r="D41" s="144">
        <f t="shared" ref="D41:D57" si="16">ROUND(C41/12*$A$4,0)</f>
        <v>500</v>
      </c>
      <c r="E41" s="418">
        <v>403</v>
      </c>
      <c r="F41" s="144">
        <f t="shared" ref="F41:F57" si="17">E41/D41*100</f>
        <v>80.600000000000009</v>
      </c>
      <c r="G41" s="156"/>
      <c r="H41" s="156"/>
      <c r="I41" s="166"/>
      <c r="J41" s="166"/>
      <c r="K41" s="420"/>
      <c r="L41" s="166"/>
      <c r="M41" s="166"/>
      <c r="N41" s="166"/>
      <c r="O41" s="1253"/>
      <c r="P41" s="1253"/>
      <c r="Q41" s="1253"/>
      <c r="R41" s="1253"/>
      <c r="S41" s="1253"/>
      <c r="T41" s="1253"/>
      <c r="U41" s="2500">
        <f t="shared" si="13"/>
        <v>0</v>
      </c>
      <c r="V41" s="215">
        <f t="shared" ref="V41:V59" si="18">Y41-X41</f>
        <v>0</v>
      </c>
      <c r="W41" s="215"/>
      <c r="X41" s="215"/>
      <c r="Y41" s="215"/>
      <c r="Z41" s="2251"/>
    </row>
    <row r="42" spans="1:26" ht="15" customHeight="1" x14ac:dyDescent="0.25">
      <c r="A42" s="399" t="s">
        <v>111</v>
      </c>
      <c r="B42" s="149"/>
      <c r="C42" s="144">
        <v>200</v>
      </c>
      <c r="D42" s="144">
        <f t="shared" si="16"/>
        <v>100</v>
      </c>
      <c r="E42" s="418">
        <v>89</v>
      </c>
      <c r="F42" s="144">
        <f t="shared" si="17"/>
        <v>89</v>
      </c>
      <c r="G42" s="156"/>
      <c r="H42" s="156"/>
      <c r="I42" s="166"/>
      <c r="J42" s="166"/>
      <c r="K42" s="420"/>
      <c r="L42" s="166"/>
      <c r="M42" s="166"/>
      <c r="N42" s="166"/>
      <c r="O42" s="1253"/>
      <c r="P42" s="1253"/>
      <c r="Q42" s="1253"/>
      <c r="R42" s="1253"/>
      <c r="S42" s="1253"/>
      <c r="T42" s="1253"/>
      <c r="U42" s="2500">
        <f t="shared" si="13"/>
        <v>0</v>
      </c>
      <c r="V42" s="215">
        <f t="shared" si="18"/>
        <v>0</v>
      </c>
      <c r="W42" s="215"/>
      <c r="X42" s="215"/>
      <c r="Y42" s="215"/>
      <c r="Z42" s="2251"/>
    </row>
    <row r="43" spans="1:26" ht="20.25" customHeight="1" x14ac:dyDescent="0.25">
      <c r="A43" s="149" t="s">
        <v>84</v>
      </c>
      <c r="B43" s="160"/>
      <c r="C43" s="144">
        <v>2100</v>
      </c>
      <c r="D43" s="144">
        <f t="shared" si="16"/>
        <v>1050</v>
      </c>
      <c r="E43" s="418">
        <v>551</v>
      </c>
      <c r="F43" s="144">
        <f t="shared" si="17"/>
        <v>52.476190476190474</v>
      </c>
      <c r="G43" s="156"/>
      <c r="H43" s="156"/>
      <c r="I43" s="166"/>
      <c r="J43" s="166"/>
      <c r="K43" s="420"/>
      <c r="L43" s="166"/>
      <c r="M43" s="166"/>
      <c r="N43" s="166"/>
      <c r="O43" s="1253"/>
      <c r="P43" s="1253"/>
      <c r="Q43" s="1253"/>
      <c r="R43" s="1253"/>
      <c r="S43" s="1253"/>
      <c r="T43" s="1253"/>
      <c r="U43" s="2500">
        <f t="shared" si="13"/>
        <v>0</v>
      </c>
      <c r="V43" s="215">
        <f t="shared" si="18"/>
        <v>0</v>
      </c>
      <c r="W43" s="215"/>
      <c r="X43" s="215"/>
      <c r="Y43" s="215"/>
      <c r="Z43" s="2251"/>
    </row>
    <row r="44" spans="1:26" ht="15" customHeight="1" x14ac:dyDescent="0.25">
      <c r="A44" s="149" t="s">
        <v>94</v>
      </c>
      <c r="B44" s="149"/>
      <c r="C44" s="144">
        <v>167</v>
      </c>
      <c r="D44" s="144">
        <f t="shared" si="16"/>
        <v>84</v>
      </c>
      <c r="E44" s="418">
        <v>37</v>
      </c>
      <c r="F44" s="144">
        <f t="shared" si="17"/>
        <v>44.047619047619044</v>
      </c>
      <c r="G44" s="156"/>
      <c r="H44" s="156"/>
      <c r="I44" s="166"/>
      <c r="J44" s="166"/>
      <c r="K44" s="420"/>
      <c r="L44" s="166"/>
      <c r="M44" s="166"/>
      <c r="N44" s="166"/>
      <c r="O44" s="1253"/>
      <c r="P44" s="1253"/>
      <c r="Q44" s="1253"/>
      <c r="R44" s="1253"/>
      <c r="S44" s="1253"/>
      <c r="T44" s="1253"/>
      <c r="U44" s="2500">
        <f t="shared" si="13"/>
        <v>0</v>
      </c>
      <c r="V44" s="215">
        <f t="shared" si="18"/>
        <v>0</v>
      </c>
      <c r="W44" s="215"/>
      <c r="X44" s="215"/>
      <c r="Y44" s="215"/>
      <c r="Z44" s="2251"/>
    </row>
    <row r="45" spans="1:26" ht="15" customHeight="1" x14ac:dyDescent="0.25">
      <c r="A45" s="149" t="s">
        <v>110</v>
      </c>
      <c r="B45" s="47"/>
      <c r="C45" s="144">
        <v>6000</v>
      </c>
      <c r="D45" s="144">
        <f t="shared" si="16"/>
        <v>3000</v>
      </c>
      <c r="E45" s="418">
        <v>2932</v>
      </c>
      <c r="F45" s="144">
        <f t="shared" si="17"/>
        <v>97.733333333333334</v>
      </c>
      <c r="G45" s="156"/>
      <c r="H45" s="156"/>
      <c r="I45" s="174"/>
      <c r="J45" s="174"/>
      <c r="K45" s="423"/>
      <c r="L45" s="174"/>
      <c r="M45" s="174"/>
      <c r="N45" s="174"/>
      <c r="O45" s="1253"/>
      <c r="P45" s="1253"/>
      <c r="Q45" s="1253"/>
      <c r="R45" s="1253"/>
      <c r="S45" s="1253"/>
      <c r="T45" s="1253"/>
      <c r="U45" s="2500">
        <f t="shared" si="13"/>
        <v>0</v>
      </c>
      <c r="V45" s="215">
        <f t="shared" si="18"/>
        <v>0</v>
      </c>
      <c r="W45" s="215"/>
      <c r="X45" s="215"/>
      <c r="Y45" s="215"/>
      <c r="Z45" s="2251"/>
    </row>
    <row r="46" spans="1:26" ht="15" customHeight="1" x14ac:dyDescent="0.25">
      <c r="A46" s="149" t="s">
        <v>35</v>
      </c>
      <c r="B46" s="149"/>
      <c r="C46" s="144">
        <v>430</v>
      </c>
      <c r="D46" s="144">
        <f t="shared" si="16"/>
        <v>215</v>
      </c>
      <c r="E46" s="418">
        <v>244</v>
      </c>
      <c r="F46" s="144">
        <f t="shared" si="17"/>
        <v>113.48837209302324</v>
      </c>
      <c r="G46" s="156"/>
      <c r="H46" s="156"/>
      <c r="I46" s="166"/>
      <c r="J46" s="166"/>
      <c r="K46" s="420"/>
      <c r="L46" s="166"/>
      <c r="M46" s="166"/>
      <c r="N46" s="166"/>
      <c r="O46" s="1253"/>
      <c r="P46" s="1253"/>
      <c r="Q46" s="1253"/>
      <c r="R46" s="1253"/>
      <c r="S46" s="1253"/>
      <c r="T46" s="1253"/>
      <c r="U46" s="2500">
        <f t="shared" si="13"/>
        <v>0</v>
      </c>
      <c r="V46" s="215">
        <f t="shared" si="18"/>
        <v>0</v>
      </c>
      <c r="W46" s="215"/>
      <c r="X46" s="215"/>
      <c r="Y46" s="215"/>
      <c r="Z46" s="2251"/>
    </row>
    <row r="47" spans="1:26" ht="27" customHeight="1" x14ac:dyDescent="0.25">
      <c r="A47" s="160" t="s">
        <v>54</v>
      </c>
      <c r="B47" s="149"/>
      <c r="C47" s="144">
        <v>400</v>
      </c>
      <c r="D47" s="144">
        <f t="shared" si="16"/>
        <v>200</v>
      </c>
      <c r="E47" s="418">
        <v>238</v>
      </c>
      <c r="F47" s="144">
        <f t="shared" si="17"/>
        <v>119</v>
      </c>
      <c r="G47" s="156"/>
      <c r="H47" s="156"/>
      <c r="I47" s="166"/>
      <c r="J47" s="166"/>
      <c r="K47" s="420"/>
      <c r="L47" s="166"/>
      <c r="M47" s="166"/>
      <c r="N47" s="166"/>
      <c r="O47" s="1253"/>
      <c r="P47" s="1253"/>
      <c r="Q47" s="1253"/>
      <c r="R47" s="1253"/>
      <c r="S47" s="1253"/>
      <c r="T47" s="1253"/>
      <c r="U47" s="2500">
        <f t="shared" si="13"/>
        <v>0</v>
      </c>
      <c r="V47" s="215">
        <f t="shared" si="18"/>
        <v>0</v>
      </c>
      <c r="W47" s="215"/>
      <c r="X47" s="215"/>
      <c r="Y47" s="215"/>
      <c r="Z47" s="2251"/>
    </row>
    <row r="48" spans="1:26" ht="17.25" customHeight="1" x14ac:dyDescent="0.25">
      <c r="A48" s="149" t="s">
        <v>55</v>
      </c>
      <c r="B48" s="149"/>
      <c r="C48" s="144">
        <v>370</v>
      </c>
      <c r="D48" s="144">
        <f t="shared" si="16"/>
        <v>185</v>
      </c>
      <c r="E48" s="418">
        <v>189</v>
      </c>
      <c r="F48" s="144">
        <f t="shared" si="17"/>
        <v>102.16216216216216</v>
      </c>
      <c r="G48" s="156"/>
      <c r="H48" s="156"/>
      <c r="I48" s="166"/>
      <c r="J48" s="166"/>
      <c r="K48" s="420"/>
      <c r="L48" s="166"/>
      <c r="M48" s="166"/>
      <c r="N48" s="166"/>
      <c r="O48" s="1253"/>
      <c r="P48" s="1253"/>
      <c r="Q48" s="1253"/>
      <c r="R48" s="1253"/>
      <c r="S48" s="1253"/>
      <c r="T48" s="1253"/>
      <c r="U48" s="2500">
        <f t="shared" si="13"/>
        <v>0</v>
      </c>
      <c r="V48" s="215">
        <f t="shared" si="18"/>
        <v>0</v>
      </c>
      <c r="W48" s="215"/>
      <c r="X48" s="215"/>
      <c r="Y48" s="215"/>
      <c r="Z48" s="2251"/>
    </row>
    <row r="49" spans="1:26" ht="15" customHeight="1" x14ac:dyDescent="0.25">
      <c r="A49" s="149" t="s">
        <v>77</v>
      </c>
      <c r="B49" s="149"/>
      <c r="C49" s="144">
        <v>2500</v>
      </c>
      <c r="D49" s="144">
        <f t="shared" si="16"/>
        <v>1250</v>
      </c>
      <c r="E49" s="418">
        <v>1398</v>
      </c>
      <c r="F49" s="144">
        <f t="shared" si="17"/>
        <v>111.84</v>
      </c>
      <c r="G49" s="56"/>
      <c r="H49" s="56"/>
      <c r="I49" s="39"/>
      <c r="J49" s="39"/>
      <c r="K49" s="576"/>
      <c r="L49" s="39"/>
      <c r="M49" s="39"/>
      <c r="N49" s="39"/>
      <c r="O49" s="1253"/>
      <c r="P49" s="1253"/>
      <c r="Q49" s="1253"/>
      <c r="R49" s="1253"/>
      <c r="S49" s="1253"/>
      <c r="T49" s="1253"/>
      <c r="U49" s="2500">
        <f t="shared" si="13"/>
        <v>0</v>
      </c>
      <c r="V49" s="215">
        <f t="shared" si="18"/>
        <v>0</v>
      </c>
      <c r="W49" s="215"/>
      <c r="X49" s="215"/>
      <c r="Y49" s="215"/>
      <c r="Z49" s="2251"/>
    </row>
    <row r="50" spans="1:26" ht="15" customHeight="1" x14ac:dyDescent="0.25">
      <c r="A50" s="149" t="s">
        <v>144</v>
      </c>
      <c r="B50" s="149"/>
      <c r="C50" s="144">
        <v>24000</v>
      </c>
      <c r="D50" s="144">
        <f t="shared" si="16"/>
        <v>12000</v>
      </c>
      <c r="E50" s="418">
        <v>7795</v>
      </c>
      <c r="F50" s="144">
        <f t="shared" si="17"/>
        <v>64.958333333333329</v>
      </c>
      <c r="G50" s="156"/>
      <c r="H50" s="156"/>
      <c r="I50" s="166"/>
      <c r="J50" s="166"/>
      <c r="K50" s="420"/>
      <c r="L50" s="166"/>
      <c r="M50" s="166"/>
      <c r="N50" s="166"/>
      <c r="O50" s="1253"/>
      <c r="P50" s="1253"/>
      <c r="Q50" s="1253"/>
      <c r="R50" s="1253"/>
      <c r="S50" s="1253"/>
      <c r="T50" s="1253"/>
      <c r="U50" s="2500">
        <f t="shared" si="13"/>
        <v>0</v>
      </c>
      <c r="V50" s="215">
        <f t="shared" si="18"/>
        <v>0</v>
      </c>
      <c r="W50" s="215"/>
      <c r="X50" s="215"/>
      <c r="Y50" s="215"/>
      <c r="Z50" s="2251"/>
    </row>
    <row r="51" spans="1:26" ht="15" customHeight="1" x14ac:dyDescent="0.25">
      <c r="A51" s="149" t="s">
        <v>88</v>
      </c>
      <c r="B51" s="149"/>
      <c r="C51" s="144">
        <v>4300</v>
      </c>
      <c r="D51" s="144">
        <f t="shared" si="16"/>
        <v>2150</v>
      </c>
      <c r="E51" s="418">
        <v>2114</v>
      </c>
      <c r="F51" s="144">
        <f t="shared" si="17"/>
        <v>98.325581395348834</v>
      </c>
      <c r="G51" s="156"/>
      <c r="H51" s="156"/>
      <c r="I51" s="166"/>
      <c r="J51" s="166"/>
      <c r="K51" s="420"/>
      <c r="L51" s="166"/>
      <c r="M51" s="166"/>
      <c r="N51" s="166"/>
      <c r="O51" s="1253"/>
      <c r="P51" s="1253"/>
      <c r="Q51" s="1253"/>
      <c r="R51" s="1253"/>
      <c r="S51" s="1253"/>
      <c r="T51" s="1253"/>
      <c r="U51" s="2500">
        <f t="shared" si="13"/>
        <v>0</v>
      </c>
      <c r="V51" s="215">
        <f t="shared" si="18"/>
        <v>0</v>
      </c>
      <c r="W51" s="215"/>
      <c r="X51" s="215"/>
      <c r="Y51" s="215"/>
      <c r="Z51" s="2251"/>
    </row>
    <row r="52" spans="1:26" ht="15" customHeight="1" x14ac:dyDescent="0.25">
      <c r="A52" s="149" t="s">
        <v>39</v>
      </c>
      <c r="B52" s="149"/>
      <c r="C52" s="144">
        <v>634</v>
      </c>
      <c r="D52" s="144">
        <f t="shared" si="16"/>
        <v>317</v>
      </c>
      <c r="E52" s="418">
        <v>332</v>
      </c>
      <c r="F52" s="144">
        <f t="shared" si="17"/>
        <v>104.73186119873816</v>
      </c>
      <c r="G52" s="156"/>
      <c r="H52" s="156"/>
      <c r="I52" s="174"/>
      <c r="J52" s="174"/>
      <c r="K52" s="423"/>
      <c r="L52" s="174"/>
      <c r="M52" s="174"/>
      <c r="N52" s="174"/>
      <c r="O52" s="1253"/>
      <c r="P52" s="1253"/>
      <c r="Q52" s="1253"/>
      <c r="R52" s="1253"/>
      <c r="S52" s="1253"/>
      <c r="T52" s="1253"/>
      <c r="U52" s="2500">
        <f t="shared" si="13"/>
        <v>0</v>
      </c>
      <c r="V52" s="215">
        <f t="shared" si="18"/>
        <v>0</v>
      </c>
      <c r="W52" s="215"/>
      <c r="X52" s="215"/>
      <c r="Y52" s="215"/>
      <c r="Z52" s="2251"/>
    </row>
    <row r="53" spans="1:26" ht="15" customHeight="1" x14ac:dyDescent="0.25">
      <c r="A53" s="149" t="s">
        <v>138</v>
      </c>
      <c r="B53" s="193"/>
      <c r="C53" s="144">
        <v>634</v>
      </c>
      <c r="D53" s="144">
        <f t="shared" si="16"/>
        <v>317</v>
      </c>
      <c r="E53" s="418">
        <v>321</v>
      </c>
      <c r="F53" s="144">
        <f t="shared" si="17"/>
        <v>101.26182965299684</v>
      </c>
      <c r="G53" s="156"/>
      <c r="H53" s="156"/>
      <c r="I53" s="174"/>
      <c r="J53" s="174"/>
      <c r="K53" s="423"/>
      <c r="L53" s="174"/>
      <c r="M53" s="174"/>
      <c r="N53" s="174"/>
      <c r="O53" s="1253"/>
      <c r="P53" s="1253"/>
      <c r="Q53" s="1253"/>
      <c r="R53" s="1253"/>
      <c r="S53" s="1253"/>
      <c r="T53" s="1253"/>
      <c r="U53" s="2500">
        <f t="shared" si="13"/>
        <v>0</v>
      </c>
      <c r="V53" s="215">
        <f t="shared" si="18"/>
        <v>0</v>
      </c>
      <c r="W53" s="215"/>
      <c r="X53" s="215"/>
      <c r="Y53" s="215"/>
      <c r="Z53" s="2251"/>
    </row>
    <row r="54" spans="1:26" ht="15" customHeight="1" x14ac:dyDescent="0.25">
      <c r="A54" s="149" t="s">
        <v>149</v>
      </c>
      <c r="B54" s="149"/>
      <c r="C54" s="144">
        <v>1550</v>
      </c>
      <c r="D54" s="144">
        <f t="shared" si="16"/>
        <v>775</v>
      </c>
      <c r="E54" s="418">
        <v>857</v>
      </c>
      <c r="F54" s="144">
        <f t="shared" si="17"/>
        <v>110.58064516129032</v>
      </c>
      <c r="G54" s="156"/>
      <c r="H54" s="156"/>
      <c r="I54" s="174"/>
      <c r="J54" s="174"/>
      <c r="K54" s="423"/>
      <c r="L54" s="174"/>
      <c r="M54" s="174"/>
      <c r="N54" s="174"/>
      <c r="O54" s="1253"/>
      <c r="P54" s="1253"/>
      <c r="Q54" s="1253"/>
      <c r="R54" s="1253"/>
      <c r="S54" s="1253"/>
      <c r="T54" s="1253"/>
      <c r="U54" s="2500">
        <f t="shared" si="13"/>
        <v>0</v>
      </c>
      <c r="V54" s="215">
        <f t="shared" si="18"/>
        <v>0</v>
      </c>
      <c r="W54" s="215"/>
      <c r="X54" s="215"/>
      <c r="Y54" s="215"/>
      <c r="Z54" s="2251"/>
    </row>
    <row r="55" spans="1:26" s="417" customFormat="1" ht="15" customHeight="1" x14ac:dyDescent="0.25">
      <c r="A55" s="1534" t="s">
        <v>113</v>
      </c>
      <c r="B55" s="1535"/>
      <c r="C55" s="418">
        <v>100</v>
      </c>
      <c r="D55" s="418">
        <f t="shared" si="16"/>
        <v>50</v>
      </c>
      <c r="E55" s="418">
        <v>77</v>
      </c>
      <c r="F55" s="418">
        <f t="shared" si="17"/>
        <v>154</v>
      </c>
      <c r="G55" s="419"/>
      <c r="H55" s="419"/>
      <c r="I55" s="423"/>
      <c r="J55" s="423"/>
      <c r="K55" s="423"/>
      <c r="L55" s="423"/>
      <c r="M55" s="423"/>
      <c r="N55" s="423"/>
      <c r="O55" s="1536"/>
      <c r="P55" s="1536"/>
      <c r="Q55" s="1536"/>
      <c r="R55" s="1536"/>
      <c r="S55" s="1536"/>
      <c r="T55" s="1536"/>
      <c r="U55" s="2500"/>
      <c r="V55" s="2516"/>
      <c r="W55" s="2516"/>
      <c r="X55" s="2516"/>
      <c r="Y55" s="2516"/>
      <c r="Z55" s="2251"/>
    </row>
    <row r="56" spans="1:26" s="417" customFormat="1" ht="15" customHeight="1" x14ac:dyDescent="0.25">
      <c r="A56" s="1535" t="s">
        <v>150</v>
      </c>
      <c r="B56" s="1535"/>
      <c r="C56" s="418">
        <v>90</v>
      </c>
      <c r="D56" s="418">
        <f t="shared" si="16"/>
        <v>45</v>
      </c>
      <c r="E56" s="418">
        <v>51</v>
      </c>
      <c r="F56" s="418">
        <f t="shared" si="17"/>
        <v>113.33333333333333</v>
      </c>
      <c r="G56" s="419"/>
      <c r="H56" s="419"/>
      <c r="I56" s="423"/>
      <c r="J56" s="423"/>
      <c r="K56" s="423"/>
      <c r="L56" s="423"/>
      <c r="M56" s="423"/>
      <c r="N56" s="423"/>
      <c r="O56" s="1536"/>
      <c r="P56" s="1536"/>
      <c r="Q56" s="1536"/>
      <c r="R56" s="1536"/>
      <c r="S56" s="1536"/>
      <c r="T56" s="1536"/>
      <c r="U56" s="2500">
        <f>O56/12</f>
        <v>0</v>
      </c>
      <c r="V56" s="2516">
        <f t="shared" si="18"/>
        <v>0</v>
      </c>
      <c r="W56" s="2516"/>
      <c r="X56" s="2516"/>
      <c r="Y56" s="2516"/>
      <c r="Z56" s="2251"/>
    </row>
    <row r="57" spans="1:26" s="417" customFormat="1" ht="13.95" customHeight="1" x14ac:dyDescent="0.25">
      <c r="A57" s="1535" t="s">
        <v>157</v>
      </c>
      <c r="B57" s="1535"/>
      <c r="C57" s="418">
        <v>200</v>
      </c>
      <c r="D57" s="418">
        <f t="shared" si="16"/>
        <v>100</v>
      </c>
      <c r="E57" s="418">
        <v>112</v>
      </c>
      <c r="F57" s="418">
        <f t="shared" si="17"/>
        <v>112.00000000000001</v>
      </c>
      <c r="G57" s="419"/>
      <c r="H57" s="419"/>
      <c r="I57" s="420"/>
      <c r="J57" s="420"/>
      <c r="K57" s="420"/>
      <c r="L57" s="1537"/>
      <c r="M57" s="420"/>
      <c r="N57" s="420"/>
      <c r="O57" s="1536"/>
      <c r="P57" s="1536"/>
      <c r="Q57" s="1536"/>
      <c r="R57" s="1536"/>
      <c r="S57" s="1536"/>
      <c r="T57" s="1536"/>
      <c r="U57" s="2500">
        <f>O57/12</f>
        <v>0</v>
      </c>
      <c r="V57" s="2516">
        <f t="shared" si="18"/>
        <v>0</v>
      </c>
      <c r="W57" s="2516"/>
      <c r="X57" s="2516"/>
      <c r="Y57" s="2516"/>
      <c r="Z57" s="2251"/>
    </row>
    <row r="58" spans="1:26" ht="13.95" customHeight="1" x14ac:dyDescent="0.25">
      <c r="A58" s="324"/>
      <c r="B58" s="324"/>
      <c r="C58" s="205"/>
      <c r="D58" s="205"/>
      <c r="E58" s="426"/>
      <c r="F58" s="205"/>
      <c r="G58" s="283"/>
      <c r="H58" s="283"/>
      <c r="I58" s="376"/>
      <c r="J58" s="376"/>
      <c r="K58" s="422"/>
      <c r="L58" s="470"/>
      <c r="M58" s="376"/>
      <c r="N58" s="376"/>
      <c r="O58" s="1255"/>
      <c r="P58" s="1255"/>
      <c r="Q58" s="1255"/>
      <c r="R58" s="1255"/>
      <c r="S58" s="1255"/>
      <c r="T58" s="1255"/>
      <c r="U58" s="2501">
        <f>O58/12</f>
        <v>0</v>
      </c>
      <c r="V58" s="2514">
        <f t="shared" si="18"/>
        <v>0</v>
      </c>
      <c r="W58" s="2514"/>
      <c r="X58" s="2514"/>
      <c r="Y58" s="2514"/>
      <c r="Z58" s="2251"/>
    </row>
    <row r="59" spans="1:26" ht="17.25" customHeight="1" x14ac:dyDescent="0.25">
      <c r="A59" s="133" t="s">
        <v>179</v>
      </c>
      <c r="B59" s="133"/>
      <c r="C59" s="140">
        <f>SUM(C34+C38)</f>
        <v>134310</v>
      </c>
      <c r="D59" s="140">
        <f>SUM(D34+D38)</f>
        <v>67155</v>
      </c>
      <c r="E59" s="1522">
        <f>SUM(E34+E38)</f>
        <v>66969</v>
      </c>
      <c r="F59" s="140">
        <f>E59/D59*100</f>
        <v>99.723028813937901</v>
      </c>
      <c r="G59" s="280"/>
      <c r="H59" s="280"/>
      <c r="I59" s="141"/>
      <c r="J59" s="141"/>
      <c r="K59" s="1523"/>
      <c r="L59" s="438"/>
      <c r="M59" s="474"/>
      <c r="N59" s="474"/>
      <c r="O59" s="558">
        <v>98258.228650000005</v>
      </c>
      <c r="P59" s="558">
        <v>98258.228650000005</v>
      </c>
      <c r="Q59" s="558">
        <v>98258.228650000005</v>
      </c>
      <c r="R59" s="558">
        <v>98258.228650000005</v>
      </c>
      <c r="S59" s="558">
        <v>92014.702650000007</v>
      </c>
      <c r="T59" s="558">
        <v>92014.702650000007</v>
      </c>
      <c r="U59" s="2502">
        <f>O59/12*$A$4+(P59-O59)/11*5+(Q59-P59)/10*4+(R59-Q59)/9*3+(S59-R59)/8*2+(T59-S59)/7*1</f>
        <v>47568.232824999999</v>
      </c>
      <c r="V59" s="1444">
        <f t="shared" si="18"/>
        <v>43054.20981</v>
      </c>
      <c r="W59" s="1444">
        <f t="shared" ref="W59" si="19">V59-U59</f>
        <v>-4514.0230149999988</v>
      </c>
      <c r="X59" s="1444">
        <v>-46.015790000000003</v>
      </c>
      <c r="Y59" s="1444">
        <v>43008.194020000003</v>
      </c>
      <c r="Z59" s="2251">
        <f>V59+X59-Y59</f>
        <v>0</v>
      </c>
    </row>
    <row r="60" spans="1:26" ht="21" customHeight="1" x14ac:dyDescent="0.3">
      <c r="A60" s="406"/>
      <c r="B60" s="400"/>
      <c r="C60" s="217"/>
      <c r="D60" s="217"/>
      <c r="E60" s="645"/>
      <c r="F60" s="217"/>
      <c r="G60" s="317"/>
      <c r="H60" s="317"/>
      <c r="I60" s="321"/>
      <c r="J60" s="321"/>
      <c r="K60" s="751"/>
      <c r="L60" s="473"/>
      <c r="M60" s="321"/>
      <c r="N60" s="473"/>
      <c r="O60" s="1254"/>
      <c r="P60" s="1254"/>
      <c r="Q60" s="1254"/>
      <c r="R60" s="1254"/>
      <c r="S60" s="1254"/>
      <c r="T60" s="1254"/>
      <c r="U60" s="2503"/>
      <c r="V60" s="2517"/>
      <c r="W60" s="2517"/>
      <c r="X60" s="2517"/>
      <c r="Y60" s="2517"/>
      <c r="Z60" s="2251"/>
    </row>
    <row r="61" spans="1:26" ht="29.25" customHeight="1" x14ac:dyDescent="0.25">
      <c r="A61" s="794" t="s">
        <v>336</v>
      </c>
      <c r="B61" s="230"/>
      <c r="C61" s="144">
        <v>2050</v>
      </c>
      <c r="D61" s="144">
        <f t="shared" ref="D61:D63" si="20">ROUND(C61/12*$A$4,0)</f>
        <v>1025</v>
      </c>
      <c r="E61" s="418">
        <v>1922</v>
      </c>
      <c r="F61" s="144">
        <f>E61/D61*100</f>
        <v>187.51219512195121</v>
      </c>
      <c r="G61" s="157"/>
      <c r="H61" s="157"/>
      <c r="I61" s="166"/>
      <c r="J61" s="166"/>
      <c r="K61" s="420"/>
      <c r="L61" s="467"/>
      <c r="M61" s="166"/>
      <c r="N61" s="166"/>
      <c r="O61" s="1253"/>
      <c r="P61" s="1253"/>
      <c r="Q61" s="1253"/>
      <c r="R61" s="1253"/>
      <c r="S61" s="1253"/>
      <c r="T61" s="1253"/>
      <c r="U61" s="2500"/>
      <c r="V61" s="215"/>
      <c r="W61" s="215"/>
      <c r="X61" s="215"/>
      <c r="Y61" s="215"/>
      <c r="Z61" s="2251"/>
    </row>
    <row r="62" spans="1:26" ht="33.75" customHeight="1" x14ac:dyDescent="0.25">
      <c r="A62" s="794" t="s">
        <v>337</v>
      </c>
      <c r="B62" s="230"/>
      <c r="C62" s="144">
        <v>9517</v>
      </c>
      <c r="D62" s="144">
        <f t="shared" si="20"/>
        <v>4759</v>
      </c>
      <c r="E62" s="418">
        <v>3774</v>
      </c>
      <c r="F62" s="144">
        <f>E62/D62*100</f>
        <v>79.302374448413531</v>
      </c>
      <c r="G62" s="157"/>
      <c r="H62" s="157"/>
      <c r="I62" s="166"/>
      <c r="J62" s="166"/>
      <c r="K62" s="420"/>
      <c r="L62" s="467"/>
      <c r="M62" s="166"/>
      <c r="N62" s="166"/>
      <c r="O62" s="1253"/>
      <c r="P62" s="1253"/>
      <c r="Q62" s="1253"/>
      <c r="R62" s="1253"/>
      <c r="S62" s="1253"/>
      <c r="T62" s="1253"/>
      <c r="U62" s="2500"/>
      <c r="V62" s="215"/>
      <c r="W62" s="215"/>
      <c r="X62" s="215"/>
      <c r="Y62" s="215"/>
      <c r="Z62" s="2251"/>
    </row>
    <row r="63" spans="1:26" s="99" customFormat="1" ht="15" customHeight="1" x14ac:dyDescent="0.25">
      <c r="A63" s="794" t="s">
        <v>338</v>
      </c>
      <c r="B63" s="230"/>
      <c r="C63" s="144">
        <v>24500</v>
      </c>
      <c r="D63" s="144">
        <f t="shared" si="20"/>
        <v>12250</v>
      </c>
      <c r="E63" s="418">
        <v>11662</v>
      </c>
      <c r="F63" s="144">
        <f>E63/D63*100</f>
        <v>95.199999999999989</v>
      </c>
      <c r="G63" s="157"/>
      <c r="H63" s="157"/>
      <c r="I63" s="166"/>
      <c r="J63" s="166"/>
      <c r="K63" s="420"/>
      <c r="L63" s="467"/>
      <c r="M63" s="166"/>
      <c r="N63" s="166"/>
      <c r="O63" s="1253"/>
      <c r="P63" s="1253"/>
      <c r="Q63" s="1253"/>
      <c r="R63" s="1253"/>
      <c r="S63" s="1253"/>
      <c r="T63" s="1253"/>
      <c r="U63" s="2500"/>
      <c r="V63" s="215"/>
      <c r="W63" s="215"/>
      <c r="X63" s="215"/>
      <c r="Y63" s="215"/>
      <c r="Z63" s="2251"/>
    </row>
    <row r="64" spans="1:26" s="99" customFormat="1" ht="15" customHeight="1" x14ac:dyDescent="0.3">
      <c r="A64" s="1251" t="s">
        <v>416</v>
      </c>
      <c r="B64" s="1252"/>
      <c r="C64" s="207">
        <f>SUM(C61:C63)</f>
        <v>36067</v>
      </c>
      <c r="D64" s="207">
        <f>SUM(D61:D63)</f>
        <v>18034</v>
      </c>
      <c r="E64" s="207">
        <f>SUM(E61:E63)</f>
        <v>17358</v>
      </c>
      <c r="F64" s="207">
        <f>E64/D64*100</f>
        <v>96.25152489741599</v>
      </c>
      <c r="G64" s="317"/>
      <c r="H64" s="317"/>
      <c r="I64" s="318"/>
      <c r="J64" s="318"/>
      <c r="K64" s="415"/>
      <c r="L64" s="318"/>
      <c r="M64" s="318"/>
      <c r="N64" s="318"/>
      <c r="O64" s="1253">
        <v>177997.5141</v>
      </c>
      <c r="P64" s="1253">
        <v>177963.302</v>
      </c>
      <c r="Q64" s="1253">
        <v>177963.302</v>
      </c>
      <c r="R64" s="1253">
        <v>177963.302</v>
      </c>
      <c r="S64" s="1253">
        <v>190364.76425000001</v>
      </c>
      <c r="T64" s="1253">
        <v>190364.76425000001</v>
      </c>
      <c r="U64" s="2502">
        <f>O64/12*$A$4+(P64-O64)/11*5+(Q64-P64)/10*4+(R64-Q64)/9*3+(T64-R64)/7*1</f>
        <v>90754.843559740257</v>
      </c>
      <c r="V64" s="215">
        <f t="shared" ref="V64" si="21">Y64-X64</f>
        <v>90336.327499999985</v>
      </c>
      <c r="W64" s="215">
        <f t="shared" ref="W64" si="22">V64-U64</f>
        <v>-418.51605974027188</v>
      </c>
      <c r="X64" s="215">
        <v>0</v>
      </c>
      <c r="Y64" s="215">
        <v>90336.327499999985</v>
      </c>
      <c r="Z64" s="2251"/>
    </row>
    <row r="65" spans="1:26" s="99" customFormat="1" ht="15" customHeight="1" x14ac:dyDescent="0.3">
      <c r="A65" s="1258" t="s">
        <v>33</v>
      </c>
      <c r="B65" s="1252"/>
      <c r="C65" s="207"/>
      <c r="D65" s="207"/>
      <c r="E65" s="207"/>
      <c r="F65" s="207"/>
      <c r="G65" s="317"/>
      <c r="H65" s="317"/>
      <c r="I65" s="318"/>
      <c r="J65" s="318"/>
      <c r="K65" s="415"/>
      <c r="L65" s="318"/>
      <c r="M65" s="318"/>
      <c r="N65" s="318"/>
      <c r="O65" s="1253"/>
      <c r="P65" s="1253"/>
      <c r="Q65" s="1253"/>
      <c r="R65" s="1253"/>
      <c r="S65" s="1253"/>
      <c r="T65" s="1253"/>
      <c r="U65" s="2504"/>
      <c r="V65" s="215"/>
      <c r="W65" s="215"/>
      <c r="X65" s="215"/>
      <c r="Y65" s="215"/>
      <c r="Z65" s="2251"/>
    </row>
    <row r="66" spans="1:26" ht="21" customHeight="1" x14ac:dyDescent="0.3">
      <c r="A66" s="409" t="s">
        <v>201</v>
      </c>
      <c r="B66" s="400"/>
      <c r="C66" s="217"/>
      <c r="D66" s="217"/>
      <c r="E66" s="645"/>
      <c r="F66" s="217"/>
      <c r="G66" s="317"/>
      <c r="H66" s="317"/>
      <c r="I66" s="321"/>
      <c r="J66" s="321"/>
      <c r="K66" s="751"/>
      <c r="L66" s="321"/>
      <c r="M66" s="321"/>
      <c r="N66" s="321"/>
      <c r="O66" s="1253"/>
      <c r="P66" s="1253"/>
      <c r="Q66" s="1253"/>
      <c r="R66" s="1253"/>
      <c r="S66" s="1253"/>
      <c r="T66" s="1253"/>
      <c r="U66" s="2500"/>
      <c r="V66" s="215"/>
      <c r="W66" s="215"/>
      <c r="X66" s="215"/>
      <c r="Y66" s="215"/>
      <c r="Z66" s="2251"/>
    </row>
    <row r="67" spans="1:26" ht="15" customHeight="1" x14ac:dyDescent="0.25">
      <c r="A67" s="251" t="s">
        <v>28</v>
      </c>
      <c r="B67" s="251">
        <v>340</v>
      </c>
      <c r="C67" s="144">
        <v>108</v>
      </c>
      <c r="D67" s="144">
        <f t="shared" ref="D67:D74" si="23">ROUND(C67/12*$A$4,0)</f>
        <v>54</v>
      </c>
      <c r="E67" s="418">
        <v>54</v>
      </c>
      <c r="F67" s="144">
        <f t="shared" ref="F67:F74" si="24">E67/D67*100</f>
        <v>100</v>
      </c>
      <c r="G67" s="278">
        <v>3.2</v>
      </c>
      <c r="H67" s="157">
        <f t="shared" ref="H67:H75" si="25">K67/E67</f>
        <v>3.0925925925925926</v>
      </c>
      <c r="I67" s="166">
        <f t="shared" ref="I67:I74" si="26">ROUND(C67*G67,0)</f>
        <v>346</v>
      </c>
      <c r="J67" s="166">
        <f t="shared" ref="J67:J74" si="27">ROUND(D67*G67,0)</f>
        <v>173</v>
      </c>
      <c r="K67" s="420">
        <v>167</v>
      </c>
      <c r="L67" s="166">
        <f t="shared" ref="L67:L80" si="28">K67/J67*100</f>
        <v>96.531791907514446</v>
      </c>
      <c r="M67" s="166">
        <v>1</v>
      </c>
      <c r="N67" s="166">
        <f t="shared" ref="N67:N75" si="29">K67/$A$4*12/M67</f>
        <v>334</v>
      </c>
      <c r="O67" s="1253">
        <v>0</v>
      </c>
      <c r="P67" s="1253">
        <v>0</v>
      </c>
      <c r="Q67" s="1253">
        <v>0</v>
      </c>
      <c r="R67" s="1253">
        <v>0</v>
      </c>
      <c r="S67" s="1253">
        <v>0</v>
      </c>
      <c r="T67" s="1253">
        <v>0</v>
      </c>
      <c r="U67" s="2500">
        <v>0</v>
      </c>
      <c r="V67" s="215">
        <v>0</v>
      </c>
      <c r="W67" s="215">
        <v>0</v>
      </c>
      <c r="X67" s="215"/>
      <c r="Y67" s="215">
        <v>0</v>
      </c>
      <c r="Z67" s="2251"/>
    </row>
    <row r="68" spans="1:26" ht="13.95" customHeight="1" x14ac:dyDescent="0.25">
      <c r="A68" s="251" t="s">
        <v>19</v>
      </c>
      <c r="B68" s="251">
        <v>340</v>
      </c>
      <c r="C68" s="144">
        <v>113</v>
      </c>
      <c r="D68" s="144">
        <f t="shared" si="23"/>
        <v>57</v>
      </c>
      <c r="E68" s="418">
        <v>77</v>
      </c>
      <c r="F68" s="144">
        <f t="shared" si="24"/>
        <v>135.08771929824562</v>
      </c>
      <c r="G68" s="278">
        <v>6</v>
      </c>
      <c r="H68" s="157">
        <f t="shared" si="25"/>
        <v>8</v>
      </c>
      <c r="I68" s="166">
        <f t="shared" si="26"/>
        <v>678</v>
      </c>
      <c r="J68" s="166">
        <f t="shared" si="27"/>
        <v>342</v>
      </c>
      <c r="K68" s="420">
        <v>616</v>
      </c>
      <c r="L68" s="166">
        <f t="shared" si="28"/>
        <v>180.11695906432749</v>
      </c>
      <c r="M68" s="166">
        <v>3</v>
      </c>
      <c r="N68" s="166">
        <f t="shared" si="29"/>
        <v>410.66666666666669</v>
      </c>
      <c r="O68" s="1253">
        <v>0</v>
      </c>
      <c r="P68" s="1253">
        <v>0</v>
      </c>
      <c r="Q68" s="1253">
        <v>0</v>
      </c>
      <c r="R68" s="1253">
        <v>0</v>
      </c>
      <c r="S68" s="1253">
        <v>0</v>
      </c>
      <c r="T68" s="1253">
        <v>0</v>
      </c>
      <c r="U68" s="2500">
        <v>0</v>
      </c>
      <c r="V68" s="215">
        <v>0</v>
      </c>
      <c r="W68" s="215">
        <v>0</v>
      </c>
      <c r="X68" s="215"/>
      <c r="Y68" s="215">
        <v>0</v>
      </c>
      <c r="Z68" s="2251"/>
    </row>
    <row r="69" spans="1:26" ht="13.95" customHeight="1" x14ac:dyDescent="0.25">
      <c r="A69" s="251" t="s">
        <v>31</v>
      </c>
      <c r="B69" s="251">
        <v>340</v>
      </c>
      <c r="C69" s="144">
        <v>113</v>
      </c>
      <c r="D69" s="144">
        <f t="shared" si="23"/>
        <v>57</v>
      </c>
      <c r="E69" s="418">
        <v>54</v>
      </c>
      <c r="F69" s="144">
        <f t="shared" si="24"/>
        <v>94.73684210526315</v>
      </c>
      <c r="G69" s="278">
        <v>12</v>
      </c>
      <c r="H69" s="157">
        <f t="shared" si="25"/>
        <v>12.611111111111111</v>
      </c>
      <c r="I69" s="166">
        <f t="shared" si="26"/>
        <v>1356</v>
      </c>
      <c r="J69" s="166">
        <f t="shared" si="27"/>
        <v>684</v>
      </c>
      <c r="K69" s="420">
        <v>681</v>
      </c>
      <c r="L69" s="166">
        <f t="shared" si="28"/>
        <v>99.561403508771932</v>
      </c>
      <c r="M69" s="166">
        <v>4</v>
      </c>
      <c r="N69" s="166">
        <f t="shared" si="29"/>
        <v>340.5</v>
      </c>
      <c r="O69" s="1253">
        <v>0</v>
      </c>
      <c r="P69" s="1253">
        <v>0</v>
      </c>
      <c r="Q69" s="1253">
        <v>0</v>
      </c>
      <c r="R69" s="1253">
        <v>0</v>
      </c>
      <c r="S69" s="1253">
        <v>0</v>
      </c>
      <c r="T69" s="1253">
        <v>0</v>
      </c>
      <c r="U69" s="2500">
        <v>0</v>
      </c>
      <c r="V69" s="215">
        <v>0</v>
      </c>
      <c r="W69" s="215">
        <v>0</v>
      </c>
      <c r="X69" s="215"/>
      <c r="Y69" s="215">
        <v>0</v>
      </c>
      <c r="Z69" s="2251"/>
    </row>
    <row r="70" spans="1:26" ht="18" customHeight="1" x14ac:dyDescent="0.25">
      <c r="A70" s="251" t="s">
        <v>32</v>
      </c>
      <c r="B70" s="251">
        <v>340</v>
      </c>
      <c r="C70" s="144">
        <v>97</v>
      </c>
      <c r="D70" s="144">
        <f t="shared" si="23"/>
        <v>49</v>
      </c>
      <c r="E70" s="418">
        <v>47</v>
      </c>
      <c r="F70" s="144">
        <f t="shared" si="24"/>
        <v>95.918367346938766</v>
      </c>
      <c r="G70" s="278">
        <v>7</v>
      </c>
      <c r="H70" s="157">
        <f t="shared" si="25"/>
        <v>9.2340425531914896</v>
      </c>
      <c r="I70" s="166">
        <f t="shared" si="26"/>
        <v>679</v>
      </c>
      <c r="J70" s="166">
        <f t="shared" si="27"/>
        <v>343</v>
      </c>
      <c r="K70" s="420">
        <v>434</v>
      </c>
      <c r="L70" s="166">
        <f t="shared" si="28"/>
        <v>126.53061224489797</v>
      </c>
      <c r="M70" s="166">
        <v>2</v>
      </c>
      <c r="N70" s="166">
        <f t="shared" si="29"/>
        <v>434</v>
      </c>
      <c r="O70" s="1253">
        <v>0</v>
      </c>
      <c r="P70" s="1253">
        <v>0</v>
      </c>
      <c r="Q70" s="1253">
        <v>0</v>
      </c>
      <c r="R70" s="1253">
        <v>0</v>
      </c>
      <c r="S70" s="1253">
        <v>0</v>
      </c>
      <c r="T70" s="1253">
        <v>0</v>
      </c>
      <c r="U70" s="2500">
        <v>0</v>
      </c>
      <c r="V70" s="215">
        <v>0</v>
      </c>
      <c r="W70" s="215">
        <v>0</v>
      </c>
      <c r="X70" s="215"/>
      <c r="Y70" s="215">
        <v>0</v>
      </c>
      <c r="Z70" s="2251"/>
    </row>
    <row r="71" spans="1:26" ht="15" customHeight="1" x14ac:dyDescent="0.25">
      <c r="A71" s="251" t="s">
        <v>9</v>
      </c>
      <c r="B71" s="251">
        <v>340</v>
      </c>
      <c r="C71" s="144">
        <v>28</v>
      </c>
      <c r="D71" s="144">
        <f t="shared" si="23"/>
        <v>14</v>
      </c>
      <c r="E71" s="418">
        <v>13</v>
      </c>
      <c r="F71" s="144">
        <f t="shared" si="24"/>
        <v>92.857142857142861</v>
      </c>
      <c r="G71" s="278">
        <v>12</v>
      </c>
      <c r="H71" s="157">
        <f t="shared" si="25"/>
        <v>12.23076923076923</v>
      </c>
      <c r="I71" s="166">
        <f t="shared" si="26"/>
        <v>336</v>
      </c>
      <c r="J71" s="166">
        <f t="shared" si="27"/>
        <v>168</v>
      </c>
      <c r="K71" s="420">
        <v>159</v>
      </c>
      <c r="L71" s="166">
        <f t="shared" si="28"/>
        <v>94.642857142857139</v>
      </c>
      <c r="M71" s="166">
        <v>1</v>
      </c>
      <c r="N71" s="166">
        <f t="shared" si="29"/>
        <v>318</v>
      </c>
      <c r="O71" s="1253">
        <v>0</v>
      </c>
      <c r="P71" s="1253">
        <v>0</v>
      </c>
      <c r="Q71" s="1253">
        <v>0</v>
      </c>
      <c r="R71" s="1253">
        <v>0</v>
      </c>
      <c r="S71" s="1253">
        <v>0</v>
      </c>
      <c r="T71" s="1253">
        <v>0</v>
      </c>
      <c r="U71" s="2500">
        <v>0</v>
      </c>
      <c r="V71" s="215">
        <v>0</v>
      </c>
      <c r="W71" s="215">
        <v>0</v>
      </c>
      <c r="X71" s="215"/>
      <c r="Y71" s="215">
        <v>0</v>
      </c>
      <c r="Z71" s="2251"/>
    </row>
    <row r="72" spans="1:26" ht="15" customHeight="1" x14ac:dyDescent="0.25">
      <c r="A72" s="251" t="s">
        <v>97</v>
      </c>
      <c r="B72" s="251">
        <v>340</v>
      </c>
      <c r="C72" s="144">
        <v>142</v>
      </c>
      <c r="D72" s="144">
        <f t="shared" si="23"/>
        <v>71</v>
      </c>
      <c r="E72" s="418">
        <v>86</v>
      </c>
      <c r="F72" s="144">
        <f t="shared" si="24"/>
        <v>121.12676056338027</v>
      </c>
      <c r="G72" s="278">
        <v>12</v>
      </c>
      <c r="H72" s="157">
        <f t="shared" si="25"/>
        <v>9.3720930232558146</v>
      </c>
      <c r="I72" s="166">
        <f t="shared" si="26"/>
        <v>1704</v>
      </c>
      <c r="J72" s="166">
        <f t="shared" si="27"/>
        <v>852</v>
      </c>
      <c r="K72" s="420">
        <v>806</v>
      </c>
      <c r="L72" s="166">
        <f t="shared" si="28"/>
        <v>94.600938967136145</v>
      </c>
      <c r="M72" s="166">
        <v>5</v>
      </c>
      <c r="N72" s="166">
        <f t="shared" si="29"/>
        <v>322.39999999999998</v>
      </c>
      <c r="O72" s="1253">
        <v>0</v>
      </c>
      <c r="P72" s="1253">
        <v>0</v>
      </c>
      <c r="Q72" s="1253">
        <v>0</v>
      </c>
      <c r="R72" s="1253">
        <v>0</v>
      </c>
      <c r="S72" s="1253">
        <v>0</v>
      </c>
      <c r="T72" s="1253">
        <v>0</v>
      </c>
      <c r="U72" s="2500">
        <v>0</v>
      </c>
      <c r="V72" s="215">
        <v>0</v>
      </c>
      <c r="W72" s="215">
        <v>0</v>
      </c>
      <c r="X72" s="215"/>
      <c r="Y72" s="215">
        <v>0</v>
      </c>
      <c r="Z72" s="2251"/>
    </row>
    <row r="73" spans="1:26" ht="15" customHeight="1" x14ac:dyDescent="0.25">
      <c r="A73" s="407" t="s">
        <v>22</v>
      </c>
      <c r="B73" s="407">
        <v>340</v>
      </c>
      <c r="C73" s="144">
        <v>68</v>
      </c>
      <c r="D73" s="144">
        <f t="shared" si="23"/>
        <v>34</v>
      </c>
      <c r="E73" s="418">
        <v>32</v>
      </c>
      <c r="F73" s="144">
        <f t="shared" si="24"/>
        <v>94.117647058823522</v>
      </c>
      <c r="G73" s="278">
        <v>5</v>
      </c>
      <c r="H73" s="157">
        <f t="shared" si="25"/>
        <v>10.3125</v>
      </c>
      <c r="I73" s="166">
        <f t="shared" si="26"/>
        <v>340</v>
      </c>
      <c r="J73" s="166">
        <f t="shared" si="27"/>
        <v>170</v>
      </c>
      <c r="K73" s="420">
        <v>330</v>
      </c>
      <c r="L73" s="166">
        <f t="shared" si="28"/>
        <v>194.11764705882354</v>
      </c>
      <c r="M73" s="166">
        <v>1</v>
      </c>
      <c r="N73" s="166">
        <f t="shared" si="29"/>
        <v>660</v>
      </c>
      <c r="O73" s="1253">
        <v>0</v>
      </c>
      <c r="P73" s="1253">
        <v>0</v>
      </c>
      <c r="Q73" s="1253">
        <v>0</v>
      </c>
      <c r="R73" s="1253">
        <v>0</v>
      </c>
      <c r="S73" s="1253">
        <v>0</v>
      </c>
      <c r="T73" s="1253">
        <v>0</v>
      </c>
      <c r="U73" s="2500">
        <v>0</v>
      </c>
      <c r="V73" s="215">
        <v>0</v>
      </c>
      <c r="W73" s="215">
        <v>0</v>
      </c>
      <c r="X73" s="215"/>
      <c r="Y73" s="215">
        <v>0</v>
      </c>
      <c r="Z73" s="2251"/>
    </row>
    <row r="74" spans="1:26" ht="15" customHeight="1" x14ac:dyDescent="0.25">
      <c r="A74" s="407" t="s">
        <v>99</v>
      </c>
      <c r="B74" s="407">
        <v>340</v>
      </c>
      <c r="C74" s="144">
        <v>68</v>
      </c>
      <c r="D74" s="144">
        <f t="shared" si="23"/>
        <v>34</v>
      </c>
      <c r="E74" s="418">
        <v>45</v>
      </c>
      <c r="F74" s="144">
        <f t="shared" si="24"/>
        <v>132.35294117647058</v>
      </c>
      <c r="G74" s="278">
        <v>10</v>
      </c>
      <c r="H74" s="157">
        <f t="shared" si="25"/>
        <v>10.266666666666667</v>
      </c>
      <c r="I74" s="166">
        <f t="shared" si="26"/>
        <v>680</v>
      </c>
      <c r="J74" s="166">
        <f t="shared" si="27"/>
        <v>340</v>
      </c>
      <c r="K74" s="420">
        <v>462</v>
      </c>
      <c r="L74" s="166">
        <f t="shared" si="28"/>
        <v>135.88235294117646</v>
      </c>
      <c r="M74" s="166">
        <v>3</v>
      </c>
      <c r="N74" s="166">
        <f t="shared" si="29"/>
        <v>308</v>
      </c>
      <c r="O74" s="1253">
        <v>0</v>
      </c>
      <c r="P74" s="1253">
        <v>0</v>
      </c>
      <c r="Q74" s="1253">
        <v>0</v>
      </c>
      <c r="R74" s="1253">
        <v>0</v>
      </c>
      <c r="S74" s="1253">
        <v>0</v>
      </c>
      <c r="T74" s="1253">
        <v>0</v>
      </c>
      <c r="U74" s="2500">
        <v>0</v>
      </c>
      <c r="V74" s="215">
        <v>0</v>
      </c>
      <c r="W74" s="215">
        <v>0</v>
      </c>
      <c r="X74" s="215"/>
      <c r="Y74" s="215">
        <v>0</v>
      </c>
      <c r="Z74" s="2251"/>
    </row>
    <row r="75" spans="1:26" s="99" customFormat="1" ht="15" customHeight="1" x14ac:dyDescent="0.25">
      <c r="A75" s="203" t="s">
        <v>93</v>
      </c>
      <c r="B75" s="190"/>
      <c r="C75" s="143">
        <f>SUM(C67:C74)</f>
        <v>737</v>
      </c>
      <c r="D75" s="143">
        <f>SUM(D67:D74)</f>
        <v>370</v>
      </c>
      <c r="E75" s="421">
        <f>SUM(E67:E74)</f>
        <v>408</v>
      </c>
      <c r="F75" s="143">
        <f t="shared" ref="F75:F77" si="30">E75/D75*100</f>
        <v>110.27027027027027</v>
      </c>
      <c r="G75" s="156">
        <f>J75/D75</f>
        <v>8.3027027027027032</v>
      </c>
      <c r="H75" s="156">
        <f t="shared" si="25"/>
        <v>8.9583333333333339</v>
      </c>
      <c r="I75" s="143">
        <f>SUM(I67:I74)</f>
        <v>6119</v>
      </c>
      <c r="J75" s="143">
        <f>SUM(J67:J74)</f>
        <v>3072</v>
      </c>
      <c r="K75" s="421">
        <f>SUM(K67:K74)</f>
        <v>3655</v>
      </c>
      <c r="L75" s="174">
        <f t="shared" si="28"/>
        <v>118.97786458333333</v>
      </c>
      <c r="M75" s="174">
        <f>SUM(M67:M74)</f>
        <v>20</v>
      </c>
      <c r="N75" s="166">
        <f t="shared" si="29"/>
        <v>365.5</v>
      </c>
      <c r="O75" s="1253"/>
      <c r="P75" s="1253"/>
      <c r="Q75" s="1253"/>
      <c r="R75" s="1253"/>
      <c r="S75" s="1253"/>
      <c r="T75" s="1253"/>
      <c r="U75" s="2500"/>
      <c r="V75" s="215"/>
      <c r="W75" s="215"/>
      <c r="X75" s="215"/>
      <c r="Y75" s="215"/>
      <c r="Z75" s="2251"/>
    </row>
    <row r="76" spans="1:26" s="99" customFormat="1" ht="23.25" customHeight="1" x14ac:dyDescent="0.3">
      <c r="A76" s="409" t="s">
        <v>156</v>
      </c>
      <c r="B76" s="190"/>
      <c r="C76" s="143"/>
      <c r="D76" s="143"/>
      <c r="E76" s="421"/>
      <c r="F76" s="143"/>
      <c r="G76" s="156"/>
      <c r="H76" s="156"/>
      <c r="I76" s="143"/>
      <c r="J76" s="143"/>
      <c r="K76" s="421"/>
      <c r="L76" s="174"/>
      <c r="M76" s="139"/>
      <c r="N76" s="563"/>
      <c r="O76" s="1253"/>
      <c r="P76" s="1253"/>
      <c r="Q76" s="1253"/>
      <c r="R76" s="1253"/>
      <c r="S76" s="1253"/>
      <c r="T76" s="1253"/>
      <c r="U76" s="2500"/>
      <c r="V76" s="215"/>
      <c r="W76" s="215"/>
      <c r="X76" s="215"/>
      <c r="Y76" s="215"/>
      <c r="Z76" s="2251"/>
    </row>
    <row r="77" spans="1:26" ht="15.75" customHeight="1" x14ac:dyDescent="0.25">
      <c r="A77" s="412" t="s">
        <v>202</v>
      </c>
      <c r="B77" s="293">
        <v>240</v>
      </c>
      <c r="C77" s="144">
        <v>675</v>
      </c>
      <c r="D77" s="144">
        <f t="shared" ref="D77" si="31">ROUND(C77/12*$A$4,0)</f>
        <v>338</v>
      </c>
      <c r="E77" s="144">
        <v>339</v>
      </c>
      <c r="F77" s="144">
        <f t="shared" si="30"/>
        <v>100.29585798816566</v>
      </c>
      <c r="G77" s="156">
        <v>8</v>
      </c>
      <c r="H77" s="157">
        <f>K77/E77</f>
        <v>8.7079646017699108</v>
      </c>
      <c r="I77" s="166">
        <f t="shared" ref="I77" si="32">ROUND(C77*G77,0)</f>
        <v>5400</v>
      </c>
      <c r="J77" s="166">
        <f>ROUND(D77*G77,0)</f>
        <v>2704</v>
      </c>
      <c r="K77" s="420">
        <v>2952</v>
      </c>
      <c r="L77" s="166">
        <f t="shared" si="28"/>
        <v>109.17159763313609</v>
      </c>
      <c r="M77" s="166">
        <f>ROUND(I77/B77,0)</f>
        <v>23</v>
      </c>
      <c r="N77" s="166">
        <f t="shared" ref="N77:N79" si="33">K77/$A$4*12/M77</f>
        <v>256.69565217391306</v>
      </c>
      <c r="O77" s="1253"/>
      <c r="P77" s="1253"/>
      <c r="Q77" s="1253"/>
      <c r="R77" s="1253"/>
      <c r="S77" s="1253"/>
      <c r="T77" s="1253"/>
      <c r="U77" s="2500"/>
      <c r="V77" s="215"/>
      <c r="W77" s="215"/>
      <c r="X77" s="215"/>
      <c r="Y77" s="215"/>
      <c r="Z77" s="2251"/>
    </row>
    <row r="78" spans="1:26" ht="20.25" customHeight="1" x14ac:dyDescent="0.25">
      <c r="A78" s="412" t="s">
        <v>6</v>
      </c>
      <c r="B78" s="410"/>
      <c r="C78" s="205">
        <v>0</v>
      </c>
      <c r="D78" s="205"/>
      <c r="E78" s="426"/>
      <c r="F78" s="205"/>
      <c r="G78" s="283">
        <v>3</v>
      </c>
      <c r="H78" s="157"/>
      <c r="I78" s="376"/>
      <c r="J78" s="376"/>
      <c r="K78" s="422"/>
      <c r="L78" s="166"/>
      <c r="M78" s="137"/>
      <c r="N78" s="564"/>
      <c r="O78" s="1253"/>
      <c r="P78" s="1253"/>
      <c r="Q78" s="1253"/>
      <c r="R78" s="1253"/>
      <c r="S78" s="1253"/>
      <c r="T78" s="1253"/>
      <c r="U78" s="2500"/>
      <c r="V78" s="215"/>
      <c r="W78" s="215"/>
      <c r="X78" s="215"/>
      <c r="Y78" s="215"/>
      <c r="Z78" s="2251"/>
    </row>
    <row r="79" spans="1:26" s="99" customFormat="1" ht="20.25" customHeight="1" x14ac:dyDescent="0.25">
      <c r="A79" s="1540" t="s">
        <v>265</v>
      </c>
      <c r="B79" s="697"/>
      <c r="C79" s="195">
        <f>SUM(C77:C78)</f>
        <v>675</v>
      </c>
      <c r="D79" s="195">
        <f t="shared" ref="D79:E79" si="34">SUM(D77:D78)</f>
        <v>338</v>
      </c>
      <c r="E79" s="195">
        <f t="shared" si="34"/>
        <v>339</v>
      </c>
      <c r="F79" s="205">
        <f>E79/D79*100</f>
        <v>100.29585798816566</v>
      </c>
      <c r="G79" s="283">
        <f>J79/D79</f>
        <v>8</v>
      </c>
      <c r="H79" s="411">
        <f t="shared" ref="H79:H80" si="35">K79/E79</f>
        <v>8.7079646017699108</v>
      </c>
      <c r="I79" s="195">
        <f t="shared" ref="I79:J79" si="36">SUM(I77:I78)</f>
        <v>5400</v>
      </c>
      <c r="J79" s="195">
        <f t="shared" si="36"/>
        <v>2704</v>
      </c>
      <c r="K79" s="195">
        <f>SUM(K77:K78)</f>
        <v>2952</v>
      </c>
      <c r="L79" s="376">
        <f t="shared" si="28"/>
        <v>109.17159763313609</v>
      </c>
      <c r="M79" s="195">
        <f>SUM(M77:M78)</f>
        <v>23</v>
      </c>
      <c r="N79" s="376">
        <f t="shared" si="33"/>
        <v>256.69565217391306</v>
      </c>
      <c r="O79" s="1255"/>
      <c r="P79" s="1255"/>
      <c r="Q79" s="1255"/>
      <c r="R79" s="1255"/>
      <c r="S79" s="1255"/>
      <c r="T79" s="1255"/>
      <c r="U79" s="2501"/>
      <c r="V79" s="2514"/>
      <c r="W79" s="2514"/>
      <c r="X79" s="2514"/>
      <c r="Y79" s="2514"/>
      <c r="Z79" s="2251"/>
    </row>
    <row r="80" spans="1:26" s="413" customFormat="1" ht="30.75" customHeight="1" thickBot="1" x14ac:dyDescent="0.35">
      <c r="A80" s="1283" t="s">
        <v>359</v>
      </c>
      <c r="B80" s="1283"/>
      <c r="C80" s="757">
        <f>SUM(C79,C75)</f>
        <v>1412</v>
      </c>
      <c r="D80" s="757">
        <f t="shared" ref="D80:E80" si="37">SUM(D79,D75)</f>
        <v>708</v>
      </c>
      <c r="E80" s="757">
        <f t="shared" si="37"/>
        <v>747</v>
      </c>
      <c r="F80" s="757">
        <f>E80/D80*100</f>
        <v>105.5084745762712</v>
      </c>
      <c r="G80" s="489">
        <f>J80/D80</f>
        <v>8.158192090395481</v>
      </c>
      <c r="H80" s="1284">
        <f t="shared" si="35"/>
        <v>8.8447121820615795</v>
      </c>
      <c r="I80" s="757">
        <f t="shared" ref="I80:J80" si="38">SUM(I79,I75)</f>
        <v>11519</v>
      </c>
      <c r="J80" s="757">
        <f t="shared" si="38"/>
        <v>5776</v>
      </c>
      <c r="K80" s="757">
        <f t="shared" ref="K80:M80" si="39">SUM(K79,K75)</f>
        <v>6607</v>
      </c>
      <c r="L80" s="175">
        <f t="shared" si="28"/>
        <v>114.38711911357341</v>
      </c>
      <c r="M80" s="757">
        <f t="shared" si="39"/>
        <v>43</v>
      </c>
      <c r="N80" s="495">
        <f t="shared" ref="N80" si="40">K80/$A$4*12/M80</f>
        <v>307.30232558139534</v>
      </c>
      <c r="O80" s="743">
        <v>46456.093855080006</v>
      </c>
      <c r="P80" s="743">
        <v>48820.254765100006</v>
      </c>
      <c r="Q80" s="743">
        <v>48820.254765100006</v>
      </c>
      <c r="R80" s="743">
        <v>48820.254765100006</v>
      </c>
      <c r="S80" s="743">
        <v>47612.422915100004</v>
      </c>
      <c r="T80" s="743">
        <v>47612.422915100004</v>
      </c>
      <c r="U80" s="2502">
        <f>O80/12*$A$4+(P80-O80)/11*5+(Q80-P80)/10*4+(R80-Q80)/9*3+(S80-R80)/8*2+(T80-S80)/7*1</f>
        <v>24000.707560503641</v>
      </c>
      <c r="V80" s="2440">
        <f t="shared" ref="V80" si="41">Y80-X80</f>
        <v>24210.29782</v>
      </c>
      <c r="W80" s="2440">
        <f t="shared" ref="W80" si="42">V80-U80</f>
        <v>209.59025949635907</v>
      </c>
      <c r="X80" s="2440">
        <v>-3.4576899999999999</v>
      </c>
      <c r="Y80" s="2440">
        <v>24206.84013</v>
      </c>
      <c r="Z80" s="2251"/>
    </row>
    <row r="81" spans="1:26" ht="21" customHeight="1" thickBot="1" x14ac:dyDescent="0.35">
      <c r="A81" s="554" t="s">
        <v>18</v>
      </c>
      <c r="B81" s="1256"/>
      <c r="C81" s="1257"/>
      <c r="D81" s="1257"/>
      <c r="E81" s="1541"/>
      <c r="F81" s="1257"/>
      <c r="G81" s="1257"/>
      <c r="H81" s="1278"/>
      <c r="I81" s="1259"/>
      <c r="J81" s="1257"/>
      <c r="K81" s="1541"/>
      <c r="L81" s="1257"/>
      <c r="M81" s="1257"/>
      <c r="N81" s="1257"/>
      <c r="O81" s="744">
        <f t="shared" ref="O81:Y81" si="43">SUM(O80,O64,O59,O31)</f>
        <v>1134488.8857100401</v>
      </c>
      <c r="P81" s="744">
        <f t="shared" si="43"/>
        <v>1139702.2139758968</v>
      </c>
      <c r="Q81" s="744">
        <f t="shared" si="43"/>
        <v>1139702.2139758968</v>
      </c>
      <c r="R81" s="744">
        <f t="shared" ref="R81:S81" si="44">SUM(R80,R64,R59,R31)</f>
        <v>1139748.0897551</v>
      </c>
      <c r="S81" s="744">
        <f t="shared" si="44"/>
        <v>1144698.1941551</v>
      </c>
      <c r="T81" s="744">
        <f t="shared" ref="T81" si="45">SUM(T80,T64,T59,T31)</f>
        <v>1144698.1941551</v>
      </c>
      <c r="U81" s="2505">
        <f t="shared" si="43"/>
        <v>569538.22744950536</v>
      </c>
      <c r="V81" s="2518">
        <f t="shared" si="43"/>
        <v>564146.57486000005</v>
      </c>
      <c r="W81" s="2518">
        <f t="shared" si="43"/>
        <v>-5391.6525895053164</v>
      </c>
      <c r="X81" s="2518">
        <f t="shared" si="43"/>
        <v>-2575.8998699999997</v>
      </c>
      <c r="Y81" s="2520">
        <f t="shared" si="43"/>
        <v>561570.67498999997</v>
      </c>
      <c r="Z81" s="2251"/>
    </row>
    <row r="82" spans="1:26" ht="13.95" customHeight="1" x14ac:dyDescent="0.25">
      <c r="A82" s="138"/>
      <c r="B82" s="138"/>
      <c r="C82" s="4"/>
      <c r="D82" s="4"/>
      <c r="E82" s="1542"/>
      <c r="F82" s="4"/>
      <c r="G82" s="279"/>
      <c r="H82" s="279"/>
      <c r="I82" s="482"/>
      <c r="J82" s="137"/>
      <c r="K82" s="1543"/>
      <c r="L82" s="137"/>
      <c r="M82" s="137"/>
      <c r="N82" s="321"/>
      <c r="O82" s="1254"/>
      <c r="P82" s="1254"/>
      <c r="Q82" s="1254"/>
      <c r="R82" s="1254"/>
      <c r="S82" s="1254"/>
      <c r="T82" s="1254"/>
      <c r="U82" s="2503"/>
      <c r="V82" s="2517">
        <f>Y81-X81-V81</f>
        <v>0</v>
      </c>
      <c r="W82" s="2517"/>
      <c r="X82" s="2517"/>
      <c r="Y82" s="2517"/>
      <c r="Z82" s="2251"/>
    </row>
    <row r="83" spans="1:26" ht="43.5" customHeight="1" x14ac:dyDescent="0.25">
      <c r="A83" s="1544" t="s">
        <v>271</v>
      </c>
      <c r="B83" s="147"/>
      <c r="C83" s="144"/>
      <c r="D83" s="144"/>
      <c r="E83" s="418"/>
      <c r="F83" s="144"/>
      <c r="G83" s="157"/>
      <c r="H83" s="157"/>
      <c r="I83" s="467"/>
      <c r="J83" s="166"/>
      <c r="K83" s="420"/>
      <c r="L83" s="166"/>
      <c r="M83" s="166"/>
      <c r="N83" s="166"/>
      <c r="O83" s="1253"/>
      <c r="P83" s="1253"/>
      <c r="Q83" s="1253"/>
      <c r="R83" s="1253"/>
      <c r="S83" s="1253"/>
      <c r="T83" s="1253"/>
      <c r="U83" s="2500"/>
      <c r="V83" s="215"/>
      <c r="W83" s="215"/>
      <c r="X83" s="215"/>
      <c r="Y83" s="215"/>
      <c r="Z83" s="2251"/>
    </row>
    <row r="84" spans="1:26" ht="14.4" customHeight="1" x14ac:dyDescent="0.25">
      <c r="A84" s="167" t="s">
        <v>5</v>
      </c>
      <c r="B84" s="167"/>
      <c r="C84" s="144"/>
      <c r="D84" s="144"/>
      <c r="E84" s="418"/>
      <c r="F84" s="144"/>
      <c r="G84" s="157"/>
      <c r="H84" s="157"/>
      <c r="I84" s="467"/>
      <c r="J84" s="166"/>
      <c r="K84" s="420"/>
      <c r="L84" s="166"/>
      <c r="M84" s="166"/>
      <c r="N84" s="166"/>
      <c r="O84" s="1253"/>
      <c r="P84" s="1253"/>
      <c r="Q84" s="1253"/>
      <c r="R84" s="1253"/>
      <c r="S84" s="1253"/>
      <c r="T84" s="1253"/>
      <c r="U84" s="2500"/>
      <c r="V84" s="215"/>
      <c r="W84" s="215"/>
      <c r="X84" s="215"/>
      <c r="Y84" s="215"/>
      <c r="Z84" s="2251"/>
    </row>
    <row r="85" spans="1:26" ht="15" customHeight="1" x14ac:dyDescent="0.25">
      <c r="A85" s="148" t="s">
        <v>8</v>
      </c>
      <c r="B85" s="148">
        <v>340</v>
      </c>
      <c r="C85" s="187">
        <v>2120</v>
      </c>
      <c r="D85" s="144">
        <f t="shared" ref="D85:D92" si="46">ROUND(C85/12*$A$4,0)</f>
        <v>1060</v>
      </c>
      <c r="E85" s="418">
        <v>1287</v>
      </c>
      <c r="F85" s="144">
        <f t="shared" ref="F85:F92" si="47">E85/D85*100</f>
        <v>121.41509433962263</v>
      </c>
      <c r="G85" s="157">
        <v>8</v>
      </c>
      <c r="H85" s="157">
        <f t="shared" ref="H85:H93" si="48">K85/E85</f>
        <v>7.3714063714063718</v>
      </c>
      <c r="I85" s="166">
        <f t="shared" ref="I85:I92" si="49">ROUND(C85*G85,0)</f>
        <v>16960</v>
      </c>
      <c r="J85" s="166">
        <f t="shared" ref="J85:J92" si="50">ROUND(D85*G85,0)</f>
        <v>8480</v>
      </c>
      <c r="K85" s="420">
        <v>9487</v>
      </c>
      <c r="L85" s="166">
        <f t="shared" ref="L85:L93" si="51">K85/J85*100</f>
        <v>111.87499999999999</v>
      </c>
      <c r="M85" s="166">
        <v>50</v>
      </c>
      <c r="N85" s="166">
        <f t="shared" ref="N85:N93" si="52">K85/$A$4*12/M85</f>
        <v>379.48</v>
      </c>
      <c r="O85" s="1253"/>
      <c r="P85" s="1253"/>
      <c r="Q85" s="1253"/>
      <c r="R85" s="1253"/>
      <c r="S85" s="1253"/>
      <c r="T85" s="1253"/>
      <c r="U85" s="2500"/>
      <c r="V85" s="215"/>
      <c r="W85" s="215"/>
      <c r="X85" s="215"/>
      <c r="Y85" s="215"/>
      <c r="Z85" s="2251"/>
    </row>
    <row r="86" spans="1:26" ht="32.25" customHeight="1" x14ac:dyDescent="0.25">
      <c r="A86" s="145" t="s">
        <v>203</v>
      </c>
      <c r="B86" s="148">
        <v>340</v>
      </c>
      <c r="C86" s="187">
        <v>2040</v>
      </c>
      <c r="D86" s="144">
        <f t="shared" si="46"/>
        <v>1020</v>
      </c>
      <c r="E86" s="418">
        <v>1152</v>
      </c>
      <c r="F86" s="144">
        <f t="shared" si="47"/>
        <v>112.94117647058823</v>
      </c>
      <c r="G86" s="157">
        <v>8</v>
      </c>
      <c r="H86" s="157">
        <f t="shared" si="48"/>
        <v>7.7100694444444446</v>
      </c>
      <c r="I86" s="166">
        <f t="shared" si="49"/>
        <v>16320</v>
      </c>
      <c r="J86" s="166">
        <f t="shared" si="50"/>
        <v>8160</v>
      </c>
      <c r="K86" s="420">
        <v>8882</v>
      </c>
      <c r="L86" s="166">
        <f t="shared" si="51"/>
        <v>108.84803921568627</v>
      </c>
      <c r="M86" s="166">
        <v>48</v>
      </c>
      <c r="N86" s="166">
        <f t="shared" si="52"/>
        <v>370.08333333333331</v>
      </c>
      <c r="O86" s="1253"/>
      <c r="P86" s="1253"/>
      <c r="Q86" s="1253"/>
      <c r="R86" s="1253"/>
      <c r="S86" s="1253"/>
      <c r="T86" s="1253"/>
      <c r="U86" s="2500"/>
      <c r="V86" s="215"/>
      <c r="W86" s="215"/>
      <c r="X86" s="215"/>
      <c r="Y86" s="215"/>
      <c r="Z86" s="2251"/>
    </row>
    <row r="87" spans="1:26" ht="15" customHeight="1" x14ac:dyDescent="0.25">
      <c r="A87" s="148" t="s">
        <v>6</v>
      </c>
      <c r="B87" s="148">
        <v>340</v>
      </c>
      <c r="C87" s="187">
        <v>1870</v>
      </c>
      <c r="D87" s="144">
        <f t="shared" si="46"/>
        <v>935</v>
      </c>
      <c r="E87" s="418">
        <v>1009</v>
      </c>
      <c r="F87" s="144">
        <f t="shared" si="47"/>
        <v>107.91443850267379</v>
      </c>
      <c r="G87" s="157">
        <v>10</v>
      </c>
      <c r="H87" s="157">
        <f t="shared" si="48"/>
        <v>10.33201189296333</v>
      </c>
      <c r="I87" s="166">
        <f t="shared" si="49"/>
        <v>18700</v>
      </c>
      <c r="J87" s="166">
        <f t="shared" si="50"/>
        <v>9350</v>
      </c>
      <c r="K87" s="420">
        <v>10425</v>
      </c>
      <c r="L87" s="166">
        <f t="shared" si="51"/>
        <v>111.49732620320856</v>
      </c>
      <c r="M87" s="166">
        <v>55</v>
      </c>
      <c r="N87" s="166">
        <f t="shared" si="52"/>
        <v>379.09090909090907</v>
      </c>
      <c r="O87" s="1253"/>
      <c r="P87" s="1253"/>
      <c r="Q87" s="1253"/>
      <c r="R87" s="1253"/>
      <c r="S87" s="1253"/>
      <c r="T87" s="1253"/>
      <c r="U87" s="2500"/>
      <c r="V87" s="215"/>
      <c r="W87" s="215"/>
      <c r="X87" s="215"/>
      <c r="Y87" s="215"/>
      <c r="Z87" s="2251"/>
    </row>
    <row r="88" spans="1:26" ht="15" customHeight="1" x14ac:dyDescent="0.25">
      <c r="A88" s="148" t="s">
        <v>9</v>
      </c>
      <c r="B88" s="148">
        <v>340</v>
      </c>
      <c r="C88" s="187">
        <v>3500</v>
      </c>
      <c r="D88" s="144">
        <f t="shared" si="46"/>
        <v>1750</v>
      </c>
      <c r="E88" s="418">
        <v>2090</v>
      </c>
      <c r="F88" s="144">
        <f t="shared" si="47"/>
        <v>119.42857142857144</v>
      </c>
      <c r="G88" s="157">
        <v>11</v>
      </c>
      <c r="H88" s="157">
        <f t="shared" si="48"/>
        <v>10.047846889952153</v>
      </c>
      <c r="I88" s="166">
        <f t="shared" si="49"/>
        <v>38500</v>
      </c>
      <c r="J88" s="166">
        <f t="shared" si="50"/>
        <v>19250</v>
      </c>
      <c r="K88" s="420">
        <v>21000</v>
      </c>
      <c r="L88" s="166">
        <f t="shared" si="51"/>
        <v>109.09090909090908</v>
      </c>
      <c r="M88" s="166">
        <v>113</v>
      </c>
      <c r="N88" s="166">
        <f t="shared" si="52"/>
        <v>371.68141592920352</v>
      </c>
      <c r="O88" s="1253"/>
      <c r="P88" s="1253"/>
      <c r="Q88" s="1253"/>
      <c r="R88" s="1253"/>
      <c r="S88" s="1253"/>
      <c r="T88" s="1253"/>
      <c r="U88" s="2500"/>
      <c r="V88" s="215"/>
      <c r="W88" s="215"/>
      <c r="X88" s="215"/>
      <c r="Y88" s="215"/>
      <c r="Z88" s="2251"/>
    </row>
    <row r="89" spans="1:26" ht="15" customHeight="1" x14ac:dyDescent="0.25">
      <c r="A89" s="148" t="s">
        <v>103</v>
      </c>
      <c r="B89" s="148">
        <v>340</v>
      </c>
      <c r="C89" s="187">
        <v>2920</v>
      </c>
      <c r="D89" s="144">
        <f t="shared" si="46"/>
        <v>1460</v>
      </c>
      <c r="E89" s="418">
        <v>1397</v>
      </c>
      <c r="F89" s="144">
        <f t="shared" si="47"/>
        <v>95.68493150684931</v>
      </c>
      <c r="G89" s="157">
        <v>10.5</v>
      </c>
      <c r="H89" s="157">
        <f t="shared" si="48"/>
        <v>10.527559055118111</v>
      </c>
      <c r="I89" s="166">
        <f t="shared" si="49"/>
        <v>30660</v>
      </c>
      <c r="J89" s="166">
        <f t="shared" si="50"/>
        <v>15330</v>
      </c>
      <c r="K89" s="420">
        <v>14707</v>
      </c>
      <c r="L89" s="166">
        <f t="shared" si="51"/>
        <v>95.936073059360723</v>
      </c>
      <c r="M89" s="166">
        <v>90</v>
      </c>
      <c r="N89" s="166">
        <f t="shared" si="52"/>
        <v>326.82222222222219</v>
      </c>
      <c r="O89" s="1253"/>
      <c r="P89" s="1253"/>
      <c r="Q89" s="1253"/>
      <c r="R89" s="1253"/>
      <c r="S89" s="1253"/>
      <c r="T89" s="1253"/>
      <c r="U89" s="2500"/>
      <c r="V89" s="215"/>
      <c r="W89" s="215"/>
      <c r="X89" s="215"/>
      <c r="Y89" s="215"/>
      <c r="Z89" s="2251"/>
    </row>
    <row r="90" spans="1:26" ht="15" customHeight="1" x14ac:dyDescent="0.25">
      <c r="A90" s="148" t="s">
        <v>79</v>
      </c>
      <c r="B90" s="148">
        <v>340</v>
      </c>
      <c r="C90" s="187">
        <v>3265</v>
      </c>
      <c r="D90" s="144">
        <f t="shared" si="46"/>
        <v>1633</v>
      </c>
      <c r="E90" s="418">
        <v>1593</v>
      </c>
      <c r="F90" s="144">
        <f t="shared" si="47"/>
        <v>97.550520514390698</v>
      </c>
      <c r="G90" s="1281">
        <v>11</v>
      </c>
      <c r="H90" s="157">
        <f t="shared" si="48"/>
        <v>10.121782799748901</v>
      </c>
      <c r="I90" s="166">
        <f t="shared" si="49"/>
        <v>35915</v>
      </c>
      <c r="J90" s="166">
        <f t="shared" si="50"/>
        <v>17963</v>
      </c>
      <c r="K90" s="420">
        <v>16124</v>
      </c>
      <c r="L90" s="166">
        <f t="shared" si="51"/>
        <v>89.762289149919283</v>
      </c>
      <c r="M90" s="166">
        <v>106</v>
      </c>
      <c r="N90" s="166">
        <f t="shared" si="52"/>
        <v>304.22641509433964</v>
      </c>
      <c r="O90" s="1253"/>
      <c r="P90" s="1253"/>
      <c r="Q90" s="1253"/>
      <c r="R90" s="1253"/>
      <c r="S90" s="1253"/>
      <c r="T90" s="1253"/>
      <c r="U90" s="2500"/>
      <c r="V90" s="215"/>
      <c r="W90" s="215"/>
      <c r="X90" s="215"/>
      <c r="Y90" s="215"/>
      <c r="Z90" s="2251"/>
    </row>
    <row r="91" spans="1:26" ht="15" customHeight="1" x14ac:dyDescent="0.25">
      <c r="A91" s="148" t="s">
        <v>104</v>
      </c>
      <c r="B91" s="148">
        <v>340</v>
      </c>
      <c r="C91" s="187">
        <v>560</v>
      </c>
      <c r="D91" s="144">
        <f t="shared" si="46"/>
        <v>280</v>
      </c>
      <c r="E91" s="418">
        <v>287</v>
      </c>
      <c r="F91" s="144">
        <f t="shared" si="47"/>
        <v>102.49999999999999</v>
      </c>
      <c r="G91" s="364">
        <v>17.5</v>
      </c>
      <c r="H91" s="157">
        <f t="shared" si="48"/>
        <v>15.689895470383275</v>
      </c>
      <c r="I91" s="166">
        <f t="shared" si="49"/>
        <v>9800</v>
      </c>
      <c r="J91" s="166">
        <f t="shared" si="50"/>
        <v>4900</v>
      </c>
      <c r="K91" s="420">
        <v>4503</v>
      </c>
      <c r="L91" s="166">
        <f t="shared" si="51"/>
        <v>91.897959183673478</v>
      </c>
      <c r="M91" s="166">
        <v>29</v>
      </c>
      <c r="N91" s="166">
        <f t="shared" si="52"/>
        <v>310.55172413793105</v>
      </c>
      <c r="O91" s="1253"/>
      <c r="P91" s="1253"/>
      <c r="Q91" s="1253"/>
      <c r="R91" s="1253"/>
      <c r="S91" s="1253"/>
      <c r="T91" s="1253"/>
      <c r="U91" s="2500"/>
      <c r="V91" s="215"/>
      <c r="W91" s="215"/>
      <c r="X91" s="215"/>
      <c r="Y91" s="215"/>
      <c r="Z91" s="2251"/>
    </row>
    <row r="92" spans="1:26" s="99" customFormat="1" ht="15" customHeight="1" x14ac:dyDescent="0.25">
      <c r="A92" s="366" t="s">
        <v>105</v>
      </c>
      <c r="B92" s="366">
        <v>340</v>
      </c>
      <c r="C92" s="218">
        <v>1700</v>
      </c>
      <c r="D92" s="205">
        <f t="shared" si="46"/>
        <v>850</v>
      </c>
      <c r="E92" s="426">
        <v>891</v>
      </c>
      <c r="F92" s="205">
        <f t="shared" si="47"/>
        <v>104.82352941176471</v>
      </c>
      <c r="G92" s="411">
        <v>14</v>
      </c>
      <c r="H92" s="411">
        <f t="shared" si="48"/>
        <v>11.301907968574636</v>
      </c>
      <c r="I92" s="166">
        <f t="shared" si="49"/>
        <v>23800</v>
      </c>
      <c r="J92" s="376">
        <f t="shared" si="50"/>
        <v>11900</v>
      </c>
      <c r="K92" s="422">
        <v>10070</v>
      </c>
      <c r="L92" s="376">
        <f t="shared" si="51"/>
        <v>84.621848739495803</v>
      </c>
      <c r="M92" s="376">
        <v>70</v>
      </c>
      <c r="N92" s="376">
        <f t="shared" si="52"/>
        <v>287.71428571428572</v>
      </c>
      <c r="O92" s="1255"/>
      <c r="P92" s="1255"/>
      <c r="Q92" s="1255"/>
      <c r="R92" s="1255"/>
      <c r="S92" s="1255"/>
      <c r="T92" s="1255"/>
      <c r="U92" s="2501"/>
      <c r="V92" s="2514"/>
      <c r="W92" s="2514"/>
      <c r="X92" s="2514"/>
      <c r="Y92" s="2514"/>
      <c r="Z92" s="2251"/>
    </row>
    <row r="93" spans="1:26" s="425" customFormat="1" ht="15" customHeight="1" x14ac:dyDescent="0.25">
      <c r="A93" s="452" t="s">
        <v>7</v>
      </c>
      <c r="B93" s="1545"/>
      <c r="C93" s="1522">
        <f>SUM(C85:C92)</f>
        <v>17975</v>
      </c>
      <c r="D93" s="1522">
        <f t="shared" ref="D93:E93" si="53">SUM(D85:D92)</f>
        <v>8988</v>
      </c>
      <c r="E93" s="1522">
        <f t="shared" si="53"/>
        <v>9706</v>
      </c>
      <c r="F93" s="1522">
        <f t="shared" ref="F93:F94" si="54">E93/D93*100</f>
        <v>107.9884290164664</v>
      </c>
      <c r="G93" s="1546">
        <f>J93/D93</f>
        <v>10.606697819314642</v>
      </c>
      <c r="H93" s="1546">
        <f t="shared" si="48"/>
        <v>9.8081599010921074</v>
      </c>
      <c r="I93" s="1547">
        <f>SUM(I85:I92)</f>
        <v>190655</v>
      </c>
      <c r="J93" s="1522">
        <f t="shared" ref="J93" si="55">SUM(J85:J92)</f>
        <v>95333</v>
      </c>
      <c r="K93" s="1522">
        <f t="shared" ref="K93" si="56">SUM(K85:K92)</f>
        <v>95198</v>
      </c>
      <c r="L93" s="1523">
        <f t="shared" si="51"/>
        <v>99.858391113255635</v>
      </c>
      <c r="M93" s="1548">
        <f>SUM(M85:M92)</f>
        <v>561</v>
      </c>
      <c r="N93" s="1549">
        <f t="shared" si="52"/>
        <v>339.3868092691622</v>
      </c>
      <c r="O93" s="558">
        <v>1095893.4876124801</v>
      </c>
      <c r="P93" s="558">
        <v>1096621.8924372301</v>
      </c>
      <c r="Q93" s="558">
        <v>1096621.8924372301</v>
      </c>
      <c r="R93" s="558">
        <v>1068683.6487700001</v>
      </c>
      <c r="S93" s="558">
        <v>1068683.6487700001</v>
      </c>
      <c r="T93" s="558">
        <v>1068683.6487700001</v>
      </c>
      <c r="U93" s="2502">
        <f>O93/12*$A$4+(P93-O93)/11*5+(Q93-P93)/10*4+(R93-Q93)/9*3+(S93-R93)/8*2+(T93-S93)/7*1</f>
        <v>538965.08901932242</v>
      </c>
      <c r="V93" s="1444">
        <f t="shared" ref="V93:V100" si="57">Y93-X93</f>
        <v>540881.96839000005</v>
      </c>
      <c r="W93" s="1444">
        <f t="shared" ref="W93" si="58">V93-U93</f>
        <v>1916.8793706776341</v>
      </c>
      <c r="X93" s="1444">
        <v>-1583.36427</v>
      </c>
      <c r="Y93" s="1444">
        <v>539298.60412000003</v>
      </c>
      <c r="Z93" s="2251"/>
    </row>
    <row r="94" spans="1:26" s="425" customFormat="1" ht="29.25" customHeight="1" x14ac:dyDescent="0.25">
      <c r="A94" s="1525" t="s">
        <v>311</v>
      </c>
      <c r="B94" s="1525"/>
      <c r="C94" s="1526">
        <v>1918</v>
      </c>
      <c r="D94" s="1550">
        <f t="shared" ref="D94" si="59">ROUND(C94/12*$A$4,0)</f>
        <v>959</v>
      </c>
      <c r="E94" s="1526">
        <v>855</v>
      </c>
      <c r="F94" s="1528">
        <f t="shared" si="54"/>
        <v>89.155370177267983</v>
      </c>
      <c r="G94" s="1529"/>
      <c r="H94" s="1529"/>
      <c r="I94" s="1551"/>
      <c r="J94" s="1526"/>
      <c r="K94" s="1526"/>
      <c r="L94" s="1530"/>
      <c r="M94" s="1531"/>
      <c r="N94" s="1552"/>
      <c r="O94" s="1532">
        <v>335671.58500000002</v>
      </c>
      <c r="P94" s="1532">
        <v>328110.01799999998</v>
      </c>
      <c r="Q94" s="1532">
        <v>328110.01799999998</v>
      </c>
      <c r="R94" s="1532">
        <v>328110.01799999998</v>
      </c>
      <c r="S94" s="1532">
        <v>328110.01799999998</v>
      </c>
      <c r="T94" s="1532">
        <v>328110.01799999998</v>
      </c>
      <c r="U94" s="2503">
        <f>T94/12*$A$4</f>
        <v>164055.00899999999</v>
      </c>
      <c r="V94" s="2515">
        <f t="shared" ref="V94" si="60">Y94-X94</f>
        <v>151284.89301999999</v>
      </c>
      <c r="W94" s="2515">
        <f t="shared" ref="W94" si="61">V94-U94</f>
        <v>-12770.115980000002</v>
      </c>
      <c r="X94" s="2515">
        <v>0</v>
      </c>
      <c r="Y94" s="2515">
        <v>151284.89301999999</v>
      </c>
      <c r="Z94" s="2434"/>
    </row>
    <row r="95" spans="1:26" ht="15" customHeight="1" x14ac:dyDescent="0.3">
      <c r="A95" s="414" t="s">
        <v>14</v>
      </c>
      <c r="B95" s="173"/>
      <c r="C95" s="143"/>
      <c r="D95" s="143"/>
      <c r="E95" s="421"/>
      <c r="F95" s="143"/>
      <c r="G95" s="156"/>
      <c r="H95" s="156"/>
      <c r="I95" s="508"/>
      <c r="J95" s="174"/>
      <c r="K95" s="423"/>
      <c r="L95" s="174"/>
      <c r="M95" s="174"/>
      <c r="N95" s="174"/>
      <c r="O95" s="1253"/>
      <c r="P95" s="1253"/>
      <c r="Q95" s="1253"/>
      <c r="R95" s="1253"/>
      <c r="S95" s="1253"/>
      <c r="T95" s="1253"/>
      <c r="U95" s="2500"/>
      <c r="V95" s="215"/>
      <c r="W95" s="215"/>
      <c r="X95" s="215"/>
      <c r="Y95" s="215"/>
      <c r="Z95" s="2251"/>
    </row>
    <row r="96" spans="1:26" ht="30" customHeight="1" x14ac:dyDescent="0.25">
      <c r="A96" s="1533" t="s">
        <v>217</v>
      </c>
      <c r="B96" s="1533"/>
      <c r="C96" s="187">
        <f>C97+C98</f>
        <v>15040</v>
      </c>
      <c r="D96" s="187">
        <f t="shared" ref="D96:E96" si="62">D97+D98</f>
        <v>7520</v>
      </c>
      <c r="E96" s="187">
        <f t="shared" si="62"/>
        <v>7153</v>
      </c>
      <c r="F96" s="187">
        <f>E96/D96*100</f>
        <v>95.119680851063819</v>
      </c>
      <c r="G96" s="156"/>
      <c r="H96" s="156"/>
      <c r="I96" s="508"/>
      <c r="J96" s="174"/>
      <c r="K96" s="423"/>
      <c r="L96" s="174"/>
      <c r="M96" s="174"/>
      <c r="N96" s="174"/>
      <c r="O96" s="1253"/>
      <c r="P96" s="1253"/>
      <c r="Q96" s="1253"/>
      <c r="R96" s="1253"/>
      <c r="S96" s="1253"/>
      <c r="T96" s="1253"/>
      <c r="U96" s="2500">
        <f>O96/12</f>
        <v>0</v>
      </c>
      <c r="V96" s="215">
        <f t="shared" si="57"/>
        <v>0</v>
      </c>
      <c r="W96" s="215"/>
      <c r="X96" s="215"/>
      <c r="Y96" s="215"/>
      <c r="Z96" s="2251"/>
    </row>
    <row r="97" spans="1:26" ht="30" customHeight="1" x14ac:dyDescent="0.25">
      <c r="A97" s="1533" t="s">
        <v>332</v>
      </c>
      <c r="B97" s="1533"/>
      <c r="C97" s="187">
        <v>340</v>
      </c>
      <c r="D97" s="144">
        <f t="shared" ref="D97:D108" si="63">ROUND(C97/12*$A$4,0)</f>
        <v>170</v>
      </c>
      <c r="E97" s="1553"/>
      <c r="F97" s="187">
        <f t="shared" ref="F97:F98" si="64">E97/D97*100</f>
        <v>0</v>
      </c>
      <c r="G97" s="156"/>
      <c r="H97" s="156"/>
      <c r="I97" s="508"/>
      <c r="J97" s="174"/>
      <c r="K97" s="423"/>
      <c r="L97" s="174"/>
      <c r="M97" s="174"/>
      <c r="N97" s="174"/>
      <c r="O97" s="1253"/>
      <c r="P97" s="1253"/>
      <c r="Q97" s="1253"/>
      <c r="R97" s="1253"/>
      <c r="S97" s="1253"/>
      <c r="T97" s="1253"/>
      <c r="U97" s="2500"/>
      <c r="V97" s="215"/>
      <c r="W97" s="215"/>
      <c r="X97" s="215"/>
      <c r="Y97" s="215"/>
      <c r="Z97" s="2251"/>
    </row>
    <row r="98" spans="1:26" ht="15" customHeight="1" x14ac:dyDescent="0.25">
      <c r="A98" s="1533" t="s">
        <v>333</v>
      </c>
      <c r="B98" s="1533"/>
      <c r="C98" s="187">
        <v>14700</v>
      </c>
      <c r="D98" s="144">
        <f t="shared" si="63"/>
        <v>7350</v>
      </c>
      <c r="E98" s="418">
        <v>7153</v>
      </c>
      <c r="F98" s="144">
        <f t="shared" si="64"/>
        <v>97.319727891156461</v>
      </c>
      <c r="G98" s="156"/>
      <c r="H98" s="156"/>
      <c r="I98" s="508"/>
      <c r="J98" s="174"/>
      <c r="K98" s="423"/>
      <c r="L98" s="174"/>
      <c r="M98" s="174"/>
      <c r="N98" s="174"/>
      <c r="O98" s="1253"/>
      <c r="P98" s="1253"/>
      <c r="Q98" s="1253"/>
      <c r="R98" s="1253"/>
      <c r="S98" s="1253"/>
      <c r="T98" s="1253"/>
      <c r="U98" s="2500">
        <f>O98/12</f>
        <v>0</v>
      </c>
      <c r="V98" s="215">
        <f t="shared" si="57"/>
        <v>0</v>
      </c>
      <c r="W98" s="215"/>
      <c r="X98" s="215"/>
      <c r="Y98" s="215"/>
      <c r="Z98" s="2251"/>
    </row>
    <row r="99" spans="1:26" ht="15" customHeight="1" x14ac:dyDescent="0.25">
      <c r="A99" s="1533" t="s">
        <v>169</v>
      </c>
      <c r="B99" s="1533"/>
      <c r="C99" s="187">
        <v>1250</v>
      </c>
      <c r="D99" s="144">
        <f t="shared" si="63"/>
        <v>625</v>
      </c>
      <c r="E99" s="1553">
        <v>560</v>
      </c>
      <c r="F99" s="187">
        <f>E99/D99*100</f>
        <v>89.600000000000009</v>
      </c>
      <c r="G99" s="156"/>
      <c r="H99" s="156"/>
      <c r="I99" s="508"/>
      <c r="J99" s="174"/>
      <c r="K99" s="423"/>
      <c r="L99" s="174"/>
      <c r="M99" s="174"/>
      <c r="N99" s="174"/>
      <c r="O99" s="1253">
        <v>0</v>
      </c>
      <c r="P99" s="1253">
        <v>0</v>
      </c>
      <c r="Q99" s="1253">
        <v>0</v>
      </c>
      <c r="R99" s="1253">
        <v>0</v>
      </c>
      <c r="S99" s="1253">
        <v>0</v>
      </c>
      <c r="T99" s="1253">
        <v>0</v>
      </c>
      <c r="U99" s="2500">
        <f>O99/12</f>
        <v>0</v>
      </c>
      <c r="V99" s="215">
        <f t="shared" si="57"/>
        <v>0</v>
      </c>
      <c r="W99" s="215"/>
      <c r="X99" s="215"/>
      <c r="Y99" s="215"/>
      <c r="Z99" s="2251"/>
    </row>
    <row r="100" spans="1:26" ht="30" customHeight="1" x14ac:dyDescent="0.25">
      <c r="A100" s="1533" t="s">
        <v>170</v>
      </c>
      <c r="B100" s="1533"/>
      <c r="C100" s="187">
        <v>55524</v>
      </c>
      <c r="D100" s="144">
        <f t="shared" si="63"/>
        <v>27762</v>
      </c>
      <c r="E100" s="418">
        <v>27464</v>
      </c>
      <c r="F100" s="144">
        <f>E100/D100*100</f>
        <v>98.926590303292272</v>
      </c>
      <c r="G100" s="156"/>
      <c r="H100" s="156"/>
      <c r="I100" s="508"/>
      <c r="J100" s="174"/>
      <c r="K100" s="423"/>
      <c r="L100" s="174"/>
      <c r="M100" s="174"/>
      <c r="N100" s="174"/>
      <c r="O100" s="1253"/>
      <c r="P100" s="1253"/>
      <c r="Q100" s="1253"/>
      <c r="R100" s="1253"/>
      <c r="S100" s="1253"/>
      <c r="T100" s="1253"/>
      <c r="U100" s="2500">
        <f>O100/12</f>
        <v>0</v>
      </c>
      <c r="V100" s="215">
        <f t="shared" si="57"/>
        <v>0</v>
      </c>
      <c r="W100" s="215"/>
      <c r="X100" s="215"/>
      <c r="Y100" s="215"/>
      <c r="Z100" s="2251"/>
    </row>
    <row r="101" spans="1:26" ht="30" customHeight="1" x14ac:dyDescent="0.25">
      <c r="A101" s="1533" t="s">
        <v>340</v>
      </c>
      <c r="B101" s="1533"/>
      <c r="C101" s="187">
        <v>32000</v>
      </c>
      <c r="D101" s="144">
        <f t="shared" si="63"/>
        <v>16000</v>
      </c>
      <c r="E101" s="418">
        <v>15087</v>
      </c>
      <c r="F101" s="144">
        <f>E101/D101*100</f>
        <v>94.293750000000003</v>
      </c>
      <c r="G101" s="156"/>
      <c r="H101" s="156"/>
      <c r="I101" s="508"/>
      <c r="J101" s="174"/>
      <c r="K101" s="423"/>
      <c r="L101" s="174"/>
      <c r="M101" s="174"/>
      <c r="N101" s="174"/>
      <c r="O101" s="1253"/>
      <c r="P101" s="1253"/>
      <c r="Q101" s="1253"/>
      <c r="R101" s="1253"/>
      <c r="S101" s="1253"/>
      <c r="T101" s="1253"/>
      <c r="U101" s="2500"/>
      <c r="V101" s="215"/>
      <c r="W101" s="215"/>
      <c r="X101" s="215"/>
      <c r="Y101" s="215"/>
      <c r="Z101" s="2251"/>
    </row>
    <row r="102" spans="1:26" ht="30" customHeight="1" x14ac:dyDescent="0.25">
      <c r="A102" s="2208" t="s">
        <v>453</v>
      </c>
      <c r="B102" s="2208"/>
      <c r="C102" s="187">
        <v>23524</v>
      </c>
      <c r="D102" s="2813">
        <f>ROUND(C102/10*4,0)</f>
        <v>9410</v>
      </c>
      <c r="E102" s="418">
        <v>8506</v>
      </c>
      <c r="F102" s="144">
        <f>E102/D102*100</f>
        <v>90.393198724760893</v>
      </c>
      <c r="G102" s="156"/>
      <c r="H102" s="156"/>
      <c r="I102" s="508"/>
      <c r="J102" s="174"/>
      <c r="K102" s="423"/>
      <c r="L102" s="174"/>
      <c r="M102" s="174"/>
      <c r="N102" s="174"/>
      <c r="O102" s="1253"/>
      <c r="P102" s="1253"/>
      <c r="Q102" s="1253"/>
      <c r="R102" s="1253"/>
      <c r="S102" s="1253"/>
      <c r="T102" s="1253"/>
      <c r="U102" s="2500"/>
      <c r="V102" s="215"/>
      <c r="W102" s="215"/>
      <c r="X102" s="215"/>
      <c r="Y102" s="215"/>
      <c r="Z102" s="2251"/>
    </row>
    <row r="103" spans="1:26" ht="15" customHeight="1" x14ac:dyDescent="0.3">
      <c r="A103" s="261" t="s">
        <v>172</v>
      </c>
      <c r="B103" s="261"/>
      <c r="C103" s="187"/>
      <c r="D103" s="144">
        <f t="shared" si="63"/>
        <v>0</v>
      </c>
      <c r="E103" s="1553"/>
      <c r="F103" s="187"/>
      <c r="G103" s="156"/>
      <c r="H103" s="156"/>
      <c r="I103" s="508"/>
      <c r="J103" s="174"/>
      <c r="K103" s="423"/>
      <c r="L103" s="174"/>
      <c r="M103" s="174"/>
      <c r="N103" s="174"/>
      <c r="O103" s="1253">
        <f t="shared" ref="O103:T103" si="65">SUM(O104:O108)</f>
        <v>0</v>
      </c>
      <c r="P103" s="1253">
        <f t="shared" si="65"/>
        <v>0</v>
      </c>
      <c r="Q103" s="1253">
        <f t="shared" si="65"/>
        <v>0</v>
      </c>
      <c r="R103" s="1253">
        <f t="shared" si="65"/>
        <v>0</v>
      </c>
      <c r="S103" s="1253">
        <f t="shared" si="65"/>
        <v>0</v>
      </c>
      <c r="T103" s="1253">
        <f t="shared" si="65"/>
        <v>0</v>
      </c>
      <c r="U103" s="2500">
        <f t="shared" ref="U103:V103" si="66">SUM(U104:U108)</f>
        <v>0</v>
      </c>
      <c r="V103" s="215">
        <f t="shared" si="66"/>
        <v>0</v>
      </c>
      <c r="W103" s="215"/>
      <c r="X103" s="215"/>
      <c r="Y103" s="215"/>
      <c r="Z103" s="2251"/>
    </row>
    <row r="104" spans="1:26" s="99" customFormat="1" ht="15" customHeight="1" x14ac:dyDescent="0.25">
      <c r="A104" s="149" t="s">
        <v>81</v>
      </c>
      <c r="B104" s="149"/>
      <c r="C104" s="144">
        <v>5100</v>
      </c>
      <c r="D104" s="144">
        <f t="shared" si="63"/>
        <v>2550</v>
      </c>
      <c r="E104" s="418">
        <v>2407</v>
      </c>
      <c r="F104" s="144">
        <f t="shared" ref="F104:F109" si="67">E104/D104*100</f>
        <v>94.392156862745097</v>
      </c>
      <c r="G104" s="156"/>
      <c r="H104" s="156"/>
      <c r="I104" s="508"/>
      <c r="J104" s="174"/>
      <c r="K104" s="423"/>
      <c r="L104" s="174"/>
      <c r="M104" s="174"/>
      <c r="N104" s="174"/>
      <c r="O104" s="1253"/>
      <c r="P104" s="1253"/>
      <c r="Q104" s="1253"/>
      <c r="R104" s="1253"/>
      <c r="S104" s="1253"/>
      <c r="T104" s="1253"/>
      <c r="U104" s="2500">
        <f>O104/12</f>
        <v>0</v>
      </c>
      <c r="V104" s="215">
        <f t="shared" ref="V104:V110" si="68">Y104-X104</f>
        <v>0</v>
      </c>
      <c r="W104" s="215"/>
      <c r="X104" s="215"/>
      <c r="Y104" s="215"/>
      <c r="Z104" s="2251"/>
    </row>
    <row r="105" spans="1:26" s="99" customFormat="1" ht="30" customHeight="1" x14ac:dyDescent="0.25">
      <c r="A105" s="160" t="s">
        <v>111</v>
      </c>
      <c r="B105" s="160"/>
      <c r="C105" s="144">
        <v>205</v>
      </c>
      <c r="D105" s="144">
        <f t="shared" si="63"/>
        <v>103</v>
      </c>
      <c r="E105" s="418">
        <v>96</v>
      </c>
      <c r="F105" s="144">
        <f t="shared" si="67"/>
        <v>93.203883495145632</v>
      </c>
      <c r="G105" s="156"/>
      <c r="H105" s="156"/>
      <c r="I105" s="508"/>
      <c r="J105" s="174"/>
      <c r="K105" s="423"/>
      <c r="L105" s="174"/>
      <c r="M105" s="174"/>
      <c r="N105" s="174"/>
      <c r="O105" s="1253"/>
      <c r="P105" s="1253"/>
      <c r="Q105" s="1253"/>
      <c r="R105" s="1253"/>
      <c r="S105" s="1253"/>
      <c r="T105" s="1253"/>
      <c r="U105" s="2500">
        <f>O105/12</f>
        <v>0</v>
      </c>
      <c r="V105" s="215">
        <f t="shared" si="68"/>
        <v>0</v>
      </c>
      <c r="W105" s="215"/>
      <c r="X105" s="215"/>
      <c r="Y105" s="215"/>
      <c r="Z105" s="2251"/>
    </row>
    <row r="106" spans="1:26" ht="15" customHeight="1" x14ac:dyDescent="0.25">
      <c r="A106" s="149" t="s">
        <v>84</v>
      </c>
      <c r="B106" s="149"/>
      <c r="C106" s="144">
        <v>1150</v>
      </c>
      <c r="D106" s="144">
        <f t="shared" si="63"/>
        <v>575</v>
      </c>
      <c r="E106" s="418">
        <v>536</v>
      </c>
      <c r="F106" s="144">
        <f t="shared" si="67"/>
        <v>93.217391304347828</v>
      </c>
      <c r="G106" s="156"/>
      <c r="H106" s="156"/>
      <c r="I106" s="508"/>
      <c r="J106" s="174"/>
      <c r="K106" s="423"/>
      <c r="L106" s="174"/>
      <c r="M106" s="174"/>
      <c r="N106" s="174"/>
      <c r="O106" s="1253"/>
      <c r="P106" s="1253"/>
      <c r="Q106" s="1253"/>
      <c r="R106" s="1253"/>
      <c r="S106" s="1253"/>
      <c r="T106" s="1253"/>
      <c r="U106" s="2500">
        <f>O106/12</f>
        <v>0</v>
      </c>
      <c r="V106" s="215">
        <f t="shared" si="68"/>
        <v>0</v>
      </c>
      <c r="W106" s="215"/>
      <c r="X106" s="215"/>
      <c r="Y106" s="215"/>
      <c r="Z106" s="2251"/>
    </row>
    <row r="107" spans="1:26" ht="15" customHeight="1" x14ac:dyDescent="0.25">
      <c r="A107" s="160" t="s">
        <v>155</v>
      </c>
      <c r="B107" s="160"/>
      <c r="C107" s="144">
        <v>150</v>
      </c>
      <c r="D107" s="144">
        <f t="shared" si="63"/>
        <v>75</v>
      </c>
      <c r="E107" s="418">
        <v>82</v>
      </c>
      <c r="F107" s="144">
        <f t="shared" si="67"/>
        <v>109.33333333333333</v>
      </c>
      <c r="G107" s="156"/>
      <c r="H107" s="156"/>
      <c r="I107" s="467"/>
      <c r="J107" s="166"/>
      <c r="K107" s="420"/>
      <c r="L107" s="166"/>
      <c r="M107" s="166"/>
      <c r="N107" s="166"/>
      <c r="O107" s="1253"/>
      <c r="P107" s="1253"/>
      <c r="Q107" s="1253"/>
      <c r="R107" s="1253"/>
      <c r="S107" s="1253"/>
      <c r="T107" s="1253"/>
      <c r="U107" s="2500">
        <f>O107/12</f>
        <v>0</v>
      </c>
      <c r="V107" s="215">
        <f t="shared" si="68"/>
        <v>0</v>
      </c>
      <c r="W107" s="215"/>
      <c r="X107" s="215"/>
      <c r="Y107" s="215"/>
      <c r="Z107" s="2251"/>
    </row>
    <row r="108" spans="1:26" ht="15" customHeight="1" x14ac:dyDescent="0.25">
      <c r="A108" s="324" t="s">
        <v>106</v>
      </c>
      <c r="B108" s="324"/>
      <c r="C108" s="205">
        <v>60</v>
      </c>
      <c r="D108" s="205">
        <f t="shared" si="63"/>
        <v>30</v>
      </c>
      <c r="E108" s="426">
        <v>20</v>
      </c>
      <c r="F108" s="205">
        <f t="shared" si="67"/>
        <v>66.666666666666657</v>
      </c>
      <c r="G108" s="283"/>
      <c r="H108" s="283"/>
      <c r="I108" s="509"/>
      <c r="J108" s="196"/>
      <c r="K108" s="1554"/>
      <c r="L108" s="196"/>
      <c r="M108" s="196"/>
      <c r="N108" s="196"/>
      <c r="O108" s="1255"/>
      <c r="P108" s="1255"/>
      <c r="Q108" s="1255"/>
      <c r="R108" s="1255"/>
      <c r="S108" s="1255"/>
      <c r="T108" s="1255"/>
      <c r="U108" s="2501">
        <f>O108/12</f>
        <v>0</v>
      </c>
      <c r="V108" s="2514">
        <f t="shared" si="68"/>
        <v>0</v>
      </c>
      <c r="W108" s="2514"/>
      <c r="X108" s="2514"/>
      <c r="Y108" s="2514"/>
      <c r="Z108" s="2251"/>
    </row>
    <row r="109" spans="1:26" s="113" customFormat="1" ht="15.75" customHeight="1" x14ac:dyDescent="0.25">
      <c r="A109" s="1348" t="s">
        <v>179</v>
      </c>
      <c r="B109" s="133"/>
      <c r="C109" s="140">
        <f t="shared" ref="C109:D109" si="69">C96+C99*3.2+C100</f>
        <v>74564</v>
      </c>
      <c r="D109" s="140">
        <f t="shared" si="69"/>
        <v>37282</v>
      </c>
      <c r="E109" s="1522">
        <f>E96+E99*3.2+E100</f>
        <v>36409</v>
      </c>
      <c r="F109" s="140">
        <f t="shared" si="67"/>
        <v>97.658387425567298</v>
      </c>
      <c r="G109" s="280"/>
      <c r="H109" s="280"/>
      <c r="I109" s="474"/>
      <c r="J109" s="141"/>
      <c r="K109" s="1523"/>
      <c r="L109" s="141"/>
      <c r="M109" s="438"/>
      <c r="N109" s="474"/>
      <c r="O109" s="558">
        <v>57238.10267</v>
      </c>
      <c r="P109" s="558">
        <v>57238.10267</v>
      </c>
      <c r="Q109" s="558">
        <v>57238.10267</v>
      </c>
      <c r="R109" s="558">
        <v>57238.10267</v>
      </c>
      <c r="S109" s="558">
        <v>57238.10267</v>
      </c>
      <c r="T109" s="558">
        <v>54281.284770000006</v>
      </c>
      <c r="U109" s="2502">
        <f>O109/12*$A$4+(P109-O109)/11*5+(Q109-P109)/10*4+(R109-Q109)/9*3+(S109-R109)/8*2+(T109-S109)/7*1</f>
        <v>28196.648777857146</v>
      </c>
      <c r="V109" s="1444">
        <f t="shared" si="68"/>
        <v>26481.040400000005</v>
      </c>
      <c r="W109" s="1444">
        <f t="shared" ref="W109:W110" si="70">V109-U109</f>
        <v>-1715.608377857141</v>
      </c>
      <c r="X109" s="1444">
        <v>-41.431550000000001</v>
      </c>
      <c r="Y109" s="1444">
        <v>26439.608850000004</v>
      </c>
      <c r="Z109" s="2251">
        <f>V109+X109-Y109</f>
        <v>0</v>
      </c>
    </row>
    <row r="110" spans="1:26" s="417" customFormat="1" ht="15" customHeight="1" x14ac:dyDescent="0.3">
      <c r="A110" s="1258" t="s">
        <v>201</v>
      </c>
      <c r="B110" s="1555"/>
      <c r="C110" s="1556"/>
      <c r="D110" s="1556"/>
      <c r="E110" s="1556"/>
      <c r="F110" s="1556"/>
      <c r="G110" s="1557"/>
      <c r="H110" s="1557"/>
      <c r="I110" s="1558"/>
      <c r="J110" s="415"/>
      <c r="K110" s="415"/>
      <c r="L110" s="415"/>
      <c r="M110" s="1539"/>
      <c r="N110" s="1539"/>
      <c r="O110" s="1254"/>
      <c r="P110" s="1254"/>
      <c r="Q110" s="1254"/>
      <c r="R110" s="1254"/>
      <c r="S110" s="1254"/>
      <c r="T110" s="1254"/>
      <c r="U110" s="2503">
        <f>O110/12</f>
        <v>0</v>
      </c>
      <c r="V110" s="2517">
        <f t="shared" si="68"/>
        <v>0</v>
      </c>
      <c r="W110" s="2517">
        <f t="shared" si="70"/>
        <v>0</v>
      </c>
      <c r="X110" s="2517"/>
      <c r="Y110" s="2517"/>
      <c r="Z110" s="2251"/>
    </row>
    <row r="111" spans="1:26" s="417" customFormat="1" ht="15" customHeight="1" x14ac:dyDescent="0.25">
      <c r="A111" s="407" t="s">
        <v>6</v>
      </c>
      <c r="B111" s="1559">
        <v>340</v>
      </c>
      <c r="C111" s="1556">
        <v>200</v>
      </c>
      <c r="D111" s="144">
        <f t="shared" ref="D111" si="71">ROUND(C111/12*$A$4,0)</f>
        <v>100</v>
      </c>
      <c r="E111" s="418">
        <v>96</v>
      </c>
      <c r="F111" s="418">
        <f>E111/D111*100</f>
        <v>96</v>
      </c>
      <c r="G111" s="419">
        <v>8.5</v>
      </c>
      <c r="H111" s="1560">
        <f>K111/E111</f>
        <v>6.854166666666667</v>
      </c>
      <c r="I111" s="166">
        <f t="shared" ref="I111" si="72">ROUND(C111*G111,0)</f>
        <v>1700</v>
      </c>
      <c r="J111" s="420">
        <f>ROUND(D111*G111,0)</f>
        <v>850</v>
      </c>
      <c r="K111" s="1561">
        <v>658</v>
      </c>
      <c r="L111" s="1561">
        <f>K111/J111*100</f>
        <v>77.411764705882362</v>
      </c>
      <c r="M111" s="166">
        <f>ROUND(I111/B111,0)</f>
        <v>5</v>
      </c>
      <c r="N111" s="166">
        <f t="shared" ref="N111:N113" si="73">K111/$A$4*12/M111</f>
        <v>263.2</v>
      </c>
      <c r="O111" s="1253"/>
      <c r="P111" s="1253"/>
      <c r="Q111" s="1253"/>
      <c r="R111" s="1253"/>
      <c r="S111" s="1253"/>
      <c r="T111" s="1253"/>
      <c r="U111" s="2500"/>
      <c r="V111" s="215"/>
      <c r="W111" s="215"/>
      <c r="X111" s="215"/>
      <c r="Y111" s="215"/>
      <c r="Z111" s="2251"/>
    </row>
    <row r="112" spans="1:26" s="425" customFormat="1" ht="15" customHeight="1" x14ac:dyDescent="0.3">
      <c r="A112" s="203" t="s">
        <v>93</v>
      </c>
      <c r="B112" s="1562"/>
      <c r="C112" s="1563">
        <f>C111</f>
        <v>200</v>
      </c>
      <c r="D112" s="1563">
        <f t="shared" ref="D112:E113" si="74">D111</f>
        <v>100</v>
      </c>
      <c r="E112" s="1563">
        <f t="shared" si="74"/>
        <v>96</v>
      </c>
      <c r="F112" s="1563">
        <f>E112/D112*100</f>
        <v>96</v>
      </c>
      <c r="G112" s="1564">
        <f>SUM(G111)</f>
        <v>8.5</v>
      </c>
      <c r="H112" s="1564">
        <f t="shared" ref="H112:H113" si="75">K112/E112</f>
        <v>6.854166666666667</v>
      </c>
      <c r="I112" s="1565">
        <f>SUM(I111)</f>
        <v>1700</v>
      </c>
      <c r="J112" s="1566">
        <f t="shared" ref="J112" si="76">SUM(J111)</f>
        <v>850</v>
      </c>
      <c r="K112" s="1567">
        <f t="shared" ref="K112:M112" si="77">SUM(K111)</f>
        <v>658</v>
      </c>
      <c r="L112" s="1568">
        <f>K112/J112*100</f>
        <v>77.411764705882362</v>
      </c>
      <c r="M112" s="1566">
        <f t="shared" si="77"/>
        <v>5</v>
      </c>
      <c r="N112" s="376">
        <f t="shared" si="73"/>
        <v>263.2</v>
      </c>
      <c r="O112" s="1255"/>
      <c r="P112" s="1255"/>
      <c r="Q112" s="1255"/>
      <c r="R112" s="1255"/>
      <c r="S112" s="1255"/>
      <c r="T112" s="1255"/>
      <c r="U112" s="2501"/>
      <c r="V112" s="2514"/>
      <c r="W112" s="2514"/>
      <c r="X112" s="2514"/>
      <c r="Y112" s="2514">
        <f t="shared" ref="Y112" si="78">SUM(Y111)</f>
        <v>0</v>
      </c>
      <c r="Z112" s="2251"/>
    </row>
    <row r="113" spans="1:26" s="1577" customFormat="1" ht="17.25" customHeight="1" thickBot="1" x14ac:dyDescent="0.35">
      <c r="A113" s="1569" t="s">
        <v>359</v>
      </c>
      <c r="B113" s="1570"/>
      <c r="C113" s="1571">
        <f>C112</f>
        <v>200</v>
      </c>
      <c r="D113" s="1571">
        <f t="shared" si="74"/>
        <v>100</v>
      </c>
      <c r="E113" s="2310">
        <f t="shared" si="74"/>
        <v>96</v>
      </c>
      <c r="F113" s="1571">
        <f>E113/D113*100</f>
        <v>96</v>
      </c>
      <c r="G113" s="1572">
        <f>SUM(I113/C113)</f>
        <v>8.5</v>
      </c>
      <c r="H113" s="1572">
        <f t="shared" si="75"/>
        <v>6.854166666666667</v>
      </c>
      <c r="I113" s="1573">
        <f>I112</f>
        <v>1700</v>
      </c>
      <c r="J113" s="1571">
        <f t="shared" ref="J113" si="79">J112</f>
        <v>850</v>
      </c>
      <c r="K113" s="1574">
        <f t="shared" ref="K113" si="80">K112</f>
        <v>658</v>
      </c>
      <c r="L113" s="1575">
        <f>K113/J113*100</f>
        <v>77.411764705882362</v>
      </c>
      <c r="M113" s="1576">
        <f>SUM(M112)</f>
        <v>5</v>
      </c>
      <c r="N113" s="495">
        <f t="shared" si="73"/>
        <v>263.2</v>
      </c>
      <c r="O113" s="743">
        <v>4040.79209352</v>
      </c>
      <c r="P113" s="743">
        <v>4221.5169827133332</v>
      </c>
      <c r="Q113" s="743">
        <v>4221.5169827133332</v>
      </c>
      <c r="R113" s="743">
        <v>4221.5169827133332</v>
      </c>
      <c r="S113" s="743">
        <v>4221.5169827133332</v>
      </c>
      <c r="T113" s="743">
        <v>4221.5169827133332</v>
      </c>
      <c r="U113" s="2502">
        <f>O113/12*$A$4+(P113-O113)/11*5+(Q113-P113)/10*4+(R113-Q113)/9*3+(S113-R113)/8*2+(T113-S113)/7*1</f>
        <v>2102.5437236660605</v>
      </c>
      <c r="V113" s="2440">
        <f t="shared" ref="V113" si="81">Y113-X113</f>
        <v>2110.3701800000003</v>
      </c>
      <c r="W113" s="2440">
        <f t="shared" ref="W113" si="82">V113-U113</f>
        <v>7.8264563339398592</v>
      </c>
      <c r="X113" s="2440">
        <v>0</v>
      </c>
      <c r="Y113" s="2440">
        <v>2110.3701800000003</v>
      </c>
      <c r="Z113" s="2251"/>
    </row>
    <row r="114" spans="1:26" s="113" customFormat="1" ht="15.75" customHeight="1" thickBot="1" x14ac:dyDescent="0.35">
      <c r="A114" s="554" t="s">
        <v>18</v>
      </c>
      <c r="B114" s="441"/>
      <c r="C114" s="402"/>
      <c r="D114" s="402"/>
      <c r="E114" s="1578"/>
      <c r="F114" s="402"/>
      <c r="G114" s="402"/>
      <c r="H114" s="402"/>
      <c r="I114" s="1260"/>
      <c r="J114" s="835"/>
      <c r="K114" s="1579"/>
      <c r="L114" s="835"/>
      <c r="M114" s="835"/>
      <c r="N114" s="835"/>
      <c r="O114" s="744">
        <f t="shared" ref="O114:Y114" si="83">SUM(O93,O109,O113)</f>
        <v>1157172.3823760001</v>
      </c>
      <c r="P114" s="744">
        <f t="shared" ref="P114:Q114" si="84">SUM(P93,P109,P113)</f>
        <v>1158081.5120899433</v>
      </c>
      <c r="Q114" s="744">
        <f t="shared" si="84"/>
        <v>1158081.5120899433</v>
      </c>
      <c r="R114" s="744">
        <f t="shared" ref="R114:S114" si="85">SUM(R93,R109,R113)</f>
        <v>1130143.2684227133</v>
      </c>
      <c r="S114" s="744">
        <f t="shared" si="85"/>
        <v>1130143.2684227133</v>
      </c>
      <c r="T114" s="744">
        <f t="shared" ref="T114" si="86">SUM(T93,T109,T113)</f>
        <v>1127186.4505227134</v>
      </c>
      <c r="U114" s="2505">
        <f t="shared" si="83"/>
        <v>569264.28152084572</v>
      </c>
      <c r="V114" s="2518">
        <f t="shared" si="83"/>
        <v>569473.37897000008</v>
      </c>
      <c r="W114" s="2518">
        <f t="shared" si="83"/>
        <v>209.09744915443298</v>
      </c>
      <c r="X114" s="2518">
        <f t="shared" si="83"/>
        <v>-1624.79582</v>
      </c>
      <c r="Y114" s="2520">
        <f t="shared" si="83"/>
        <v>567848.58314999996</v>
      </c>
      <c r="Z114" s="2251"/>
    </row>
    <row r="115" spans="1:26" s="113" customFormat="1" ht="15" customHeight="1" x14ac:dyDescent="0.25">
      <c r="A115" s="146"/>
      <c r="B115" s="146"/>
      <c r="C115" s="217"/>
      <c r="D115" s="217"/>
      <c r="E115" s="645"/>
      <c r="F115" s="217"/>
      <c r="G115" s="364"/>
      <c r="H115" s="364"/>
      <c r="I115" s="473"/>
      <c r="J115" s="321"/>
      <c r="K115" s="751"/>
      <c r="L115" s="321"/>
      <c r="M115" s="321"/>
      <c r="N115" s="321"/>
      <c r="O115" s="1254"/>
      <c r="P115" s="1254"/>
      <c r="Q115" s="1254"/>
      <c r="R115" s="1254"/>
      <c r="S115" s="1254"/>
      <c r="T115" s="1254"/>
      <c r="U115" s="2503"/>
      <c r="V115" s="2517"/>
      <c r="W115" s="2517"/>
      <c r="X115" s="2517"/>
      <c r="Y115" s="2517"/>
      <c r="Z115" s="2251"/>
    </row>
    <row r="116" spans="1:26" s="113" customFormat="1" ht="30.75" customHeight="1" x14ac:dyDescent="0.25">
      <c r="A116" s="1580" t="s">
        <v>312</v>
      </c>
      <c r="B116" s="147"/>
      <c r="C116" s="143"/>
      <c r="D116" s="143"/>
      <c r="E116" s="421"/>
      <c r="F116" s="143"/>
      <c r="G116" s="156"/>
      <c r="H116" s="156"/>
      <c r="I116" s="467"/>
      <c r="J116" s="166"/>
      <c r="K116" s="420"/>
      <c r="L116" s="166"/>
      <c r="M116" s="166"/>
      <c r="N116" s="166"/>
      <c r="O116" s="1253"/>
      <c r="P116" s="1253"/>
      <c r="Q116" s="1253"/>
      <c r="R116" s="1253"/>
      <c r="S116" s="1253"/>
      <c r="T116" s="1253"/>
      <c r="U116" s="2500"/>
      <c r="V116" s="215"/>
      <c r="W116" s="215"/>
      <c r="X116" s="215"/>
      <c r="Y116" s="215"/>
      <c r="Z116" s="2251"/>
    </row>
    <row r="117" spans="1:26" s="113" customFormat="1" ht="15" customHeight="1" x14ac:dyDescent="0.25">
      <c r="A117" s="167" t="s">
        <v>5</v>
      </c>
      <c r="B117" s="167"/>
      <c r="C117" s="143"/>
      <c r="D117" s="143"/>
      <c r="E117" s="421"/>
      <c r="F117" s="143"/>
      <c r="G117" s="156"/>
      <c r="H117" s="156"/>
      <c r="I117" s="467"/>
      <c r="J117" s="166"/>
      <c r="K117" s="420"/>
      <c r="L117" s="166"/>
      <c r="M117" s="166"/>
      <c r="N117" s="166"/>
      <c r="O117" s="1253"/>
      <c r="P117" s="1253"/>
      <c r="Q117" s="1253"/>
      <c r="R117" s="1253"/>
      <c r="S117" s="1253"/>
      <c r="T117" s="1253"/>
      <c r="U117" s="2500"/>
      <c r="V117" s="215"/>
      <c r="W117" s="215"/>
      <c r="X117" s="215"/>
      <c r="Y117" s="215"/>
      <c r="Z117" s="2251"/>
    </row>
    <row r="118" spans="1:26" s="417" customFormat="1" ht="30" customHeight="1" x14ac:dyDescent="0.25">
      <c r="A118" s="1581" t="s">
        <v>162</v>
      </c>
      <c r="B118" s="1581">
        <v>300</v>
      </c>
      <c r="C118" s="418">
        <v>1680</v>
      </c>
      <c r="D118" s="144">
        <f t="shared" ref="D118:D124" si="87">ROUND(C118/12*$A$4,0)</f>
        <v>840</v>
      </c>
      <c r="E118" s="418">
        <v>795</v>
      </c>
      <c r="F118" s="418">
        <f t="shared" ref="F118:F124" si="88">E118/D118*100</f>
        <v>94.642857142857139</v>
      </c>
      <c r="G118" s="1560">
        <v>13.4</v>
      </c>
      <c r="H118" s="1560">
        <f t="shared" ref="H118:H125" si="89">K118/E118</f>
        <v>12.406289308176101</v>
      </c>
      <c r="I118" s="1537">
        <f t="shared" ref="I118:I124" si="90">ROUND(C118*G118,0)</f>
        <v>22512</v>
      </c>
      <c r="J118" s="420">
        <f t="shared" ref="J118:J124" si="91">ROUND(D118*G118,0)</f>
        <v>11256</v>
      </c>
      <c r="K118" s="420">
        <v>9863</v>
      </c>
      <c r="L118" s="420">
        <f t="shared" ref="L118:L125" si="92">K118/J118*100</f>
        <v>87.624378109452735</v>
      </c>
      <c r="M118" s="166">
        <v>75</v>
      </c>
      <c r="N118" s="166">
        <f t="shared" ref="N118:N125" si="93">K118/$A$4*12/M118</f>
        <v>263.01333333333332</v>
      </c>
      <c r="O118" s="1253"/>
      <c r="P118" s="1253"/>
      <c r="Q118" s="1253"/>
      <c r="R118" s="1253"/>
      <c r="S118" s="1253"/>
      <c r="T118" s="1253"/>
      <c r="U118" s="2500"/>
      <c r="V118" s="215"/>
      <c r="W118" s="215"/>
      <c r="X118" s="215"/>
      <c r="Y118" s="215"/>
      <c r="Z118" s="2251"/>
    </row>
    <row r="119" spans="1:26" ht="15" customHeight="1" x14ac:dyDescent="0.25">
      <c r="A119" s="2435" t="s">
        <v>469</v>
      </c>
      <c r="B119" s="2436">
        <v>330</v>
      </c>
      <c r="C119" s="4">
        <v>100</v>
      </c>
      <c r="D119" s="205">
        <f t="shared" ref="D119" si="94">ROUND(C119/12*$A$4,0)</f>
        <v>50</v>
      </c>
      <c r="E119" s="1542">
        <v>50</v>
      </c>
      <c r="F119" s="418">
        <f t="shared" si="88"/>
        <v>100</v>
      </c>
      <c r="G119" s="279">
        <v>10</v>
      </c>
      <c r="H119" s="411">
        <f t="shared" ref="H119" si="95">K119/E119</f>
        <v>7.22</v>
      </c>
      <c r="I119" s="166">
        <f t="shared" ref="I119" si="96">ROUND(C119*G119,0)</f>
        <v>1000</v>
      </c>
      <c r="J119" s="137">
        <f t="shared" ref="J119" si="97">ROUND(D119*G119,0)</f>
        <v>500</v>
      </c>
      <c r="K119" s="420">
        <v>361</v>
      </c>
      <c r="L119" s="137">
        <f t="shared" ref="L119" si="98">K119/J119*100</f>
        <v>72.2</v>
      </c>
      <c r="M119" s="166">
        <v>3</v>
      </c>
      <c r="N119" s="166">
        <f t="shared" ref="N119" si="99">K119/$A$4*12/M119</f>
        <v>240.66666666666666</v>
      </c>
      <c r="O119" s="698"/>
      <c r="P119" s="2437"/>
      <c r="Q119" s="2437"/>
      <c r="R119" s="698"/>
      <c r="S119" s="2437"/>
      <c r="T119" s="1255"/>
      <c r="U119" s="2501"/>
      <c r="V119" s="215"/>
      <c r="W119" s="2514"/>
      <c r="X119" s="2514"/>
      <c r="Y119" s="2522"/>
      <c r="Z119" s="2251"/>
    </row>
    <row r="120" spans="1:26" s="417" customFormat="1" ht="15" customHeight="1" x14ac:dyDescent="0.25">
      <c r="A120" s="1582" t="s">
        <v>163</v>
      </c>
      <c r="B120" s="1582">
        <v>300</v>
      </c>
      <c r="C120" s="418">
        <v>170</v>
      </c>
      <c r="D120" s="144">
        <f t="shared" si="87"/>
        <v>85</v>
      </c>
      <c r="E120" s="418">
        <v>81</v>
      </c>
      <c r="F120" s="418">
        <f t="shared" si="88"/>
        <v>95.294117647058812</v>
      </c>
      <c r="G120" s="1560">
        <v>14</v>
      </c>
      <c r="H120" s="1560">
        <f t="shared" si="89"/>
        <v>14.37037037037037</v>
      </c>
      <c r="I120" s="2833">
        <f t="shared" si="90"/>
        <v>2380</v>
      </c>
      <c r="J120" s="420">
        <f t="shared" si="91"/>
        <v>1190</v>
      </c>
      <c r="K120" s="751">
        <v>1164</v>
      </c>
      <c r="L120" s="420">
        <f t="shared" si="92"/>
        <v>97.815126050420162</v>
      </c>
      <c r="M120" s="321">
        <v>8</v>
      </c>
      <c r="N120" s="321">
        <f t="shared" si="93"/>
        <v>291</v>
      </c>
      <c r="O120" s="1253"/>
      <c r="P120" s="1253"/>
      <c r="Q120" s="1253"/>
      <c r="R120" s="1253"/>
      <c r="S120" s="1253"/>
      <c r="T120" s="1253"/>
      <c r="U120" s="2500"/>
      <c r="V120" s="2517"/>
      <c r="W120" s="215"/>
      <c r="X120" s="215"/>
      <c r="Y120" s="215"/>
      <c r="Z120" s="2251"/>
    </row>
    <row r="121" spans="1:26" s="113" customFormat="1" ht="15" customHeight="1" x14ac:dyDescent="0.25">
      <c r="A121" s="148" t="s">
        <v>159</v>
      </c>
      <c r="B121" s="148">
        <v>320</v>
      </c>
      <c r="C121" s="144">
        <v>854</v>
      </c>
      <c r="D121" s="2813">
        <f>C121</f>
        <v>854</v>
      </c>
      <c r="E121" s="418">
        <v>861</v>
      </c>
      <c r="F121" s="144">
        <f t="shared" si="88"/>
        <v>100.81967213114753</v>
      </c>
      <c r="G121" s="157">
        <v>13.7</v>
      </c>
      <c r="H121" s="157">
        <f t="shared" si="89"/>
        <v>12.400696864111499</v>
      </c>
      <c r="I121" s="467">
        <f t="shared" si="90"/>
        <v>11700</v>
      </c>
      <c r="J121" s="166">
        <f t="shared" si="91"/>
        <v>11700</v>
      </c>
      <c r="K121" s="420">
        <v>10677</v>
      </c>
      <c r="L121" s="166">
        <f t="shared" si="92"/>
        <v>91.256410256410263</v>
      </c>
      <c r="M121" s="166">
        <v>73</v>
      </c>
      <c r="N121" s="166">
        <f t="shared" si="93"/>
        <v>292.52054794520546</v>
      </c>
      <c r="O121" s="1253"/>
      <c r="P121" s="1253"/>
      <c r="Q121" s="1253"/>
      <c r="R121" s="1253"/>
      <c r="S121" s="1253"/>
      <c r="T121" s="1253"/>
      <c r="U121" s="2500"/>
      <c r="V121" s="215"/>
      <c r="W121" s="215"/>
      <c r="X121" s="215"/>
      <c r="Y121" s="215"/>
      <c r="Z121" s="2251"/>
    </row>
    <row r="122" spans="1:26" s="113" customFormat="1" ht="15" customHeight="1" x14ac:dyDescent="0.25">
      <c r="A122" s="148" t="s">
        <v>29</v>
      </c>
      <c r="B122" s="148">
        <v>300</v>
      </c>
      <c r="C122" s="144">
        <v>2405</v>
      </c>
      <c r="D122" s="144">
        <f t="shared" si="87"/>
        <v>1203</v>
      </c>
      <c r="E122" s="418">
        <v>1260</v>
      </c>
      <c r="F122" s="144">
        <f t="shared" si="88"/>
        <v>104.73815461346634</v>
      </c>
      <c r="G122" s="157">
        <v>6.1</v>
      </c>
      <c r="H122" s="157">
        <f t="shared" si="89"/>
        <v>7.6277777777777782</v>
      </c>
      <c r="I122" s="467">
        <f t="shared" si="90"/>
        <v>14671</v>
      </c>
      <c r="J122" s="166">
        <f t="shared" si="91"/>
        <v>7338</v>
      </c>
      <c r="K122" s="420">
        <v>9611</v>
      </c>
      <c r="L122" s="166">
        <f t="shared" si="92"/>
        <v>130.97574270918506</v>
      </c>
      <c r="M122" s="166">
        <v>49</v>
      </c>
      <c r="N122" s="166">
        <f t="shared" si="93"/>
        <v>392.28571428571428</v>
      </c>
      <c r="O122" s="1253"/>
      <c r="P122" s="1253"/>
      <c r="Q122" s="1253"/>
      <c r="R122" s="1253"/>
      <c r="S122" s="1253"/>
      <c r="T122" s="1253"/>
      <c r="U122" s="2500"/>
      <c r="V122" s="215"/>
      <c r="W122" s="215"/>
      <c r="X122" s="215"/>
      <c r="Y122" s="215"/>
      <c r="Z122" s="2251"/>
    </row>
    <row r="123" spans="1:26" s="113" customFormat="1" ht="15" customHeight="1" x14ac:dyDescent="0.25">
      <c r="A123" s="292" t="s">
        <v>28</v>
      </c>
      <c r="B123" s="292">
        <v>340</v>
      </c>
      <c r="C123" s="144">
        <v>1750</v>
      </c>
      <c r="D123" s="144">
        <f t="shared" si="87"/>
        <v>875</v>
      </c>
      <c r="E123" s="418">
        <v>881</v>
      </c>
      <c r="F123" s="144">
        <f t="shared" si="88"/>
        <v>100.68571428571428</v>
      </c>
      <c r="G123" s="157">
        <v>8</v>
      </c>
      <c r="H123" s="157">
        <f t="shared" si="89"/>
        <v>6.8785471055618617</v>
      </c>
      <c r="I123" s="467">
        <f t="shared" si="90"/>
        <v>14000</v>
      </c>
      <c r="J123" s="166">
        <f t="shared" si="91"/>
        <v>7000</v>
      </c>
      <c r="K123" s="420">
        <v>6060</v>
      </c>
      <c r="L123" s="166">
        <f t="shared" si="92"/>
        <v>86.571428571428584</v>
      </c>
      <c r="M123" s="166">
        <v>41</v>
      </c>
      <c r="N123" s="166">
        <f t="shared" si="93"/>
        <v>295.60975609756099</v>
      </c>
      <c r="O123" s="1253"/>
      <c r="P123" s="1253"/>
      <c r="Q123" s="1253"/>
      <c r="R123" s="1253"/>
      <c r="S123" s="1253"/>
      <c r="T123" s="1253"/>
      <c r="U123" s="2500"/>
      <c r="V123" s="215"/>
      <c r="W123" s="215"/>
      <c r="X123" s="215"/>
      <c r="Y123" s="215"/>
      <c r="Z123" s="2251"/>
    </row>
    <row r="124" spans="1:26" ht="15" customHeight="1" x14ac:dyDescent="0.25">
      <c r="A124" s="148" t="s">
        <v>30</v>
      </c>
      <c r="B124" s="366">
        <v>330</v>
      </c>
      <c r="C124" s="144">
        <v>1100</v>
      </c>
      <c r="D124" s="205">
        <f t="shared" si="87"/>
        <v>550</v>
      </c>
      <c r="E124" s="418">
        <v>298</v>
      </c>
      <c r="F124" s="205">
        <f t="shared" si="88"/>
        <v>54.181818181818187</v>
      </c>
      <c r="G124" s="157">
        <v>10.8</v>
      </c>
      <c r="H124" s="411">
        <f t="shared" si="89"/>
        <v>10.046979865771812</v>
      </c>
      <c r="I124" s="470">
        <f t="shared" si="90"/>
        <v>11880</v>
      </c>
      <c r="J124" s="166">
        <f t="shared" si="91"/>
        <v>5940</v>
      </c>
      <c r="K124" s="422">
        <v>2994</v>
      </c>
      <c r="L124" s="166">
        <f t="shared" si="92"/>
        <v>50.404040404040408</v>
      </c>
      <c r="M124" s="376">
        <v>36</v>
      </c>
      <c r="N124" s="376">
        <f t="shared" si="93"/>
        <v>166.33333333333334</v>
      </c>
      <c r="O124" s="1253"/>
      <c r="P124" s="1255"/>
      <c r="Q124" s="1255"/>
      <c r="R124" s="1253"/>
      <c r="S124" s="1255"/>
      <c r="T124" s="1255"/>
      <c r="U124" s="2501"/>
      <c r="V124" s="2514"/>
      <c r="W124" s="2514"/>
      <c r="X124" s="2514"/>
      <c r="Y124" s="215"/>
      <c r="Z124" s="2251"/>
    </row>
    <row r="125" spans="1:26" s="99" customFormat="1" ht="15" customHeight="1" x14ac:dyDescent="0.25">
      <c r="A125" s="452" t="s">
        <v>7</v>
      </c>
      <c r="B125" s="452"/>
      <c r="C125" s="140">
        <f>SUM(C118:C124)</f>
        <v>8059</v>
      </c>
      <c r="D125" s="140">
        <f>SUM(D118:D124)</f>
        <v>4457</v>
      </c>
      <c r="E125" s="140">
        <f>SUM(E118:E124)</f>
        <v>4226</v>
      </c>
      <c r="F125" s="140">
        <f t="shared" ref="F125:F126" si="100">E125/D125*100</f>
        <v>94.817141575050485</v>
      </c>
      <c r="G125" s="280">
        <f>SUM(I125/C125)</f>
        <v>9.6963643131902213</v>
      </c>
      <c r="H125" s="280">
        <f t="shared" si="89"/>
        <v>9.6379555134879311</v>
      </c>
      <c r="I125" s="474">
        <f>SUM(I118:I124)</f>
        <v>78143</v>
      </c>
      <c r="J125" s="474">
        <f>SUM(J118:J124)</f>
        <v>44924</v>
      </c>
      <c r="K125" s="474">
        <f>SUM(K118:K124)</f>
        <v>40730</v>
      </c>
      <c r="L125" s="141">
        <f t="shared" si="92"/>
        <v>90.664232926720686</v>
      </c>
      <c r="M125" s="474">
        <f>SUM(M118:M124)</f>
        <v>285</v>
      </c>
      <c r="N125" s="365">
        <f t="shared" si="93"/>
        <v>285.82456140350877</v>
      </c>
      <c r="O125" s="558">
        <v>452033.66917587211</v>
      </c>
      <c r="P125" s="558">
        <v>454108.65079976659</v>
      </c>
      <c r="Q125" s="558">
        <v>454108.65079976659</v>
      </c>
      <c r="R125" s="558">
        <v>454108.65079976659</v>
      </c>
      <c r="S125" s="558">
        <v>455753.40591976704</v>
      </c>
      <c r="T125" s="558">
        <v>420368.51436150662</v>
      </c>
      <c r="U125" s="2502">
        <f>O125/12*$A$4+(P125-O125)/11*5+(Q125-P125)/10*4+(R125-Q125)/9*3+(S125-R125)/8*2+(T125-S125)/7*1</f>
        <v>222316.21232501982</v>
      </c>
      <c r="V125" s="1444">
        <f t="shared" ref="V125" si="101">Y125-X125</f>
        <v>212910.67747000005</v>
      </c>
      <c r="W125" s="1444">
        <f t="shared" ref="W125" si="102">V125-U125</f>
        <v>-9405.5348550197668</v>
      </c>
      <c r="X125" s="1444">
        <v>-390.32511000000005</v>
      </c>
      <c r="Y125" s="1444">
        <v>212520.35236000005</v>
      </c>
      <c r="Z125" s="2251"/>
    </row>
    <row r="126" spans="1:26" s="425" customFormat="1" ht="34.5" customHeight="1" x14ac:dyDescent="0.25">
      <c r="A126" s="1525" t="s">
        <v>311</v>
      </c>
      <c r="B126" s="1525"/>
      <c r="C126" s="1526">
        <v>140</v>
      </c>
      <c r="D126" s="1583">
        <f t="shared" ref="D126" si="103">ROUND(C126/12*$A$4,0)</f>
        <v>70</v>
      </c>
      <c r="E126" s="1584">
        <v>68</v>
      </c>
      <c r="F126" s="1528">
        <f t="shared" si="100"/>
        <v>97.142857142857139</v>
      </c>
      <c r="G126" s="1529"/>
      <c r="H126" s="1529"/>
      <c r="I126" s="1585"/>
      <c r="J126" s="1530"/>
      <c r="K126" s="1525"/>
      <c r="L126" s="1530"/>
      <c r="M126" s="1586"/>
      <c r="N126" s="1552"/>
      <c r="O126" s="1532">
        <v>26804.561000000002</v>
      </c>
      <c r="P126" s="1532">
        <v>26804.561000000002</v>
      </c>
      <c r="Q126" s="1532">
        <v>26804.561000000002</v>
      </c>
      <c r="R126" s="1532">
        <v>26804.561000000002</v>
      </c>
      <c r="S126" s="1532">
        <v>26804.561000000002</v>
      </c>
      <c r="T126" s="1532">
        <v>26804.561000000002</v>
      </c>
      <c r="U126" s="2503">
        <f>T126/12*$A$4</f>
        <v>13402.280500000001</v>
      </c>
      <c r="V126" s="2515">
        <f t="shared" ref="V126" si="104">Y126-X126</f>
        <v>11596.836699999998</v>
      </c>
      <c r="W126" s="2515">
        <f t="shared" ref="W126" si="105">V126-U126</f>
        <v>-1805.4438000000027</v>
      </c>
      <c r="X126" s="2515">
        <v>0</v>
      </c>
      <c r="Y126" s="2515">
        <v>11596.836699999998</v>
      </c>
      <c r="Z126" s="2434"/>
    </row>
    <row r="127" spans="1:26" ht="15" customHeight="1" x14ac:dyDescent="0.3">
      <c r="A127" s="414" t="s">
        <v>14</v>
      </c>
      <c r="B127" s="173"/>
      <c r="C127" s="144"/>
      <c r="D127" s="144"/>
      <c r="E127" s="418"/>
      <c r="F127" s="144"/>
      <c r="G127" s="156"/>
      <c r="H127" s="156"/>
      <c r="I127" s="508"/>
      <c r="J127" s="174"/>
      <c r="K127" s="423"/>
      <c r="L127" s="174"/>
      <c r="M127" s="174"/>
      <c r="N127" s="174"/>
      <c r="O127" s="1253"/>
      <c r="P127" s="1253"/>
      <c r="Q127" s="1253"/>
      <c r="R127" s="1253"/>
      <c r="S127" s="1253"/>
      <c r="T127" s="1253"/>
      <c r="U127" s="2500"/>
      <c r="V127" s="215"/>
      <c r="W127" s="215"/>
      <c r="X127" s="215"/>
      <c r="Y127" s="215"/>
      <c r="Z127" s="2251"/>
    </row>
    <row r="128" spans="1:26" ht="37.5" customHeight="1" x14ac:dyDescent="0.25">
      <c r="A128" s="1533" t="s">
        <v>217</v>
      </c>
      <c r="B128" s="1533"/>
      <c r="C128" s="144">
        <f>SUM(C130,C129)</f>
        <v>50028</v>
      </c>
      <c r="D128" s="144">
        <f t="shared" ref="D128:E128" si="106">SUM(D130,D129)</f>
        <v>25014</v>
      </c>
      <c r="E128" s="144">
        <f t="shared" si="106"/>
        <v>26969</v>
      </c>
      <c r="F128" s="144">
        <f>E128/D128*100</f>
        <v>107.81562325097944</v>
      </c>
      <c r="G128" s="156"/>
      <c r="H128" s="156"/>
      <c r="I128" s="508"/>
      <c r="J128" s="174"/>
      <c r="K128" s="423"/>
      <c r="L128" s="174"/>
      <c r="M128" s="174"/>
      <c r="N128" s="174"/>
      <c r="O128" s="1253"/>
      <c r="P128" s="1253"/>
      <c r="Q128" s="1253"/>
      <c r="R128" s="1253"/>
      <c r="S128" s="1253"/>
      <c r="T128" s="1253"/>
      <c r="U128" s="2500"/>
      <c r="V128" s="215"/>
      <c r="W128" s="215"/>
      <c r="X128" s="215"/>
      <c r="Y128" s="215"/>
      <c r="Z128" s="2251"/>
    </row>
    <row r="129" spans="1:26" ht="48.75" customHeight="1" x14ac:dyDescent="0.25">
      <c r="A129" s="1533" t="s">
        <v>332</v>
      </c>
      <c r="B129" s="1533"/>
      <c r="C129" s="144">
        <v>12500</v>
      </c>
      <c r="D129" s="144">
        <f t="shared" ref="D129:D132" si="107">ROUND(C129/12*$A$4,0)</f>
        <v>6250</v>
      </c>
      <c r="E129" s="418">
        <v>6264</v>
      </c>
      <c r="F129" s="144">
        <f>E129/D129*100</f>
        <v>100.224</v>
      </c>
      <c r="G129" s="156"/>
      <c r="H129" s="156"/>
      <c r="I129" s="508"/>
      <c r="J129" s="174"/>
      <c r="K129" s="423"/>
      <c r="L129" s="174"/>
      <c r="M129" s="174"/>
      <c r="N129" s="174"/>
      <c r="O129" s="1253"/>
      <c r="P129" s="1253"/>
      <c r="Q129" s="1253"/>
      <c r="R129" s="1253"/>
      <c r="S129" s="1253"/>
      <c r="T129" s="1253"/>
      <c r="U129" s="2500"/>
      <c r="V129" s="215"/>
      <c r="W129" s="215"/>
      <c r="X129" s="215"/>
      <c r="Y129" s="215"/>
      <c r="Z129" s="2251"/>
    </row>
    <row r="130" spans="1:26" ht="15" customHeight="1" x14ac:dyDescent="0.25">
      <c r="A130" s="1533" t="s">
        <v>333</v>
      </c>
      <c r="B130" s="1533"/>
      <c r="C130" s="144">
        <v>37528</v>
      </c>
      <c r="D130" s="144">
        <f t="shared" si="107"/>
        <v>18764</v>
      </c>
      <c r="E130" s="418">
        <v>20705</v>
      </c>
      <c r="F130" s="144">
        <f>E130/D130*100</f>
        <v>110.34427627371564</v>
      </c>
      <c r="G130" s="156"/>
      <c r="H130" s="156"/>
      <c r="I130" s="508"/>
      <c r="J130" s="174"/>
      <c r="K130" s="423"/>
      <c r="L130" s="174"/>
      <c r="M130" s="174"/>
      <c r="N130" s="174"/>
      <c r="O130" s="1253"/>
      <c r="P130" s="1253"/>
      <c r="Q130" s="1253"/>
      <c r="R130" s="1253"/>
      <c r="S130" s="1253"/>
      <c r="T130" s="1253"/>
      <c r="U130" s="2500"/>
      <c r="V130" s="215"/>
      <c r="W130" s="215"/>
      <c r="X130" s="215"/>
      <c r="Y130" s="215"/>
      <c r="Z130" s="2251"/>
    </row>
    <row r="131" spans="1:26" ht="24" customHeight="1" x14ac:dyDescent="0.25">
      <c r="A131" s="1533" t="s">
        <v>169</v>
      </c>
      <c r="B131" s="1533"/>
      <c r="C131" s="144">
        <v>13338</v>
      </c>
      <c r="D131" s="144">
        <f t="shared" si="107"/>
        <v>6669</v>
      </c>
      <c r="E131" s="418">
        <f>5772+E132/4/3.2</f>
        <v>5974.83203125</v>
      </c>
      <c r="F131" s="144">
        <f>E131/D131*100</f>
        <v>89.591123575498571</v>
      </c>
      <c r="G131" s="156"/>
      <c r="H131" s="156"/>
      <c r="I131" s="508"/>
      <c r="J131" s="174"/>
      <c r="K131" s="423"/>
      <c r="L131" s="174"/>
      <c r="M131" s="174"/>
      <c r="N131" s="174"/>
      <c r="O131" s="1253"/>
      <c r="P131" s="1253"/>
      <c r="Q131" s="1253"/>
      <c r="R131" s="1253"/>
      <c r="S131" s="1253"/>
      <c r="T131" s="1253"/>
      <c r="U131" s="2500"/>
      <c r="V131" s="215"/>
      <c r="W131" s="215"/>
      <c r="X131" s="215"/>
      <c r="Y131" s="215"/>
      <c r="Z131" s="2251"/>
    </row>
    <row r="132" spans="1:26" ht="15" customHeight="1" x14ac:dyDescent="0.25">
      <c r="A132" s="1587" t="s">
        <v>339</v>
      </c>
      <c r="B132" s="1533"/>
      <c r="C132" s="144">
        <v>5275</v>
      </c>
      <c r="D132" s="144">
        <f t="shared" si="107"/>
        <v>2638</v>
      </c>
      <c r="E132" s="418">
        <v>2596.25</v>
      </c>
      <c r="F132" s="144">
        <f>E132/D132*100</f>
        <v>98.417361637604245</v>
      </c>
      <c r="G132" s="156"/>
      <c r="H132" s="156"/>
      <c r="I132" s="508"/>
      <c r="J132" s="174"/>
      <c r="K132" s="423"/>
      <c r="L132" s="174"/>
      <c r="M132" s="174"/>
      <c r="N132" s="174"/>
      <c r="O132" s="1253"/>
      <c r="P132" s="1253"/>
      <c r="Q132" s="1253"/>
      <c r="R132" s="1253"/>
      <c r="S132" s="1253"/>
      <c r="T132" s="1253"/>
      <c r="U132" s="2500"/>
      <c r="V132" s="215"/>
      <c r="W132" s="215"/>
      <c r="X132" s="215"/>
      <c r="Y132" s="215"/>
      <c r="Z132" s="2251"/>
    </row>
    <row r="133" spans="1:26" ht="30" customHeight="1" x14ac:dyDescent="0.25">
      <c r="A133" s="1533" t="s">
        <v>170</v>
      </c>
      <c r="B133" s="1533"/>
      <c r="C133" s="144"/>
      <c r="D133" s="144"/>
      <c r="E133" s="418"/>
      <c r="F133" s="144"/>
      <c r="G133" s="156"/>
      <c r="H133" s="156"/>
      <c r="I133" s="508"/>
      <c r="J133" s="174"/>
      <c r="K133" s="423"/>
      <c r="L133" s="174"/>
      <c r="M133" s="174"/>
      <c r="N133" s="174"/>
      <c r="O133" s="1253"/>
      <c r="P133" s="1253"/>
      <c r="Q133" s="1253"/>
      <c r="R133" s="1253"/>
      <c r="S133" s="1253"/>
      <c r="T133" s="1253"/>
      <c r="U133" s="2500"/>
      <c r="V133" s="215"/>
      <c r="W133" s="215"/>
      <c r="X133" s="215"/>
      <c r="Y133" s="215"/>
      <c r="Z133" s="2251"/>
    </row>
    <row r="134" spans="1:26" ht="18" customHeight="1" x14ac:dyDescent="0.3">
      <c r="A134" s="261" t="s">
        <v>172</v>
      </c>
      <c r="B134" s="261"/>
      <c r="C134" s="144"/>
      <c r="D134" s="144"/>
      <c r="E134" s="418"/>
      <c r="F134" s="144"/>
      <c r="G134" s="156"/>
      <c r="H134" s="156"/>
      <c r="I134" s="508"/>
      <c r="J134" s="174"/>
      <c r="K134" s="423"/>
      <c r="L134" s="174"/>
      <c r="M134" s="174"/>
      <c r="N134" s="174"/>
      <c r="O134" s="1253"/>
      <c r="P134" s="1253"/>
      <c r="Q134" s="1253"/>
      <c r="R134" s="1253"/>
      <c r="S134" s="1253"/>
      <c r="T134" s="1253"/>
      <c r="U134" s="2500"/>
      <c r="V134" s="215"/>
      <c r="W134" s="215"/>
      <c r="X134" s="215"/>
      <c r="Y134" s="215"/>
      <c r="Z134" s="2251"/>
    </row>
    <row r="135" spans="1:26" s="99" customFormat="1" ht="15" customHeight="1" x14ac:dyDescent="0.25">
      <c r="A135" s="262"/>
      <c r="B135" s="262"/>
      <c r="C135" s="143"/>
      <c r="D135" s="143"/>
      <c r="E135" s="421"/>
      <c r="F135" s="143"/>
      <c r="G135" s="156"/>
      <c r="H135" s="156"/>
      <c r="I135" s="508"/>
      <c r="J135" s="174"/>
      <c r="K135" s="423"/>
      <c r="L135" s="174"/>
      <c r="M135" s="174"/>
      <c r="N135" s="174"/>
      <c r="O135" s="1253"/>
      <c r="P135" s="1253"/>
      <c r="Q135" s="1253"/>
      <c r="R135" s="1253"/>
      <c r="S135" s="1253"/>
      <c r="T135" s="1253"/>
      <c r="U135" s="2500"/>
      <c r="V135" s="215"/>
      <c r="W135" s="215"/>
      <c r="X135" s="215"/>
      <c r="Y135" s="215"/>
      <c r="Z135" s="2251"/>
    </row>
    <row r="136" spans="1:26" ht="33.75" customHeight="1" x14ac:dyDescent="0.25">
      <c r="A136" s="428" t="s">
        <v>245</v>
      </c>
      <c r="B136" s="310"/>
      <c r="C136" s="144">
        <v>2206</v>
      </c>
      <c r="D136" s="144">
        <f t="shared" ref="D136" si="108">ROUND(C136/12*$A$4,0)</f>
        <v>1103</v>
      </c>
      <c r="E136" s="418">
        <v>1296</v>
      </c>
      <c r="F136" s="144">
        <f>E136/D136*100</f>
        <v>117.49773345421576</v>
      </c>
      <c r="G136" s="156"/>
      <c r="H136" s="156"/>
      <c r="I136" s="508"/>
      <c r="J136" s="174"/>
      <c r="K136" s="423"/>
      <c r="L136" s="174"/>
      <c r="M136" s="174"/>
      <c r="N136" s="174"/>
      <c r="O136" s="1253"/>
      <c r="P136" s="1253"/>
      <c r="Q136" s="1253"/>
      <c r="R136" s="1253"/>
      <c r="S136" s="1253"/>
      <c r="T136" s="1253"/>
      <c r="U136" s="2500"/>
      <c r="V136" s="215"/>
      <c r="W136" s="215"/>
      <c r="X136" s="215"/>
      <c r="Y136" s="215"/>
      <c r="Z136" s="2251"/>
    </row>
    <row r="137" spans="1:26" ht="30" customHeight="1" x14ac:dyDescent="0.25">
      <c r="A137" s="428" t="s">
        <v>144</v>
      </c>
      <c r="B137" s="310"/>
      <c r="C137" s="144">
        <v>720</v>
      </c>
      <c r="D137" s="144">
        <f t="shared" ref="D137:D141" si="109">ROUND(C137/12*$A$4,0)</f>
        <v>360</v>
      </c>
      <c r="E137" s="418">
        <v>409</v>
      </c>
      <c r="F137" s="144">
        <f>E137/D137*100</f>
        <v>113.61111111111111</v>
      </c>
      <c r="G137" s="156"/>
      <c r="H137" s="156"/>
      <c r="I137" s="508"/>
      <c r="J137" s="174"/>
      <c r="K137" s="423"/>
      <c r="L137" s="174"/>
      <c r="M137" s="174"/>
      <c r="N137" s="174"/>
      <c r="O137" s="1253"/>
      <c r="P137" s="1253"/>
      <c r="Q137" s="1253"/>
      <c r="R137" s="1253"/>
      <c r="S137" s="1253"/>
      <c r="T137" s="1253"/>
      <c r="U137" s="2500"/>
      <c r="V137" s="215"/>
      <c r="W137" s="215"/>
      <c r="X137" s="215"/>
      <c r="Y137" s="215"/>
      <c r="Z137" s="2251"/>
    </row>
    <row r="138" spans="1:26" ht="33" customHeight="1" x14ac:dyDescent="0.25">
      <c r="A138" s="428" t="s">
        <v>81</v>
      </c>
      <c r="B138" s="310"/>
      <c r="C138" s="144">
        <v>1670</v>
      </c>
      <c r="D138" s="144">
        <f t="shared" si="109"/>
        <v>835</v>
      </c>
      <c r="E138" s="418">
        <v>666</v>
      </c>
      <c r="F138" s="144">
        <f>E138/D138*100</f>
        <v>79.76047904191617</v>
      </c>
      <c r="G138" s="156"/>
      <c r="H138" s="156"/>
      <c r="I138" s="508"/>
      <c r="J138" s="174"/>
      <c r="K138" s="423"/>
      <c r="L138" s="174"/>
      <c r="M138" s="174"/>
      <c r="N138" s="174"/>
      <c r="O138" s="1253"/>
      <c r="P138" s="1253"/>
      <c r="Q138" s="1253"/>
      <c r="R138" s="1253"/>
      <c r="S138" s="1253"/>
      <c r="T138" s="1253"/>
      <c r="U138" s="2500"/>
      <c r="V138" s="215"/>
      <c r="W138" s="215"/>
      <c r="X138" s="215"/>
      <c r="Y138" s="215"/>
      <c r="Z138" s="2251"/>
    </row>
    <row r="139" spans="1:26" ht="28.2" customHeight="1" x14ac:dyDescent="0.25">
      <c r="A139" s="1588" t="s">
        <v>318</v>
      </c>
      <c r="B139" s="1589"/>
      <c r="C139" s="144">
        <v>30</v>
      </c>
      <c r="D139" s="144">
        <f t="shared" si="109"/>
        <v>15</v>
      </c>
      <c r="E139" s="418">
        <v>12</v>
      </c>
      <c r="F139" s="144">
        <f>E139/D139*100</f>
        <v>80</v>
      </c>
      <c r="G139" s="156"/>
      <c r="H139" s="156"/>
      <c r="I139" s="508"/>
      <c r="J139" s="174"/>
      <c r="K139" s="423"/>
      <c r="L139" s="174"/>
      <c r="M139" s="174"/>
      <c r="N139" s="174"/>
      <c r="O139" s="1253"/>
      <c r="P139" s="1253"/>
      <c r="Q139" s="1253"/>
      <c r="R139" s="1253"/>
      <c r="S139" s="1253"/>
      <c r="T139" s="1253"/>
      <c r="U139" s="2500"/>
      <c r="V139" s="215"/>
      <c r="W139" s="215"/>
      <c r="X139" s="215"/>
      <c r="Y139" s="215"/>
      <c r="Z139" s="2251"/>
    </row>
    <row r="140" spans="1:26" ht="18.75" customHeight="1" x14ac:dyDescent="0.25">
      <c r="A140" s="1590"/>
      <c r="B140" s="1591"/>
      <c r="C140" s="144"/>
      <c r="D140" s="144"/>
      <c r="E140" s="418"/>
      <c r="F140" s="144"/>
      <c r="G140" s="156"/>
      <c r="H140" s="156"/>
      <c r="I140" s="508"/>
      <c r="J140" s="174"/>
      <c r="K140" s="423"/>
      <c r="L140" s="174"/>
      <c r="M140" s="174"/>
      <c r="N140" s="174"/>
      <c r="O140" s="1253"/>
      <c r="P140" s="1253"/>
      <c r="Q140" s="1253"/>
      <c r="R140" s="1253"/>
      <c r="S140" s="1253"/>
      <c r="T140" s="1253"/>
      <c r="U140" s="2500"/>
      <c r="V140" s="215"/>
      <c r="W140" s="215"/>
      <c r="X140" s="215"/>
      <c r="Y140" s="215"/>
      <c r="Z140" s="2251"/>
    </row>
    <row r="141" spans="1:26" ht="31.5" customHeight="1" x14ac:dyDescent="0.25">
      <c r="A141" s="1592" t="s">
        <v>181</v>
      </c>
      <c r="B141" s="1593"/>
      <c r="C141" s="784">
        <v>500</v>
      </c>
      <c r="D141" s="205">
        <f t="shared" si="109"/>
        <v>250</v>
      </c>
      <c r="E141" s="426">
        <v>257</v>
      </c>
      <c r="F141" s="784">
        <f>E141/D141*100</f>
        <v>102.8</v>
      </c>
      <c r="G141" s="283"/>
      <c r="H141" s="283"/>
      <c r="I141" s="509"/>
      <c r="J141" s="196"/>
      <c r="K141" s="1594"/>
      <c r="L141" s="509"/>
      <c r="M141" s="509"/>
      <c r="N141" s="509"/>
      <c r="O141" s="1255"/>
      <c r="P141" s="1255"/>
      <c r="Q141" s="1255"/>
      <c r="R141" s="1255"/>
      <c r="S141" s="1255"/>
      <c r="T141" s="1255"/>
      <c r="U141" s="2501"/>
      <c r="V141" s="2514"/>
      <c r="W141" s="2514"/>
      <c r="X141" s="2514"/>
      <c r="Y141" s="2514"/>
      <c r="Z141" s="2251"/>
    </row>
    <row r="142" spans="1:26" ht="24.75" customHeight="1" x14ac:dyDescent="0.25">
      <c r="A142" s="437" t="s">
        <v>179</v>
      </c>
      <c r="B142" s="795"/>
      <c r="C142" s="490">
        <f>C128+C131*3.2+C141</f>
        <v>93209.600000000006</v>
      </c>
      <c r="D142" s="490">
        <f>D128+D131*3.2+D141</f>
        <v>46604.800000000003</v>
      </c>
      <c r="E142" s="1522">
        <f>E128+E131*3.2+E141</f>
        <v>46345.462500000001</v>
      </c>
      <c r="F142" s="140">
        <f>E142/D142*100</f>
        <v>99.443539077519901</v>
      </c>
      <c r="G142" s="280"/>
      <c r="H142" s="280"/>
      <c r="I142" s="474"/>
      <c r="J142" s="474"/>
      <c r="K142" s="1595"/>
      <c r="L142" s="438"/>
      <c r="M142" s="141"/>
      <c r="N142" s="567"/>
      <c r="O142" s="558">
        <v>72529.780299999999</v>
      </c>
      <c r="P142" s="558">
        <v>72529.780299999999</v>
      </c>
      <c r="Q142" s="558">
        <v>72529.780299999999</v>
      </c>
      <c r="R142" s="558">
        <v>72529.780299999999</v>
      </c>
      <c r="S142" s="2513">
        <v>73486.044699999999</v>
      </c>
      <c r="T142" s="2513">
        <v>73486.044699999999</v>
      </c>
      <c r="U142" s="2502">
        <f>O142/12*$A$4+(P142-O142)/11*5+(Q142-P142)/10*4+(R142-Q142)/9*3+(S142-R142)/8*2+(T142-S142)/7*1</f>
        <v>36503.956250000003</v>
      </c>
      <c r="V142" s="1444">
        <f t="shared" ref="V142" si="110">Y142-X142</f>
        <v>37296.87745</v>
      </c>
      <c r="W142" s="1444">
        <f t="shared" ref="W142" si="111">V142-U142</f>
        <v>792.92119999999704</v>
      </c>
      <c r="X142" s="1444">
        <v>-0.4914</v>
      </c>
      <c r="Y142" s="1444">
        <v>37296.386050000001</v>
      </c>
      <c r="Z142" s="2434">
        <f>V142+X142-Y142</f>
        <v>0</v>
      </c>
    </row>
    <row r="143" spans="1:26" s="417" customFormat="1" ht="15" customHeight="1" x14ac:dyDescent="0.35">
      <c r="A143" s="1340" t="s">
        <v>33</v>
      </c>
      <c r="B143" s="429"/>
      <c r="C143" s="1539"/>
      <c r="D143" s="1596"/>
      <c r="E143" s="1539"/>
      <c r="F143" s="1596"/>
      <c r="G143" s="1557"/>
      <c r="H143" s="1597"/>
      <c r="I143" s="1598"/>
      <c r="J143" s="1599"/>
      <c r="K143" s="415"/>
      <c r="L143" s="415"/>
      <c r="M143" s="1599"/>
      <c r="N143" s="415"/>
      <c r="O143" s="1254"/>
      <c r="P143" s="1254"/>
      <c r="Q143" s="1254"/>
      <c r="R143" s="1254"/>
      <c r="S143" s="1254"/>
      <c r="T143" s="1254"/>
      <c r="U143" s="2503"/>
      <c r="V143" s="2517"/>
      <c r="W143" s="2517"/>
      <c r="X143" s="2517"/>
      <c r="Y143" s="2517"/>
      <c r="Z143" s="2251"/>
    </row>
    <row r="144" spans="1:26" ht="15" customHeight="1" x14ac:dyDescent="0.3">
      <c r="A144" s="444" t="s">
        <v>201</v>
      </c>
      <c r="B144" s="201"/>
      <c r="C144" s="144"/>
      <c r="D144" s="432"/>
      <c r="E144" s="418"/>
      <c r="F144" s="432"/>
      <c r="G144" s="156"/>
      <c r="H144" s="560"/>
      <c r="I144" s="508"/>
      <c r="J144" s="439"/>
      <c r="K144" s="423"/>
      <c r="L144" s="174"/>
      <c r="M144" s="439"/>
      <c r="N144" s="174"/>
      <c r="O144" s="1253"/>
      <c r="P144" s="1253"/>
      <c r="Q144" s="1253"/>
      <c r="R144" s="1253"/>
      <c r="S144" s="1253"/>
      <c r="T144" s="1253"/>
      <c r="U144" s="2500"/>
      <c r="V144" s="215"/>
      <c r="W144" s="215"/>
      <c r="X144" s="215"/>
      <c r="Y144" s="215"/>
      <c r="Z144" s="2251"/>
    </row>
    <row r="145" spans="1:26" ht="15" customHeight="1" x14ac:dyDescent="0.25">
      <c r="A145" s="430" t="s">
        <v>159</v>
      </c>
      <c r="B145" s="148">
        <v>300</v>
      </c>
      <c r="C145" s="144">
        <v>127</v>
      </c>
      <c r="D145" s="2813">
        <f>C145</f>
        <v>127</v>
      </c>
      <c r="E145" s="418">
        <v>128</v>
      </c>
      <c r="F145" s="432">
        <f>E145/D145*100</f>
        <v>100.78740157480314</v>
      </c>
      <c r="G145" s="157">
        <v>10</v>
      </c>
      <c r="H145" s="1272">
        <f>K145/E145</f>
        <v>9.203125</v>
      </c>
      <c r="I145" s="467">
        <v>2550</v>
      </c>
      <c r="J145" s="440">
        <f>ROUND(D145*G145,0)</f>
        <v>1270</v>
      </c>
      <c r="K145" s="420">
        <v>1178</v>
      </c>
      <c r="L145" s="166">
        <f>K145/J145*100</f>
        <v>92.755905511811022</v>
      </c>
      <c r="M145" s="440">
        <f>ROUND(I145/B145,0)</f>
        <v>9</v>
      </c>
      <c r="N145" s="166">
        <f t="shared" ref="N145:N152" si="112">K145/$A$4*12/M145</f>
        <v>261.77777777777777</v>
      </c>
      <c r="O145" s="1253"/>
      <c r="P145" s="1253"/>
      <c r="Q145" s="1253"/>
      <c r="R145" s="1253"/>
      <c r="S145" s="1253"/>
      <c r="T145" s="1253"/>
      <c r="U145" s="2500">
        <f>O145/12</f>
        <v>0</v>
      </c>
      <c r="V145" s="215"/>
      <c r="W145" s="215">
        <f t="shared" ref="W145" si="113">V145-U145</f>
        <v>0</v>
      </c>
      <c r="X145" s="215"/>
      <c r="Y145" s="215"/>
      <c r="Z145" s="2251"/>
    </row>
    <row r="146" spans="1:26" s="99" customFormat="1" ht="15" customHeight="1" x14ac:dyDescent="0.25">
      <c r="A146" s="203" t="s">
        <v>93</v>
      </c>
      <c r="B146" s="172"/>
      <c r="C146" s="143">
        <f>SUM(C143:C145)</f>
        <v>127</v>
      </c>
      <c r="D146" s="433">
        <f>SUM(D143:D145)</f>
        <v>127</v>
      </c>
      <c r="E146" s="421">
        <f>SUM(E143:E145)</f>
        <v>128</v>
      </c>
      <c r="F146" s="433">
        <f>E146/D146*100</f>
        <v>100.78740157480314</v>
      </c>
      <c r="G146" s="156">
        <f>IF(C146=0,0,I146/C146)</f>
        <v>20.078740157480315</v>
      </c>
      <c r="H146" s="560">
        <f>K146/E146</f>
        <v>9.203125</v>
      </c>
      <c r="I146" s="1600">
        <f>SUM(I143:I145)</f>
        <v>2550</v>
      </c>
      <c r="J146" s="421">
        <f>SUM(J143:J145)</f>
        <v>1270</v>
      </c>
      <c r="K146" s="421">
        <f>SUM(K143:K145)</f>
        <v>1178</v>
      </c>
      <c r="L146" s="174">
        <f>K146/J146*100</f>
        <v>92.755905511811022</v>
      </c>
      <c r="M146" s="439">
        <f>SUM(M143:M145)</f>
        <v>9</v>
      </c>
      <c r="N146" s="166">
        <f t="shared" si="112"/>
        <v>261.77777777777777</v>
      </c>
      <c r="O146" s="1253"/>
      <c r="P146" s="1253"/>
      <c r="Q146" s="1253"/>
      <c r="R146" s="1253"/>
      <c r="S146" s="1253"/>
      <c r="T146" s="1253"/>
      <c r="U146" s="2500"/>
      <c r="V146" s="215"/>
      <c r="W146" s="215"/>
      <c r="X146" s="215"/>
      <c r="Y146" s="215"/>
      <c r="Z146" s="2251"/>
    </row>
    <row r="147" spans="1:26" s="417" customFormat="1" ht="30" customHeight="1" x14ac:dyDescent="0.25">
      <c r="A147" s="2429" t="s">
        <v>158</v>
      </c>
      <c r="B147" s="1588">
        <v>300</v>
      </c>
      <c r="C147" s="1601">
        <v>440</v>
      </c>
      <c r="D147" s="418">
        <f t="shared" ref="D147" si="114">ROUND(C147/12*$A$4,0)</f>
        <v>220</v>
      </c>
      <c r="E147" s="1601">
        <v>237</v>
      </c>
      <c r="F147" s="2430">
        <f>E147/D147*100</f>
        <v>107.72727272727273</v>
      </c>
      <c r="G147" s="2431">
        <v>18</v>
      </c>
      <c r="H147" s="2432"/>
      <c r="I147" s="1537">
        <v>7920</v>
      </c>
      <c r="J147" s="2433">
        <f t="shared" ref="J147:J150" si="115">ROUND(D147*G147,0)</f>
        <v>3960</v>
      </c>
      <c r="K147" s="785">
        <v>4735</v>
      </c>
      <c r="L147" s="420">
        <f>K147/J147*100</f>
        <v>119.57070707070707</v>
      </c>
      <c r="M147" s="2433">
        <f>ROUND(I147/B147,0)</f>
        <v>26</v>
      </c>
      <c r="N147" s="420">
        <f t="shared" si="112"/>
        <v>364.23076923076923</v>
      </c>
      <c r="O147" s="1536"/>
      <c r="P147" s="1536"/>
      <c r="Q147" s="1536"/>
      <c r="R147" s="1536"/>
      <c r="S147" s="1536"/>
      <c r="T147" s="1536"/>
      <c r="U147" s="2500">
        <f>O147/12</f>
        <v>0</v>
      </c>
      <c r="V147" s="2516"/>
      <c r="W147" s="2516">
        <f>V147-U147</f>
        <v>0</v>
      </c>
      <c r="X147" s="2516"/>
      <c r="Y147" s="2516"/>
      <c r="Z147" s="2434"/>
    </row>
    <row r="148" spans="1:26" ht="15" customHeight="1" x14ac:dyDescent="0.25">
      <c r="A148" s="445" t="s">
        <v>156</v>
      </c>
      <c r="B148" s="160"/>
      <c r="C148" s="115"/>
      <c r="D148" s="108"/>
      <c r="E148" s="646"/>
      <c r="F148" s="108"/>
      <c r="G148" s="115"/>
      <c r="H148" s="1261"/>
      <c r="I148" s="1261"/>
      <c r="J148" s="108"/>
      <c r="K148" s="646"/>
      <c r="L148" s="115"/>
      <c r="M148" s="108"/>
      <c r="N148" s="166"/>
      <c r="O148" s="1253"/>
      <c r="P148" s="1253"/>
      <c r="Q148" s="1253"/>
      <c r="R148" s="1253"/>
      <c r="S148" s="1253"/>
      <c r="T148" s="1253"/>
      <c r="U148" s="2500"/>
      <c r="V148" s="215"/>
      <c r="W148" s="215"/>
      <c r="X148" s="215"/>
      <c r="Y148" s="215"/>
      <c r="Z148" s="2251"/>
    </row>
    <row r="149" spans="1:26" ht="15" customHeight="1" x14ac:dyDescent="0.25">
      <c r="A149" s="446" t="s">
        <v>202</v>
      </c>
      <c r="B149" s="447">
        <v>240</v>
      </c>
      <c r="C149" s="144">
        <v>737</v>
      </c>
      <c r="D149" s="144">
        <f t="shared" ref="D149:D150" si="116">ROUND(C149/12*$A$4,0)</f>
        <v>369</v>
      </c>
      <c r="E149" s="418">
        <v>363</v>
      </c>
      <c r="F149" s="432">
        <f t="shared" ref="F149:F150" si="117">E149/D149*100</f>
        <v>98.373983739837399</v>
      </c>
      <c r="G149" s="156">
        <v>8</v>
      </c>
      <c r="H149" s="1272">
        <f t="shared" ref="H149:H150" si="118">K149/E149</f>
        <v>7.5123966942148757</v>
      </c>
      <c r="I149" s="467">
        <v>5896</v>
      </c>
      <c r="J149" s="440">
        <f t="shared" si="115"/>
        <v>2952</v>
      </c>
      <c r="K149" s="420">
        <v>2727</v>
      </c>
      <c r="L149" s="166">
        <f>K149/J149*100</f>
        <v>92.378048780487802</v>
      </c>
      <c r="M149" s="440">
        <f>ROUND(I149/B149,0)</f>
        <v>25</v>
      </c>
      <c r="N149" s="166">
        <f t="shared" si="112"/>
        <v>218.16</v>
      </c>
      <c r="O149" s="1253"/>
      <c r="P149" s="1253"/>
      <c r="Q149" s="1253"/>
      <c r="R149" s="1253"/>
      <c r="S149" s="1253"/>
      <c r="T149" s="1253"/>
      <c r="U149" s="2500"/>
      <c r="V149" s="215"/>
      <c r="W149" s="215"/>
      <c r="X149" s="215"/>
      <c r="Y149" s="215"/>
      <c r="Z149" s="2251"/>
    </row>
    <row r="150" spans="1:26" ht="15" customHeight="1" x14ac:dyDescent="0.25">
      <c r="A150" s="2268" t="s">
        <v>6</v>
      </c>
      <c r="B150" s="160">
        <v>240</v>
      </c>
      <c r="C150" s="144">
        <v>60</v>
      </c>
      <c r="D150" s="144">
        <f t="shared" si="116"/>
        <v>30</v>
      </c>
      <c r="E150" s="418">
        <v>32</v>
      </c>
      <c r="F150" s="432">
        <f t="shared" si="117"/>
        <v>106.66666666666667</v>
      </c>
      <c r="G150" s="156">
        <v>3</v>
      </c>
      <c r="H150" s="1272">
        <f t="shared" si="118"/>
        <v>3.03125</v>
      </c>
      <c r="I150" s="467">
        <v>180</v>
      </c>
      <c r="J150" s="440">
        <f t="shared" si="115"/>
        <v>90</v>
      </c>
      <c r="K150" s="420">
        <v>97</v>
      </c>
      <c r="L150" s="166">
        <f>K150/J150*100</f>
        <v>107.77777777777777</v>
      </c>
      <c r="M150" s="440">
        <f>ROUND(I150/B150,0)</f>
        <v>1</v>
      </c>
      <c r="N150" s="166">
        <f t="shared" si="112"/>
        <v>194</v>
      </c>
      <c r="O150" s="1253"/>
      <c r="P150" s="1253"/>
      <c r="Q150" s="1253"/>
      <c r="R150" s="1253"/>
      <c r="S150" s="1253"/>
      <c r="T150" s="1253"/>
      <c r="U150" s="2500"/>
      <c r="V150" s="215"/>
      <c r="W150" s="215"/>
      <c r="X150" s="215"/>
      <c r="Y150" s="215"/>
      <c r="Z150" s="2251"/>
    </row>
    <row r="151" spans="1:26" s="31" customFormat="1" ht="15.75" customHeight="1" x14ac:dyDescent="0.25">
      <c r="A151" s="2262" t="s">
        <v>265</v>
      </c>
      <c r="B151" s="828"/>
      <c r="C151" s="11">
        <f>SUM(C149:C150)</f>
        <v>797</v>
      </c>
      <c r="D151" s="11">
        <f>SUM(D149:D150)</f>
        <v>399</v>
      </c>
      <c r="E151" s="11">
        <f>SUM(E149:E150)</f>
        <v>395</v>
      </c>
      <c r="F151" s="2263">
        <f>E151/D151*100</f>
        <v>98.997493734335833</v>
      </c>
      <c r="G151" s="3">
        <f>SUM(I151/C151)</f>
        <v>7.6235884567126728</v>
      </c>
      <c r="H151" s="2264"/>
      <c r="I151" s="2265">
        <f>SUM(I149:I150)</f>
        <v>6076</v>
      </c>
      <c r="J151" s="2266">
        <f>SUM(J149:J150)</f>
        <v>3042</v>
      </c>
      <c r="K151" s="1043">
        <f>SUM(K149:K150)</f>
        <v>2824</v>
      </c>
      <c r="L151" s="137">
        <f>K151/J151*100</f>
        <v>92.833662064431294</v>
      </c>
      <c r="M151" s="2267">
        <f>SUM(M149:M150)</f>
        <v>26</v>
      </c>
      <c r="N151" s="137">
        <f t="shared" si="112"/>
        <v>217.23076923076923</v>
      </c>
      <c r="O151" s="698"/>
      <c r="P151" s="698"/>
      <c r="Q151" s="698"/>
      <c r="R151" s="698"/>
      <c r="S151" s="698"/>
      <c r="T151" s="698"/>
      <c r="U151" s="2504"/>
      <c r="V151" s="2522"/>
      <c r="W151" s="2522"/>
      <c r="X151" s="2522"/>
      <c r="Y151" s="2522"/>
      <c r="Z151" s="2251"/>
    </row>
    <row r="152" spans="1:26" s="99" customFormat="1" ht="16.5" customHeight="1" thickBot="1" x14ac:dyDescent="0.3">
      <c r="A152" s="1283" t="s">
        <v>359</v>
      </c>
      <c r="B152" s="1368"/>
      <c r="C152" s="757">
        <f>SUM(C151,C147,C146)</f>
        <v>1364</v>
      </c>
      <c r="D152" s="757">
        <f t="shared" ref="D152:E152" si="119">SUM(D151,D147,D146)</f>
        <v>746</v>
      </c>
      <c r="E152" s="757">
        <f t="shared" si="119"/>
        <v>760</v>
      </c>
      <c r="F152" s="1369">
        <f>E152/D152*100</f>
        <v>101.87667560321717</v>
      </c>
      <c r="G152" s="489">
        <f>SUM(I152/C152)</f>
        <v>12.130498533724341</v>
      </c>
      <c r="H152" s="1370">
        <f>SUM(J152/D152)</f>
        <v>11.088471849865952</v>
      </c>
      <c r="I152" s="1371">
        <f t="shared" ref="I152:J152" si="120">SUM(I151,I147,I146)</f>
        <v>16546</v>
      </c>
      <c r="J152" s="757">
        <f t="shared" si="120"/>
        <v>8272</v>
      </c>
      <c r="K152" s="1603">
        <f t="shared" ref="K152" si="121">SUM(K151,K147,K146)</f>
        <v>8737</v>
      </c>
      <c r="L152" s="175">
        <f t="shared" ref="L152" si="122">K152/J152*100</f>
        <v>105.62137330754354</v>
      </c>
      <c r="M152" s="757">
        <f>SUM(M151,M147,M146)</f>
        <v>61</v>
      </c>
      <c r="N152" s="495">
        <f t="shared" si="112"/>
        <v>286.4590163934426</v>
      </c>
      <c r="O152" s="743">
        <v>88995.984451919998</v>
      </c>
      <c r="P152" s="743">
        <v>89025.247431120006</v>
      </c>
      <c r="Q152" s="743">
        <v>89025.247431120006</v>
      </c>
      <c r="R152" s="743">
        <v>89025.247431120006</v>
      </c>
      <c r="S152" s="743">
        <v>89025.247431120006</v>
      </c>
      <c r="T152" s="743">
        <v>86742.394786320001</v>
      </c>
      <c r="U152" s="2502">
        <f>O152/12*$A$4+(P152-O152)/11*5+(Q152-P152)/10*4+(R152-Q152)/9*3+(S152-R152)/8*2+(T152-S152)/7*1</f>
        <v>44185.171773741822</v>
      </c>
      <c r="V152" s="2440">
        <f t="shared" ref="V152" si="123">Y152-X152</f>
        <v>47018.874660000001</v>
      </c>
      <c r="W152" s="2440">
        <f t="shared" ref="W152" si="124">V152-U152</f>
        <v>2833.7028862581792</v>
      </c>
      <c r="X152" s="2440">
        <v>0</v>
      </c>
      <c r="Y152" s="2440">
        <v>47018.874660000001</v>
      </c>
      <c r="Z152" s="2251"/>
    </row>
    <row r="153" spans="1:26" ht="15" customHeight="1" thickBot="1" x14ac:dyDescent="0.35">
      <c r="A153" s="554" t="s">
        <v>18</v>
      </c>
      <c r="B153" s="442"/>
      <c r="C153" s="402"/>
      <c r="D153" s="431"/>
      <c r="E153" s="1578"/>
      <c r="F153" s="431"/>
      <c r="G153" s="403"/>
      <c r="H153" s="1280"/>
      <c r="I153" s="443"/>
      <c r="J153" s="443"/>
      <c r="K153" s="1604">
        <f t="shared" ref="K153" si="125">SUM(K152,K125,K142)</f>
        <v>49467</v>
      </c>
      <c r="L153" s="443"/>
      <c r="M153" s="443"/>
      <c r="N153" s="443"/>
      <c r="O153" s="744">
        <f t="shared" ref="O153:Y153" si="126">SUM(O152,O125,O142)</f>
        <v>613559.43392779212</v>
      </c>
      <c r="P153" s="744">
        <f t="shared" ref="P153:Q153" si="127">SUM(P152,P125,P142)</f>
        <v>615663.67853088654</v>
      </c>
      <c r="Q153" s="744">
        <f t="shared" si="127"/>
        <v>615663.67853088654</v>
      </c>
      <c r="R153" s="744">
        <f t="shared" ref="R153:S153" si="128">SUM(R152,R125,R142)</f>
        <v>615663.67853088654</v>
      </c>
      <c r="S153" s="744">
        <f t="shared" si="128"/>
        <v>618264.69805088697</v>
      </c>
      <c r="T153" s="744">
        <f t="shared" ref="T153" si="129">SUM(T152,T125,T142)</f>
        <v>580596.95384782657</v>
      </c>
      <c r="U153" s="2505">
        <f t="shared" si="126"/>
        <v>303005.34034876165</v>
      </c>
      <c r="V153" s="2518">
        <f t="shared" si="126"/>
        <v>297226.42958000005</v>
      </c>
      <c r="W153" s="2518">
        <f t="shared" si="126"/>
        <v>-5778.9107687615906</v>
      </c>
      <c r="X153" s="2518">
        <f t="shared" si="126"/>
        <v>-390.81651000000005</v>
      </c>
      <c r="Y153" s="2520">
        <f t="shared" si="126"/>
        <v>296835.61307000008</v>
      </c>
      <c r="Z153" s="2251"/>
    </row>
    <row r="154" spans="1:26" ht="15" customHeight="1" x14ac:dyDescent="0.25">
      <c r="A154" s="146"/>
      <c r="B154" s="146"/>
      <c r="C154" s="217"/>
      <c r="D154" s="217"/>
      <c r="E154" s="645"/>
      <c r="F154" s="217"/>
      <c r="G154" s="364"/>
      <c r="H154" s="364"/>
      <c r="I154" s="473"/>
      <c r="J154" s="321"/>
      <c r="K154" s="751"/>
      <c r="L154" s="321"/>
      <c r="M154" s="321"/>
      <c r="N154" s="321"/>
      <c r="O154" s="1254"/>
      <c r="P154" s="1254"/>
      <c r="Q154" s="1254"/>
      <c r="R154" s="1254"/>
      <c r="S154" s="1254"/>
      <c r="T154" s="1254"/>
      <c r="U154" s="2503"/>
      <c r="V154" s="2517"/>
      <c r="W154" s="2517"/>
      <c r="X154" s="2517"/>
      <c r="Y154" s="2517"/>
      <c r="Z154" s="2251"/>
    </row>
    <row r="155" spans="1:26" ht="46.5" customHeight="1" x14ac:dyDescent="0.25">
      <c r="A155" s="1580" t="s">
        <v>272</v>
      </c>
      <c r="B155" s="147"/>
      <c r="C155" s="144"/>
      <c r="D155" s="144"/>
      <c r="E155" s="418"/>
      <c r="F155" s="144"/>
      <c r="G155" s="157"/>
      <c r="H155" s="157"/>
      <c r="I155" s="467"/>
      <c r="J155" s="166"/>
      <c r="K155" s="420"/>
      <c r="L155" s="166"/>
      <c r="M155" s="166"/>
      <c r="N155" s="166"/>
      <c r="O155" s="1253"/>
      <c r="P155" s="1253"/>
      <c r="Q155" s="1253"/>
      <c r="R155" s="1253"/>
      <c r="S155" s="1253"/>
      <c r="T155" s="1253"/>
      <c r="U155" s="2500"/>
      <c r="V155" s="215"/>
      <c r="W155" s="215"/>
      <c r="X155" s="215"/>
      <c r="Y155" s="215"/>
      <c r="Z155" s="2251"/>
    </row>
    <row r="156" spans="1:26" ht="15.75" customHeight="1" x14ac:dyDescent="0.25">
      <c r="A156" s="167" t="s">
        <v>5</v>
      </c>
      <c r="B156" s="167"/>
      <c r="C156" s="144"/>
      <c r="D156" s="144"/>
      <c r="E156" s="418"/>
      <c r="F156" s="144"/>
      <c r="G156" s="157"/>
      <c r="H156" s="157"/>
      <c r="I156" s="467"/>
      <c r="J156" s="166"/>
      <c r="K156" s="420"/>
      <c r="L156" s="166"/>
      <c r="M156" s="166"/>
      <c r="N156" s="166"/>
      <c r="O156" s="1253"/>
      <c r="P156" s="1253"/>
      <c r="Q156" s="1253"/>
      <c r="R156" s="1253"/>
      <c r="S156" s="1253"/>
      <c r="T156" s="1253"/>
      <c r="U156" s="2500"/>
      <c r="V156" s="215"/>
      <c r="W156" s="215"/>
      <c r="X156" s="215"/>
      <c r="Y156" s="215"/>
      <c r="Z156" s="2251"/>
    </row>
    <row r="157" spans="1:26" ht="15" customHeight="1" x14ac:dyDescent="0.25">
      <c r="A157" s="148" t="s">
        <v>78</v>
      </c>
      <c r="B157" s="148">
        <v>320</v>
      </c>
      <c r="C157" s="187">
        <v>1820</v>
      </c>
      <c r="D157" s="144">
        <f t="shared" ref="D157:D169" si="130">ROUND(C157/12*$A$4,0)</f>
        <v>910</v>
      </c>
      <c r="E157" s="418">
        <v>917</v>
      </c>
      <c r="F157" s="144">
        <f t="shared" ref="F157:F169" si="131">E157/D157*100</f>
        <v>100.76923076923077</v>
      </c>
      <c r="G157" s="157">
        <v>7</v>
      </c>
      <c r="H157" s="157">
        <f t="shared" ref="H157:H171" si="132">K157/E157</f>
        <v>7.1035986913849509</v>
      </c>
      <c r="I157" s="467">
        <f t="shared" ref="I157:I170" si="133">ROUND(C157*G157,0)</f>
        <v>12740</v>
      </c>
      <c r="J157" s="166">
        <f t="shared" ref="J157:J169" si="134">ROUND(D157*G157,0)</f>
        <v>6370</v>
      </c>
      <c r="K157" s="420">
        <v>6514</v>
      </c>
      <c r="L157" s="166">
        <f t="shared" ref="L157:L171" si="135">K157/J157*100</f>
        <v>102.26059654631084</v>
      </c>
      <c r="M157" s="440">
        <f t="shared" ref="M157:M170" si="136">ROUND(I157/B157,0)</f>
        <v>40</v>
      </c>
      <c r="N157" s="166">
        <f t="shared" ref="N157:N171" si="137">K157/$A$4*12/M157</f>
        <v>325.7</v>
      </c>
      <c r="O157" s="1253"/>
      <c r="P157" s="1253"/>
      <c r="Q157" s="1253"/>
      <c r="R157" s="1253"/>
      <c r="S157" s="1253"/>
      <c r="T157" s="1253"/>
      <c r="U157" s="2500"/>
      <c r="V157" s="215"/>
      <c r="W157" s="215"/>
      <c r="X157" s="215"/>
      <c r="Y157" s="215"/>
      <c r="Z157" s="2251"/>
    </row>
    <row r="158" spans="1:26" ht="15" customHeight="1" x14ac:dyDescent="0.25">
      <c r="A158" s="148" t="s">
        <v>107</v>
      </c>
      <c r="B158" s="148">
        <v>320</v>
      </c>
      <c r="C158" s="187">
        <v>250</v>
      </c>
      <c r="D158" s="144">
        <f t="shared" si="130"/>
        <v>125</v>
      </c>
      <c r="E158" s="418">
        <v>138</v>
      </c>
      <c r="F158" s="144">
        <f t="shared" si="131"/>
        <v>110.4</v>
      </c>
      <c r="G158" s="157">
        <v>9</v>
      </c>
      <c r="H158" s="157">
        <f t="shared" si="132"/>
        <v>9.6086956521739122</v>
      </c>
      <c r="I158" s="467">
        <f t="shared" si="133"/>
        <v>2250</v>
      </c>
      <c r="J158" s="166">
        <f t="shared" si="134"/>
        <v>1125</v>
      </c>
      <c r="K158" s="420">
        <v>1326</v>
      </c>
      <c r="L158" s="166">
        <f t="shared" si="135"/>
        <v>117.86666666666667</v>
      </c>
      <c r="M158" s="440">
        <f t="shared" si="136"/>
        <v>7</v>
      </c>
      <c r="N158" s="166">
        <f t="shared" si="137"/>
        <v>378.85714285714283</v>
      </c>
      <c r="O158" s="1253"/>
      <c r="P158" s="1253"/>
      <c r="Q158" s="1253"/>
      <c r="R158" s="1253"/>
      <c r="S158" s="1253"/>
      <c r="T158" s="1253"/>
      <c r="U158" s="2500"/>
      <c r="V158" s="215"/>
      <c r="W158" s="215"/>
      <c r="X158" s="215"/>
      <c r="Y158" s="215"/>
      <c r="Z158" s="2251"/>
    </row>
    <row r="159" spans="1:26" ht="15" customHeight="1" x14ac:dyDescent="0.25">
      <c r="A159" s="148" t="s">
        <v>22</v>
      </c>
      <c r="B159" s="148">
        <v>320</v>
      </c>
      <c r="C159" s="187">
        <v>1143</v>
      </c>
      <c r="D159" s="144">
        <f t="shared" si="130"/>
        <v>572</v>
      </c>
      <c r="E159" s="418">
        <v>590</v>
      </c>
      <c r="F159" s="144">
        <f t="shared" si="131"/>
        <v>103.14685314685315</v>
      </c>
      <c r="G159" s="157">
        <v>7</v>
      </c>
      <c r="H159" s="157">
        <f t="shared" si="132"/>
        <v>6.7694915254237289</v>
      </c>
      <c r="I159" s="467">
        <f t="shared" si="133"/>
        <v>8001</v>
      </c>
      <c r="J159" s="166">
        <f t="shared" si="134"/>
        <v>4004</v>
      </c>
      <c r="K159" s="420">
        <v>3994</v>
      </c>
      <c r="L159" s="166">
        <f t="shared" si="135"/>
        <v>99.75024975024975</v>
      </c>
      <c r="M159" s="440">
        <f t="shared" si="136"/>
        <v>25</v>
      </c>
      <c r="N159" s="166">
        <f t="shared" si="137"/>
        <v>319.52</v>
      </c>
      <c r="O159" s="1253"/>
      <c r="P159" s="1253"/>
      <c r="Q159" s="1253"/>
      <c r="R159" s="1253"/>
      <c r="S159" s="1253"/>
      <c r="T159" s="1253"/>
      <c r="U159" s="2500"/>
      <c r="V159" s="215"/>
      <c r="W159" s="215"/>
      <c r="X159" s="215"/>
      <c r="Y159" s="215"/>
      <c r="Z159" s="2251"/>
    </row>
    <row r="160" spans="1:26" ht="15" customHeight="1" x14ac:dyDescent="0.25">
      <c r="A160" s="148" t="s">
        <v>32</v>
      </c>
      <c r="B160" s="148">
        <v>320</v>
      </c>
      <c r="C160" s="187">
        <v>410</v>
      </c>
      <c r="D160" s="144">
        <f t="shared" si="130"/>
        <v>205</v>
      </c>
      <c r="E160" s="418">
        <v>216</v>
      </c>
      <c r="F160" s="144">
        <f t="shared" si="131"/>
        <v>105.36585365853659</v>
      </c>
      <c r="G160" s="157">
        <v>14</v>
      </c>
      <c r="H160" s="157">
        <f t="shared" si="132"/>
        <v>13.981481481481481</v>
      </c>
      <c r="I160" s="467">
        <f t="shared" si="133"/>
        <v>5740</v>
      </c>
      <c r="J160" s="166">
        <f t="shared" si="134"/>
        <v>2870</v>
      </c>
      <c r="K160" s="420">
        <v>3020</v>
      </c>
      <c r="L160" s="166">
        <f t="shared" si="135"/>
        <v>105.22648083623693</v>
      </c>
      <c r="M160" s="440">
        <f t="shared" si="136"/>
        <v>18</v>
      </c>
      <c r="N160" s="166">
        <f t="shared" si="137"/>
        <v>335.55555555555554</v>
      </c>
      <c r="O160" s="1253"/>
      <c r="P160" s="1253"/>
      <c r="Q160" s="1253"/>
      <c r="R160" s="1253"/>
      <c r="S160" s="1253"/>
      <c r="T160" s="1253"/>
      <c r="U160" s="2500"/>
      <c r="V160" s="215"/>
      <c r="W160" s="215"/>
      <c r="X160" s="215"/>
      <c r="Y160" s="215"/>
      <c r="Z160" s="2251"/>
    </row>
    <row r="161" spans="1:26" ht="15" customHeight="1" x14ac:dyDescent="0.25">
      <c r="A161" s="148" t="s">
        <v>31</v>
      </c>
      <c r="B161" s="148">
        <v>320</v>
      </c>
      <c r="C161" s="187">
        <v>327</v>
      </c>
      <c r="D161" s="144">
        <f t="shared" si="130"/>
        <v>164</v>
      </c>
      <c r="E161" s="418">
        <v>168</v>
      </c>
      <c r="F161" s="144">
        <f t="shared" si="131"/>
        <v>102.4390243902439</v>
      </c>
      <c r="G161" s="157">
        <v>10</v>
      </c>
      <c r="H161" s="157">
        <f t="shared" si="132"/>
        <v>10.017857142857142</v>
      </c>
      <c r="I161" s="467">
        <f t="shared" si="133"/>
        <v>3270</v>
      </c>
      <c r="J161" s="166">
        <f t="shared" si="134"/>
        <v>1640</v>
      </c>
      <c r="K161" s="420">
        <v>1683</v>
      </c>
      <c r="L161" s="166">
        <f t="shared" si="135"/>
        <v>102.62195121951218</v>
      </c>
      <c r="M161" s="440">
        <f t="shared" si="136"/>
        <v>10</v>
      </c>
      <c r="N161" s="166">
        <f t="shared" si="137"/>
        <v>336.6</v>
      </c>
      <c r="O161" s="1253"/>
      <c r="P161" s="1253"/>
      <c r="Q161" s="1253"/>
      <c r="R161" s="1253"/>
      <c r="S161" s="1253"/>
      <c r="T161" s="1253"/>
      <c r="U161" s="2500"/>
      <c r="V161" s="215"/>
      <c r="W161" s="215"/>
      <c r="X161" s="215"/>
      <c r="Y161" s="215"/>
      <c r="Z161" s="2251"/>
    </row>
    <row r="162" spans="1:26" ht="15" customHeight="1" x14ac:dyDescent="0.25">
      <c r="A162" s="148" t="s">
        <v>108</v>
      </c>
      <c r="B162" s="148">
        <v>320</v>
      </c>
      <c r="C162" s="187">
        <v>457</v>
      </c>
      <c r="D162" s="144">
        <f t="shared" si="130"/>
        <v>229</v>
      </c>
      <c r="E162" s="418">
        <v>211</v>
      </c>
      <c r="F162" s="144">
        <f t="shared" si="131"/>
        <v>92.139737991266372</v>
      </c>
      <c r="G162" s="157">
        <v>11.5</v>
      </c>
      <c r="H162" s="157">
        <f t="shared" si="132"/>
        <v>12.540284360189574</v>
      </c>
      <c r="I162" s="467">
        <f t="shared" si="133"/>
        <v>5256</v>
      </c>
      <c r="J162" s="166">
        <f t="shared" si="134"/>
        <v>2634</v>
      </c>
      <c r="K162" s="420">
        <v>2646</v>
      </c>
      <c r="L162" s="166">
        <f t="shared" si="135"/>
        <v>100.45558086560365</v>
      </c>
      <c r="M162" s="440">
        <f t="shared" si="136"/>
        <v>16</v>
      </c>
      <c r="N162" s="166">
        <f t="shared" si="137"/>
        <v>330.75</v>
      </c>
      <c r="O162" s="1253"/>
      <c r="P162" s="1253"/>
      <c r="Q162" s="1253"/>
      <c r="R162" s="1253"/>
      <c r="S162" s="1253"/>
      <c r="T162" s="1253"/>
      <c r="U162" s="2500"/>
      <c r="V162" s="215"/>
      <c r="W162" s="215"/>
      <c r="X162" s="215"/>
      <c r="Y162" s="215"/>
      <c r="Z162" s="2251"/>
    </row>
    <row r="163" spans="1:26" s="417" customFormat="1" ht="15" customHeight="1" x14ac:dyDescent="0.25">
      <c r="A163" s="1582" t="s">
        <v>204</v>
      </c>
      <c r="B163" s="1582">
        <v>320</v>
      </c>
      <c r="C163" s="1553">
        <v>154</v>
      </c>
      <c r="D163" s="144">
        <f t="shared" si="130"/>
        <v>77</v>
      </c>
      <c r="E163" s="418">
        <v>81</v>
      </c>
      <c r="F163" s="418">
        <f t="shared" si="131"/>
        <v>105.1948051948052</v>
      </c>
      <c r="G163" s="1560">
        <v>14.5</v>
      </c>
      <c r="H163" s="1560">
        <f t="shared" si="132"/>
        <v>13.950617283950617</v>
      </c>
      <c r="I163" s="1537">
        <f t="shared" si="133"/>
        <v>2233</v>
      </c>
      <c r="J163" s="420">
        <f t="shared" si="134"/>
        <v>1117</v>
      </c>
      <c r="K163" s="420">
        <v>1130</v>
      </c>
      <c r="L163" s="420">
        <f t="shared" si="135"/>
        <v>101.16383169203222</v>
      </c>
      <c r="M163" s="440">
        <f t="shared" si="136"/>
        <v>7</v>
      </c>
      <c r="N163" s="166">
        <f t="shared" si="137"/>
        <v>322.85714285714283</v>
      </c>
      <c r="O163" s="1253"/>
      <c r="P163" s="1253"/>
      <c r="Q163" s="1253"/>
      <c r="R163" s="1253"/>
      <c r="S163" s="1253"/>
      <c r="T163" s="1253"/>
      <c r="U163" s="2500"/>
      <c r="V163" s="215"/>
      <c r="W163" s="215"/>
      <c r="X163" s="215"/>
      <c r="Y163" s="215"/>
      <c r="Z163" s="2251"/>
    </row>
    <row r="164" spans="1:26" s="417" customFormat="1" ht="15" customHeight="1" x14ac:dyDescent="0.25">
      <c r="A164" s="1605" t="s">
        <v>151</v>
      </c>
      <c r="B164" s="1605">
        <v>320</v>
      </c>
      <c r="C164" s="1553">
        <v>96</v>
      </c>
      <c r="D164" s="144">
        <f t="shared" si="130"/>
        <v>48</v>
      </c>
      <c r="E164" s="418">
        <v>57</v>
      </c>
      <c r="F164" s="418">
        <f t="shared" si="131"/>
        <v>118.75</v>
      </c>
      <c r="G164" s="1560">
        <v>10</v>
      </c>
      <c r="H164" s="1560">
        <f t="shared" si="132"/>
        <v>8.1052631578947363</v>
      </c>
      <c r="I164" s="1537">
        <f t="shared" si="133"/>
        <v>960</v>
      </c>
      <c r="J164" s="420">
        <f t="shared" si="134"/>
        <v>480</v>
      </c>
      <c r="K164" s="420">
        <v>462</v>
      </c>
      <c r="L164" s="420">
        <f t="shared" si="135"/>
        <v>96.25</v>
      </c>
      <c r="M164" s="440">
        <f t="shared" si="136"/>
        <v>3</v>
      </c>
      <c r="N164" s="166">
        <f t="shared" si="137"/>
        <v>308</v>
      </c>
      <c r="O164" s="1253"/>
      <c r="P164" s="1253"/>
      <c r="Q164" s="1253"/>
      <c r="R164" s="1253"/>
      <c r="S164" s="1253"/>
      <c r="T164" s="1253"/>
      <c r="U164" s="2500"/>
      <c r="V164" s="215"/>
      <c r="W164" s="215"/>
      <c r="X164" s="215"/>
      <c r="Y164" s="215"/>
      <c r="Z164" s="2251"/>
    </row>
    <row r="165" spans="1:26" s="417" customFormat="1" ht="15" customHeight="1" x14ac:dyDescent="0.25">
      <c r="A165" s="1582" t="s">
        <v>153</v>
      </c>
      <c r="B165" s="1582">
        <v>320</v>
      </c>
      <c r="C165" s="1553">
        <v>213</v>
      </c>
      <c r="D165" s="144">
        <f t="shared" si="130"/>
        <v>107</v>
      </c>
      <c r="E165" s="418">
        <v>92</v>
      </c>
      <c r="F165" s="418">
        <f t="shared" si="131"/>
        <v>85.981308411214954</v>
      </c>
      <c r="G165" s="1560">
        <v>15</v>
      </c>
      <c r="H165" s="1560">
        <f t="shared" si="132"/>
        <v>15.271739130434783</v>
      </c>
      <c r="I165" s="1537">
        <f t="shared" si="133"/>
        <v>3195</v>
      </c>
      <c r="J165" s="420">
        <f t="shared" si="134"/>
        <v>1605</v>
      </c>
      <c r="K165" s="420">
        <v>1405</v>
      </c>
      <c r="L165" s="420">
        <f t="shared" si="135"/>
        <v>87.53894080996885</v>
      </c>
      <c r="M165" s="440">
        <f t="shared" si="136"/>
        <v>10</v>
      </c>
      <c r="N165" s="166">
        <f t="shared" si="137"/>
        <v>281</v>
      </c>
      <c r="O165" s="1253"/>
      <c r="P165" s="1253"/>
      <c r="Q165" s="1253"/>
      <c r="R165" s="1253"/>
      <c r="S165" s="1253"/>
      <c r="T165" s="1253"/>
      <c r="U165" s="2500"/>
      <c r="V165" s="215"/>
      <c r="W165" s="215"/>
      <c r="X165" s="215"/>
      <c r="Y165" s="215"/>
      <c r="Z165" s="2251"/>
    </row>
    <row r="166" spans="1:26" s="417" customFormat="1" ht="15" customHeight="1" x14ac:dyDescent="0.25">
      <c r="A166" s="1582" t="s">
        <v>105</v>
      </c>
      <c r="B166" s="1582">
        <v>320</v>
      </c>
      <c r="C166" s="1553">
        <v>440</v>
      </c>
      <c r="D166" s="144">
        <f t="shared" si="130"/>
        <v>220</v>
      </c>
      <c r="E166" s="418">
        <v>288</v>
      </c>
      <c r="F166" s="418">
        <f t="shared" si="131"/>
        <v>130.90909090909091</v>
      </c>
      <c r="G166" s="1560">
        <v>11</v>
      </c>
      <c r="H166" s="1560">
        <f t="shared" si="132"/>
        <v>12.319444444444445</v>
      </c>
      <c r="I166" s="1537">
        <f t="shared" si="133"/>
        <v>4840</v>
      </c>
      <c r="J166" s="420">
        <f t="shared" si="134"/>
        <v>2420</v>
      </c>
      <c r="K166" s="420">
        <v>3548</v>
      </c>
      <c r="L166" s="420">
        <f t="shared" si="135"/>
        <v>146.61157024793388</v>
      </c>
      <c r="M166" s="440">
        <f t="shared" si="136"/>
        <v>15</v>
      </c>
      <c r="N166" s="166">
        <f t="shared" si="137"/>
        <v>473.06666666666666</v>
      </c>
      <c r="O166" s="1253"/>
      <c r="P166" s="1253"/>
      <c r="Q166" s="1253"/>
      <c r="R166" s="1253"/>
      <c r="S166" s="1253"/>
      <c r="T166" s="1253"/>
      <c r="U166" s="2500"/>
      <c r="V166" s="215"/>
      <c r="W166" s="215"/>
      <c r="X166" s="215"/>
      <c r="Y166" s="215"/>
      <c r="Z166" s="2251"/>
    </row>
    <row r="167" spans="1:26" s="417" customFormat="1" ht="15" customHeight="1" x14ac:dyDescent="0.25">
      <c r="A167" s="1582" t="s">
        <v>79</v>
      </c>
      <c r="B167" s="1582">
        <v>320</v>
      </c>
      <c r="C167" s="1553">
        <v>800</v>
      </c>
      <c r="D167" s="144">
        <f t="shared" si="130"/>
        <v>400</v>
      </c>
      <c r="E167" s="418">
        <v>353</v>
      </c>
      <c r="F167" s="418">
        <f t="shared" si="131"/>
        <v>88.25</v>
      </c>
      <c r="G167" s="1560">
        <v>10.5</v>
      </c>
      <c r="H167" s="1560">
        <f t="shared" si="132"/>
        <v>11.580736543909348</v>
      </c>
      <c r="I167" s="1537">
        <f t="shared" si="133"/>
        <v>8400</v>
      </c>
      <c r="J167" s="420">
        <f t="shared" si="134"/>
        <v>4200</v>
      </c>
      <c r="K167" s="420">
        <v>4088</v>
      </c>
      <c r="L167" s="420">
        <f t="shared" si="135"/>
        <v>97.333333333333343</v>
      </c>
      <c r="M167" s="440">
        <f t="shared" si="136"/>
        <v>26</v>
      </c>
      <c r="N167" s="166">
        <f t="shared" si="137"/>
        <v>314.46153846153845</v>
      </c>
      <c r="O167" s="1253"/>
      <c r="P167" s="1253"/>
      <c r="Q167" s="1253"/>
      <c r="R167" s="1253"/>
      <c r="S167" s="1253"/>
      <c r="T167" s="1253"/>
      <c r="U167" s="2500"/>
      <c r="V167" s="215"/>
      <c r="W167" s="215"/>
      <c r="X167" s="215"/>
      <c r="Y167" s="215"/>
      <c r="Z167" s="2251"/>
    </row>
    <row r="168" spans="1:26" s="417" customFormat="1" ht="15" customHeight="1" x14ac:dyDescent="0.25">
      <c r="A168" s="1582" t="s">
        <v>42</v>
      </c>
      <c r="B168" s="1582">
        <v>320</v>
      </c>
      <c r="C168" s="1553">
        <v>340</v>
      </c>
      <c r="D168" s="144">
        <f t="shared" si="130"/>
        <v>170</v>
      </c>
      <c r="E168" s="418">
        <v>171</v>
      </c>
      <c r="F168" s="418">
        <f t="shared" si="131"/>
        <v>100.58823529411765</v>
      </c>
      <c r="G168" s="1560">
        <v>23.5</v>
      </c>
      <c r="H168" s="1560">
        <f t="shared" si="132"/>
        <v>23.964912280701753</v>
      </c>
      <c r="I168" s="1537">
        <f t="shared" si="133"/>
        <v>7990</v>
      </c>
      <c r="J168" s="420">
        <f t="shared" si="134"/>
        <v>3995</v>
      </c>
      <c r="K168" s="420">
        <v>4098</v>
      </c>
      <c r="L168" s="420">
        <f t="shared" si="135"/>
        <v>102.57822277847308</v>
      </c>
      <c r="M168" s="440">
        <f t="shared" si="136"/>
        <v>25</v>
      </c>
      <c r="N168" s="166">
        <f t="shared" si="137"/>
        <v>327.84</v>
      </c>
      <c r="O168" s="1253"/>
      <c r="P168" s="1253"/>
      <c r="Q168" s="1253"/>
      <c r="R168" s="1253"/>
      <c r="S168" s="1253"/>
      <c r="T168" s="1253"/>
      <c r="U168" s="2500"/>
      <c r="V168" s="215"/>
      <c r="W168" s="215"/>
      <c r="X168" s="215"/>
      <c r="Y168" s="215"/>
      <c r="Z168" s="2251"/>
    </row>
    <row r="169" spans="1:26" s="417" customFormat="1" ht="15" customHeight="1" x14ac:dyDescent="0.25">
      <c r="A169" s="448" t="s">
        <v>27</v>
      </c>
      <c r="B169" s="448">
        <v>310</v>
      </c>
      <c r="C169" s="1606">
        <v>3850</v>
      </c>
      <c r="D169" s="205">
        <f t="shared" si="130"/>
        <v>1925</v>
      </c>
      <c r="E169" s="426">
        <v>2127</v>
      </c>
      <c r="F169" s="426">
        <f t="shared" si="131"/>
        <v>110.49350649350649</v>
      </c>
      <c r="G169" s="1607">
        <v>6</v>
      </c>
      <c r="H169" s="1607">
        <f t="shared" si="132"/>
        <v>5.4212505876821817</v>
      </c>
      <c r="I169" s="1608">
        <f t="shared" si="133"/>
        <v>23100</v>
      </c>
      <c r="J169" s="422">
        <f t="shared" si="134"/>
        <v>11550</v>
      </c>
      <c r="K169" s="422">
        <v>11531</v>
      </c>
      <c r="L169" s="422">
        <f t="shared" si="135"/>
        <v>99.835497835497833</v>
      </c>
      <c r="M169" s="449">
        <f t="shared" si="136"/>
        <v>75</v>
      </c>
      <c r="N169" s="376">
        <f t="shared" si="137"/>
        <v>307.49333333333334</v>
      </c>
      <c r="O169" s="1255"/>
      <c r="P169" s="1255"/>
      <c r="Q169" s="1255"/>
      <c r="R169" s="1255"/>
      <c r="S169" s="1255"/>
      <c r="T169" s="1255"/>
      <c r="U169" s="2501"/>
      <c r="V169" s="2514"/>
      <c r="W169" s="2514"/>
      <c r="X169" s="2514"/>
      <c r="Y169" s="2514"/>
      <c r="Z169" s="2251"/>
    </row>
    <row r="170" spans="1:26" s="417" customFormat="1" ht="15" customHeight="1" x14ac:dyDescent="0.25">
      <c r="A170" s="2830" t="s">
        <v>474</v>
      </c>
      <c r="B170" s="1665">
        <v>320</v>
      </c>
      <c r="C170" s="2825">
        <v>530</v>
      </c>
      <c r="D170" s="2831">
        <f>ROUND(C170/6*0,0)</f>
        <v>0</v>
      </c>
      <c r="E170" s="2826"/>
      <c r="F170" s="1542"/>
      <c r="G170" s="2827">
        <v>13.7</v>
      </c>
      <c r="H170" s="2827" t="e">
        <f t="shared" si="132"/>
        <v>#DIV/0!</v>
      </c>
      <c r="I170" s="2828">
        <f t="shared" si="133"/>
        <v>7261</v>
      </c>
      <c r="J170" s="1543">
        <f t="shared" ref="J170" si="138">ROUND(D170*G170,0)</f>
        <v>0</v>
      </c>
      <c r="K170" s="1543"/>
      <c r="L170" s="1543" t="e">
        <f t="shared" si="135"/>
        <v>#DIV/0!</v>
      </c>
      <c r="M170" s="2617">
        <f t="shared" si="136"/>
        <v>23</v>
      </c>
      <c r="N170" s="137">
        <f t="shared" si="137"/>
        <v>0</v>
      </c>
      <c r="O170" s="698"/>
      <c r="P170" s="698"/>
      <c r="Q170" s="698"/>
      <c r="R170" s="698"/>
      <c r="S170" s="698"/>
      <c r="T170" s="698"/>
      <c r="U170" s="2504"/>
      <c r="V170" s="2522"/>
      <c r="W170" s="2522"/>
      <c r="X170" s="2522"/>
      <c r="Y170" s="2522"/>
      <c r="Z170" s="2251"/>
    </row>
    <row r="171" spans="1:26" s="99" customFormat="1" ht="15" customHeight="1" x14ac:dyDescent="0.25">
      <c r="A171" s="451" t="s">
        <v>7</v>
      </c>
      <c r="B171" s="452"/>
      <c r="C171" s="298">
        <f>SUM(C157:C170)</f>
        <v>10830</v>
      </c>
      <c r="D171" s="298">
        <f t="shared" ref="D171:E171" si="139">SUM(D157:D170)</f>
        <v>5152</v>
      </c>
      <c r="E171" s="298">
        <f t="shared" si="139"/>
        <v>5409</v>
      </c>
      <c r="F171" s="298">
        <f t="shared" ref="F171:F172" si="140">E171/D171*100</f>
        <v>104.98835403726707</v>
      </c>
      <c r="G171" s="280">
        <f>IF(C171=0,0,I171/C171)</f>
        <v>8.793721144967682</v>
      </c>
      <c r="H171" s="280">
        <f t="shared" si="132"/>
        <v>8.4017378443335176</v>
      </c>
      <c r="I171" s="490">
        <f>SUM(I157:I170)</f>
        <v>95236</v>
      </c>
      <c r="J171" s="490">
        <f t="shared" ref="J171:K171" si="141">SUM(J157:J170)</f>
        <v>44010</v>
      </c>
      <c r="K171" s="490">
        <f t="shared" si="141"/>
        <v>45445</v>
      </c>
      <c r="L171" s="141">
        <f t="shared" si="135"/>
        <v>103.26062258577595</v>
      </c>
      <c r="M171" s="490">
        <f>SUM(M157:M170)</f>
        <v>300</v>
      </c>
      <c r="N171" s="365">
        <f t="shared" si="137"/>
        <v>302.96666666666664</v>
      </c>
      <c r="O171" s="558">
        <v>370149.63884735998</v>
      </c>
      <c r="P171" s="558">
        <v>371761.46312349674</v>
      </c>
      <c r="Q171" s="558">
        <v>371755.83081999997</v>
      </c>
      <c r="R171" s="558">
        <v>330619.98291000002</v>
      </c>
      <c r="S171" s="558">
        <v>330619.98291000002</v>
      </c>
      <c r="T171" s="558">
        <v>368915.05552470672</v>
      </c>
      <c r="U171" s="2506">
        <f>O171/12*$A$4+(P171-O171)/11*5+(Q171-P171)/10*4+(R171-Q171)/9*3+(S171-R171)/8*2</f>
        <v>172093.26459719194</v>
      </c>
      <c r="V171" s="1444">
        <f t="shared" ref="V171" si="142">Y171-X171</f>
        <v>173428.38187000004</v>
      </c>
      <c r="W171" s="1444">
        <f t="shared" ref="W171" si="143">V171-U171</f>
        <v>1335.1172728081001</v>
      </c>
      <c r="X171" s="1444">
        <v>-864.51961999999992</v>
      </c>
      <c r="Y171" s="1444">
        <v>172563.86225000003</v>
      </c>
      <c r="Z171" s="2251"/>
    </row>
    <row r="172" spans="1:26" s="425" customFormat="1" ht="33.75" customHeight="1" x14ac:dyDescent="0.25">
      <c r="A172" s="1525" t="s">
        <v>311</v>
      </c>
      <c r="B172" s="1609"/>
      <c r="C172" s="1610">
        <v>123</v>
      </c>
      <c r="D172" s="1611">
        <f t="shared" ref="D172" si="144">ROUND(C172/12*$A$4,0)</f>
        <v>62</v>
      </c>
      <c r="E172" s="1612">
        <v>51</v>
      </c>
      <c r="F172" s="1528">
        <f t="shared" si="140"/>
        <v>82.258064516129039</v>
      </c>
      <c r="G172" s="1529"/>
      <c r="H172" s="1529"/>
      <c r="I172" s="1551"/>
      <c r="J172" s="1526"/>
      <c r="K172" s="1526"/>
      <c r="L172" s="1530"/>
      <c r="M172" s="1613"/>
      <c r="N172" s="1552"/>
      <c r="O172" s="1532">
        <v>17923.55</v>
      </c>
      <c r="P172" s="1532">
        <v>17923.55</v>
      </c>
      <c r="Q172" s="1532">
        <v>17923.55</v>
      </c>
      <c r="R172" s="1532">
        <v>17923.55</v>
      </c>
      <c r="S172" s="1532">
        <v>17923.55</v>
      </c>
      <c r="T172" s="1532">
        <v>17923.55</v>
      </c>
      <c r="U172" s="2503">
        <f>T172/12*$A$4</f>
        <v>8961.7749999999996</v>
      </c>
      <c r="V172" s="2515">
        <f t="shared" ref="V172" si="145">Y172-X172</f>
        <v>7311.4478499999996</v>
      </c>
      <c r="W172" s="2515">
        <f t="shared" ref="W172" si="146">V172-U172</f>
        <v>-1650.3271500000001</v>
      </c>
      <c r="X172" s="2515">
        <v>0</v>
      </c>
      <c r="Y172" s="2515">
        <v>7311.4478499999996</v>
      </c>
      <c r="Z172" s="2434"/>
    </row>
    <row r="173" spans="1:26" ht="18.600000000000001" customHeight="1" x14ac:dyDescent="0.25">
      <c r="A173" s="450" t="s">
        <v>14</v>
      </c>
      <c r="B173" s="450"/>
      <c r="C173" s="307"/>
      <c r="D173" s="307"/>
      <c r="E173" s="1614"/>
      <c r="F173" s="307"/>
      <c r="G173" s="317"/>
      <c r="H173" s="317"/>
      <c r="I173" s="475"/>
      <c r="J173" s="207"/>
      <c r="K173" s="1539"/>
      <c r="L173" s="207"/>
      <c r="M173" s="207"/>
      <c r="N173" s="207"/>
      <c r="O173" s="1253"/>
      <c r="P173" s="1253"/>
      <c r="Q173" s="1253"/>
      <c r="R173" s="1253"/>
      <c r="S173" s="1253"/>
      <c r="T173" s="1253"/>
      <c r="U173" s="2500"/>
      <c r="V173" s="215"/>
      <c r="W173" s="215"/>
      <c r="X173" s="215"/>
      <c r="Y173" s="215"/>
      <c r="Z173" s="2251"/>
    </row>
    <row r="174" spans="1:26" ht="30" customHeight="1" x14ac:dyDescent="0.25">
      <c r="A174" s="1533" t="s">
        <v>217</v>
      </c>
      <c r="B174" s="1533"/>
      <c r="C174" s="187">
        <f>SUM(C177,C176,C175)</f>
        <v>76630</v>
      </c>
      <c r="D174" s="187">
        <f t="shared" ref="D174:E174" si="147">SUM(D177,D176,D175)</f>
        <v>38315</v>
      </c>
      <c r="E174" s="187">
        <f t="shared" si="147"/>
        <v>36865</v>
      </c>
      <c r="F174" s="187">
        <f t="shared" ref="F174:F181" si="148">E174/D174*100</f>
        <v>96.215581365000659</v>
      </c>
      <c r="G174" s="156"/>
      <c r="H174" s="156"/>
      <c r="I174" s="471"/>
      <c r="J174" s="143"/>
      <c r="K174" s="421"/>
      <c r="L174" s="143"/>
      <c r="M174" s="143"/>
      <c r="N174" s="143"/>
      <c r="O174" s="1253"/>
      <c r="P174" s="1253"/>
      <c r="Q174" s="1253"/>
      <c r="R174" s="1253"/>
      <c r="S174" s="1253"/>
      <c r="T174" s="1253"/>
      <c r="U174" s="2500">
        <f>O174/12</f>
        <v>0</v>
      </c>
      <c r="V174" s="215">
        <f t="shared" ref="V174:V179" si="149">Y174-X174</f>
        <v>0</v>
      </c>
      <c r="W174" s="215"/>
      <c r="X174" s="215"/>
      <c r="Y174" s="215"/>
      <c r="Z174" s="2251"/>
    </row>
    <row r="175" spans="1:26" ht="18.600000000000001" customHeight="1" x14ac:dyDescent="0.25">
      <c r="A175" s="1533" t="s">
        <v>344</v>
      </c>
      <c r="B175" s="1533"/>
      <c r="C175" s="187">
        <v>6630</v>
      </c>
      <c r="D175" s="144">
        <f t="shared" ref="D175:D180" si="150">ROUND(C175/12*$A$4,0)</f>
        <v>3315</v>
      </c>
      <c r="E175" s="144">
        <v>3285</v>
      </c>
      <c r="F175" s="187">
        <f t="shared" si="148"/>
        <v>99.095022624434392</v>
      </c>
      <c r="G175" s="156"/>
      <c r="H175" s="156"/>
      <c r="I175" s="471"/>
      <c r="J175" s="143"/>
      <c r="K175" s="421"/>
      <c r="L175" s="143"/>
      <c r="M175" s="143"/>
      <c r="N175" s="143"/>
      <c r="O175" s="1253"/>
      <c r="P175" s="1253"/>
      <c r="Q175" s="1253"/>
      <c r="R175" s="1253"/>
      <c r="S175" s="1253"/>
      <c r="T175" s="1253"/>
      <c r="U175" s="2500">
        <f>O175/12</f>
        <v>0</v>
      </c>
      <c r="V175" s="215">
        <f t="shared" si="149"/>
        <v>0</v>
      </c>
      <c r="W175" s="215"/>
      <c r="X175" s="215"/>
      <c r="Y175" s="215"/>
      <c r="Z175" s="2251"/>
    </row>
    <row r="176" spans="1:26" ht="50.25" customHeight="1" x14ac:dyDescent="0.25">
      <c r="A176" s="1533" t="s">
        <v>332</v>
      </c>
      <c r="B176" s="1533"/>
      <c r="C176" s="187">
        <v>10000</v>
      </c>
      <c r="D176" s="144">
        <f t="shared" si="150"/>
        <v>5000</v>
      </c>
      <c r="E176" s="418">
        <v>7648</v>
      </c>
      <c r="F176" s="187">
        <f t="shared" si="148"/>
        <v>152.96</v>
      </c>
      <c r="G176" s="156"/>
      <c r="H176" s="156"/>
      <c r="I176" s="471"/>
      <c r="J176" s="143"/>
      <c r="K176" s="421"/>
      <c r="L176" s="143"/>
      <c r="M176" s="143"/>
      <c r="N176" s="143"/>
      <c r="O176" s="1253"/>
      <c r="P176" s="1253"/>
      <c r="Q176" s="1253"/>
      <c r="R176" s="1253"/>
      <c r="S176" s="1253"/>
      <c r="T176" s="1253"/>
      <c r="U176" s="2500"/>
      <c r="V176" s="215"/>
      <c r="W176" s="215"/>
      <c r="X176" s="215"/>
      <c r="Y176" s="215"/>
      <c r="Z176" s="2251"/>
    </row>
    <row r="177" spans="1:26" ht="18.600000000000001" customHeight="1" x14ac:dyDescent="0.25">
      <c r="A177" s="1533" t="s">
        <v>333</v>
      </c>
      <c r="B177" s="1533"/>
      <c r="C177" s="187">
        <v>60000</v>
      </c>
      <c r="D177" s="144">
        <f t="shared" si="150"/>
        <v>30000</v>
      </c>
      <c r="E177" s="418">
        <v>25932</v>
      </c>
      <c r="F177" s="187">
        <f t="shared" si="148"/>
        <v>86.44</v>
      </c>
      <c r="G177" s="156"/>
      <c r="H177" s="156"/>
      <c r="I177" s="471"/>
      <c r="J177" s="143"/>
      <c r="K177" s="421"/>
      <c r="L177" s="143"/>
      <c r="M177" s="143"/>
      <c r="N177" s="143"/>
      <c r="O177" s="1253"/>
      <c r="P177" s="1253"/>
      <c r="Q177" s="1253"/>
      <c r="R177" s="1253"/>
      <c r="S177" s="1253"/>
      <c r="T177" s="1253"/>
      <c r="U177" s="2500">
        <f>O177/12</f>
        <v>0</v>
      </c>
      <c r="V177" s="215">
        <f t="shared" si="149"/>
        <v>0</v>
      </c>
      <c r="W177" s="215"/>
      <c r="X177" s="215"/>
      <c r="Y177" s="215"/>
      <c r="Z177" s="2251"/>
    </row>
    <row r="178" spans="1:26" ht="15" customHeight="1" x14ac:dyDescent="0.25">
      <c r="A178" s="1533" t="s">
        <v>169</v>
      </c>
      <c r="B178" s="1533"/>
      <c r="C178" s="187">
        <v>4450</v>
      </c>
      <c r="D178" s="144">
        <f t="shared" si="150"/>
        <v>2225</v>
      </c>
      <c r="E178" s="418">
        <v>2165</v>
      </c>
      <c r="F178" s="187">
        <f t="shared" si="148"/>
        <v>97.303370786516851</v>
      </c>
      <c r="G178" s="156"/>
      <c r="H178" s="156"/>
      <c r="I178" s="471"/>
      <c r="J178" s="143"/>
      <c r="K178" s="421"/>
      <c r="L178" s="143"/>
      <c r="M178" s="143"/>
      <c r="N178" s="143"/>
      <c r="O178" s="1253"/>
      <c r="P178" s="1253"/>
      <c r="Q178" s="1253"/>
      <c r="R178" s="1253"/>
      <c r="S178" s="1253"/>
      <c r="T178" s="1253"/>
      <c r="U178" s="2500">
        <f>O178/12</f>
        <v>0</v>
      </c>
      <c r="V178" s="215">
        <f t="shared" si="149"/>
        <v>0</v>
      </c>
      <c r="W178" s="215"/>
      <c r="X178" s="215"/>
      <c r="Y178" s="215"/>
      <c r="Z178" s="2251"/>
    </row>
    <row r="179" spans="1:26" ht="30" customHeight="1" x14ac:dyDescent="0.25">
      <c r="A179" s="1533" t="s">
        <v>170</v>
      </c>
      <c r="B179" s="1533"/>
      <c r="C179" s="187">
        <v>26000</v>
      </c>
      <c r="D179" s="144">
        <f t="shared" si="150"/>
        <v>13000</v>
      </c>
      <c r="E179" s="418">
        <v>15780</v>
      </c>
      <c r="F179" s="187">
        <f t="shared" si="148"/>
        <v>121.38461538461539</v>
      </c>
      <c r="G179" s="156"/>
      <c r="H179" s="156"/>
      <c r="I179" s="471"/>
      <c r="J179" s="143"/>
      <c r="K179" s="421"/>
      <c r="L179" s="143"/>
      <c r="M179" s="143"/>
      <c r="N179" s="143"/>
      <c r="O179" s="1253"/>
      <c r="P179" s="1253"/>
      <c r="Q179" s="1253"/>
      <c r="R179" s="1253"/>
      <c r="S179" s="1253"/>
      <c r="T179" s="1253"/>
      <c r="U179" s="2500">
        <f>O179/12</f>
        <v>0</v>
      </c>
      <c r="V179" s="215">
        <f t="shared" si="149"/>
        <v>0</v>
      </c>
      <c r="W179" s="215"/>
      <c r="X179" s="215"/>
      <c r="Y179" s="215"/>
      <c r="Z179" s="2251"/>
    </row>
    <row r="180" spans="1:26" ht="30" customHeight="1" x14ac:dyDescent="0.25">
      <c r="A180" s="1615" t="s">
        <v>340</v>
      </c>
      <c r="B180" s="1592"/>
      <c r="C180" s="218">
        <v>21000</v>
      </c>
      <c r="D180" s="144">
        <f t="shared" si="150"/>
        <v>10500</v>
      </c>
      <c r="E180" s="426">
        <v>15780</v>
      </c>
      <c r="F180" s="187">
        <f t="shared" si="148"/>
        <v>150.28571428571428</v>
      </c>
      <c r="G180" s="283"/>
      <c r="H180" s="283"/>
      <c r="I180" s="464"/>
      <c r="J180" s="195"/>
      <c r="K180" s="1566"/>
      <c r="L180" s="195"/>
      <c r="M180" s="195"/>
      <c r="N180" s="195"/>
      <c r="O180" s="1253"/>
      <c r="P180" s="1253"/>
      <c r="Q180" s="1253"/>
      <c r="R180" s="1253"/>
      <c r="S180" s="1253"/>
      <c r="T180" s="1253"/>
      <c r="U180" s="2500"/>
      <c r="V180" s="215"/>
      <c r="W180" s="215"/>
      <c r="X180" s="215"/>
      <c r="Y180" s="215"/>
      <c r="Z180" s="2251"/>
    </row>
    <row r="181" spans="1:26" ht="30" customHeight="1" x14ac:dyDescent="0.25">
      <c r="A181" s="1615" t="s">
        <v>453</v>
      </c>
      <c r="B181" s="1592"/>
      <c r="C181" s="218">
        <v>5000</v>
      </c>
      <c r="D181" s="2818">
        <f>ROUND(C181/10*4,0)</f>
        <v>2000</v>
      </c>
      <c r="E181" s="426"/>
      <c r="F181" s="218">
        <f t="shared" si="148"/>
        <v>0</v>
      </c>
      <c r="G181" s="283"/>
      <c r="H181" s="283"/>
      <c r="I181" s="464"/>
      <c r="J181" s="195"/>
      <c r="K181" s="1566"/>
      <c r="L181" s="195"/>
      <c r="M181" s="195"/>
      <c r="N181" s="195"/>
      <c r="O181" s="1253"/>
      <c r="P181" s="1253"/>
      <c r="Q181" s="1253"/>
      <c r="R181" s="1253"/>
      <c r="S181" s="1253"/>
      <c r="T181" s="1253"/>
      <c r="U181" s="2500"/>
      <c r="V181" s="215"/>
      <c r="W181" s="215"/>
      <c r="X181" s="215"/>
      <c r="Y181" s="215"/>
      <c r="Z181" s="2251"/>
    </row>
    <row r="182" spans="1:26" s="417" customFormat="1" ht="18.75" customHeight="1" x14ac:dyDescent="0.25">
      <c r="A182" s="1616"/>
      <c r="B182" s="1616"/>
      <c r="C182" s="1606"/>
      <c r="D182" s="426"/>
      <c r="E182" s="426"/>
      <c r="F182" s="426"/>
      <c r="G182" s="1564"/>
      <c r="H182" s="1564"/>
      <c r="I182" s="1565"/>
      <c r="J182" s="1566"/>
      <c r="K182" s="1566"/>
      <c r="L182" s="1566"/>
      <c r="M182" s="1566"/>
      <c r="N182" s="1566"/>
      <c r="O182" s="1253"/>
      <c r="P182" s="1253"/>
      <c r="Q182" s="1253"/>
      <c r="R182" s="1253"/>
      <c r="S182" s="1253"/>
      <c r="T182" s="1253"/>
      <c r="U182" s="2500"/>
      <c r="V182" s="215"/>
      <c r="W182" s="215"/>
      <c r="X182" s="215"/>
      <c r="Y182" s="215"/>
      <c r="Z182" s="2251"/>
    </row>
    <row r="183" spans="1:26" s="99" customFormat="1" ht="15" customHeight="1" x14ac:dyDescent="0.3">
      <c r="A183" s="453" t="s">
        <v>172</v>
      </c>
      <c r="B183" s="454"/>
      <c r="C183" s="298"/>
      <c r="D183" s="298"/>
      <c r="E183" s="298"/>
      <c r="F183" s="298"/>
      <c r="G183" s="280"/>
      <c r="H183" s="280"/>
      <c r="I183" s="490"/>
      <c r="J183" s="140"/>
      <c r="K183" s="1522"/>
      <c r="L183" s="140"/>
      <c r="M183" s="140"/>
      <c r="N183" s="140"/>
      <c r="O183" s="1253">
        <f t="shared" ref="O183:V183" si="151">SUM(O184:O201)</f>
        <v>0</v>
      </c>
      <c r="P183" s="1253">
        <f t="shared" si="151"/>
        <v>0</v>
      </c>
      <c r="Q183" s="1253">
        <f t="shared" si="151"/>
        <v>0</v>
      </c>
      <c r="R183" s="1253">
        <f t="shared" si="151"/>
        <v>0</v>
      </c>
      <c r="S183" s="1253">
        <f t="shared" ref="S183:T183" si="152">SUM(S184:S201)</f>
        <v>0</v>
      </c>
      <c r="T183" s="1253">
        <f t="shared" si="152"/>
        <v>0</v>
      </c>
      <c r="U183" s="2500">
        <f t="shared" si="151"/>
        <v>0</v>
      </c>
      <c r="V183" s="215">
        <f t="shared" si="151"/>
        <v>0</v>
      </c>
      <c r="W183" s="215"/>
      <c r="X183" s="215"/>
      <c r="Y183" s="215"/>
      <c r="Z183" s="2251"/>
    </row>
    <row r="184" spans="1:26" ht="15" customHeight="1" x14ac:dyDescent="0.25">
      <c r="A184" s="1617" t="s">
        <v>144</v>
      </c>
      <c r="B184" s="1617"/>
      <c r="C184" s="307">
        <v>50000</v>
      </c>
      <c r="D184" s="144">
        <f t="shared" ref="D184:D201" si="153">ROUND(C184/12*$A$4,0)</f>
        <v>25000</v>
      </c>
      <c r="E184" s="645">
        <v>21269</v>
      </c>
      <c r="F184" s="217">
        <f t="shared" ref="F184:F202" si="154">E184/D184*100</f>
        <v>85.075999999999993</v>
      </c>
      <c r="G184" s="317"/>
      <c r="H184" s="317"/>
      <c r="I184" s="475"/>
      <c r="J184" s="207"/>
      <c r="K184" s="1539"/>
      <c r="L184" s="207"/>
      <c r="M184" s="207"/>
      <c r="N184" s="207"/>
      <c r="O184" s="1253"/>
      <c r="P184" s="1253"/>
      <c r="Q184" s="1253"/>
      <c r="R184" s="1253"/>
      <c r="S184" s="1253"/>
      <c r="T184" s="1253"/>
      <c r="U184" s="2500">
        <f t="shared" ref="U184:U193" si="155">O184/12</f>
        <v>0</v>
      </c>
      <c r="V184" s="215">
        <f t="shared" ref="V184:V202" si="156">Y184-X184</f>
        <v>0</v>
      </c>
      <c r="W184" s="215"/>
      <c r="X184" s="215"/>
      <c r="Y184" s="215"/>
      <c r="Z184" s="2251"/>
    </row>
    <row r="185" spans="1:26" ht="15" customHeight="1" x14ac:dyDescent="0.25">
      <c r="A185" s="1535" t="s">
        <v>442</v>
      </c>
      <c r="B185" s="1535"/>
      <c r="C185" s="187">
        <v>1000</v>
      </c>
      <c r="D185" s="144">
        <f t="shared" si="153"/>
        <v>500</v>
      </c>
      <c r="E185" s="418">
        <v>578</v>
      </c>
      <c r="F185" s="144">
        <f t="shared" si="154"/>
        <v>115.6</v>
      </c>
      <c r="G185" s="156"/>
      <c r="H185" s="156"/>
      <c r="I185" s="471"/>
      <c r="J185" s="143"/>
      <c r="K185" s="421"/>
      <c r="L185" s="143"/>
      <c r="M185" s="143"/>
      <c r="N185" s="143"/>
      <c r="O185" s="1253"/>
      <c r="P185" s="1253"/>
      <c r="Q185" s="1253"/>
      <c r="R185" s="1253"/>
      <c r="S185" s="1253"/>
      <c r="T185" s="1253"/>
      <c r="U185" s="2500">
        <f t="shared" si="155"/>
        <v>0</v>
      </c>
      <c r="V185" s="215">
        <f t="shared" si="156"/>
        <v>0</v>
      </c>
      <c r="W185" s="215"/>
      <c r="X185" s="215"/>
      <c r="Y185" s="215"/>
      <c r="Z185" s="2251"/>
    </row>
    <row r="186" spans="1:26" ht="15" customHeight="1" x14ac:dyDescent="0.25">
      <c r="A186" s="1535" t="s">
        <v>111</v>
      </c>
      <c r="B186" s="1535"/>
      <c r="C186" s="187">
        <v>100</v>
      </c>
      <c r="D186" s="144">
        <f t="shared" si="153"/>
        <v>50</v>
      </c>
      <c r="E186" s="418">
        <v>80</v>
      </c>
      <c r="F186" s="144">
        <f t="shared" si="154"/>
        <v>160</v>
      </c>
      <c r="G186" s="156"/>
      <c r="H186" s="156"/>
      <c r="I186" s="508"/>
      <c r="J186" s="174"/>
      <c r="K186" s="423"/>
      <c r="L186" s="174"/>
      <c r="M186" s="174"/>
      <c r="N186" s="174"/>
      <c r="O186" s="1253"/>
      <c r="P186" s="1253"/>
      <c r="Q186" s="1253"/>
      <c r="R186" s="1253"/>
      <c r="S186" s="1253"/>
      <c r="T186" s="1253"/>
      <c r="U186" s="2500">
        <f t="shared" si="155"/>
        <v>0</v>
      </c>
      <c r="V186" s="215">
        <f t="shared" si="156"/>
        <v>0</v>
      </c>
      <c r="W186" s="215"/>
      <c r="X186" s="215"/>
      <c r="Y186" s="215"/>
      <c r="Z186" s="2251"/>
    </row>
    <row r="187" spans="1:26" ht="30" customHeight="1" x14ac:dyDescent="0.25">
      <c r="A187" s="1581" t="s">
        <v>88</v>
      </c>
      <c r="B187" s="1581"/>
      <c r="C187" s="187">
        <v>1000</v>
      </c>
      <c r="D187" s="144">
        <f t="shared" si="153"/>
        <v>500</v>
      </c>
      <c r="E187" s="418">
        <v>365</v>
      </c>
      <c r="F187" s="144">
        <f t="shared" si="154"/>
        <v>73</v>
      </c>
      <c r="G187" s="156"/>
      <c r="H187" s="156"/>
      <c r="I187" s="508"/>
      <c r="J187" s="174"/>
      <c r="K187" s="423"/>
      <c r="L187" s="174"/>
      <c r="M187" s="174"/>
      <c r="N187" s="174"/>
      <c r="O187" s="1253"/>
      <c r="P187" s="1253"/>
      <c r="Q187" s="1253"/>
      <c r="R187" s="1253"/>
      <c r="S187" s="1253"/>
      <c r="T187" s="1253"/>
      <c r="U187" s="2500">
        <f t="shared" si="155"/>
        <v>0</v>
      </c>
      <c r="V187" s="215">
        <f t="shared" si="156"/>
        <v>0</v>
      </c>
      <c r="W187" s="215"/>
      <c r="X187" s="215"/>
      <c r="Y187" s="215"/>
      <c r="Z187" s="2251"/>
    </row>
    <row r="188" spans="1:26" ht="15" customHeight="1" x14ac:dyDescent="0.25">
      <c r="A188" s="1581" t="s">
        <v>109</v>
      </c>
      <c r="B188" s="1581"/>
      <c r="C188" s="187">
        <v>1000</v>
      </c>
      <c r="D188" s="144">
        <f t="shared" si="153"/>
        <v>500</v>
      </c>
      <c r="E188" s="418">
        <v>769</v>
      </c>
      <c r="F188" s="144">
        <f t="shared" si="154"/>
        <v>153.80000000000001</v>
      </c>
      <c r="G188" s="156"/>
      <c r="H188" s="156"/>
      <c r="I188" s="508"/>
      <c r="J188" s="174"/>
      <c r="K188" s="423"/>
      <c r="L188" s="174"/>
      <c r="M188" s="174"/>
      <c r="N188" s="174"/>
      <c r="O188" s="1253"/>
      <c r="P188" s="1253"/>
      <c r="Q188" s="1253"/>
      <c r="R188" s="1253"/>
      <c r="S188" s="1253"/>
      <c r="T188" s="1253"/>
      <c r="U188" s="2500">
        <f t="shared" si="155"/>
        <v>0</v>
      </c>
      <c r="V188" s="215">
        <f t="shared" si="156"/>
        <v>0</v>
      </c>
      <c r="W188" s="215"/>
      <c r="X188" s="215"/>
      <c r="Y188" s="215"/>
      <c r="Z188" s="2251"/>
    </row>
    <row r="189" spans="1:26" ht="15" customHeight="1" x14ac:dyDescent="0.25">
      <c r="A189" s="1581" t="s">
        <v>39</v>
      </c>
      <c r="B189" s="1581"/>
      <c r="C189" s="187">
        <v>750</v>
      </c>
      <c r="D189" s="144">
        <f t="shared" si="153"/>
        <v>375</v>
      </c>
      <c r="E189" s="418">
        <v>402</v>
      </c>
      <c r="F189" s="144">
        <f t="shared" si="154"/>
        <v>107.2</v>
      </c>
      <c r="G189" s="156"/>
      <c r="H189" s="156"/>
      <c r="I189" s="508"/>
      <c r="J189" s="174"/>
      <c r="K189" s="423"/>
      <c r="L189" s="174"/>
      <c r="M189" s="174"/>
      <c r="N189" s="174"/>
      <c r="O189" s="1253"/>
      <c r="P189" s="1253"/>
      <c r="Q189" s="1253"/>
      <c r="R189" s="1253"/>
      <c r="S189" s="1253"/>
      <c r="T189" s="1253"/>
      <c r="U189" s="2500">
        <f t="shared" si="155"/>
        <v>0</v>
      </c>
      <c r="V189" s="215">
        <f t="shared" si="156"/>
        <v>0</v>
      </c>
      <c r="W189" s="215"/>
      <c r="X189" s="215"/>
      <c r="Y189" s="215"/>
      <c r="Z189" s="2251"/>
    </row>
    <row r="190" spans="1:26" ht="15" customHeight="1" x14ac:dyDescent="0.25">
      <c r="A190" s="1581" t="s">
        <v>138</v>
      </c>
      <c r="B190" s="1581"/>
      <c r="C190" s="187">
        <v>1000</v>
      </c>
      <c r="D190" s="144">
        <f t="shared" si="153"/>
        <v>500</v>
      </c>
      <c r="E190" s="418">
        <v>346</v>
      </c>
      <c r="F190" s="144">
        <f t="shared" si="154"/>
        <v>69.199999999999989</v>
      </c>
      <c r="G190" s="156"/>
      <c r="H190" s="156"/>
      <c r="I190" s="508"/>
      <c r="J190" s="174"/>
      <c r="K190" s="423"/>
      <c r="L190" s="174"/>
      <c r="M190" s="174"/>
      <c r="N190" s="174"/>
      <c r="O190" s="1253"/>
      <c r="P190" s="1253"/>
      <c r="Q190" s="1253"/>
      <c r="R190" s="1253"/>
      <c r="S190" s="1253"/>
      <c r="T190" s="1253"/>
      <c r="U190" s="2500">
        <f t="shared" si="155"/>
        <v>0</v>
      </c>
      <c r="V190" s="215">
        <f t="shared" si="156"/>
        <v>0</v>
      </c>
      <c r="W190" s="215"/>
      <c r="X190" s="215"/>
      <c r="Y190" s="215"/>
      <c r="Z190" s="2251"/>
    </row>
    <row r="191" spans="1:26" ht="15" customHeight="1" x14ac:dyDescent="0.25">
      <c r="A191" s="1581" t="s">
        <v>139</v>
      </c>
      <c r="B191" s="1581"/>
      <c r="C191" s="187">
        <v>450</v>
      </c>
      <c r="D191" s="144">
        <f t="shared" si="153"/>
        <v>225</v>
      </c>
      <c r="E191" s="418">
        <v>306</v>
      </c>
      <c r="F191" s="144">
        <f t="shared" si="154"/>
        <v>136</v>
      </c>
      <c r="G191" s="156"/>
      <c r="H191" s="156"/>
      <c r="I191" s="508"/>
      <c r="J191" s="174"/>
      <c r="K191" s="423"/>
      <c r="L191" s="174"/>
      <c r="M191" s="174"/>
      <c r="N191" s="174"/>
      <c r="O191" s="1253"/>
      <c r="P191" s="1253"/>
      <c r="Q191" s="1253"/>
      <c r="R191" s="1253"/>
      <c r="S191" s="1253"/>
      <c r="T191" s="1253"/>
      <c r="U191" s="2500">
        <f t="shared" si="155"/>
        <v>0</v>
      </c>
      <c r="V191" s="215">
        <f t="shared" si="156"/>
        <v>0</v>
      </c>
      <c r="W191" s="215"/>
      <c r="X191" s="215"/>
      <c r="Y191" s="215"/>
      <c r="Z191" s="2251"/>
    </row>
    <row r="192" spans="1:26" ht="15" customHeight="1" x14ac:dyDescent="0.25">
      <c r="A192" s="1581" t="s">
        <v>113</v>
      </c>
      <c r="B192" s="1581"/>
      <c r="C192" s="187">
        <v>100</v>
      </c>
      <c r="D192" s="144">
        <f t="shared" si="153"/>
        <v>50</v>
      </c>
      <c r="E192" s="418">
        <v>28</v>
      </c>
      <c r="F192" s="144">
        <f t="shared" si="154"/>
        <v>56.000000000000007</v>
      </c>
      <c r="G192" s="156"/>
      <c r="H192" s="156"/>
      <c r="I192" s="508"/>
      <c r="J192" s="174"/>
      <c r="K192" s="423"/>
      <c r="L192" s="174"/>
      <c r="M192" s="174"/>
      <c r="N192" s="174"/>
      <c r="O192" s="1253"/>
      <c r="P192" s="1253"/>
      <c r="Q192" s="1253"/>
      <c r="R192" s="1253"/>
      <c r="S192" s="1253"/>
      <c r="T192" s="1253"/>
      <c r="U192" s="2500">
        <f t="shared" si="155"/>
        <v>0</v>
      </c>
      <c r="V192" s="215">
        <f t="shared" si="156"/>
        <v>0</v>
      </c>
      <c r="W192" s="215"/>
      <c r="X192" s="215"/>
      <c r="Y192" s="215"/>
      <c r="Z192" s="2251"/>
    </row>
    <row r="193" spans="1:26" ht="15" customHeight="1" x14ac:dyDescent="0.25">
      <c r="A193" s="1581" t="s">
        <v>35</v>
      </c>
      <c r="B193" s="1581"/>
      <c r="C193" s="187">
        <v>30</v>
      </c>
      <c r="D193" s="144">
        <f>ROUND(C193/12*$A$4,0)</f>
        <v>15</v>
      </c>
      <c r="E193" s="418">
        <v>22</v>
      </c>
      <c r="F193" s="144">
        <f t="shared" si="154"/>
        <v>146.66666666666666</v>
      </c>
      <c r="G193" s="156"/>
      <c r="H193" s="156"/>
      <c r="I193" s="508"/>
      <c r="J193" s="174"/>
      <c r="K193" s="423"/>
      <c r="L193" s="174"/>
      <c r="M193" s="174"/>
      <c r="N193" s="174"/>
      <c r="O193" s="1253"/>
      <c r="P193" s="1253"/>
      <c r="Q193" s="1253"/>
      <c r="R193" s="1253"/>
      <c r="S193" s="1253"/>
      <c r="T193" s="1253"/>
      <c r="U193" s="2500">
        <f t="shared" si="155"/>
        <v>0</v>
      </c>
      <c r="V193" s="215">
        <f t="shared" si="156"/>
        <v>0</v>
      </c>
      <c r="W193" s="215"/>
      <c r="X193" s="215"/>
      <c r="Y193" s="215"/>
      <c r="Z193" s="2251"/>
    </row>
    <row r="194" spans="1:26" ht="15" customHeight="1" x14ac:dyDescent="0.25">
      <c r="A194" s="1581" t="s">
        <v>106</v>
      </c>
      <c r="B194" s="1581"/>
      <c r="C194" s="187">
        <v>2100</v>
      </c>
      <c r="D194" s="144">
        <f t="shared" si="153"/>
        <v>1050</v>
      </c>
      <c r="E194" s="418">
        <v>1022</v>
      </c>
      <c r="F194" s="144">
        <f t="shared" si="154"/>
        <v>97.333333333333343</v>
      </c>
      <c r="G194" s="156"/>
      <c r="H194" s="156"/>
      <c r="I194" s="508"/>
      <c r="J194" s="174"/>
      <c r="K194" s="423"/>
      <c r="L194" s="174"/>
      <c r="M194" s="174"/>
      <c r="N194" s="174"/>
      <c r="O194" s="1253"/>
      <c r="P194" s="1253"/>
      <c r="Q194" s="1253"/>
      <c r="R194" s="1253"/>
      <c r="S194" s="1253"/>
      <c r="T194" s="1253"/>
      <c r="U194" s="2500"/>
      <c r="V194" s="215"/>
      <c r="W194" s="215"/>
      <c r="X194" s="215"/>
      <c r="Y194" s="215"/>
      <c r="Z194" s="2251"/>
    </row>
    <row r="195" spans="1:26" ht="15" customHeight="1" x14ac:dyDescent="0.25">
      <c r="A195" s="1581" t="s">
        <v>110</v>
      </c>
      <c r="B195" s="1581"/>
      <c r="C195" s="187">
        <v>2000</v>
      </c>
      <c r="D195" s="144">
        <f t="shared" si="153"/>
        <v>1000</v>
      </c>
      <c r="E195" s="418">
        <v>1221</v>
      </c>
      <c r="F195" s="144">
        <f t="shared" si="154"/>
        <v>122.10000000000001</v>
      </c>
      <c r="G195" s="156"/>
      <c r="H195" s="156"/>
      <c r="I195" s="508"/>
      <c r="J195" s="174"/>
      <c r="K195" s="423"/>
      <c r="L195" s="174"/>
      <c r="M195" s="174"/>
      <c r="N195" s="174"/>
      <c r="O195" s="1253"/>
      <c r="P195" s="1253"/>
      <c r="Q195" s="1253"/>
      <c r="R195" s="1253"/>
      <c r="S195" s="1253"/>
      <c r="T195" s="1253"/>
      <c r="U195" s="2500"/>
      <c r="V195" s="215"/>
      <c r="W195" s="215"/>
      <c r="X195" s="215"/>
      <c r="Y195" s="215"/>
      <c r="Z195" s="2251"/>
    </row>
    <row r="196" spans="1:26" ht="15" customHeight="1" x14ac:dyDescent="0.25">
      <c r="A196" s="1581" t="s">
        <v>36</v>
      </c>
      <c r="B196" s="1581"/>
      <c r="C196" s="187">
        <v>600</v>
      </c>
      <c r="D196" s="144">
        <f t="shared" si="153"/>
        <v>300</v>
      </c>
      <c r="E196" s="418">
        <v>315</v>
      </c>
      <c r="F196" s="144">
        <f t="shared" si="154"/>
        <v>105</v>
      </c>
      <c r="G196" s="156"/>
      <c r="H196" s="156"/>
      <c r="I196" s="508"/>
      <c r="J196" s="174"/>
      <c r="K196" s="423"/>
      <c r="L196" s="174"/>
      <c r="M196" s="174"/>
      <c r="N196" s="174"/>
      <c r="O196" s="1253"/>
      <c r="P196" s="1253"/>
      <c r="Q196" s="1253"/>
      <c r="R196" s="1253"/>
      <c r="S196" s="1253"/>
      <c r="T196" s="1253"/>
      <c r="U196" s="2500"/>
      <c r="V196" s="215"/>
      <c r="W196" s="215"/>
      <c r="X196" s="215"/>
      <c r="Y196" s="215"/>
      <c r="Z196" s="2251"/>
    </row>
    <row r="197" spans="1:26" ht="15" customHeight="1" x14ac:dyDescent="0.25">
      <c r="A197" s="1581" t="s">
        <v>77</v>
      </c>
      <c r="B197" s="1581"/>
      <c r="C197" s="187">
        <v>900</v>
      </c>
      <c r="D197" s="144">
        <f t="shared" si="153"/>
        <v>450</v>
      </c>
      <c r="E197" s="418">
        <v>583</v>
      </c>
      <c r="F197" s="144">
        <f t="shared" si="154"/>
        <v>129.55555555555554</v>
      </c>
      <c r="G197" s="156"/>
      <c r="H197" s="156"/>
      <c r="I197" s="508"/>
      <c r="J197" s="174"/>
      <c r="K197" s="423"/>
      <c r="L197" s="174"/>
      <c r="M197" s="174"/>
      <c r="N197" s="174"/>
      <c r="O197" s="1253"/>
      <c r="P197" s="1253"/>
      <c r="Q197" s="1253"/>
      <c r="R197" s="1253"/>
      <c r="S197" s="1253"/>
      <c r="T197" s="1253"/>
      <c r="U197" s="2500"/>
      <c r="V197" s="215"/>
      <c r="W197" s="215"/>
      <c r="X197" s="215"/>
      <c r="Y197" s="215"/>
      <c r="Z197" s="2251"/>
    </row>
    <row r="198" spans="1:26" ht="15" customHeight="1" x14ac:dyDescent="0.25">
      <c r="A198" s="1581" t="s">
        <v>205</v>
      </c>
      <c r="B198" s="1581"/>
      <c r="C198" s="187">
        <v>10500</v>
      </c>
      <c r="D198" s="144">
        <f t="shared" si="153"/>
        <v>5250</v>
      </c>
      <c r="E198" s="418">
        <v>6422</v>
      </c>
      <c r="F198" s="144">
        <f t="shared" si="154"/>
        <v>122.32380952380953</v>
      </c>
      <c r="G198" s="156"/>
      <c r="H198" s="156"/>
      <c r="I198" s="508"/>
      <c r="J198" s="174"/>
      <c r="K198" s="423"/>
      <c r="L198" s="174"/>
      <c r="M198" s="174"/>
      <c r="N198" s="174"/>
      <c r="O198" s="1253"/>
      <c r="P198" s="1253"/>
      <c r="Q198" s="1253"/>
      <c r="R198" s="1253"/>
      <c r="S198" s="1253"/>
      <c r="T198" s="1253"/>
      <c r="U198" s="2500">
        <f>O198/12</f>
        <v>0</v>
      </c>
      <c r="V198" s="215">
        <f t="shared" si="156"/>
        <v>0</v>
      </c>
      <c r="W198" s="215"/>
      <c r="X198" s="215"/>
      <c r="Y198" s="215"/>
      <c r="Z198" s="2251"/>
    </row>
    <row r="199" spans="1:26" ht="15" customHeight="1" x14ac:dyDescent="0.25">
      <c r="A199" s="1581" t="s">
        <v>140</v>
      </c>
      <c r="B199" s="1581"/>
      <c r="C199" s="187">
        <v>4000</v>
      </c>
      <c r="D199" s="144">
        <f t="shared" si="153"/>
        <v>2000</v>
      </c>
      <c r="E199" s="418">
        <v>2298</v>
      </c>
      <c r="F199" s="144">
        <f t="shared" si="154"/>
        <v>114.9</v>
      </c>
      <c r="G199" s="156"/>
      <c r="H199" s="156"/>
      <c r="I199" s="508"/>
      <c r="J199" s="174"/>
      <c r="K199" s="423"/>
      <c r="L199" s="174"/>
      <c r="M199" s="174"/>
      <c r="N199" s="174"/>
      <c r="O199" s="1253"/>
      <c r="P199" s="1253"/>
      <c r="Q199" s="1253"/>
      <c r="R199" s="1253"/>
      <c r="S199" s="1253"/>
      <c r="T199" s="1253"/>
      <c r="U199" s="2500">
        <f>O199/12</f>
        <v>0</v>
      </c>
      <c r="V199" s="215">
        <f t="shared" si="156"/>
        <v>0</v>
      </c>
      <c r="W199" s="215"/>
      <c r="X199" s="215"/>
      <c r="Y199" s="215"/>
      <c r="Z199" s="2251"/>
    </row>
    <row r="200" spans="1:26" ht="15" customHeight="1" x14ac:dyDescent="0.25">
      <c r="A200" s="1581" t="s">
        <v>75</v>
      </c>
      <c r="B200" s="1581"/>
      <c r="C200" s="187">
        <v>500</v>
      </c>
      <c r="D200" s="144">
        <f t="shared" si="153"/>
        <v>250</v>
      </c>
      <c r="E200" s="418">
        <v>231</v>
      </c>
      <c r="F200" s="144">
        <f t="shared" si="154"/>
        <v>92.4</v>
      </c>
      <c r="G200" s="156"/>
      <c r="H200" s="156"/>
      <c r="I200" s="508"/>
      <c r="J200" s="174"/>
      <c r="K200" s="423"/>
      <c r="L200" s="174"/>
      <c r="M200" s="174"/>
      <c r="N200" s="174"/>
      <c r="O200" s="1253"/>
      <c r="P200" s="1253"/>
      <c r="Q200" s="1253"/>
      <c r="R200" s="1253"/>
      <c r="S200" s="1253"/>
      <c r="T200" s="1253"/>
      <c r="U200" s="2500">
        <f>O200/12</f>
        <v>0</v>
      </c>
      <c r="V200" s="215">
        <f t="shared" si="156"/>
        <v>0</v>
      </c>
      <c r="W200" s="215"/>
      <c r="X200" s="215"/>
      <c r="Y200" s="215"/>
      <c r="Z200" s="2251"/>
    </row>
    <row r="201" spans="1:26" ht="15" customHeight="1" x14ac:dyDescent="0.25">
      <c r="A201" s="1616" t="s">
        <v>54</v>
      </c>
      <c r="B201" s="1616"/>
      <c r="C201" s="218">
        <v>20</v>
      </c>
      <c r="D201" s="205">
        <f t="shared" si="153"/>
        <v>10</v>
      </c>
      <c r="E201" s="426">
        <v>21</v>
      </c>
      <c r="F201" s="205">
        <f t="shared" si="154"/>
        <v>210</v>
      </c>
      <c r="G201" s="283"/>
      <c r="H201" s="283"/>
      <c r="I201" s="509"/>
      <c r="J201" s="196"/>
      <c r="K201" s="1554"/>
      <c r="L201" s="196"/>
      <c r="M201" s="196"/>
      <c r="N201" s="196"/>
      <c r="O201" s="1255"/>
      <c r="P201" s="1255"/>
      <c r="Q201" s="1255"/>
      <c r="R201" s="1255"/>
      <c r="S201" s="1255"/>
      <c r="T201" s="1255"/>
      <c r="U201" s="2501"/>
      <c r="V201" s="2514"/>
      <c r="W201" s="2514"/>
      <c r="X201" s="2514"/>
      <c r="Y201" s="2514"/>
      <c r="Z201" s="2251"/>
    </row>
    <row r="202" spans="1:26" ht="15" customHeight="1" x14ac:dyDescent="0.25">
      <c r="A202" s="437" t="s">
        <v>179</v>
      </c>
      <c r="B202" s="133"/>
      <c r="C202" s="298">
        <f>C174+C179+C178*3.2</f>
        <v>116870</v>
      </c>
      <c r="D202" s="298">
        <f>D174+D179+D178*3.2</f>
        <v>58435</v>
      </c>
      <c r="E202" s="1618">
        <f>E174+E179+E178*3.2</f>
        <v>59573</v>
      </c>
      <c r="F202" s="298">
        <f t="shared" si="154"/>
        <v>101.94746299306922</v>
      </c>
      <c r="G202" s="280"/>
      <c r="H202" s="280"/>
      <c r="I202" s="490"/>
      <c r="J202" s="434"/>
      <c r="K202" s="1522"/>
      <c r="L202" s="490"/>
      <c r="M202" s="490"/>
      <c r="N202" s="490"/>
      <c r="O202" s="558">
        <v>102230.2686</v>
      </c>
      <c r="P202" s="558">
        <v>102873.1486</v>
      </c>
      <c r="Q202" s="558">
        <v>102873.1486</v>
      </c>
      <c r="R202" s="558">
        <v>102873.1486</v>
      </c>
      <c r="S202" s="558">
        <v>101852.8566</v>
      </c>
      <c r="T202" s="558">
        <v>101852.8566</v>
      </c>
      <c r="U202" s="2502">
        <f>O202/12*$A$4+(P202-O202)/11*5+(Q202-P202)/10*4+(R202-Q202)/9*3+(S202-R202)/8*2+(T202-S202)/7*1</f>
        <v>51152.279481818172</v>
      </c>
      <c r="V202" s="1444">
        <f t="shared" si="156"/>
        <v>51227.302200000013</v>
      </c>
      <c r="W202" s="1444">
        <f t="shared" ref="W202" si="157">V202-U202</f>
        <v>75.022718181840901</v>
      </c>
      <c r="X202" s="1444">
        <v>-120.09511999999999</v>
      </c>
      <c r="Y202" s="1444">
        <v>51107.207080000015</v>
      </c>
      <c r="Z202" s="2251">
        <f>V202+X202-Y202</f>
        <v>0</v>
      </c>
    </row>
    <row r="203" spans="1:26" ht="15" customHeight="1" x14ac:dyDescent="0.3">
      <c r="A203" s="455" t="s">
        <v>33</v>
      </c>
      <c r="B203" s="400"/>
      <c r="C203" s="307"/>
      <c r="D203" s="307"/>
      <c r="E203" s="1556"/>
      <c r="F203" s="307"/>
      <c r="G203" s="317"/>
      <c r="H203" s="317"/>
      <c r="I203" s="475"/>
      <c r="J203" s="207"/>
      <c r="K203" s="1539"/>
      <c r="L203" s="475"/>
      <c r="M203" s="475"/>
      <c r="N203" s="475"/>
      <c r="O203" s="1254"/>
      <c r="P203" s="1254"/>
      <c r="Q203" s="1254"/>
      <c r="R203" s="1254"/>
      <c r="S203" s="1254"/>
      <c r="T203" s="1254"/>
      <c r="U203" s="2503"/>
      <c r="V203" s="2517"/>
      <c r="W203" s="2517"/>
      <c r="X203" s="2517"/>
      <c r="Y203" s="2517"/>
      <c r="Z203" s="2251"/>
    </row>
    <row r="204" spans="1:26" ht="15" customHeight="1" x14ac:dyDescent="0.25">
      <c r="A204" s="251" t="s">
        <v>160</v>
      </c>
      <c r="B204" s="457">
        <v>300</v>
      </c>
      <c r="C204" s="307">
        <v>270</v>
      </c>
      <c r="D204" s="144">
        <f t="shared" ref="D204:D205" si="158">ROUND(C204/12*$A$4,0)</f>
        <v>135</v>
      </c>
      <c r="E204" s="1556">
        <v>106</v>
      </c>
      <c r="F204" s="205">
        <f t="shared" ref="F204:F205" si="159">E204/D204*100</f>
        <v>78.518518518518519</v>
      </c>
      <c r="G204" s="456">
        <v>14</v>
      </c>
      <c r="H204" s="411">
        <f>K204/E204</f>
        <v>16.349056603773583</v>
      </c>
      <c r="I204" s="1537">
        <f t="shared" ref="I204:I206" si="160">ROUND(C204*G204,0)</f>
        <v>3780</v>
      </c>
      <c r="J204" s="166">
        <f>ROUND(D204*G204,0)</f>
        <v>1890</v>
      </c>
      <c r="K204" s="1556">
        <v>1733</v>
      </c>
      <c r="L204" s="376">
        <f>K204/J204*100</f>
        <v>91.693121693121697</v>
      </c>
      <c r="M204" s="467">
        <f>ROUND(I204/B204,0)</f>
        <v>13</v>
      </c>
      <c r="N204" s="166">
        <f t="shared" ref="N204:N207" si="161">K204/$A$4*12/M204</f>
        <v>266.61538461538464</v>
      </c>
      <c r="O204" s="1253"/>
      <c r="P204" s="1253"/>
      <c r="Q204" s="1253"/>
      <c r="R204" s="1253"/>
      <c r="S204" s="1253"/>
      <c r="T204" s="1253"/>
      <c r="U204" s="2500"/>
      <c r="V204" s="215"/>
      <c r="W204" s="215"/>
      <c r="X204" s="215"/>
      <c r="Y204" s="215"/>
      <c r="Z204" s="2251"/>
    </row>
    <row r="205" spans="1:26" ht="15" customHeight="1" x14ac:dyDescent="0.25">
      <c r="A205" s="1619" t="s">
        <v>79</v>
      </c>
      <c r="B205" s="1620">
        <v>300</v>
      </c>
      <c r="C205" s="218">
        <v>253</v>
      </c>
      <c r="D205" s="144">
        <f t="shared" si="158"/>
        <v>127</v>
      </c>
      <c r="E205" s="426">
        <v>49</v>
      </c>
      <c r="F205" s="205">
        <f t="shared" si="159"/>
        <v>38.582677165354326</v>
      </c>
      <c r="G205" s="459">
        <v>10</v>
      </c>
      <c r="H205" s="411">
        <f>K205/E205</f>
        <v>11.387755102040817</v>
      </c>
      <c r="I205" s="1537">
        <f t="shared" si="160"/>
        <v>2530</v>
      </c>
      <c r="J205" s="376">
        <f>ROUND(D205*G205,0)</f>
        <v>1270</v>
      </c>
      <c r="K205" s="422">
        <v>558</v>
      </c>
      <c r="L205" s="376">
        <f>K205/J205*100</f>
        <v>43.937007874015748</v>
      </c>
      <c r="M205" s="449">
        <f>ROUND(I205/B205,0)</f>
        <v>8</v>
      </c>
      <c r="N205" s="376">
        <f t="shared" si="161"/>
        <v>139.5</v>
      </c>
      <c r="O205" s="1253"/>
      <c r="P205" s="1253"/>
      <c r="Q205" s="1253"/>
      <c r="R205" s="1253"/>
      <c r="S205" s="1253"/>
      <c r="T205" s="1253"/>
      <c r="U205" s="2500">
        <f>O205/12</f>
        <v>0</v>
      </c>
      <c r="V205" s="215">
        <f t="shared" ref="V205" si="162">Y205-X205</f>
        <v>0</v>
      </c>
      <c r="W205" s="215">
        <f t="shared" ref="W205" si="163">V205-U205</f>
        <v>0</v>
      </c>
      <c r="X205" s="215"/>
      <c r="Y205" s="215"/>
      <c r="Z205" s="2251"/>
    </row>
    <row r="206" spans="1:26" ht="15" customHeight="1" x14ac:dyDescent="0.25">
      <c r="A206" s="2832" t="s">
        <v>474</v>
      </c>
      <c r="B206" s="2829">
        <v>300</v>
      </c>
      <c r="C206" s="810">
        <v>212</v>
      </c>
      <c r="D206" s="2813">
        <f>ROUND(C206/6*0,0)</f>
        <v>0</v>
      </c>
      <c r="E206" s="426"/>
      <c r="F206" s="4"/>
      <c r="G206" s="1360">
        <v>10</v>
      </c>
      <c r="H206" s="279" t="e">
        <f>K206/E206</f>
        <v>#DIV/0!</v>
      </c>
      <c r="I206" s="2828">
        <f t="shared" si="160"/>
        <v>2120</v>
      </c>
      <c r="J206" s="137">
        <f>ROUND(D206*G206,0)</f>
        <v>0</v>
      </c>
      <c r="K206" s="1543"/>
      <c r="L206" s="137" t="e">
        <f>K206/J206*100</f>
        <v>#DIV/0!</v>
      </c>
      <c r="M206" s="2617">
        <f>ROUND(I206/B206,0)</f>
        <v>7</v>
      </c>
      <c r="N206" s="137">
        <f t="shared" si="161"/>
        <v>0</v>
      </c>
      <c r="O206" s="1253"/>
      <c r="P206" s="1253"/>
      <c r="Q206" s="1253"/>
      <c r="R206" s="1253"/>
      <c r="S206" s="1253"/>
      <c r="T206" s="1253"/>
      <c r="U206" s="2500"/>
      <c r="V206" s="215"/>
      <c r="W206" s="215"/>
      <c r="X206" s="215"/>
      <c r="Y206" s="215"/>
      <c r="Z206" s="2251"/>
    </row>
    <row r="207" spans="1:26" ht="15" customHeight="1" x14ac:dyDescent="0.3">
      <c r="A207" s="203" t="s">
        <v>93</v>
      </c>
      <c r="B207" s="1621"/>
      <c r="C207" s="298">
        <f>SUM(C204:C206)</f>
        <v>735</v>
      </c>
      <c r="D207" s="298">
        <f>SUM(D204:D206)</f>
        <v>262</v>
      </c>
      <c r="E207" s="298">
        <f>SUM(E204:E206)</f>
        <v>155</v>
      </c>
      <c r="F207" s="298">
        <f>E207/D207*100</f>
        <v>59.160305343511453</v>
      </c>
      <c r="G207" s="280">
        <f>IF(C207=0,0,I207/C207)</f>
        <v>11.469387755102041</v>
      </c>
      <c r="H207" s="280">
        <f t="shared" ref="H207" si="164">K207/E207</f>
        <v>14.780645161290323</v>
      </c>
      <c r="I207" s="490">
        <f>SUM(I204:I206)</f>
        <v>8430</v>
      </c>
      <c r="J207" s="140">
        <f t="shared" ref="J207:K207" si="165">SUM(J204:J206)</f>
        <v>3160</v>
      </c>
      <c r="K207" s="1522">
        <f t="shared" si="165"/>
        <v>2291</v>
      </c>
      <c r="L207" s="365">
        <f>K207/J207*100</f>
        <v>72.5</v>
      </c>
      <c r="M207" s="140">
        <f>SUM(M204:M206)</f>
        <v>28</v>
      </c>
      <c r="N207" s="365">
        <f t="shared" si="161"/>
        <v>163.64285714285714</v>
      </c>
      <c r="O207" s="1253"/>
      <c r="P207" s="1253"/>
      <c r="Q207" s="1253"/>
      <c r="R207" s="1253"/>
      <c r="S207" s="1253"/>
      <c r="T207" s="1253"/>
      <c r="U207" s="2500"/>
      <c r="V207" s="215"/>
      <c r="W207" s="215"/>
      <c r="X207" s="215"/>
      <c r="Y207" s="215"/>
      <c r="Z207" s="2251"/>
    </row>
    <row r="208" spans="1:26" ht="15" customHeight="1" x14ac:dyDescent="0.25">
      <c r="A208" s="460" t="s">
        <v>156</v>
      </c>
      <c r="B208" s="461"/>
      <c r="C208" s="307"/>
      <c r="D208" s="307"/>
      <c r="E208" s="1556"/>
      <c r="F208" s="307"/>
      <c r="G208" s="317"/>
      <c r="H208" s="317"/>
      <c r="I208" s="473"/>
      <c r="J208" s="321"/>
      <c r="K208" s="751"/>
      <c r="L208" s="321"/>
      <c r="M208" s="557"/>
      <c r="N208" s="557"/>
      <c r="O208" s="1253"/>
      <c r="P208" s="1253"/>
      <c r="Q208" s="1253"/>
      <c r="R208" s="1253"/>
      <c r="S208" s="1253"/>
      <c r="T208" s="1253"/>
      <c r="U208" s="2500"/>
      <c r="V208" s="215"/>
      <c r="W208" s="215"/>
      <c r="X208" s="215"/>
      <c r="Y208" s="215"/>
      <c r="Z208" s="2251"/>
    </row>
    <row r="209" spans="1:26" ht="15" customHeight="1" x14ac:dyDescent="0.25">
      <c r="A209" s="410" t="s">
        <v>202</v>
      </c>
      <c r="B209" s="458">
        <v>240</v>
      </c>
      <c r="C209" s="218">
        <v>375</v>
      </c>
      <c r="D209" s="144">
        <f t="shared" ref="D209:D210" si="166">ROUND(C209/12*$A$4,0)</f>
        <v>188</v>
      </c>
      <c r="E209" s="1553">
        <v>159</v>
      </c>
      <c r="F209" s="144">
        <f t="shared" ref="F209:F210" si="167">E209/D209*100</f>
        <v>84.574468085106375</v>
      </c>
      <c r="G209" s="156">
        <v>8</v>
      </c>
      <c r="H209" s="157">
        <f>K209/E209</f>
        <v>9.9874213836477992</v>
      </c>
      <c r="I209" s="1537">
        <f t="shared" ref="I209:I210" si="168">ROUND(C209*G209,0)</f>
        <v>3000</v>
      </c>
      <c r="J209" s="376">
        <f>ROUND(D209*G209,0)</f>
        <v>1504</v>
      </c>
      <c r="K209" s="420">
        <v>1588</v>
      </c>
      <c r="L209" s="376">
        <f>K209/J209*100</f>
        <v>105.58510638297874</v>
      </c>
      <c r="M209" s="166">
        <f>ROUND(I209/B209,0)</f>
        <v>13</v>
      </c>
      <c r="N209" s="166">
        <f t="shared" ref="N209:N212" si="169">K209/$A$4*12/M209</f>
        <v>244.30769230769232</v>
      </c>
      <c r="O209" s="1253"/>
      <c r="P209" s="1253"/>
      <c r="Q209" s="1253"/>
      <c r="R209" s="1253"/>
      <c r="S209" s="1253"/>
      <c r="T209" s="1253"/>
      <c r="U209" s="2500"/>
      <c r="V209" s="215"/>
      <c r="W209" s="215"/>
      <c r="X209" s="215"/>
      <c r="Y209" s="215"/>
      <c r="Z209" s="2251"/>
    </row>
    <row r="210" spans="1:26" ht="15" customHeight="1" x14ac:dyDescent="0.25">
      <c r="A210" s="1616" t="s">
        <v>6</v>
      </c>
      <c r="B210" s="1622">
        <v>240</v>
      </c>
      <c r="C210" s="218">
        <v>102</v>
      </c>
      <c r="D210" s="144">
        <f t="shared" si="166"/>
        <v>51</v>
      </c>
      <c r="E210" s="426">
        <v>73</v>
      </c>
      <c r="F210" s="205">
        <f t="shared" si="167"/>
        <v>143.13725490196077</v>
      </c>
      <c r="G210" s="283">
        <v>3</v>
      </c>
      <c r="H210" s="157">
        <f>K210/E210</f>
        <v>7.8493150684931505</v>
      </c>
      <c r="I210" s="1537">
        <f t="shared" si="168"/>
        <v>306</v>
      </c>
      <c r="J210" s="376">
        <f>ROUND(D210*G210,0)</f>
        <v>153</v>
      </c>
      <c r="K210" s="422">
        <v>573</v>
      </c>
      <c r="L210" s="376">
        <f>K210/J210*100</f>
        <v>374.50980392156862</v>
      </c>
      <c r="M210" s="166">
        <f>ROUND(I210/B210,0)</f>
        <v>1</v>
      </c>
      <c r="N210" s="376">
        <f t="shared" si="169"/>
        <v>1146</v>
      </c>
      <c r="O210" s="1253"/>
      <c r="P210" s="1253"/>
      <c r="Q210" s="1253"/>
      <c r="R210" s="1253"/>
      <c r="S210" s="1253"/>
      <c r="T210" s="1253"/>
      <c r="U210" s="2500"/>
      <c r="V210" s="215"/>
      <c r="W210" s="215"/>
      <c r="X210" s="215"/>
      <c r="Y210" s="215"/>
      <c r="Z210" s="2251"/>
    </row>
    <row r="211" spans="1:26" s="99" customFormat="1" ht="15" customHeight="1" x14ac:dyDescent="0.25">
      <c r="A211" s="1540" t="s">
        <v>265</v>
      </c>
      <c r="B211" s="1623"/>
      <c r="C211" s="1357">
        <f>SUM(C209:C210)</f>
        <v>477</v>
      </c>
      <c r="D211" s="1357">
        <f>SUM(D209:D210)</f>
        <v>239</v>
      </c>
      <c r="E211" s="1357">
        <f>SUM(E209:E210)</f>
        <v>232</v>
      </c>
      <c r="F211" s="1358">
        <f>E211/D211*100</f>
        <v>97.071129707112974</v>
      </c>
      <c r="G211" s="489">
        <f>IF(C211=0,0,I211/C211)</f>
        <v>6.9308176100628929</v>
      </c>
      <c r="H211" s="411">
        <f>K211/E211</f>
        <v>9.3146551724137936</v>
      </c>
      <c r="I211" s="1359">
        <f>SUM(I209:I210)</f>
        <v>3306</v>
      </c>
      <c r="J211" s="175">
        <f t="shared" ref="J211" si="170">SUM(J209:J210)</f>
        <v>1657</v>
      </c>
      <c r="K211" s="1624">
        <f t="shared" ref="K211" si="171">SUM(K209:K210)</f>
        <v>2161</v>
      </c>
      <c r="L211" s="376">
        <f>K211/J211*100</f>
        <v>130.41641520820761</v>
      </c>
      <c r="M211" s="175">
        <f>SUM(M209:M210)</f>
        <v>14</v>
      </c>
      <c r="N211" s="495">
        <f t="shared" si="169"/>
        <v>308.71428571428572</v>
      </c>
      <c r="O211" s="1255"/>
      <c r="P211" s="1255"/>
      <c r="Q211" s="1255"/>
      <c r="R211" s="1255"/>
      <c r="S211" s="1255"/>
      <c r="T211" s="1255"/>
      <c r="U211" s="2501"/>
      <c r="V211" s="2514"/>
      <c r="W211" s="2514"/>
      <c r="X211" s="2514"/>
      <c r="Y211" s="2514"/>
      <c r="Z211" s="2251"/>
    </row>
    <row r="212" spans="1:26" ht="19.5" customHeight="1" thickBot="1" x14ac:dyDescent="0.3">
      <c r="A212" s="1283" t="s">
        <v>359</v>
      </c>
      <c r="B212" s="1283"/>
      <c r="C212" s="757">
        <f>SUM(C211,C207)</f>
        <v>1212</v>
      </c>
      <c r="D212" s="757">
        <f t="shared" ref="D212:E212" si="172">SUM(D211,D207)</f>
        <v>501</v>
      </c>
      <c r="E212" s="757">
        <f t="shared" si="172"/>
        <v>387</v>
      </c>
      <c r="F212" s="757">
        <f>E212/D212*100</f>
        <v>77.245508982035929</v>
      </c>
      <c r="G212" s="489">
        <f>IF(C212=0,0,I212/C212)</f>
        <v>9.6831683168316829</v>
      </c>
      <c r="H212" s="489">
        <f t="shared" ref="H212" si="173">K212/E212</f>
        <v>11.503875968992247</v>
      </c>
      <c r="I212" s="1371">
        <f>SUM(I211,I207)</f>
        <v>11736</v>
      </c>
      <c r="J212" s="757">
        <f t="shared" ref="J212" si="174">SUM(J211,J207)</f>
        <v>4817</v>
      </c>
      <c r="K212" s="1603">
        <f t="shared" ref="K212" si="175">SUM(K211,K207)</f>
        <v>4452</v>
      </c>
      <c r="L212" s="495">
        <f>K212/J212*100</f>
        <v>92.422669711438658</v>
      </c>
      <c r="M212" s="495">
        <f>SUM(M211,M207)</f>
        <v>42</v>
      </c>
      <c r="N212" s="495">
        <f t="shared" si="169"/>
        <v>212</v>
      </c>
      <c r="O212" s="743">
        <v>37985.04833759999</v>
      </c>
      <c r="P212" s="743">
        <v>31544.818132099997</v>
      </c>
      <c r="Q212" s="743">
        <v>31544.818132099997</v>
      </c>
      <c r="R212" s="743">
        <v>31544.818132099997</v>
      </c>
      <c r="S212" s="743">
        <v>31544.818132099997</v>
      </c>
      <c r="T212" s="743">
        <v>34681.902130633323</v>
      </c>
      <c r="U212" s="2506">
        <f>O212/12*$A$4+(P212-O212)/11*5+(Q212-P212)/10*4+(R212-Q212)/9*3+(S212-R212)/8*2</f>
        <v>16065.146802663634</v>
      </c>
      <c r="V212" s="2440">
        <f t="shared" ref="V212" si="176">Y212-X212</f>
        <v>15904.234860000002</v>
      </c>
      <c r="W212" s="2440">
        <f t="shared" ref="W212" si="177">V212-U212</f>
        <v>-160.91194266363163</v>
      </c>
      <c r="X212" s="2440">
        <v>0</v>
      </c>
      <c r="Y212" s="2440">
        <v>15904.234860000002</v>
      </c>
      <c r="Z212" s="2251"/>
    </row>
    <row r="213" spans="1:26" ht="15" customHeight="1" thickBot="1" x14ac:dyDescent="0.35">
      <c r="A213" s="554" t="s">
        <v>18</v>
      </c>
      <c r="B213" s="442"/>
      <c r="C213" s="1408"/>
      <c r="D213" s="1408"/>
      <c r="E213" s="1625"/>
      <c r="F213" s="1408"/>
      <c r="G213" s="402"/>
      <c r="H213" s="402"/>
      <c r="I213" s="806"/>
      <c r="J213" s="402"/>
      <c r="K213" s="1578">
        <f t="shared" ref="K213" si="178">SUM(K171,K202,K212)</f>
        <v>49897</v>
      </c>
      <c r="L213" s="402"/>
      <c r="M213" s="402"/>
      <c r="N213" s="806"/>
      <c r="O213" s="744">
        <f t="shared" ref="O213:Y213" si="179">SUM(O171,O202,O212)</f>
        <v>510364.95578495995</v>
      </c>
      <c r="P213" s="744">
        <f t="shared" ref="P213:Q213" si="180">SUM(P171,P202,P212)</f>
        <v>506179.42985559674</v>
      </c>
      <c r="Q213" s="744">
        <f t="shared" si="180"/>
        <v>506173.79755209998</v>
      </c>
      <c r="R213" s="744">
        <f t="shared" ref="R213:S213" si="181">SUM(R171,R202,R212)</f>
        <v>465037.94964210002</v>
      </c>
      <c r="S213" s="744">
        <f t="shared" si="181"/>
        <v>464017.65764210001</v>
      </c>
      <c r="T213" s="744">
        <f t="shared" ref="T213" si="182">SUM(T171,T202,T212)</f>
        <v>505449.81425534002</v>
      </c>
      <c r="U213" s="2505">
        <f t="shared" si="179"/>
        <v>239310.69088167374</v>
      </c>
      <c r="V213" s="2518">
        <f t="shared" si="179"/>
        <v>240559.91893000004</v>
      </c>
      <c r="W213" s="2518">
        <f t="shared" si="179"/>
        <v>1249.2280483263094</v>
      </c>
      <c r="X213" s="2518">
        <f t="shared" si="179"/>
        <v>-984.61473999999987</v>
      </c>
      <c r="Y213" s="2520">
        <f t="shared" si="179"/>
        <v>239575.30419000005</v>
      </c>
      <c r="Z213" s="2251"/>
    </row>
    <row r="214" spans="1:26" ht="15" customHeight="1" x14ac:dyDescent="0.25">
      <c r="A214" s="138"/>
      <c r="B214" s="138"/>
      <c r="C214" s="217"/>
      <c r="D214" s="217"/>
      <c r="E214" s="645"/>
      <c r="F214" s="217"/>
      <c r="G214" s="364"/>
      <c r="H214" s="364"/>
      <c r="I214" s="473"/>
      <c r="J214" s="321"/>
      <c r="K214" s="751"/>
      <c r="L214" s="321"/>
      <c r="M214" s="321"/>
      <c r="N214" s="321"/>
      <c r="O214" s="1254"/>
      <c r="P214" s="1254"/>
      <c r="Q214" s="1254"/>
      <c r="R214" s="1254"/>
      <c r="S214" s="1254"/>
      <c r="T214" s="1254"/>
      <c r="U214" s="2503"/>
      <c r="V214" s="2517"/>
      <c r="W214" s="2517"/>
      <c r="X214" s="2517"/>
      <c r="Y214" s="2517"/>
      <c r="Z214" s="2251"/>
    </row>
    <row r="215" spans="1:26" ht="31.2" customHeight="1" x14ac:dyDescent="0.25">
      <c r="A215" s="1626" t="s">
        <v>273</v>
      </c>
      <c r="B215" s="182"/>
      <c r="C215" s="144"/>
      <c r="D215" s="144"/>
      <c r="E215" s="418"/>
      <c r="F215" s="144"/>
      <c r="G215" s="157"/>
      <c r="H215" s="157"/>
      <c r="I215" s="467"/>
      <c r="J215" s="166"/>
      <c r="K215" s="420"/>
      <c r="L215" s="166"/>
      <c r="M215" s="166"/>
      <c r="N215" s="166"/>
      <c r="O215" s="1253"/>
      <c r="P215" s="1253"/>
      <c r="Q215" s="1253"/>
      <c r="R215" s="1253"/>
      <c r="S215" s="1253"/>
      <c r="T215" s="1253"/>
      <c r="U215" s="2500"/>
      <c r="V215" s="215"/>
      <c r="W215" s="215"/>
      <c r="X215" s="215"/>
      <c r="Y215" s="215"/>
      <c r="Z215" s="2251"/>
    </row>
    <row r="216" spans="1:26" ht="15" customHeight="1" x14ac:dyDescent="0.25">
      <c r="A216" s="167" t="s">
        <v>5</v>
      </c>
      <c r="B216" s="167"/>
      <c r="C216" s="144"/>
      <c r="D216" s="144"/>
      <c r="E216" s="418"/>
      <c r="F216" s="144"/>
      <c r="G216" s="157"/>
      <c r="H216" s="157"/>
      <c r="I216" s="467"/>
      <c r="J216" s="166"/>
      <c r="K216" s="420"/>
      <c r="L216" s="166"/>
      <c r="M216" s="166"/>
      <c r="N216" s="166"/>
      <c r="O216" s="1253"/>
      <c r="P216" s="1253"/>
      <c r="Q216" s="1253"/>
      <c r="R216" s="1253"/>
      <c r="S216" s="1253"/>
      <c r="T216" s="1253"/>
      <c r="U216" s="2500"/>
      <c r="V216" s="215"/>
      <c r="W216" s="215"/>
      <c r="X216" s="215"/>
      <c r="Y216" s="215"/>
      <c r="Z216" s="2251"/>
    </row>
    <row r="217" spans="1:26" ht="30" customHeight="1" x14ac:dyDescent="0.25">
      <c r="A217" s="145" t="s">
        <v>207</v>
      </c>
      <c r="B217" s="145">
        <v>340</v>
      </c>
      <c r="C217" s="144">
        <v>1080</v>
      </c>
      <c r="D217" s="144">
        <f t="shared" ref="D217:D222" si="183">ROUND(C217/12*$A$4,0)</f>
        <v>540</v>
      </c>
      <c r="E217" s="418">
        <v>578</v>
      </c>
      <c r="F217" s="144">
        <f t="shared" ref="F217:F222" si="184">E217/D217*100</f>
        <v>107.03703703703704</v>
      </c>
      <c r="G217" s="281">
        <v>18</v>
      </c>
      <c r="H217" s="157">
        <f t="shared" ref="H217:H223" si="185">K217/E217</f>
        <v>17.091695501730104</v>
      </c>
      <c r="I217" s="467">
        <f t="shared" ref="I217:I222" si="186">ROUND(C217*G217,0)</f>
        <v>19440</v>
      </c>
      <c r="J217" s="166">
        <f t="shared" ref="J217:J222" si="187">ROUND(D217*G217,0)</f>
        <v>9720</v>
      </c>
      <c r="K217" s="420">
        <v>9879</v>
      </c>
      <c r="L217" s="166">
        <f t="shared" ref="L217:L223" si="188">K217/J217*100</f>
        <v>101.6358024691358</v>
      </c>
      <c r="M217" s="440">
        <f t="shared" ref="M217:M222" si="189">ROUND(I217/B217,0)</f>
        <v>57</v>
      </c>
      <c r="N217" s="166">
        <f t="shared" ref="N217:N223" si="190">K217/$A$4*12/M217</f>
        <v>346.63157894736844</v>
      </c>
      <c r="O217" s="1253"/>
      <c r="P217" s="1253"/>
      <c r="Q217" s="1253"/>
      <c r="R217" s="1253"/>
      <c r="S217" s="1253"/>
      <c r="T217" s="1253"/>
      <c r="U217" s="2500"/>
      <c r="V217" s="215"/>
      <c r="W217" s="215"/>
      <c r="X217" s="215"/>
      <c r="Y217" s="215"/>
      <c r="Z217" s="2251"/>
    </row>
    <row r="218" spans="1:26" ht="20.399999999999999" customHeight="1" x14ac:dyDescent="0.25">
      <c r="A218" s="145" t="s">
        <v>208</v>
      </c>
      <c r="B218" s="145">
        <v>340</v>
      </c>
      <c r="C218" s="144">
        <v>530</v>
      </c>
      <c r="D218" s="144">
        <f t="shared" si="183"/>
        <v>265</v>
      </c>
      <c r="E218" s="418">
        <v>239</v>
      </c>
      <c r="F218" s="144">
        <f t="shared" si="184"/>
        <v>90.188679245283026</v>
      </c>
      <c r="G218" s="281">
        <v>16</v>
      </c>
      <c r="H218" s="157">
        <f t="shared" si="185"/>
        <v>13.757322175732218</v>
      </c>
      <c r="I218" s="467">
        <f t="shared" si="186"/>
        <v>8480</v>
      </c>
      <c r="J218" s="166">
        <f t="shared" si="187"/>
        <v>4240</v>
      </c>
      <c r="K218" s="420">
        <v>3288</v>
      </c>
      <c r="L218" s="166">
        <f t="shared" si="188"/>
        <v>77.547169811320757</v>
      </c>
      <c r="M218" s="440">
        <f t="shared" si="189"/>
        <v>25</v>
      </c>
      <c r="N218" s="166">
        <f t="shared" si="190"/>
        <v>263.04000000000002</v>
      </c>
      <c r="O218" s="1253"/>
      <c r="P218" s="1253"/>
      <c r="Q218" s="1253"/>
      <c r="R218" s="1253"/>
      <c r="S218" s="1253"/>
      <c r="T218" s="1253"/>
      <c r="U218" s="2500"/>
      <c r="V218" s="215"/>
      <c r="W218" s="215"/>
      <c r="X218" s="215"/>
      <c r="Y218" s="215"/>
      <c r="Z218" s="2251"/>
    </row>
    <row r="219" spans="1:26" ht="15.75" customHeight="1" x14ac:dyDescent="0.25">
      <c r="A219" s="145" t="s">
        <v>209</v>
      </c>
      <c r="B219" s="145">
        <v>340</v>
      </c>
      <c r="C219" s="144">
        <v>460</v>
      </c>
      <c r="D219" s="144">
        <f t="shared" si="183"/>
        <v>230</v>
      </c>
      <c r="E219" s="418">
        <v>225</v>
      </c>
      <c r="F219" s="144">
        <f t="shared" si="184"/>
        <v>97.826086956521735</v>
      </c>
      <c r="G219" s="281">
        <v>21</v>
      </c>
      <c r="H219" s="157">
        <f t="shared" si="185"/>
        <v>18.751111111111111</v>
      </c>
      <c r="I219" s="467">
        <f t="shared" si="186"/>
        <v>9660</v>
      </c>
      <c r="J219" s="166">
        <f t="shared" si="187"/>
        <v>4830</v>
      </c>
      <c r="K219" s="420">
        <v>4219</v>
      </c>
      <c r="L219" s="166">
        <f t="shared" si="188"/>
        <v>87.349896480331267</v>
      </c>
      <c r="M219" s="440">
        <f t="shared" si="189"/>
        <v>28</v>
      </c>
      <c r="N219" s="166">
        <f t="shared" si="190"/>
        <v>301.35714285714283</v>
      </c>
      <c r="O219" s="1253"/>
      <c r="P219" s="1253"/>
      <c r="Q219" s="1253"/>
      <c r="R219" s="1253"/>
      <c r="S219" s="1253"/>
      <c r="T219" s="1253"/>
      <c r="U219" s="2500"/>
      <c r="V219" s="215"/>
      <c r="W219" s="215"/>
      <c r="X219" s="215"/>
      <c r="Y219" s="215"/>
      <c r="Z219" s="2251"/>
    </row>
    <row r="220" spans="1:26" ht="15.75" customHeight="1" x14ac:dyDescent="0.25">
      <c r="A220" s="145" t="s">
        <v>210</v>
      </c>
      <c r="B220" s="145">
        <v>340</v>
      </c>
      <c r="C220" s="144">
        <v>480</v>
      </c>
      <c r="D220" s="144">
        <f t="shared" si="183"/>
        <v>240</v>
      </c>
      <c r="E220" s="418">
        <v>262</v>
      </c>
      <c r="F220" s="144">
        <f t="shared" si="184"/>
        <v>109.16666666666666</v>
      </c>
      <c r="G220" s="281">
        <v>21</v>
      </c>
      <c r="H220" s="157">
        <f t="shared" si="185"/>
        <v>18.175572519083971</v>
      </c>
      <c r="I220" s="467">
        <f t="shared" si="186"/>
        <v>10080</v>
      </c>
      <c r="J220" s="166">
        <f t="shared" si="187"/>
        <v>5040</v>
      </c>
      <c r="K220" s="420">
        <v>4762</v>
      </c>
      <c r="L220" s="166">
        <f t="shared" si="188"/>
        <v>94.484126984126988</v>
      </c>
      <c r="M220" s="440">
        <f t="shared" si="189"/>
        <v>30</v>
      </c>
      <c r="N220" s="166">
        <f t="shared" si="190"/>
        <v>317.46666666666664</v>
      </c>
      <c r="O220" s="1253"/>
      <c r="P220" s="1253"/>
      <c r="Q220" s="1253"/>
      <c r="R220" s="1253"/>
      <c r="S220" s="1253"/>
      <c r="T220" s="1253"/>
      <c r="U220" s="2500"/>
      <c r="V220" s="215"/>
      <c r="W220" s="215"/>
      <c r="X220" s="215"/>
      <c r="Y220" s="215"/>
      <c r="Z220" s="2251"/>
    </row>
    <row r="221" spans="1:26" ht="15" customHeight="1" x14ac:dyDescent="0.25">
      <c r="A221" s="148" t="s">
        <v>154</v>
      </c>
      <c r="B221" s="148">
        <v>340</v>
      </c>
      <c r="C221" s="144">
        <v>1061</v>
      </c>
      <c r="D221" s="144">
        <f t="shared" si="183"/>
        <v>531</v>
      </c>
      <c r="E221" s="418">
        <v>549</v>
      </c>
      <c r="F221" s="144">
        <f t="shared" si="184"/>
        <v>103.38983050847457</v>
      </c>
      <c r="G221" s="281">
        <v>28</v>
      </c>
      <c r="H221" s="157">
        <f t="shared" si="185"/>
        <v>22.249544626593806</v>
      </c>
      <c r="I221" s="467">
        <f t="shared" si="186"/>
        <v>29708</v>
      </c>
      <c r="J221" s="166">
        <f t="shared" si="187"/>
        <v>14868</v>
      </c>
      <c r="K221" s="420">
        <v>12215</v>
      </c>
      <c r="L221" s="166">
        <f t="shared" si="188"/>
        <v>82.156308851224097</v>
      </c>
      <c r="M221" s="440">
        <f t="shared" si="189"/>
        <v>87</v>
      </c>
      <c r="N221" s="166">
        <f t="shared" si="190"/>
        <v>280.80459770114942</v>
      </c>
      <c r="O221" s="1253"/>
      <c r="P221" s="1253"/>
      <c r="Q221" s="1253"/>
      <c r="R221" s="1253"/>
      <c r="S221" s="1253"/>
      <c r="T221" s="1253"/>
      <c r="U221" s="2500"/>
      <c r="V221" s="215"/>
      <c r="W221" s="215"/>
      <c r="X221" s="215"/>
      <c r="Y221" s="215"/>
      <c r="Z221" s="2251"/>
    </row>
    <row r="222" spans="1:26" ht="15" customHeight="1" x14ac:dyDescent="0.25">
      <c r="A222" s="366" t="s">
        <v>211</v>
      </c>
      <c r="B222" s="366">
        <v>340</v>
      </c>
      <c r="C222" s="205">
        <v>2115</v>
      </c>
      <c r="D222" s="205">
        <f t="shared" si="183"/>
        <v>1058</v>
      </c>
      <c r="E222" s="426">
        <v>1199</v>
      </c>
      <c r="F222" s="205">
        <f t="shared" si="184"/>
        <v>113.32703213610587</v>
      </c>
      <c r="G222" s="1285">
        <v>9.3000000000000007</v>
      </c>
      <c r="H222" s="411">
        <f t="shared" si="185"/>
        <v>8.1801501251042534</v>
      </c>
      <c r="I222" s="470">
        <f t="shared" si="186"/>
        <v>19670</v>
      </c>
      <c r="J222" s="376">
        <f t="shared" si="187"/>
        <v>9839</v>
      </c>
      <c r="K222" s="422">
        <v>9808</v>
      </c>
      <c r="L222" s="376">
        <f t="shared" si="188"/>
        <v>99.684927330013224</v>
      </c>
      <c r="M222" s="376">
        <f t="shared" si="189"/>
        <v>58</v>
      </c>
      <c r="N222" s="376">
        <f t="shared" si="190"/>
        <v>338.20689655172413</v>
      </c>
      <c r="O222" s="1255"/>
      <c r="P222" s="1255"/>
      <c r="Q222" s="1255"/>
      <c r="R222" s="1255"/>
      <c r="S222" s="1255"/>
      <c r="T222" s="1255"/>
      <c r="U222" s="2501"/>
      <c r="V222" s="2514"/>
      <c r="W222" s="2514"/>
      <c r="X222" s="2514"/>
      <c r="Y222" s="2514"/>
      <c r="Z222" s="2251"/>
    </row>
    <row r="223" spans="1:26" s="417" customFormat="1" ht="15" customHeight="1" x14ac:dyDescent="0.25">
      <c r="A223" s="452" t="s">
        <v>7</v>
      </c>
      <c r="B223" s="1545"/>
      <c r="C223" s="1522">
        <f>SUM(C217:C222)</f>
        <v>5726</v>
      </c>
      <c r="D223" s="1522">
        <f>SUM(D217:D222)</f>
        <v>2864</v>
      </c>
      <c r="E223" s="1522">
        <f>SUM(E217:E222)</f>
        <v>3052</v>
      </c>
      <c r="F223" s="1522">
        <f t="shared" ref="F223:F224" si="191">E223/D223*100</f>
        <v>106.56424581005585</v>
      </c>
      <c r="G223" s="1546">
        <f>IF(C223=0,0,I223/C223)</f>
        <v>16.946908836884386</v>
      </c>
      <c r="H223" s="1546">
        <f t="shared" si="185"/>
        <v>14.472804718217562</v>
      </c>
      <c r="I223" s="1547">
        <f>SUM(I217:I222)</f>
        <v>97038</v>
      </c>
      <c r="J223" s="1522">
        <f>SUM(J217:J222)</f>
        <v>48537</v>
      </c>
      <c r="K223" s="1522">
        <f>SUM(K217:K222)</f>
        <v>44171</v>
      </c>
      <c r="L223" s="1549">
        <f t="shared" si="188"/>
        <v>91.004800461503592</v>
      </c>
      <c r="M223" s="1627">
        <f>SUM(M217:M222)</f>
        <v>285</v>
      </c>
      <c r="N223" s="1549">
        <f t="shared" si="190"/>
        <v>309.97192982456141</v>
      </c>
      <c r="O223" s="558">
        <v>425931.64171520004</v>
      </c>
      <c r="P223" s="558">
        <v>418372.89942666655</v>
      </c>
      <c r="Q223" s="558">
        <v>418372.89942666655</v>
      </c>
      <c r="R223" s="558">
        <v>418372.89942666655</v>
      </c>
      <c r="S223" s="558">
        <v>418372.89942666655</v>
      </c>
      <c r="T223" s="558">
        <v>418372.89942666655</v>
      </c>
      <c r="U223" s="2502">
        <f>O223/12*$A$4+(P223-O223)/11*5+(Q223-P223)/10*4+(R223-Q223)/9*3+(S223-R223)/8*2+(T223-S223)/7*1</f>
        <v>209530.02890826663</v>
      </c>
      <c r="V223" s="1444">
        <f t="shared" ref="V223" si="192">Y223-X223</f>
        <v>206237.89346000002</v>
      </c>
      <c r="W223" s="1444">
        <f t="shared" ref="W223" si="193">V223-U223</f>
        <v>-3292.1354482666065</v>
      </c>
      <c r="X223" s="1444">
        <v>-181.21433999999999</v>
      </c>
      <c r="Y223" s="1444">
        <v>206056.67912000002</v>
      </c>
      <c r="Z223" s="2251"/>
    </row>
    <row r="224" spans="1:26" ht="29.25" customHeight="1" x14ac:dyDescent="0.25">
      <c r="A224" s="1525" t="s">
        <v>311</v>
      </c>
      <c r="B224" s="1525"/>
      <c r="C224" s="1526">
        <v>96</v>
      </c>
      <c r="D224" s="1628">
        <f t="shared" ref="D224" si="194">ROUND(C224/12*$A$4,0)</f>
        <v>48</v>
      </c>
      <c r="E224" s="1526">
        <v>44</v>
      </c>
      <c r="F224" s="1526">
        <f t="shared" si="191"/>
        <v>91.666666666666657</v>
      </c>
      <c r="G224" s="1529"/>
      <c r="H224" s="1529"/>
      <c r="I224" s="1551"/>
      <c r="J224" s="1526"/>
      <c r="K224" s="1526"/>
      <c r="L224" s="1530"/>
      <c r="M224" s="1629"/>
      <c r="N224" s="1530"/>
      <c r="O224" s="1532">
        <v>12430.808000000001</v>
      </c>
      <c r="P224" s="1532">
        <v>12430.808000000001</v>
      </c>
      <c r="Q224" s="1532">
        <v>12430.808000000001</v>
      </c>
      <c r="R224" s="1532">
        <v>12430.808000000001</v>
      </c>
      <c r="S224" s="1532">
        <v>12430.808000000001</v>
      </c>
      <c r="T224" s="1532">
        <v>12430.808000000001</v>
      </c>
      <c r="U224" s="1532">
        <f>T224/12*$A$4</f>
        <v>6215.4040000000005</v>
      </c>
      <c r="V224" s="2515">
        <f t="shared" ref="V224" si="195">Y224-X224</f>
        <v>5697.4535099999994</v>
      </c>
      <c r="W224" s="2515">
        <f t="shared" ref="W224" si="196">V224-U224</f>
        <v>-517.95049000000108</v>
      </c>
      <c r="X224" s="2515">
        <v>0</v>
      </c>
      <c r="Y224" s="2515">
        <v>5697.4535099999994</v>
      </c>
      <c r="Z224" s="2251"/>
    </row>
    <row r="225" spans="1:26" ht="19.5" customHeight="1" x14ac:dyDescent="0.25">
      <c r="A225" s="173" t="s">
        <v>14</v>
      </c>
      <c r="B225" s="173"/>
      <c r="C225" s="143"/>
      <c r="D225" s="143"/>
      <c r="E225" s="421"/>
      <c r="F225" s="143"/>
      <c r="G225" s="156"/>
      <c r="H225" s="156"/>
      <c r="I225" s="471"/>
      <c r="J225" s="143"/>
      <c r="K225" s="421"/>
      <c r="L225" s="143"/>
      <c r="M225" s="143"/>
      <c r="N225" s="143"/>
      <c r="O225" s="1253"/>
      <c r="P225" s="1253"/>
      <c r="Q225" s="1253"/>
      <c r="R225" s="1253"/>
      <c r="S225" s="1253"/>
      <c r="T225" s="1253"/>
      <c r="U225" s="2500"/>
      <c r="V225" s="215"/>
      <c r="W225" s="215"/>
      <c r="X225" s="215"/>
      <c r="Y225" s="215"/>
      <c r="Z225" s="2251"/>
    </row>
    <row r="226" spans="1:26" ht="30" customHeight="1" x14ac:dyDescent="0.25">
      <c r="A226" s="1533" t="s">
        <v>217</v>
      </c>
      <c r="B226" s="1533"/>
      <c r="C226" s="144">
        <f>SUM(C228)</f>
        <v>53996</v>
      </c>
      <c r="D226" s="144">
        <f t="shared" ref="D226:E226" si="197">SUM(D228)</f>
        <v>26998</v>
      </c>
      <c r="E226" s="144">
        <f t="shared" si="197"/>
        <v>26952</v>
      </c>
      <c r="F226" s="144">
        <f>E226/D226*100</f>
        <v>99.829617008667299</v>
      </c>
      <c r="G226" s="156"/>
      <c r="H226" s="156"/>
      <c r="I226" s="471"/>
      <c r="J226" s="143"/>
      <c r="K226" s="421"/>
      <c r="L226" s="143"/>
      <c r="M226" s="143"/>
      <c r="N226" s="143"/>
      <c r="O226" s="1253">
        <f t="shared" ref="O226:T226" si="198">O228+O231</f>
        <v>0</v>
      </c>
      <c r="P226" s="1253">
        <f t="shared" si="198"/>
        <v>0</v>
      </c>
      <c r="Q226" s="1253">
        <f t="shared" si="198"/>
        <v>0</v>
      </c>
      <c r="R226" s="1253">
        <f t="shared" si="198"/>
        <v>0</v>
      </c>
      <c r="S226" s="1253">
        <f t="shared" si="198"/>
        <v>0</v>
      </c>
      <c r="T226" s="1253">
        <f t="shared" si="198"/>
        <v>0</v>
      </c>
      <c r="U226" s="2500">
        <f>O226/12</f>
        <v>0</v>
      </c>
      <c r="V226" s="215">
        <f t="shared" ref="V226" si="199">Y226-X226</f>
        <v>0</v>
      </c>
      <c r="W226" s="215"/>
      <c r="X226" s="215"/>
      <c r="Y226" s="215"/>
      <c r="Z226" s="2251"/>
    </row>
    <row r="227" spans="1:26" ht="15" customHeight="1" x14ac:dyDescent="0.25">
      <c r="A227" s="1533"/>
      <c r="B227" s="1533"/>
      <c r="C227" s="144"/>
      <c r="D227" s="144"/>
      <c r="E227" s="418"/>
      <c r="F227" s="144"/>
      <c r="G227" s="156"/>
      <c r="H227" s="156"/>
      <c r="I227" s="471"/>
      <c r="J227" s="143"/>
      <c r="K227" s="421"/>
      <c r="L227" s="143"/>
      <c r="M227" s="143"/>
      <c r="N227" s="143"/>
      <c r="O227" s="1253"/>
      <c r="P227" s="1253"/>
      <c r="Q227" s="1253"/>
      <c r="R227" s="1253"/>
      <c r="S227" s="1253"/>
      <c r="T227" s="1253"/>
      <c r="U227" s="2500"/>
      <c r="V227" s="215"/>
      <c r="W227" s="215"/>
      <c r="X227" s="215"/>
      <c r="Y227" s="215"/>
      <c r="Z227" s="2251"/>
    </row>
    <row r="228" spans="1:26" ht="15" customHeight="1" x14ac:dyDescent="0.25">
      <c r="A228" s="1533" t="s">
        <v>333</v>
      </c>
      <c r="B228" s="1533"/>
      <c r="C228" s="144">
        <v>53996</v>
      </c>
      <c r="D228" s="144">
        <f t="shared" ref="D228" si="200">ROUND(C228/12*$A$4,0)</f>
        <v>26998</v>
      </c>
      <c r="E228" s="418">
        <v>26952</v>
      </c>
      <c r="F228" s="144">
        <f>E228/D228*100</f>
        <v>99.829617008667299</v>
      </c>
      <c r="G228" s="156"/>
      <c r="H228" s="156"/>
      <c r="I228" s="471"/>
      <c r="J228" s="143"/>
      <c r="K228" s="421"/>
      <c r="L228" s="143"/>
      <c r="M228" s="143"/>
      <c r="N228" s="143"/>
      <c r="O228" s="1253"/>
      <c r="P228" s="1253"/>
      <c r="Q228" s="1253"/>
      <c r="R228" s="1253"/>
      <c r="S228" s="1253"/>
      <c r="T228" s="1253"/>
      <c r="U228" s="2500">
        <f>O228/12</f>
        <v>0</v>
      </c>
      <c r="V228" s="215">
        <f t="shared" ref="V228" si="201">Y228-X228</f>
        <v>0</v>
      </c>
      <c r="W228" s="215"/>
      <c r="X228" s="215"/>
      <c r="Y228" s="215"/>
      <c r="Z228" s="2251"/>
    </row>
    <row r="229" spans="1:26" ht="15" customHeight="1" x14ac:dyDescent="0.25">
      <c r="A229" s="1533" t="s">
        <v>169</v>
      </c>
      <c r="B229" s="1533"/>
      <c r="C229" s="144"/>
      <c r="D229" s="144"/>
      <c r="E229" s="418"/>
      <c r="F229" s="144"/>
      <c r="G229" s="156"/>
      <c r="H229" s="156"/>
      <c r="I229" s="471"/>
      <c r="J229" s="143"/>
      <c r="K229" s="421"/>
      <c r="L229" s="143"/>
      <c r="M229" s="143"/>
      <c r="N229" s="143"/>
      <c r="O229" s="1253"/>
      <c r="P229" s="1253"/>
      <c r="Q229" s="1253"/>
      <c r="R229" s="1253"/>
      <c r="S229" s="1253"/>
      <c r="T229" s="1253"/>
      <c r="U229" s="2500"/>
      <c r="V229" s="215"/>
      <c r="W229" s="215"/>
      <c r="X229" s="215"/>
      <c r="Y229" s="215"/>
      <c r="Z229" s="2251"/>
    </row>
    <row r="230" spans="1:26" ht="30" customHeight="1" x14ac:dyDescent="0.25">
      <c r="A230" s="1533" t="s">
        <v>170</v>
      </c>
      <c r="B230" s="1533"/>
      <c r="C230" s="144"/>
      <c r="D230" s="144"/>
      <c r="E230" s="418"/>
      <c r="F230" s="144"/>
      <c r="G230" s="156"/>
      <c r="H230" s="156"/>
      <c r="I230" s="471"/>
      <c r="J230" s="143"/>
      <c r="K230" s="421"/>
      <c r="L230" s="143"/>
      <c r="M230" s="143"/>
      <c r="N230" s="143"/>
      <c r="O230" s="1253"/>
      <c r="P230" s="1253"/>
      <c r="Q230" s="1253"/>
      <c r="R230" s="1253"/>
      <c r="S230" s="1253"/>
      <c r="T230" s="1253"/>
      <c r="U230" s="2500"/>
      <c r="V230" s="215"/>
      <c r="W230" s="215"/>
      <c r="X230" s="215"/>
      <c r="Y230" s="215"/>
      <c r="Z230" s="2251"/>
    </row>
    <row r="231" spans="1:26" ht="15" customHeight="1" x14ac:dyDescent="0.3">
      <c r="A231" s="261" t="s">
        <v>172</v>
      </c>
      <c r="B231" s="261"/>
      <c r="C231" s="144"/>
      <c r="D231" s="144"/>
      <c r="E231" s="418"/>
      <c r="F231" s="144"/>
      <c r="G231" s="156"/>
      <c r="H231" s="156"/>
      <c r="I231" s="1262"/>
      <c r="J231" s="147"/>
      <c r="K231" s="752"/>
      <c r="L231" s="147"/>
      <c r="M231" s="147"/>
      <c r="N231" s="147"/>
      <c r="O231" s="1253">
        <f t="shared" ref="O231:T231" si="202">SUM(O232:O241)</f>
        <v>0</v>
      </c>
      <c r="P231" s="1253">
        <f t="shared" si="202"/>
        <v>0</v>
      </c>
      <c r="Q231" s="1253">
        <f t="shared" si="202"/>
        <v>0</v>
      </c>
      <c r="R231" s="1253">
        <f t="shared" si="202"/>
        <v>0</v>
      </c>
      <c r="S231" s="1253">
        <f t="shared" si="202"/>
        <v>0</v>
      </c>
      <c r="T231" s="1253">
        <f t="shared" si="202"/>
        <v>0</v>
      </c>
      <c r="U231" s="2500">
        <f t="shared" ref="U231:U241" si="203">O231/12</f>
        <v>0</v>
      </c>
      <c r="V231" s="215">
        <f t="shared" ref="V231:V242" si="204">Y231-X231</f>
        <v>0</v>
      </c>
      <c r="W231" s="215"/>
      <c r="X231" s="215"/>
      <c r="Y231" s="215"/>
      <c r="Z231" s="2251"/>
    </row>
    <row r="232" spans="1:26" ht="30" customHeight="1" x14ac:dyDescent="0.25">
      <c r="A232" s="145" t="s">
        <v>212</v>
      </c>
      <c r="B232" s="145"/>
      <c r="C232" s="144">
        <v>1800</v>
      </c>
      <c r="D232" s="144">
        <f t="shared" ref="D232:D241" si="205">ROUND(C232/12*$A$4,0)</f>
        <v>900</v>
      </c>
      <c r="E232" s="418">
        <v>824</v>
      </c>
      <c r="F232" s="144">
        <f t="shared" ref="F232:F242" si="206">E232/D232*100</f>
        <v>91.555555555555557</v>
      </c>
      <c r="G232" s="156"/>
      <c r="H232" s="156"/>
      <c r="I232" s="1262"/>
      <c r="J232" s="147"/>
      <c r="K232" s="752"/>
      <c r="L232" s="147"/>
      <c r="M232" s="147"/>
      <c r="N232" s="147"/>
      <c r="O232" s="1253"/>
      <c r="P232" s="1253"/>
      <c r="Q232" s="1253"/>
      <c r="R232" s="1253"/>
      <c r="S232" s="1253"/>
      <c r="T232" s="1253"/>
      <c r="U232" s="2500">
        <f t="shared" si="203"/>
        <v>0</v>
      </c>
      <c r="V232" s="215">
        <f t="shared" si="204"/>
        <v>0</v>
      </c>
      <c r="W232" s="215"/>
      <c r="X232" s="215"/>
      <c r="Y232" s="215"/>
      <c r="Z232" s="2251"/>
    </row>
    <row r="233" spans="1:26" ht="15" customHeight="1" x14ac:dyDescent="0.25">
      <c r="A233" s="145" t="s">
        <v>443</v>
      </c>
      <c r="B233" s="145"/>
      <c r="C233" s="144">
        <v>3000</v>
      </c>
      <c r="D233" s="144">
        <f t="shared" si="205"/>
        <v>1500</v>
      </c>
      <c r="E233" s="418">
        <v>750</v>
      </c>
      <c r="F233" s="144">
        <f t="shared" si="206"/>
        <v>50</v>
      </c>
      <c r="G233" s="156"/>
      <c r="H233" s="156"/>
      <c r="I233" s="471"/>
      <c r="J233" s="143"/>
      <c r="K233" s="421"/>
      <c r="L233" s="143"/>
      <c r="M233" s="143"/>
      <c r="N233" s="143"/>
      <c r="O233" s="1253"/>
      <c r="P233" s="1253"/>
      <c r="Q233" s="1253"/>
      <c r="R233" s="1253"/>
      <c r="S233" s="1253"/>
      <c r="T233" s="1253"/>
      <c r="U233" s="2500">
        <f t="shared" si="203"/>
        <v>0</v>
      </c>
      <c r="V233" s="215">
        <f t="shared" si="204"/>
        <v>0</v>
      </c>
      <c r="W233" s="215"/>
      <c r="X233" s="215"/>
      <c r="Y233" s="215"/>
      <c r="Z233" s="2251"/>
    </row>
    <row r="234" spans="1:26" ht="30" customHeight="1" x14ac:dyDescent="0.25">
      <c r="A234" s="145" t="s">
        <v>444</v>
      </c>
      <c r="B234" s="145"/>
      <c r="C234" s="144">
        <v>6500</v>
      </c>
      <c r="D234" s="144">
        <f t="shared" si="205"/>
        <v>3250</v>
      </c>
      <c r="E234" s="418">
        <v>3749</v>
      </c>
      <c r="F234" s="144">
        <f t="shared" si="206"/>
        <v>115.35384615384616</v>
      </c>
      <c r="G234" s="156"/>
      <c r="H234" s="156"/>
      <c r="I234" s="471"/>
      <c r="J234" s="143"/>
      <c r="K234" s="421"/>
      <c r="L234" s="143"/>
      <c r="M234" s="143"/>
      <c r="N234" s="143"/>
      <c r="O234" s="1253"/>
      <c r="P234" s="1253"/>
      <c r="Q234" s="1253"/>
      <c r="R234" s="1253"/>
      <c r="S234" s="1253"/>
      <c r="T234" s="1253"/>
      <c r="U234" s="2500">
        <f t="shared" si="203"/>
        <v>0</v>
      </c>
      <c r="V234" s="215">
        <f t="shared" si="204"/>
        <v>0</v>
      </c>
      <c r="W234" s="215"/>
      <c r="X234" s="215"/>
      <c r="Y234" s="215"/>
      <c r="Z234" s="2251"/>
    </row>
    <row r="235" spans="1:26" ht="30" customHeight="1" x14ac:dyDescent="0.25">
      <c r="A235" s="145" t="s">
        <v>213</v>
      </c>
      <c r="B235" s="145"/>
      <c r="C235" s="144">
        <v>2800</v>
      </c>
      <c r="D235" s="144">
        <f t="shared" si="205"/>
        <v>1400</v>
      </c>
      <c r="E235" s="418">
        <v>2617</v>
      </c>
      <c r="F235" s="144">
        <f t="shared" si="206"/>
        <v>186.92857142857142</v>
      </c>
      <c r="G235" s="156"/>
      <c r="H235" s="156"/>
      <c r="I235" s="471"/>
      <c r="J235" s="143"/>
      <c r="K235" s="421"/>
      <c r="L235" s="143"/>
      <c r="M235" s="143"/>
      <c r="N235" s="143"/>
      <c r="O235" s="1253"/>
      <c r="P235" s="1253"/>
      <c r="Q235" s="1253"/>
      <c r="R235" s="1253"/>
      <c r="S235" s="1253"/>
      <c r="T235" s="1253"/>
      <c r="U235" s="2500">
        <f t="shared" si="203"/>
        <v>0</v>
      </c>
      <c r="V235" s="215">
        <f t="shared" si="204"/>
        <v>0</v>
      </c>
      <c r="W235" s="215"/>
      <c r="X235" s="215"/>
      <c r="Y235" s="215"/>
      <c r="Z235" s="2251"/>
    </row>
    <row r="236" spans="1:26" s="31" customFormat="1" ht="15" customHeight="1" x14ac:dyDescent="0.25">
      <c r="A236" s="149" t="s">
        <v>81</v>
      </c>
      <c r="B236" s="149"/>
      <c r="C236" s="144">
        <v>4900</v>
      </c>
      <c r="D236" s="144">
        <f t="shared" si="205"/>
        <v>2450</v>
      </c>
      <c r="E236" s="418">
        <v>2824</v>
      </c>
      <c r="F236" s="144">
        <f t="shared" si="206"/>
        <v>115.26530612244899</v>
      </c>
      <c r="G236" s="156"/>
      <c r="H236" s="156"/>
      <c r="I236" s="508"/>
      <c r="J236" s="174"/>
      <c r="K236" s="423"/>
      <c r="L236" s="174"/>
      <c r="M236" s="174"/>
      <c r="N236" s="174"/>
      <c r="O236" s="1253"/>
      <c r="P236" s="1253"/>
      <c r="Q236" s="1253"/>
      <c r="R236" s="1253"/>
      <c r="S236" s="1253"/>
      <c r="T236" s="1253"/>
      <c r="U236" s="2500">
        <f t="shared" si="203"/>
        <v>0</v>
      </c>
      <c r="V236" s="215">
        <f t="shared" si="204"/>
        <v>0</v>
      </c>
      <c r="W236" s="215"/>
      <c r="X236" s="215"/>
      <c r="Y236" s="215"/>
      <c r="Z236" s="2251"/>
    </row>
    <row r="237" spans="1:26" s="31" customFormat="1" ht="15" customHeight="1" x14ac:dyDescent="0.25">
      <c r="A237" s="149" t="s">
        <v>111</v>
      </c>
      <c r="B237" s="149"/>
      <c r="C237" s="144">
        <v>4000</v>
      </c>
      <c r="D237" s="144">
        <f t="shared" si="205"/>
        <v>2000</v>
      </c>
      <c r="E237" s="418">
        <v>2450</v>
      </c>
      <c r="F237" s="144">
        <f t="shared" si="206"/>
        <v>122.50000000000001</v>
      </c>
      <c r="G237" s="156"/>
      <c r="H237" s="156"/>
      <c r="I237" s="508"/>
      <c r="J237" s="174"/>
      <c r="K237" s="423"/>
      <c r="L237" s="174"/>
      <c r="M237" s="174"/>
      <c r="N237" s="174"/>
      <c r="O237" s="1253"/>
      <c r="P237" s="1253"/>
      <c r="Q237" s="1253"/>
      <c r="R237" s="1253"/>
      <c r="S237" s="1253"/>
      <c r="T237" s="1253"/>
      <c r="U237" s="2500">
        <f t="shared" si="203"/>
        <v>0</v>
      </c>
      <c r="V237" s="215">
        <f t="shared" si="204"/>
        <v>0</v>
      </c>
      <c r="W237" s="215"/>
      <c r="X237" s="215"/>
      <c r="Y237" s="215"/>
      <c r="Z237" s="2251"/>
    </row>
    <row r="238" spans="1:26" ht="15" customHeight="1" x14ac:dyDescent="0.25">
      <c r="A238" s="149" t="s">
        <v>445</v>
      </c>
      <c r="B238" s="149"/>
      <c r="C238" s="144">
        <v>4515</v>
      </c>
      <c r="D238" s="144">
        <f t="shared" si="205"/>
        <v>2258</v>
      </c>
      <c r="E238" s="418">
        <v>2380</v>
      </c>
      <c r="F238" s="144">
        <f t="shared" si="206"/>
        <v>105.4030115146147</v>
      </c>
      <c r="G238" s="156"/>
      <c r="H238" s="156"/>
      <c r="I238" s="508"/>
      <c r="J238" s="174"/>
      <c r="K238" s="423"/>
      <c r="L238" s="174"/>
      <c r="M238" s="174"/>
      <c r="N238" s="174"/>
      <c r="O238" s="1253"/>
      <c r="P238" s="1253"/>
      <c r="Q238" s="1253"/>
      <c r="R238" s="1253"/>
      <c r="S238" s="1253"/>
      <c r="T238" s="1253"/>
      <c r="U238" s="2500">
        <f t="shared" si="203"/>
        <v>0</v>
      </c>
      <c r="V238" s="215">
        <f t="shared" si="204"/>
        <v>0</v>
      </c>
      <c r="W238" s="215"/>
      <c r="X238" s="215"/>
      <c r="Y238" s="215"/>
      <c r="Z238" s="2251"/>
    </row>
    <row r="239" spans="1:26" ht="26.4" customHeight="1" x14ac:dyDescent="0.25">
      <c r="A239" s="160" t="s">
        <v>341</v>
      </c>
      <c r="B239" s="160"/>
      <c r="C239" s="144">
        <v>2122</v>
      </c>
      <c r="D239" s="144">
        <f t="shared" si="205"/>
        <v>1061</v>
      </c>
      <c r="E239" s="418">
        <v>1071</v>
      </c>
      <c r="F239" s="144">
        <f t="shared" si="206"/>
        <v>100.94250706880301</v>
      </c>
      <c r="G239" s="156"/>
      <c r="H239" s="156"/>
      <c r="I239" s="508"/>
      <c r="J239" s="174"/>
      <c r="K239" s="423"/>
      <c r="L239" s="174"/>
      <c r="M239" s="174"/>
      <c r="N239" s="174"/>
      <c r="O239" s="1253"/>
      <c r="P239" s="1253"/>
      <c r="Q239" s="1253"/>
      <c r="R239" s="1253"/>
      <c r="S239" s="1253"/>
      <c r="T239" s="1253"/>
      <c r="U239" s="2500">
        <f t="shared" si="203"/>
        <v>0</v>
      </c>
      <c r="V239" s="215">
        <f t="shared" si="204"/>
        <v>0</v>
      </c>
      <c r="W239" s="215"/>
      <c r="X239" s="215"/>
      <c r="Y239" s="215"/>
      <c r="Z239" s="2251"/>
    </row>
    <row r="240" spans="1:26" ht="15" customHeight="1" x14ac:dyDescent="0.25">
      <c r="A240" s="145" t="s">
        <v>84</v>
      </c>
      <c r="B240" s="145"/>
      <c r="C240" s="144">
        <v>1976</v>
      </c>
      <c r="D240" s="144">
        <f t="shared" si="205"/>
        <v>988</v>
      </c>
      <c r="E240" s="418">
        <v>1118</v>
      </c>
      <c r="F240" s="144">
        <f t="shared" si="206"/>
        <v>113.1578947368421</v>
      </c>
      <c r="G240" s="156"/>
      <c r="H240" s="156"/>
      <c r="I240" s="508"/>
      <c r="J240" s="174"/>
      <c r="K240" s="423"/>
      <c r="L240" s="174"/>
      <c r="M240" s="174"/>
      <c r="N240" s="174"/>
      <c r="O240" s="1253"/>
      <c r="P240" s="1253"/>
      <c r="Q240" s="1253"/>
      <c r="R240" s="1253"/>
      <c r="S240" s="1253"/>
      <c r="T240" s="1253"/>
      <c r="U240" s="2500">
        <f t="shared" si="203"/>
        <v>0</v>
      </c>
      <c r="V240" s="215">
        <f t="shared" si="204"/>
        <v>0</v>
      </c>
      <c r="W240" s="215"/>
      <c r="X240" s="215"/>
      <c r="Y240" s="215"/>
      <c r="Z240" s="2251"/>
    </row>
    <row r="241" spans="1:26" ht="34.5" customHeight="1" x14ac:dyDescent="0.25">
      <c r="A241" s="808" t="s">
        <v>94</v>
      </c>
      <c r="B241" s="808"/>
      <c r="C241" s="205">
        <v>988</v>
      </c>
      <c r="D241" s="144">
        <f t="shared" si="205"/>
        <v>494</v>
      </c>
      <c r="E241" s="426">
        <v>473</v>
      </c>
      <c r="F241" s="205">
        <f t="shared" si="206"/>
        <v>95.748987854251013</v>
      </c>
      <c r="G241" s="283"/>
      <c r="H241" s="283"/>
      <c r="I241" s="509"/>
      <c r="J241" s="196"/>
      <c r="K241" s="1554"/>
      <c r="L241" s="196"/>
      <c r="M241" s="196"/>
      <c r="N241" s="196"/>
      <c r="O241" s="1255"/>
      <c r="P241" s="1255"/>
      <c r="Q241" s="1255"/>
      <c r="R241" s="1255"/>
      <c r="S241" s="1255"/>
      <c r="T241" s="1255"/>
      <c r="U241" s="2501">
        <f t="shared" si="203"/>
        <v>0</v>
      </c>
      <c r="V241" s="2514">
        <f t="shared" si="204"/>
        <v>0</v>
      </c>
      <c r="W241" s="2514"/>
      <c r="X241" s="2514"/>
      <c r="Y241" s="2514"/>
      <c r="Z241" s="2251"/>
    </row>
    <row r="242" spans="1:26" ht="15" customHeight="1" x14ac:dyDescent="0.25">
      <c r="A242" s="133" t="s">
        <v>179</v>
      </c>
      <c r="B242" s="133"/>
      <c r="C242" s="140">
        <f>C226</f>
        <v>53996</v>
      </c>
      <c r="D242" s="140">
        <f>D226</f>
        <v>26998</v>
      </c>
      <c r="E242" s="1522">
        <f>E226</f>
        <v>26952</v>
      </c>
      <c r="F242" s="140">
        <f t="shared" si="206"/>
        <v>99.829617008667299</v>
      </c>
      <c r="G242" s="280"/>
      <c r="H242" s="280"/>
      <c r="I242" s="474"/>
      <c r="J242" s="438"/>
      <c r="K242" s="1523"/>
      <c r="L242" s="474"/>
      <c r="M242" s="474"/>
      <c r="N242" s="141"/>
      <c r="O242" s="558">
        <v>194305.02731000003</v>
      </c>
      <c r="P242" s="558">
        <v>194305.02731000003</v>
      </c>
      <c r="Q242" s="558">
        <v>194305.02731000003</v>
      </c>
      <c r="R242" s="558">
        <v>194305.02731000003</v>
      </c>
      <c r="S242" s="558">
        <v>194305.02731000003</v>
      </c>
      <c r="T242" s="558">
        <v>194305.02731000003</v>
      </c>
      <c r="U242" s="2502">
        <f>O242/12*$A$4+(P242-O242)/11*5+(Q242-P242)/10*4+(R242-Q242)/9*3+(S242-R242)/8*2+(T242-S242)/7*1</f>
        <v>97152.513655000017</v>
      </c>
      <c r="V242" s="1444">
        <f t="shared" si="204"/>
        <v>102382.64077999999</v>
      </c>
      <c r="W242" s="1444">
        <f t="shared" ref="W242" si="207">V242-U242</f>
        <v>5230.12712499997</v>
      </c>
      <c r="X242" s="1444">
        <v>-3.98034</v>
      </c>
      <c r="Y242" s="1444">
        <v>102378.66043999999</v>
      </c>
      <c r="Z242" s="2251">
        <f>V242+X242-Y242</f>
        <v>0</v>
      </c>
    </row>
    <row r="243" spans="1:26" ht="15" customHeight="1" x14ac:dyDescent="0.3">
      <c r="A243" s="455" t="s">
        <v>33</v>
      </c>
      <c r="B243" s="400"/>
      <c r="C243" s="207"/>
      <c r="D243" s="207"/>
      <c r="E243" s="1539"/>
      <c r="F243" s="207"/>
      <c r="G243" s="317"/>
      <c r="H243" s="317"/>
      <c r="I243" s="556"/>
      <c r="J243" s="318"/>
      <c r="K243" s="415"/>
      <c r="L243" s="318"/>
      <c r="M243" s="318"/>
      <c r="N243" s="318"/>
      <c r="O243" s="1254"/>
      <c r="P243" s="1254"/>
      <c r="Q243" s="1254"/>
      <c r="R243" s="1254"/>
      <c r="S243" s="1254"/>
      <c r="T243" s="1254"/>
      <c r="U243" s="2503"/>
      <c r="V243" s="2517"/>
      <c r="W243" s="2517"/>
      <c r="X243" s="2517"/>
      <c r="Y243" s="2517"/>
      <c r="Z243" s="2251"/>
    </row>
    <row r="244" spans="1:26" ht="18" customHeight="1" x14ac:dyDescent="0.25">
      <c r="A244" s="251" t="s">
        <v>154</v>
      </c>
      <c r="B244" s="462">
        <v>330</v>
      </c>
      <c r="C244" s="187">
        <v>55</v>
      </c>
      <c r="D244" s="144">
        <f t="shared" ref="D244" si="208">ROUND(C244/12*$A$4,0)</f>
        <v>28</v>
      </c>
      <c r="E244" s="418">
        <v>25</v>
      </c>
      <c r="F244" s="144">
        <f>E244/D244*100</f>
        <v>89.285714285714292</v>
      </c>
      <c r="G244" s="278">
        <v>30</v>
      </c>
      <c r="H244" s="157">
        <f>K244/E244</f>
        <v>28.52</v>
      </c>
      <c r="I244" s="467">
        <f t="shared" ref="I244" si="209">ROUND(C244*G244,0)</f>
        <v>1650</v>
      </c>
      <c r="J244" s="166">
        <f>ROUND(D244*G244,0)</f>
        <v>840</v>
      </c>
      <c r="K244" s="420">
        <v>713</v>
      </c>
      <c r="L244" s="166">
        <f>K244/J244*100</f>
        <v>84.88095238095238</v>
      </c>
      <c r="M244" s="482">
        <v>5</v>
      </c>
      <c r="N244" s="166">
        <f t="shared" ref="N244:N250" si="210">K244/$A$4*12/M244</f>
        <v>285.2</v>
      </c>
      <c r="O244" s="1253"/>
      <c r="P244" s="1253"/>
      <c r="Q244" s="1253"/>
      <c r="R244" s="1253"/>
      <c r="S244" s="1253"/>
      <c r="T244" s="1253"/>
      <c r="U244" s="2500">
        <f>O244/12</f>
        <v>0</v>
      </c>
      <c r="V244" s="215">
        <f t="shared" ref="V244" si="211">Y244-X244</f>
        <v>0</v>
      </c>
      <c r="W244" s="215">
        <f t="shared" ref="W244" si="212">V244-U244</f>
        <v>0</v>
      </c>
      <c r="X244" s="215"/>
      <c r="Y244" s="215"/>
      <c r="Z244" s="2251"/>
    </row>
    <row r="245" spans="1:26" s="99" customFormat="1" ht="15" customHeight="1" x14ac:dyDescent="0.25">
      <c r="A245" s="203" t="s">
        <v>93</v>
      </c>
      <c r="B245" s="180"/>
      <c r="C245" s="143">
        <f>C244</f>
        <v>55</v>
      </c>
      <c r="D245" s="143">
        <f t="shared" ref="D245:E245" si="213">D244</f>
        <v>28</v>
      </c>
      <c r="E245" s="421">
        <f t="shared" si="213"/>
        <v>25</v>
      </c>
      <c r="F245" s="143">
        <f>E245/D245*100</f>
        <v>89.285714285714292</v>
      </c>
      <c r="G245" s="156">
        <f>IF(C245=0,0,I245/C245)</f>
        <v>30</v>
      </c>
      <c r="H245" s="156">
        <f t="shared" ref="H245" si="214">K245/E245</f>
        <v>28.52</v>
      </c>
      <c r="I245" s="508">
        <f>SUM(I244:I244)</f>
        <v>1650</v>
      </c>
      <c r="J245" s="174">
        <f t="shared" ref="J245" si="215">SUM(J244:J244)</f>
        <v>840</v>
      </c>
      <c r="K245" s="423">
        <f t="shared" ref="K245" si="216">SUM(K244:K244)</f>
        <v>713</v>
      </c>
      <c r="L245" s="174">
        <f t="shared" ref="L245:L250" si="217">K245/J245*100</f>
        <v>84.88095238095238</v>
      </c>
      <c r="M245" s="185">
        <v>5</v>
      </c>
      <c r="N245" s="185">
        <f t="shared" si="210"/>
        <v>285.2</v>
      </c>
      <c r="O245" s="1253"/>
      <c r="P245" s="1253"/>
      <c r="Q245" s="1253"/>
      <c r="R245" s="1253"/>
      <c r="S245" s="1253"/>
      <c r="T245" s="1253"/>
      <c r="U245" s="2500"/>
      <c r="V245" s="215"/>
      <c r="W245" s="215"/>
      <c r="X245" s="215"/>
      <c r="Y245" s="215"/>
      <c r="Z245" s="2251"/>
    </row>
    <row r="246" spans="1:26" ht="15" customHeight="1" x14ac:dyDescent="0.3">
      <c r="A246" s="252" t="s">
        <v>16</v>
      </c>
      <c r="B246" s="180"/>
      <c r="C246" s="143"/>
      <c r="D246" s="143"/>
      <c r="E246" s="421"/>
      <c r="F246" s="143"/>
      <c r="G246" s="156"/>
      <c r="H246" s="156"/>
      <c r="I246" s="508"/>
      <c r="J246" s="174"/>
      <c r="K246" s="423"/>
      <c r="L246" s="166"/>
      <c r="M246" s="482"/>
      <c r="N246" s="166"/>
      <c r="O246" s="1253"/>
      <c r="P246" s="1253"/>
      <c r="Q246" s="1253"/>
      <c r="R246" s="1253"/>
      <c r="S246" s="1253"/>
      <c r="T246" s="1253"/>
      <c r="U246" s="2500"/>
      <c r="V246" s="215"/>
      <c r="W246" s="215"/>
      <c r="X246" s="215"/>
      <c r="Y246" s="215"/>
      <c r="Z246" s="2251"/>
    </row>
    <row r="247" spans="1:26" ht="15" customHeight="1" x14ac:dyDescent="0.25">
      <c r="A247" s="149" t="s">
        <v>202</v>
      </c>
      <c r="B247" s="149">
        <v>240</v>
      </c>
      <c r="C247" s="144">
        <v>1832</v>
      </c>
      <c r="D247" s="144">
        <f t="shared" ref="D247:D248" si="218">ROUND(C247/12*$A$4,0)</f>
        <v>916</v>
      </c>
      <c r="E247" s="418">
        <v>586</v>
      </c>
      <c r="F247" s="144">
        <f>E247/D247*100</f>
        <v>63.973799126637552</v>
      </c>
      <c r="G247" s="156">
        <v>8</v>
      </c>
      <c r="H247" s="157">
        <f>K247/E247</f>
        <v>5.126279863481229</v>
      </c>
      <c r="I247" s="467">
        <f t="shared" ref="I247:I248" si="219">ROUND(C247*G247,0)</f>
        <v>14656</v>
      </c>
      <c r="J247" s="166">
        <f>ROUND(D247*G247,0)</f>
        <v>7328</v>
      </c>
      <c r="K247" s="420">
        <v>3004</v>
      </c>
      <c r="L247" s="166">
        <f t="shared" si="217"/>
        <v>40.993449781659393</v>
      </c>
      <c r="M247" s="467">
        <f>ROUND(I247/B247,0)</f>
        <v>61</v>
      </c>
      <c r="N247" s="166">
        <f t="shared" si="210"/>
        <v>98.491803278688522</v>
      </c>
      <c r="O247" s="1253"/>
      <c r="P247" s="1253"/>
      <c r="Q247" s="1253"/>
      <c r="R247" s="1253"/>
      <c r="S247" s="1253"/>
      <c r="T247" s="1253"/>
      <c r="U247" s="2500">
        <f>O247/12</f>
        <v>0</v>
      </c>
      <c r="V247" s="215">
        <f t="shared" ref="V247:V248" si="220">Y247-X247</f>
        <v>0</v>
      </c>
      <c r="W247" s="215">
        <f t="shared" ref="W247:W248" si="221">V247-U247</f>
        <v>0</v>
      </c>
      <c r="X247" s="215"/>
      <c r="Y247" s="215"/>
      <c r="Z247" s="2251"/>
    </row>
    <row r="248" spans="1:26" ht="15" customHeight="1" x14ac:dyDescent="0.25">
      <c r="A248" s="1616" t="s">
        <v>6</v>
      </c>
      <c r="B248" s="1616">
        <v>240</v>
      </c>
      <c r="C248" s="144">
        <v>800</v>
      </c>
      <c r="D248" s="144">
        <f t="shared" si="218"/>
        <v>400</v>
      </c>
      <c r="E248" s="418">
        <v>409</v>
      </c>
      <c r="F248" s="144">
        <f>E248/D248*100</f>
        <v>102.25</v>
      </c>
      <c r="G248" s="156">
        <v>5</v>
      </c>
      <c r="H248" s="157">
        <f>K248/E248</f>
        <v>2.8264058679706601</v>
      </c>
      <c r="I248" s="467">
        <f t="shared" si="219"/>
        <v>4000</v>
      </c>
      <c r="J248" s="166">
        <f>ROUND(D248*G248,0)</f>
        <v>2000</v>
      </c>
      <c r="K248" s="420">
        <v>1156</v>
      </c>
      <c r="L248" s="166">
        <f t="shared" si="217"/>
        <v>57.8</v>
      </c>
      <c r="M248" s="467">
        <f>ROUND(I248/B248,0)</f>
        <v>17</v>
      </c>
      <c r="N248" s="166">
        <f t="shared" si="210"/>
        <v>136</v>
      </c>
      <c r="O248" s="1253"/>
      <c r="P248" s="1253"/>
      <c r="Q248" s="1253"/>
      <c r="R248" s="1253"/>
      <c r="S248" s="1253"/>
      <c r="T248" s="1253"/>
      <c r="U248" s="2500">
        <f>O248/12</f>
        <v>0</v>
      </c>
      <c r="V248" s="215">
        <f t="shared" si="220"/>
        <v>0</v>
      </c>
      <c r="W248" s="215">
        <f t="shared" si="221"/>
        <v>0</v>
      </c>
      <c r="X248" s="215"/>
      <c r="Y248" s="215"/>
      <c r="Z248" s="2251"/>
    </row>
    <row r="249" spans="1:26" s="99" customFormat="1" ht="15" customHeight="1" x14ac:dyDescent="0.25">
      <c r="A249" s="1540" t="s">
        <v>265</v>
      </c>
      <c r="B249" s="1630"/>
      <c r="C249" s="195">
        <f>SUM(C247:C248)</f>
        <v>2632</v>
      </c>
      <c r="D249" s="195">
        <f>SUM(D247:D248)</f>
        <v>1316</v>
      </c>
      <c r="E249" s="195">
        <f>SUM(E247:E248)</f>
        <v>995</v>
      </c>
      <c r="F249" s="205">
        <f>E249/D249*100</f>
        <v>75.607902735562305</v>
      </c>
      <c r="G249" s="411">
        <f>J249/D249</f>
        <v>7.0881458966565347</v>
      </c>
      <c r="H249" s="411">
        <f t="shared" ref="H249:H250" si="222">K249/E249</f>
        <v>4.1809045226130657</v>
      </c>
      <c r="I249" s="464">
        <f t="shared" ref="I249:J249" si="223">SUM(I247:I248)</f>
        <v>18656</v>
      </c>
      <c r="J249" s="195">
        <f t="shared" si="223"/>
        <v>9328</v>
      </c>
      <c r="K249" s="1566">
        <f>SUM(K247:K248)</f>
        <v>4160</v>
      </c>
      <c r="L249" s="376">
        <f t="shared" si="217"/>
        <v>44.596912521440821</v>
      </c>
      <c r="M249" s="195">
        <f>SUM(M247:M248)</f>
        <v>78</v>
      </c>
      <c r="N249" s="376">
        <f t="shared" si="210"/>
        <v>106.66666666666667</v>
      </c>
      <c r="O249" s="1255"/>
      <c r="P249" s="1255"/>
      <c r="Q249" s="1255"/>
      <c r="R249" s="1255"/>
      <c r="S249" s="1255"/>
      <c r="T249" s="1255"/>
      <c r="U249" s="2501"/>
      <c r="V249" s="2514"/>
      <c r="W249" s="2514"/>
      <c r="X249" s="2514"/>
      <c r="Y249" s="2514"/>
      <c r="Z249" s="2251"/>
    </row>
    <row r="250" spans="1:26" s="99" customFormat="1" ht="23.25" customHeight="1" thickBot="1" x14ac:dyDescent="0.3">
      <c r="A250" s="1283" t="s">
        <v>359</v>
      </c>
      <c r="B250" s="1283"/>
      <c r="C250" s="757">
        <f>SUM(C249,C245)</f>
        <v>2687</v>
      </c>
      <c r="D250" s="757">
        <f t="shared" ref="D250:E250" si="224">SUM(D249,D245)</f>
        <v>1344</v>
      </c>
      <c r="E250" s="757">
        <f t="shared" si="224"/>
        <v>1020</v>
      </c>
      <c r="F250" s="757">
        <f>E250/D250*100</f>
        <v>75.892857142857139</v>
      </c>
      <c r="G250" s="489">
        <f>IF(C250=0,0,I250/C250)</f>
        <v>7.5571269073315968</v>
      </c>
      <c r="H250" s="489">
        <f t="shared" si="222"/>
        <v>4.7774509803921568</v>
      </c>
      <c r="I250" s="1371">
        <f>SUM(I249,I245)</f>
        <v>20306</v>
      </c>
      <c r="J250" s="1371">
        <f t="shared" ref="J250:M250" si="225">SUM(J249,J245)</f>
        <v>10168</v>
      </c>
      <c r="K250" s="1371">
        <f t="shared" si="225"/>
        <v>4873</v>
      </c>
      <c r="L250" s="175">
        <f t="shared" si="217"/>
        <v>47.924862313139258</v>
      </c>
      <c r="M250" s="1371">
        <f t="shared" si="225"/>
        <v>83</v>
      </c>
      <c r="N250" s="1374">
        <f t="shared" si="210"/>
        <v>117.42168674698796</v>
      </c>
      <c r="O250" s="743">
        <v>105287.49310715997</v>
      </c>
      <c r="P250" s="743">
        <v>112857.18215407999</v>
      </c>
      <c r="Q250" s="743">
        <v>112857.18215407999</v>
      </c>
      <c r="R250" s="743">
        <v>112857.18215407999</v>
      </c>
      <c r="S250" s="743">
        <v>112857.18215407999</v>
      </c>
      <c r="T250" s="743">
        <v>112857.18215407999</v>
      </c>
      <c r="U250" s="2502">
        <f>O250/12*$A$4+(P250-O250)/11*5+(Q250-P250)/10*4+(R250-Q250)/9*3+(S250-R250)/8*2+(T250-S250)/7*1</f>
        <v>56084.514302179989</v>
      </c>
      <c r="V250" s="2440">
        <f t="shared" ref="V250" si="226">Y250-X250</f>
        <v>54515.620090000004</v>
      </c>
      <c r="W250" s="2440">
        <f t="shared" ref="W250" si="227">V250-U250</f>
        <v>-1568.8942121799846</v>
      </c>
      <c r="X250" s="2440">
        <v>-30.06803</v>
      </c>
      <c r="Y250" s="2440">
        <v>54485.552060000002</v>
      </c>
      <c r="Z250" s="2251"/>
    </row>
    <row r="251" spans="1:26" ht="15" customHeight="1" thickBot="1" x14ac:dyDescent="0.35">
      <c r="A251" s="554" t="s">
        <v>18</v>
      </c>
      <c r="B251" s="441"/>
      <c r="C251" s="402"/>
      <c r="D251" s="402"/>
      <c r="E251" s="1578"/>
      <c r="F251" s="402"/>
      <c r="G251" s="403"/>
      <c r="H251" s="403"/>
      <c r="I251" s="1409"/>
      <c r="J251" s="1410"/>
      <c r="K251" s="2695">
        <f t="shared" ref="K251" si="228">SUM(K250,K242,K223)</f>
        <v>49044</v>
      </c>
      <c r="L251" s="1410"/>
      <c r="M251" s="1410"/>
      <c r="N251" s="1409"/>
      <c r="O251" s="744">
        <f t="shared" ref="O251:Y251" si="229">SUM(O250,O242,O223)</f>
        <v>725524.16213236004</v>
      </c>
      <c r="P251" s="744">
        <f t="shared" si="229"/>
        <v>725535.1088907466</v>
      </c>
      <c r="Q251" s="744">
        <f t="shared" si="229"/>
        <v>725535.1088907466</v>
      </c>
      <c r="R251" s="744">
        <f t="shared" ref="R251:S251" si="230">SUM(R250,R242,R223)</f>
        <v>725535.1088907466</v>
      </c>
      <c r="S251" s="744">
        <f t="shared" si="230"/>
        <v>725535.1088907466</v>
      </c>
      <c r="T251" s="744">
        <f t="shared" ref="T251" si="231">SUM(T250,T242,T223)</f>
        <v>725535.1088907466</v>
      </c>
      <c r="U251" s="2505">
        <f t="shared" si="229"/>
        <v>362767.05686544662</v>
      </c>
      <c r="V251" s="2518">
        <f t="shared" si="229"/>
        <v>363136.15433000005</v>
      </c>
      <c r="W251" s="2518">
        <f t="shared" si="229"/>
        <v>369.09746455337881</v>
      </c>
      <c r="X251" s="2518">
        <f t="shared" si="229"/>
        <v>-215.26271</v>
      </c>
      <c r="Y251" s="2520">
        <f t="shared" si="229"/>
        <v>362920.89162000001</v>
      </c>
      <c r="Z251" s="2251"/>
    </row>
    <row r="252" spans="1:26" ht="57.75" customHeight="1" x14ac:dyDescent="0.25">
      <c r="A252" s="1631" t="s">
        <v>214</v>
      </c>
      <c r="B252" s="801"/>
      <c r="C252" s="207"/>
      <c r="D252" s="207"/>
      <c r="E252" s="1539"/>
      <c r="F252" s="207"/>
      <c r="G252" s="317"/>
      <c r="H252" s="317"/>
      <c r="I252" s="556"/>
      <c r="J252" s="318"/>
      <c r="K252" s="415"/>
      <c r="L252" s="318"/>
      <c r="M252" s="1404"/>
      <c r="N252" s="318"/>
      <c r="O252" s="1254"/>
      <c r="P252" s="1254"/>
      <c r="Q252" s="1254"/>
      <c r="R252" s="1254"/>
      <c r="S252" s="1254"/>
      <c r="T252" s="1254"/>
      <c r="U252" s="2503"/>
      <c r="V252" s="2517"/>
      <c r="W252" s="2517"/>
      <c r="X252" s="2517"/>
      <c r="Y252" s="2517"/>
      <c r="Z252" s="2251"/>
    </row>
    <row r="253" spans="1:26" ht="15" customHeight="1" x14ac:dyDescent="0.25">
      <c r="A253" s="173" t="s">
        <v>14</v>
      </c>
      <c r="B253" s="173"/>
      <c r="C253" s="143"/>
      <c r="D253" s="143"/>
      <c r="E253" s="421"/>
      <c r="F253" s="143"/>
      <c r="G253" s="156"/>
      <c r="H253" s="156"/>
      <c r="I253" s="508"/>
      <c r="J253" s="174"/>
      <c r="K253" s="423"/>
      <c r="L253" s="174"/>
      <c r="M253" s="463"/>
      <c r="N253" s="174"/>
      <c r="O253" s="1253"/>
      <c r="P253" s="1253"/>
      <c r="Q253" s="1253"/>
      <c r="R253" s="1253"/>
      <c r="S253" s="1253"/>
      <c r="T253" s="1253"/>
      <c r="U253" s="2500"/>
      <c r="V253" s="215"/>
      <c r="W253" s="215"/>
      <c r="X253" s="215"/>
      <c r="Y253" s="215"/>
      <c r="Z253" s="2251"/>
    </row>
    <row r="254" spans="1:26" ht="30" customHeight="1" x14ac:dyDescent="0.25">
      <c r="A254" s="1533" t="s">
        <v>217</v>
      </c>
      <c r="B254" s="1533"/>
      <c r="C254" s="187">
        <f>SUM(C256,C257,C258)</f>
        <v>100883</v>
      </c>
      <c r="D254" s="187">
        <f t="shared" ref="D254:E254" si="232">SUM(D256,D257,D258)</f>
        <v>50442</v>
      </c>
      <c r="E254" s="187">
        <f t="shared" si="232"/>
        <v>49410</v>
      </c>
      <c r="F254" s="187">
        <f>E254/D254*100</f>
        <v>97.954085880813608</v>
      </c>
      <c r="G254" s="156"/>
      <c r="H254" s="156"/>
      <c r="I254" s="508"/>
      <c r="J254" s="174"/>
      <c r="K254" s="423"/>
      <c r="L254" s="174"/>
      <c r="M254" s="463"/>
      <c r="N254" s="174"/>
      <c r="O254" s="1253">
        <f t="shared" ref="O254:T254" si="233">O256+O258+O262</f>
        <v>0</v>
      </c>
      <c r="P254" s="1253">
        <f t="shared" si="233"/>
        <v>0</v>
      </c>
      <c r="Q254" s="1253">
        <f t="shared" si="233"/>
        <v>0</v>
      </c>
      <c r="R254" s="1253">
        <f t="shared" si="233"/>
        <v>0</v>
      </c>
      <c r="S254" s="1253">
        <f t="shared" si="233"/>
        <v>0</v>
      </c>
      <c r="T254" s="1253">
        <f t="shared" si="233"/>
        <v>0</v>
      </c>
      <c r="U254" s="2500">
        <f>O254/12</f>
        <v>0</v>
      </c>
      <c r="V254" s="215">
        <f t="shared" ref="V254:V291" si="234">Y254-X254</f>
        <v>0</v>
      </c>
      <c r="W254" s="215"/>
      <c r="X254" s="215"/>
      <c r="Y254" s="215"/>
      <c r="Z254" s="2251"/>
    </row>
    <row r="255" spans="1:26" ht="15" customHeight="1" x14ac:dyDescent="0.25">
      <c r="A255" s="1533"/>
      <c r="B255" s="1533"/>
      <c r="C255" s="187"/>
      <c r="D255" s="144"/>
      <c r="E255" s="1553"/>
      <c r="F255" s="187"/>
      <c r="G255" s="156"/>
      <c r="H255" s="156"/>
      <c r="I255" s="508"/>
      <c r="J255" s="174"/>
      <c r="K255" s="423"/>
      <c r="L255" s="174"/>
      <c r="M255" s="463"/>
      <c r="N255" s="174"/>
      <c r="O255" s="1253"/>
      <c r="P255" s="1253"/>
      <c r="Q255" s="1253"/>
      <c r="R255" s="1253"/>
      <c r="S255" s="1253"/>
      <c r="T255" s="1253"/>
      <c r="U255" s="2500">
        <f>O255/12</f>
        <v>0</v>
      </c>
      <c r="V255" s="215">
        <f t="shared" si="234"/>
        <v>0</v>
      </c>
      <c r="W255" s="215"/>
      <c r="X255" s="215"/>
      <c r="Y255" s="215"/>
      <c r="Z255" s="2251"/>
    </row>
    <row r="256" spans="1:26" ht="15" customHeight="1" x14ac:dyDescent="0.25">
      <c r="A256" s="1533" t="s">
        <v>344</v>
      </c>
      <c r="B256" s="1533"/>
      <c r="C256" s="187">
        <v>26400</v>
      </c>
      <c r="D256" s="144">
        <f t="shared" ref="D256:D260" si="235">ROUND(C256/12*$A$4,0)</f>
        <v>13200</v>
      </c>
      <c r="E256" s="144">
        <v>13093</v>
      </c>
      <c r="F256" s="187">
        <f>E256/D256*100</f>
        <v>99.189393939393938</v>
      </c>
      <c r="G256" s="156"/>
      <c r="H256" s="156"/>
      <c r="I256" s="508"/>
      <c r="J256" s="174"/>
      <c r="K256" s="423"/>
      <c r="L256" s="174"/>
      <c r="M256" s="463"/>
      <c r="N256" s="174"/>
      <c r="O256" s="1253"/>
      <c r="P256" s="1253"/>
      <c r="Q256" s="1253"/>
      <c r="R256" s="1253"/>
      <c r="S256" s="1253"/>
      <c r="T256" s="1253"/>
      <c r="U256" s="2500"/>
      <c r="V256" s="215">
        <f t="shared" si="234"/>
        <v>0</v>
      </c>
      <c r="W256" s="215"/>
      <c r="X256" s="215"/>
      <c r="Y256" s="215"/>
      <c r="Z256" s="2251"/>
    </row>
    <row r="257" spans="1:26" ht="48" customHeight="1" x14ac:dyDescent="0.25">
      <c r="A257" s="1533" t="s">
        <v>332</v>
      </c>
      <c r="B257" s="1533"/>
      <c r="C257" s="187">
        <v>2000</v>
      </c>
      <c r="D257" s="144">
        <f t="shared" si="235"/>
        <v>1000</v>
      </c>
      <c r="E257" s="418">
        <v>1190</v>
      </c>
      <c r="F257" s="187">
        <f>E257/D257*100</f>
        <v>119</v>
      </c>
      <c r="G257" s="156"/>
      <c r="H257" s="156"/>
      <c r="I257" s="508"/>
      <c r="J257" s="174"/>
      <c r="K257" s="423"/>
      <c r="L257" s="174"/>
      <c r="M257" s="463"/>
      <c r="N257" s="174"/>
      <c r="O257" s="1253"/>
      <c r="P257" s="1253"/>
      <c r="Q257" s="1253"/>
      <c r="R257" s="1253"/>
      <c r="S257" s="1253"/>
      <c r="T257" s="1253"/>
      <c r="U257" s="2500"/>
      <c r="V257" s="215"/>
      <c r="W257" s="215"/>
      <c r="X257" s="215"/>
      <c r="Y257" s="215"/>
      <c r="Z257" s="2251"/>
    </row>
    <row r="258" spans="1:26" ht="15" customHeight="1" x14ac:dyDescent="0.25">
      <c r="A258" s="1533" t="s">
        <v>333</v>
      </c>
      <c r="B258" s="1533"/>
      <c r="C258" s="187">
        <v>72483</v>
      </c>
      <c r="D258" s="144">
        <f t="shared" si="235"/>
        <v>36242</v>
      </c>
      <c r="E258" s="418">
        <v>35127</v>
      </c>
      <c r="F258" s="187">
        <f>E258/D258*100</f>
        <v>96.92345897025551</v>
      </c>
      <c r="G258" s="156"/>
      <c r="H258" s="156"/>
      <c r="I258" s="508"/>
      <c r="J258" s="174"/>
      <c r="K258" s="423"/>
      <c r="L258" s="174"/>
      <c r="M258" s="463"/>
      <c r="N258" s="174"/>
      <c r="O258" s="1253"/>
      <c r="P258" s="1253"/>
      <c r="Q258" s="1253"/>
      <c r="R258" s="1253"/>
      <c r="S258" s="1253"/>
      <c r="T258" s="1253"/>
      <c r="U258" s="2500"/>
      <c r="V258" s="215">
        <f t="shared" si="234"/>
        <v>0</v>
      </c>
      <c r="W258" s="215"/>
      <c r="X258" s="215"/>
      <c r="Y258" s="215"/>
      <c r="Z258" s="2251"/>
    </row>
    <row r="259" spans="1:26" ht="19.5" customHeight="1" x14ac:dyDescent="0.25">
      <c r="A259" s="1533" t="s">
        <v>169</v>
      </c>
      <c r="B259" s="1533"/>
      <c r="C259" s="187">
        <v>53356</v>
      </c>
      <c r="D259" s="144">
        <f t="shared" si="235"/>
        <v>26678</v>
      </c>
      <c r="E259" s="1553">
        <f>23862+E260/4/3.2</f>
        <v>25791.609375</v>
      </c>
      <c r="F259" s="187">
        <f>E259/D259*100</f>
        <v>96.677447241172501</v>
      </c>
      <c r="G259" s="156"/>
      <c r="H259" s="156"/>
      <c r="I259" s="508"/>
      <c r="J259" s="174"/>
      <c r="K259" s="423"/>
      <c r="L259" s="174"/>
      <c r="M259" s="463"/>
      <c r="N259" s="174"/>
      <c r="O259" s="1253">
        <v>0</v>
      </c>
      <c r="P259" s="1253">
        <v>0</v>
      </c>
      <c r="Q259" s="1253">
        <v>0</v>
      </c>
      <c r="R259" s="1253">
        <v>0</v>
      </c>
      <c r="S259" s="1253">
        <v>0</v>
      </c>
      <c r="T259" s="1253">
        <v>0</v>
      </c>
      <c r="U259" s="2500">
        <f t="shared" ref="U259:U290" si="236">O259/12</f>
        <v>0</v>
      </c>
      <c r="V259" s="215">
        <f t="shared" si="234"/>
        <v>0</v>
      </c>
      <c r="W259" s="215"/>
      <c r="X259" s="215"/>
      <c r="Y259" s="215"/>
      <c r="Z259" s="2251"/>
    </row>
    <row r="260" spans="1:26" ht="15" customHeight="1" x14ac:dyDescent="0.25">
      <c r="A260" s="1587" t="s">
        <v>339</v>
      </c>
      <c r="B260" s="1533"/>
      <c r="C260" s="187">
        <v>49800</v>
      </c>
      <c r="D260" s="144">
        <f t="shared" si="235"/>
        <v>24900</v>
      </c>
      <c r="E260" s="1553">
        <v>24699</v>
      </c>
      <c r="F260" s="187">
        <f>E260/D260*100</f>
        <v>99.192771084337352</v>
      </c>
      <c r="G260" s="156"/>
      <c r="H260" s="156"/>
      <c r="I260" s="508"/>
      <c r="J260" s="174"/>
      <c r="K260" s="423"/>
      <c r="L260" s="174"/>
      <c r="M260" s="463"/>
      <c r="N260" s="174"/>
      <c r="O260" s="1253"/>
      <c r="P260" s="1253"/>
      <c r="Q260" s="1253"/>
      <c r="R260" s="1253"/>
      <c r="S260" s="1253"/>
      <c r="T260" s="1253"/>
      <c r="U260" s="2500"/>
      <c r="V260" s="215"/>
      <c r="W260" s="215"/>
      <c r="X260" s="215"/>
      <c r="Y260" s="215"/>
      <c r="Z260" s="2251"/>
    </row>
    <row r="261" spans="1:26" ht="30" customHeight="1" x14ac:dyDescent="0.25">
      <c r="A261" s="1533" t="s">
        <v>170</v>
      </c>
      <c r="B261" s="1533"/>
      <c r="C261" s="187"/>
      <c r="D261" s="144"/>
      <c r="E261" s="1553"/>
      <c r="F261" s="187"/>
      <c r="G261" s="156"/>
      <c r="H261" s="156"/>
      <c r="I261" s="508"/>
      <c r="J261" s="174"/>
      <c r="K261" s="423"/>
      <c r="L261" s="174"/>
      <c r="M261" s="463"/>
      <c r="N261" s="174"/>
      <c r="O261" s="1253">
        <v>0</v>
      </c>
      <c r="P261" s="1253">
        <v>0</v>
      </c>
      <c r="Q261" s="1253">
        <v>0</v>
      </c>
      <c r="R261" s="1253">
        <v>0</v>
      </c>
      <c r="S261" s="1253">
        <v>0</v>
      </c>
      <c r="T261" s="1253">
        <v>0</v>
      </c>
      <c r="U261" s="2500">
        <f t="shared" si="236"/>
        <v>0</v>
      </c>
      <c r="V261" s="215">
        <f t="shared" si="234"/>
        <v>0</v>
      </c>
      <c r="W261" s="215"/>
      <c r="X261" s="215"/>
      <c r="Y261" s="215"/>
      <c r="Z261" s="2251"/>
    </row>
    <row r="262" spans="1:26" ht="15" customHeight="1" x14ac:dyDescent="0.3">
      <c r="A262" s="261" t="s">
        <v>172</v>
      </c>
      <c r="B262" s="261"/>
      <c r="C262" s="144"/>
      <c r="D262" s="144"/>
      <c r="E262" s="418"/>
      <c r="F262" s="144"/>
      <c r="G262" s="156"/>
      <c r="H262" s="156"/>
      <c r="I262" s="508"/>
      <c r="J262" s="174"/>
      <c r="K262" s="423"/>
      <c r="L262" s="174"/>
      <c r="M262" s="463"/>
      <c r="N262" s="174"/>
      <c r="O262" s="1253"/>
      <c r="P262" s="1253"/>
      <c r="Q262" s="1253"/>
      <c r="R262" s="1253"/>
      <c r="S262" s="1253"/>
      <c r="T262" s="1253"/>
      <c r="U262" s="2500">
        <f t="shared" si="236"/>
        <v>0</v>
      </c>
      <c r="V262" s="215">
        <f t="shared" si="234"/>
        <v>0</v>
      </c>
      <c r="W262" s="215"/>
      <c r="X262" s="215"/>
      <c r="Y262" s="215"/>
      <c r="Z262" s="2251"/>
    </row>
    <row r="263" spans="1:26" ht="30" customHeight="1" x14ac:dyDescent="0.25">
      <c r="A263" s="145" t="s">
        <v>215</v>
      </c>
      <c r="B263" s="145"/>
      <c r="C263" s="144">
        <v>629</v>
      </c>
      <c r="D263" s="144">
        <f>ROUND(C263/12*$A$4,0)</f>
        <v>315</v>
      </c>
      <c r="E263" s="418">
        <v>317</v>
      </c>
      <c r="F263" s="144">
        <f t="shared" ref="F263:F291" si="237">E263/D263*100</f>
        <v>100.63492063492063</v>
      </c>
      <c r="G263" s="156"/>
      <c r="H263" s="156"/>
      <c r="I263" s="508"/>
      <c r="J263" s="174"/>
      <c r="K263" s="423"/>
      <c r="L263" s="174"/>
      <c r="M263" s="463"/>
      <c r="N263" s="174"/>
      <c r="O263" s="1253"/>
      <c r="P263" s="1253"/>
      <c r="Q263" s="1253"/>
      <c r="R263" s="1253"/>
      <c r="S263" s="1253"/>
      <c r="T263" s="1253"/>
      <c r="U263" s="2500">
        <f t="shared" si="236"/>
        <v>0</v>
      </c>
      <c r="V263" s="215">
        <f t="shared" si="234"/>
        <v>0</v>
      </c>
      <c r="W263" s="215"/>
      <c r="X263" s="215"/>
      <c r="Y263" s="215"/>
      <c r="Z263" s="2251"/>
    </row>
    <row r="264" spans="1:26" ht="35.25" customHeight="1" x14ac:dyDescent="0.25">
      <c r="A264" s="160" t="s">
        <v>138</v>
      </c>
      <c r="B264" s="149"/>
      <c r="C264" s="144">
        <v>1874</v>
      </c>
      <c r="D264" s="144">
        <f t="shared" ref="D264:D290" si="238">ROUND(C264/12*$A$4,0)</f>
        <v>937</v>
      </c>
      <c r="E264" s="418">
        <v>877</v>
      </c>
      <c r="F264" s="144">
        <f t="shared" si="237"/>
        <v>93.596584845250803</v>
      </c>
      <c r="G264" s="156"/>
      <c r="H264" s="156"/>
      <c r="I264" s="508"/>
      <c r="J264" s="174"/>
      <c r="K264" s="423"/>
      <c r="L264" s="174"/>
      <c r="M264" s="463"/>
      <c r="N264" s="174"/>
      <c r="O264" s="1253"/>
      <c r="P264" s="1253"/>
      <c r="Q264" s="1253"/>
      <c r="R264" s="1253"/>
      <c r="S264" s="1253"/>
      <c r="T264" s="1253"/>
      <c r="U264" s="2500">
        <f t="shared" si="236"/>
        <v>0</v>
      </c>
      <c r="V264" s="215">
        <f t="shared" si="234"/>
        <v>0</v>
      </c>
      <c r="W264" s="215"/>
      <c r="X264" s="215"/>
      <c r="Y264" s="215"/>
      <c r="Z264" s="2251"/>
    </row>
    <row r="265" spans="1:26" ht="16.5" customHeight="1" x14ac:dyDescent="0.25">
      <c r="A265" s="160" t="s">
        <v>67</v>
      </c>
      <c r="B265" s="149"/>
      <c r="C265" s="144">
        <v>204</v>
      </c>
      <c r="D265" s="144">
        <f t="shared" si="238"/>
        <v>102</v>
      </c>
      <c r="E265" s="418">
        <v>97</v>
      </c>
      <c r="F265" s="144">
        <f t="shared" si="237"/>
        <v>95.098039215686271</v>
      </c>
      <c r="G265" s="156"/>
      <c r="H265" s="156"/>
      <c r="I265" s="508"/>
      <c r="J265" s="174"/>
      <c r="K265" s="423"/>
      <c r="L265" s="174"/>
      <c r="M265" s="463"/>
      <c r="N265" s="174"/>
      <c r="O265" s="1253"/>
      <c r="P265" s="1253"/>
      <c r="Q265" s="1253"/>
      <c r="R265" s="1253"/>
      <c r="S265" s="1253"/>
      <c r="T265" s="1253"/>
      <c r="U265" s="2500">
        <f t="shared" si="236"/>
        <v>0</v>
      </c>
      <c r="V265" s="215">
        <f t="shared" si="234"/>
        <v>0</v>
      </c>
      <c r="W265" s="215"/>
      <c r="X265" s="215"/>
      <c r="Y265" s="215"/>
      <c r="Z265" s="2251"/>
    </row>
    <row r="266" spans="1:26" ht="15" customHeight="1" x14ac:dyDescent="0.25">
      <c r="A266" s="160" t="s">
        <v>139</v>
      </c>
      <c r="B266" s="149"/>
      <c r="C266" s="144">
        <v>977</v>
      </c>
      <c r="D266" s="144">
        <f t="shared" si="238"/>
        <v>489</v>
      </c>
      <c r="E266" s="418">
        <v>484</v>
      </c>
      <c r="F266" s="144">
        <f t="shared" si="237"/>
        <v>98.977505112474446</v>
      </c>
      <c r="G266" s="156"/>
      <c r="H266" s="156"/>
      <c r="I266" s="508"/>
      <c r="J266" s="174"/>
      <c r="K266" s="423"/>
      <c r="L266" s="174"/>
      <c r="M266" s="463"/>
      <c r="N266" s="174"/>
      <c r="O266" s="1253"/>
      <c r="P266" s="1253"/>
      <c r="Q266" s="1253"/>
      <c r="R266" s="1253"/>
      <c r="S266" s="1253"/>
      <c r="T266" s="1253"/>
      <c r="U266" s="2500">
        <f t="shared" si="236"/>
        <v>0</v>
      </c>
      <c r="V266" s="215">
        <f t="shared" si="234"/>
        <v>0</v>
      </c>
      <c r="W266" s="215"/>
      <c r="X266" s="215"/>
      <c r="Y266" s="215"/>
      <c r="Z266" s="2251"/>
    </row>
    <row r="267" spans="1:26" ht="15" customHeight="1" x14ac:dyDescent="0.25">
      <c r="A267" s="160" t="s">
        <v>140</v>
      </c>
      <c r="B267" s="149"/>
      <c r="C267" s="144">
        <v>150150</v>
      </c>
      <c r="D267" s="144">
        <f t="shared" si="238"/>
        <v>75075</v>
      </c>
      <c r="E267" s="418">
        <v>70859</v>
      </c>
      <c r="F267" s="144">
        <f t="shared" si="237"/>
        <v>94.384282384282386</v>
      </c>
      <c r="G267" s="156"/>
      <c r="H267" s="156"/>
      <c r="I267" s="508"/>
      <c r="J267" s="174"/>
      <c r="K267" s="423"/>
      <c r="L267" s="174"/>
      <c r="M267" s="463"/>
      <c r="N267" s="174"/>
      <c r="O267" s="1253"/>
      <c r="P267" s="1253"/>
      <c r="Q267" s="1253"/>
      <c r="R267" s="1253"/>
      <c r="S267" s="1253"/>
      <c r="T267" s="1253"/>
      <c r="U267" s="2500">
        <f t="shared" si="236"/>
        <v>0</v>
      </c>
      <c r="V267" s="215">
        <f t="shared" si="234"/>
        <v>0</v>
      </c>
      <c r="W267" s="215"/>
      <c r="X267" s="215"/>
      <c r="Y267" s="215"/>
      <c r="Z267" s="2251"/>
    </row>
    <row r="268" spans="1:26" ht="15" customHeight="1" x14ac:dyDescent="0.25">
      <c r="A268" s="160" t="s">
        <v>106</v>
      </c>
      <c r="B268" s="149"/>
      <c r="C268" s="144">
        <v>19400</v>
      </c>
      <c r="D268" s="144">
        <f t="shared" si="238"/>
        <v>9700</v>
      </c>
      <c r="E268" s="418">
        <v>9263</v>
      </c>
      <c r="F268" s="144">
        <f t="shared" si="237"/>
        <v>95.494845360824741</v>
      </c>
      <c r="G268" s="156"/>
      <c r="H268" s="156"/>
      <c r="I268" s="508"/>
      <c r="J268" s="174"/>
      <c r="K268" s="423"/>
      <c r="L268" s="174"/>
      <c r="M268" s="463"/>
      <c r="N268" s="174"/>
      <c r="O268" s="1253"/>
      <c r="P268" s="1253"/>
      <c r="Q268" s="1253"/>
      <c r="R268" s="1253"/>
      <c r="S268" s="1253"/>
      <c r="T268" s="1253"/>
      <c r="U268" s="2500">
        <f t="shared" si="236"/>
        <v>0</v>
      </c>
      <c r="V268" s="215">
        <f t="shared" si="234"/>
        <v>0</v>
      </c>
      <c r="W268" s="215"/>
      <c r="X268" s="215"/>
      <c r="Y268" s="215"/>
      <c r="Z268" s="2251"/>
    </row>
    <row r="269" spans="1:26" ht="15" customHeight="1" x14ac:dyDescent="0.25">
      <c r="A269" s="160" t="s">
        <v>109</v>
      </c>
      <c r="B269" s="193"/>
      <c r="C269" s="144">
        <v>11012</v>
      </c>
      <c r="D269" s="144">
        <f t="shared" si="238"/>
        <v>5506</v>
      </c>
      <c r="E269" s="418">
        <v>5202</v>
      </c>
      <c r="F269" s="144">
        <f t="shared" si="237"/>
        <v>94.478750454050129</v>
      </c>
      <c r="G269" s="156"/>
      <c r="H269" s="156"/>
      <c r="I269" s="508"/>
      <c r="J269" s="174"/>
      <c r="K269" s="423"/>
      <c r="L269" s="174"/>
      <c r="M269" s="463"/>
      <c r="N269" s="174"/>
      <c r="O269" s="1253"/>
      <c r="P269" s="1253"/>
      <c r="Q269" s="1253"/>
      <c r="R269" s="1253"/>
      <c r="S269" s="1253"/>
      <c r="T269" s="1253"/>
      <c r="U269" s="2500">
        <f t="shared" si="236"/>
        <v>0</v>
      </c>
      <c r="V269" s="215">
        <f t="shared" si="234"/>
        <v>0</v>
      </c>
      <c r="W269" s="215"/>
      <c r="X269" s="215"/>
      <c r="Y269" s="215"/>
      <c r="Z269" s="2251"/>
    </row>
    <row r="270" spans="1:26" ht="19.5" customHeight="1" x14ac:dyDescent="0.25">
      <c r="A270" s="160" t="s">
        <v>324</v>
      </c>
      <c r="B270" s="193"/>
      <c r="C270" s="144">
        <v>1035</v>
      </c>
      <c r="D270" s="144">
        <f t="shared" si="238"/>
        <v>518</v>
      </c>
      <c r="E270" s="418">
        <v>497</v>
      </c>
      <c r="F270" s="144">
        <f t="shared" si="237"/>
        <v>95.945945945945937</v>
      </c>
      <c r="G270" s="156"/>
      <c r="H270" s="156"/>
      <c r="I270" s="508"/>
      <c r="J270" s="174"/>
      <c r="K270" s="423"/>
      <c r="L270" s="174"/>
      <c r="M270" s="463"/>
      <c r="N270" s="174"/>
      <c r="O270" s="1253"/>
      <c r="P270" s="1253"/>
      <c r="Q270" s="1253"/>
      <c r="R270" s="1253"/>
      <c r="S270" s="1253"/>
      <c r="T270" s="1253"/>
      <c r="U270" s="2500">
        <f t="shared" si="236"/>
        <v>0</v>
      </c>
      <c r="V270" s="215">
        <f t="shared" si="234"/>
        <v>0</v>
      </c>
      <c r="W270" s="215"/>
      <c r="X270" s="215"/>
      <c r="Y270" s="215"/>
      <c r="Z270" s="2251"/>
    </row>
    <row r="271" spans="1:26" ht="18.75" customHeight="1" x14ac:dyDescent="0.25">
      <c r="A271" s="160" t="s">
        <v>38</v>
      </c>
      <c r="B271" s="149"/>
      <c r="C271" s="144">
        <v>1150</v>
      </c>
      <c r="D271" s="144">
        <f t="shared" si="238"/>
        <v>575</v>
      </c>
      <c r="E271" s="418">
        <v>582</v>
      </c>
      <c r="F271" s="144">
        <f t="shared" si="237"/>
        <v>101.21739130434784</v>
      </c>
      <c r="G271" s="156"/>
      <c r="H271" s="156"/>
      <c r="I271" s="508"/>
      <c r="J271" s="174"/>
      <c r="K271" s="423"/>
      <c r="L271" s="174"/>
      <c r="M271" s="463"/>
      <c r="N271" s="174"/>
      <c r="O271" s="1253"/>
      <c r="P271" s="1253"/>
      <c r="Q271" s="1253"/>
      <c r="R271" s="1253"/>
      <c r="S271" s="1253"/>
      <c r="T271" s="1253"/>
      <c r="U271" s="2500">
        <f t="shared" si="236"/>
        <v>0</v>
      </c>
      <c r="V271" s="215">
        <f t="shared" si="234"/>
        <v>0</v>
      </c>
      <c r="W271" s="215"/>
      <c r="X271" s="215"/>
      <c r="Y271" s="215"/>
      <c r="Z271" s="2251"/>
    </row>
    <row r="272" spans="1:26" ht="30.75" customHeight="1" x14ac:dyDescent="0.25">
      <c r="A272" s="160" t="s">
        <v>141</v>
      </c>
      <c r="B272" s="149"/>
      <c r="C272" s="144">
        <v>35007</v>
      </c>
      <c r="D272" s="144">
        <f t="shared" si="238"/>
        <v>17504</v>
      </c>
      <c r="E272" s="418">
        <v>16498</v>
      </c>
      <c r="F272" s="144">
        <f t="shared" si="237"/>
        <v>94.252742230347351</v>
      </c>
      <c r="G272" s="156"/>
      <c r="H272" s="156"/>
      <c r="I272" s="508"/>
      <c r="J272" s="174"/>
      <c r="K272" s="423"/>
      <c r="L272" s="174"/>
      <c r="M272" s="463"/>
      <c r="N272" s="174"/>
      <c r="O272" s="1253"/>
      <c r="P272" s="1253"/>
      <c r="Q272" s="1253"/>
      <c r="R272" s="1253"/>
      <c r="S272" s="1253"/>
      <c r="T272" s="1253"/>
      <c r="U272" s="2500">
        <f t="shared" si="236"/>
        <v>0</v>
      </c>
      <c r="V272" s="215">
        <f t="shared" si="234"/>
        <v>0</v>
      </c>
      <c r="W272" s="215"/>
      <c r="X272" s="215"/>
      <c r="Y272" s="215"/>
      <c r="Z272" s="2251"/>
    </row>
    <row r="273" spans="1:26" ht="30.75" customHeight="1" x14ac:dyDescent="0.25">
      <c r="A273" s="160" t="s">
        <v>110</v>
      </c>
      <c r="B273" s="149"/>
      <c r="C273" s="144">
        <v>5200</v>
      </c>
      <c r="D273" s="144">
        <f t="shared" si="238"/>
        <v>2600</v>
      </c>
      <c r="E273" s="418">
        <v>2563</v>
      </c>
      <c r="F273" s="144">
        <f t="shared" si="237"/>
        <v>98.576923076923066</v>
      </c>
      <c r="G273" s="156"/>
      <c r="H273" s="156"/>
      <c r="I273" s="508"/>
      <c r="J273" s="174"/>
      <c r="K273" s="423"/>
      <c r="L273" s="174"/>
      <c r="M273" s="463"/>
      <c r="N273" s="174"/>
      <c r="O273" s="1253"/>
      <c r="P273" s="1253"/>
      <c r="Q273" s="1253"/>
      <c r="R273" s="1253"/>
      <c r="S273" s="1253"/>
      <c r="T273" s="1253"/>
      <c r="U273" s="2500">
        <f t="shared" si="236"/>
        <v>0</v>
      </c>
      <c r="V273" s="215">
        <f t="shared" si="234"/>
        <v>0</v>
      </c>
      <c r="W273" s="215"/>
      <c r="X273" s="215"/>
      <c r="Y273" s="215"/>
      <c r="Z273" s="2251"/>
    </row>
    <row r="274" spans="1:26" ht="15" customHeight="1" x14ac:dyDescent="0.25">
      <c r="A274" s="160" t="s">
        <v>40</v>
      </c>
      <c r="B274" s="149"/>
      <c r="C274" s="144">
        <v>15794</v>
      </c>
      <c r="D274" s="144">
        <f t="shared" si="238"/>
        <v>7897</v>
      </c>
      <c r="E274" s="418">
        <v>6956</v>
      </c>
      <c r="F274" s="144">
        <f t="shared" si="237"/>
        <v>88.084082562998617</v>
      </c>
      <c r="G274" s="156"/>
      <c r="H274" s="156"/>
      <c r="I274" s="508"/>
      <c r="J274" s="174"/>
      <c r="K274" s="423"/>
      <c r="L274" s="174"/>
      <c r="M274" s="463"/>
      <c r="N274" s="174"/>
      <c r="O274" s="1253"/>
      <c r="P274" s="1253"/>
      <c r="Q274" s="1253"/>
      <c r="R274" s="1253"/>
      <c r="S274" s="1253"/>
      <c r="T274" s="1253"/>
      <c r="U274" s="2500">
        <f t="shared" si="236"/>
        <v>0</v>
      </c>
      <c r="V274" s="215">
        <f t="shared" si="234"/>
        <v>0</v>
      </c>
      <c r="W274" s="215"/>
      <c r="X274" s="215"/>
      <c r="Y274" s="215"/>
      <c r="Z274" s="2251"/>
    </row>
    <row r="275" spans="1:26" ht="15" customHeight="1" x14ac:dyDescent="0.25">
      <c r="A275" s="160" t="s">
        <v>142</v>
      </c>
      <c r="B275" s="149"/>
      <c r="C275" s="144">
        <v>15600</v>
      </c>
      <c r="D275" s="144">
        <f t="shared" si="238"/>
        <v>7800</v>
      </c>
      <c r="E275" s="418">
        <v>7739</v>
      </c>
      <c r="F275" s="144">
        <f t="shared" si="237"/>
        <v>99.21794871794873</v>
      </c>
      <c r="G275" s="156"/>
      <c r="H275" s="156"/>
      <c r="I275" s="508"/>
      <c r="J275" s="174"/>
      <c r="K275" s="423"/>
      <c r="L275" s="174"/>
      <c r="M275" s="463"/>
      <c r="N275" s="174"/>
      <c r="O275" s="1253"/>
      <c r="P275" s="1253"/>
      <c r="Q275" s="1253"/>
      <c r="R275" s="1253"/>
      <c r="S275" s="1253"/>
      <c r="T275" s="1253"/>
      <c r="U275" s="2500">
        <f t="shared" si="236"/>
        <v>0</v>
      </c>
      <c r="V275" s="215">
        <f t="shared" si="234"/>
        <v>0</v>
      </c>
      <c r="W275" s="215"/>
      <c r="X275" s="215"/>
      <c r="Y275" s="215"/>
      <c r="Z275" s="2251"/>
    </row>
    <row r="276" spans="1:26" ht="15" customHeight="1" x14ac:dyDescent="0.25">
      <c r="A276" s="160" t="s">
        <v>88</v>
      </c>
      <c r="B276" s="160"/>
      <c r="C276" s="144">
        <v>11440</v>
      </c>
      <c r="D276" s="144">
        <f t="shared" si="238"/>
        <v>5720</v>
      </c>
      <c r="E276" s="418">
        <v>5282</v>
      </c>
      <c r="F276" s="144">
        <f t="shared" si="237"/>
        <v>92.342657342657347</v>
      </c>
      <c r="G276" s="156"/>
      <c r="H276" s="156"/>
      <c r="I276" s="508"/>
      <c r="J276" s="174"/>
      <c r="K276" s="423"/>
      <c r="L276" s="174"/>
      <c r="M276" s="463"/>
      <c r="N276" s="174"/>
      <c r="O276" s="1253"/>
      <c r="P276" s="1253"/>
      <c r="Q276" s="1253"/>
      <c r="R276" s="1253"/>
      <c r="S276" s="1253"/>
      <c r="T276" s="1253"/>
      <c r="U276" s="2500">
        <f t="shared" si="236"/>
        <v>0</v>
      </c>
      <c r="V276" s="215">
        <f t="shared" si="234"/>
        <v>0</v>
      </c>
      <c r="W276" s="215"/>
      <c r="X276" s="215"/>
      <c r="Y276" s="215"/>
      <c r="Z276" s="2251"/>
    </row>
    <row r="277" spans="1:26" ht="24" customHeight="1" x14ac:dyDescent="0.25">
      <c r="A277" s="160" t="s">
        <v>35</v>
      </c>
      <c r="B277" s="160"/>
      <c r="C277" s="144">
        <v>1040</v>
      </c>
      <c r="D277" s="144">
        <f t="shared" si="238"/>
        <v>520</v>
      </c>
      <c r="E277" s="418">
        <v>503</v>
      </c>
      <c r="F277" s="144">
        <f t="shared" si="237"/>
        <v>96.730769230769226</v>
      </c>
      <c r="G277" s="156"/>
      <c r="H277" s="156"/>
      <c r="I277" s="508"/>
      <c r="J277" s="174"/>
      <c r="K277" s="423"/>
      <c r="L277" s="174"/>
      <c r="M277" s="463"/>
      <c r="N277" s="174"/>
      <c r="O277" s="1253"/>
      <c r="P277" s="1253"/>
      <c r="Q277" s="1253"/>
      <c r="R277" s="1253"/>
      <c r="S277" s="1253"/>
      <c r="T277" s="1253"/>
      <c r="U277" s="2500">
        <f t="shared" si="236"/>
        <v>0</v>
      </c>
      <c r="V277" s="215">
        <f t="shared" si="234"/>
        <v>0</v>
      </c>
      <c r="W277" s="215"/>
      <c r="X277" s="215"/>
      <c r="Y277" s="215"/>
      <c r="Z277" s="2251"/>
    </row>
    <row r="278" spans="1:26" ht="18" customHeight="1" x14ac:dyDescent="0.25">
      <c r="A278" s="160" t="s">
        <v>81</v>
      </c>
      <c r="B278" s="149"/>
      <c r="C278" s="144">
        <v>9024</v>
      </c>
      <c r="D278" s="144">
        <f t="shared" si="238"/>
        <v>4512</v>
      </c>
      <c r="E278" s="418">
        <v>4225</v>
      </c>
      <c r="F278" s="144">
        <f t="shared" si="237"/>
        <v>93.63918439716312</v>
      </c>
      <c r="G278" s="156"/>
      <c r="H278" s="156"/>
      <c r="I278" s="508"/>
      <c r="J278" s="174"/>
      <c r="K278" s="423"/>
      <c r="L278" s="174"/>
      <c r="M278" s="463"/>
      <c r="N278" s="174"/>
      <c r="O278" s="1253"/>
      <c r="P278" s="1253"/>
      <c r="Q278" s="1253"/>
      <c r="R278" s="1253"/>
      <c r="S278" s="1253"/>
      <c r="T278" s="1253"/>
      <c r="U278" s="2500">
        <f t="shared" si="236"/>
        <v>0</v>
      </c>
      <c r="V278" s="215">
        <f t="shared" si="234"/>
        <v>0</v>
      </c>
      <c r="W278" s="215"/>
      <c r="X278" s="215"/>
      <c r="Y278" s="215"/>
      <c r="Z278" s="2251"/>
    </row>
    <row r="279" spans="1:26" ht="15" customHeight="1" x14ac:dyDescent="0.25">
      <c r="A279" s="160" t="s">
        <v>111</v>
      </c>
      <c r="B279" s="149"/>
      <c r="C279" s="144">
        <v>2054</v>
      </c>
      <c r="D279" s="144">
        <f t="shared" si="238"/>
        <v>1027</v>
      </c>
      <c r="E279" s="418">
        <v>953</v>
      </c>
      <c r="F279" s="144">
        <f t="shared" si="237"/>
        <v>92.794547224926973</v>
      </c>
      <c r="G279" s="156"/>
      <c r="H279" s="156"/>
      <c r="I279" s="508"/>
      <c r="J279" s="174"/>
      <c r="K279" s="423"/>
      <c r="L279" s="174"/>
      <c r="M279" s="463"/>
      <c r="N279" s="174"/>
      <c r="O279" s="1253"/>
      <c r="P279" s="1253"/>
      <c r="Q279" s="1253"/>
      <c r="R279" s="1253"/>
      <c r="S279" s="1253"/>
      <c r="T279" s="1253"/>
      <c r="U279" s="2500">
        <f t="shared" si="236"/>
        <v>0</v>
      </c>
      <c r="V279" s="215">
        <f t="shared" si="234"/>
        <v>0</v>
      </c>
      <c r="W279" s="215"/>
      <c r="X279" s="215"/>
      <c r="Y279" s="215"/>
      <c r="Z279" s="2251"/>
    </row>
    <row r="280" spans="1:26" ht="15" customHeight="1" x14ac:dyDescent="0.25">
      <c r="A280" s="160" t="s">
        <v>317</v>
      </c>
      <c r="B280" s="160"/>
      <c r="C280" s="144">
        <v>9250</v>
      </c>
      <c r="D280" s="144">
        <f t="shared" si="238"/>
        <v>4625</v>
      </c>
      <c r="E280" s="418">
        <v>4305</v>
      </c>
      <c r="F280" s="144">
        <f t="shared" si="237"/>
        <v>93.081081081081081</v>
      </c>
      <c r="G280" s="156"/>
      <c r="H280" s="156"/>
      <c r="I280" s="508"/>
      <c r="J280" s="174"/>
      <c r="K280" s="423"/>
      <c r="L280" s="174"/>
      <c r="M280" s="463"/>
      <c r="N280" s="174"/>
      <c r="O280" s="1253"/>
      <c r="P280" s="1253"/>
      <c r="Q280" s="1253"/>
      <c r="R280" s="1253"/>
      <c r="S280" s="1253"/>
      <c r="T280" s="1253"/>
      <c r="U280" s="2500">
        <f t="shared" si="236"/>
        <v>0</v>
      </c>
      <c r="V280" s="215">
        <f t="shared" si="234"/>
        <v>0</v>
      </c>
      <c r="W280" s="215"/>
      <c r="X280" s="215"/>
      <c r="Y280" s="215"/>
      <c r="Z280" s="2251"/>
    </row>
    <row r="281" spans="1:26" ht="15" customHeight="1" x14ac:dyDescent="0.25">
      <c r="A281" s="160" t="s">
        <v>64</v>
      </c>
      <c r="B281" s="160"/>
      <c r="C281" s="144">
        <v>7830</v>
      </c>
      <c r="D281" s="144">
        <f t="shared" si="238"/>
        <v>3915</v>
      </c>
      <c r="E281" s="418">
        <v>3801</v>
      </c>
      <c r="F281" s="144">
        <f t="shared" si="237"/>
        <v>97.088122605363978</v>
      </c>
      <c r="G281" s="156"/>
      <c r="H281" s="156"/>
      <c r="I281" s="508"/>
      <c r="J281" s="174"/>
      <c r="K281" s="423"/>
      <c r="L281" s="174"/>
      <c r="M281" s="463"/>
      <c r="N281" s="174"/>
      <c r="O281" s="1253"/>
      <c r="P281" s="1253"/>
      <c r="Q281" s="1253"/>
      <c r="R281" s="1253"/>
      <c r="S281" s="1253"/>
      <c r="T281" s="1253"/>
      <c r="U281" s="2500">
        <f t="shared" si="236"/>
        <v>0</v>
      </c>
      <c r="V281" s="215">
        <f t="shared" si="234"/>
        <v>0</v>
      </c>
      <c r="W281" s="215"/>
      <c r="X281" s="215"/>
      <c r="Y281" s="215"/>
      <c r="Z281" s="2251"/>
    </row>
    <row r="282" spans="1:26" ht="15" customHeight="1" x14ac:dyDescent="0.25">
      <c r="A282" s="160" t="s">
        <v>144</v>
      </c>
      <c r="B282" s="160"/>
      <c r="C282" s="144">
        <v>10515</v>
      </c>
      <c r="D282" s="144">
        <f t="shared" si="238"/>
        <v>5258</v>
      </c>
      <c r="E282" s="418">
        <v>4696</v>
      </c>
      <c r="F282" s="144">
        <f t="shared" si="237"/>
        <v>89.311525294788893</v>
      </c>
      <c r="G282" s="156"/>
      <c r="H282" s="156"/>
      <c r="I282" s="508"/>
      <c r="J282" s="174"/>
      <c r="K282" s="423"/>
      <c r="L282" s="174"/>
      <c r="M282" s="463"/>
      <c r="N282" s="174"/>
      <c r="O282" s="1253"/>
      <c r="P282" s="1253"/>
      <c r="Q282" s="1253"/>
      <c r="R282" s="1253"/>
      <c r="S282" s="1253"/>
      <c r="T282" s="1253"/>
      <c r="U282" s="2500">
        <f t="shared" si="236"/>
        <v>0</v>
      </c>
      <c r="V282" s="215">
        <f t="shared" si="234"/>
        <v>0</v>
      </c>
      <c r="W282" s="215"/>
      <c r="X282" s="215"/>
      <c r="Y282" s="215"/>
      <c r="Z282" s="2251"/>
    </row>
    <row r="283" spans="1:26" ht="15" customHeight="1" x14ac:dyDescent="0.25">
      <c r="A283" s="160" t="s">
        <v>114</v>
      </c>
      <c r="B283" s="160"/>
      <c r="C283" s="144">
        <v>277</v>
      </c>
      <c r="D283" s="144">
        <f t="shared" si="238"/>
        <v>139</v>
      </c>
      <c r="E283" s="418">
        <v>133</v>
      </c>
      <c r="F283" s="144">
        <f t="shared" si="237"/>
        <v>95.683453237410077</v>
      </c>
      <c r="G283" s="156"/>
      <c r="H283" s="156"/>
      <c r="I283" s="508"/>
      <c r="J283" s="174"/>
      <c r="K283" s="423"/>
      <c r="L283" s="174"/>
      <c r="M283" s="463"/>
      <c r="N283" s="174"/>
      <c r="O283" s="1253"/>
      <c r="P283" s="1253"/>
      <c r="Q283" s="1253"/>
      <c r="R283" s="1253"/>
      <c r="S283" s="1253"/>
      <c r="T283" s="1253"/>
      <c r="U283" s="2500">
        <f t="shared" si="236"/>
        <v>0</v>
      </c>
      <c r="V283" s="215">
        <f t="shared" si="234"/>
        <v>0</v>
      </c>
      <c r="W283" s="215"/>
      <c r="X283" s="215"/>
      <c r="Y283" s="215"/>
      <c r="Z283" s="2251"/>
    </row>
    <row r="284" spans="1:26" ht="15" customHeight="1" x14ac:dyDescent="0.25">
      <c r="A284" s="160" t="s">
        <v>113</v>
      </c>
      <c r="B284" s="160"/>
      <c r="C284" s="144">
        <v>790</v>
      </c>
      <c r="D284" s="144">
        <f t="shared" si="238"/>
        <v>395</v>
      </c>
      <c r="E284" s="418">
        <v>394</v>
      </c>
      <c r="F284" s="144">
        <f t="shared" si="237"/>
        <v>99.74683544303798</v>
      </c>
      <c r="G284" s="156"/>
      <c r="H284" s="156"/>
      <c r="I284" s="508"/>
      <c r="J284" s="174"/>
      <c r="K284" s="423"/>
      <c r="L284" s="174"/>
      <c r="M284" s="463"/>
      <c r="N284" s="174"/>
      <c r="O284" s="1253"/>
      <c r="P284" s="1253"/>
      <c r="Q284" s="1253"/>
      <c r="R284" s="1253"/>
      <c r="S284" s="1253"/>
      <c r="T284" s="1253"/>
      <c r="U284" s="2500">
        <f t="shared" si="236"/>
        <v>0</v>
      </c>
      <c r="V284" s="215">
        <f t="shared" si="234"/>
        <v>0</v>
      </c>
      <c r="W284" s="215"/>
      <c r="X284" s="215"/>
      <c r="Y284" s="215"/>
      <c r="Z284" s="2251"/>
    </row>
    <row r="285" spans="1:26" ht="15" customHeight="1" x14ac:dyDescent="0.25">
      <c r="A285" s="160" t="s">
        <v>36</v>
      </c>
      <c r="B285" s="160"/>
      <c r="C285" s="144">
        <v>10400</v>
      </c>
      <c r="D285" s="144">
        <f t="shared" si="238"/>
        <v>5200</v>
      </c>
      <c r="E285" s="418">
        <v>4750</v>
      </c>
      <c r="F285" s="144">
        <f t="shared" si="237"/>
        <v>91.34615384615384</v>
      </c>
      <c r="G285" s="156"/>
      <c r="H285" s="156"/>
      <c r="I285" s="508"/>
      <c r="J285" s="174"/>
      <c r="K285" s="423"/>
      <c r="L285" s="174"/>
      <c r="M285" s="463"/>
      <c r="N285" s="174"/>
      <c r="O285" s="1253"/>
      <c r="P285" s="1253"/>
      <c r="Q285" s="1253"/>
      <c r="R285" s="1253"/>
      <c r="S285" s="1253"/>
      <c r="T285" s="1253"/>
      <c r="U285" s="2500">
        <f t="shared" si="236"/>
        <v>0</v>
      </c>
      <c r="V285" s="215">
        <f t="shared" si="234"/>
        <v>0</v>
      </c>
      <c r="W285" s="215"/>
      <c r="X285" s="215"/>
      <c r="Y285" s="215"/>
      <c r="Z285" s="2251"/>
    </row>
    <row r="286" spans="1:26" ht="15" customHeight="1" x14ac:dyDescent="0.25">
      <c r="A286" s="160" t="s">
        <v>75</v>
      </c>
      <c r="B286" s="160"/>
      <c r="C286" s="144">
        <v>455</v>
      </c>
      <c r="D286" s="144">
        <f t="shared" si="238"/>
        <v>228</v>
      </c>
      <c r="E286" s="418">
        <v>252</v>
      </c>
      <c r="F286" s="144">
        <f t="shared" si="237"/>
        <v>110.5263157894737</v>
      </c>
      <c r="G286" s="156"/>
      <c r="H286" s="156"/>
      <c r="I286" s="508"/>
      <c r="J286" s="174"/>
      <c r="K286" s="423"/>
      <c r="L286" s="174"/>
      <c r="M286" s="463"/>
      <c r="N286" s="174"/>
      <c r="O286" s="1253"/>
      <c r="P286" s="1253"/>
      <c r="Q286" s="1253"/>
      <c r="R286" s="1253"/>
      <c r="S286" s="1253"/>
      <c r="T286" s="1253"/>
      <c r="U286" s="2500">
        <f t="shared" si="236"/>
        <v>0</v>
      </c>
      <c r="V286" s="215">
        <f t="shared" si="234"/>
        <v>0</v>
      </c>
      <c r="W286" s="215"/>
      <c r="X286" s="215"/>
      <c r="Y286" s="215"/>
      <c r="Z286" s="2251"/>
    </row>
    <row r="287" spans="1:26" ht="31.5" customHeight="1" x14ac:dyDescent="0.25">
      <c r="A287" s="160" t="s">
        <v>145</v>
      </c>
      <c r="B287" s="160"/>
      <c r="C287" s="144">
        <v>88355</v>
      </c>
      <c r="D287" s="144">
        <f t="shared" si="238"/>
        <v>44178</v>
      </c>
      <c r="E287" s="418">
        <v>57132</v>
      </c>
      <c r="F287" s="144">
        <f t="shared" si="237"/>
        <v>129.32228711123184</v>
      </c>
      <c r="G287" s="156"/>
      <c r="H287" s="156"/>
      <c r="I287" s="508"/>
      <c r="J287" s="174"/>
      <c r="K287" s="423"/>
      <c r="L287" s="174"/>
      <c r="M287" s="463"/>
      <c r="N287" s="174"/>
      <c r="O287" s="1253"/>
      <c r="P287" s="1253"/>
      <c r="Q287" s="1253"/>
      <c r="R287" s="1253"/>
      <c r="S287" s="1253"/>
      <c r="T287" s="1253"/>
      <c r="U287" s="2500">
        <f t="shared" si="236"/>
        <v>0</v>
      </c>
      <c r="V287" s="215">
        <f t="shared" si="234"/>
        <v>0</v>
      </c>
      <c r="W287" s="215"/>
      <c r="X287" s="215"/>
      <c r="Y287" s="215"/>
      <c r="Z287" s="2251"/>
    </row>
    <row r="288" spans="1:26" ht="32.25" customHeight="1" x14ac:dyDescent="0.25">
      <c r="A288" s="160" t="s">
        <v>146</v>
      </c>
      <c r="B288" s="160"/>
      <c r="C288" s="144">
        <v>5500</v>
      </c>
      <c r="D288" s="144">
        <f t="shared" si="238"/>
        <v>2750</v>
      </c>
      <c r="E288" s="418">
        <v>2842</v>
      </c>
      <c r="F288" s="144">
        <f t="shared" si="237"/>
        <v>103.34545454545454</v>
      </c>
      <c r="G288" s="156"/>
      <c r="H288" s="156"/>
      <c r="I288" s="508"/>
      <c r="J288" s="174"/>
      <c r="K288" s="423"/>
      <c r="L288" s="174"/>
      <c r="M288" s="463"/>
      <c r="N288" s="174"/>
      <c r="O288" s="1253"/>
      <c r="P288" s="1253"/>
      <c r="Q288" s="1253"/>
      <c r="R288" s="1253"/>
      <c r="S288" s="1253"/>
      <c r="T288" s="1253"/>
      <c r="U288" s="2500">
        <f t="shared" si="236"/>
        <v>0</v>
      </c>
      <c r="V288" s="215">
        <f t="shared" si="234"/>
        <v>0</v>
      </c>
      <c r="W288" s="215"/>
      <c r="X288" s="215"/>
      <c r="Y288" s="215"/>
      <c r="Z288" s="2251"/>
    </row>
    <row r="289" spans="1:26" ht="15" customHeight="1" x14ac:dyDescent="0.25">
      <c r="A289" s="160" t="s">
        <v>147</v>
      </c>
      <c r="B289" s="160"/>
      <c r="C289" s="144">
        <v>5590</v>
      </c>
      <c r="D289" s="144">
        <f t="shared" si="238"/>
        <v>2795</v>
      </c>
      <c r="E289" s="418">
        <v>2602</v>
      </c>
      <c r="F289" s="144">
        <f t="shared" si="237"/>
        <v>93.094812164579608</v>
      </c>
      <c r="G289" s="156"/>
      <c r="H289" s="156"/>
      <c r="I289" s="508"/>
      <c r="J289" s="174"/>
      <c r="K289" s="423"/>
      <c r="L289" s="174"/>
      <c r="M289" s="463"/>
      <c r="N289" s="174"/>
      <c r="O289" s="1253"/>
      <c r="P289" s="1253"/>
      <c r="Q289" s="1253"/>
      <c r="R289" s="1253"/>
      <c r="S289" s="1253"/>
      <c r="T289" s="1253"/>
      <c r="U289" s="2500">
        <f t="shared" si="236"/>
        <v>0</v>
      </c>
      <c r="V289" s="215">
        <f t="shared" si="234"/>
        <v>0</v>
      </c>
      <c r="W289" s="215"/>
      <c r="X289" s="215"/>
      <c r="Y289" s="215"/>
      <c r="Z289" s="2251"/>
    </row>
    <row r="290" spans="1:26" ht="46.5" customHeight="1" x14ac:dyDescent="0.25">
      <c r="A290" s="412" t="s">
        <v>148</v>
      </c>
      <c r="B290" s="412"/>
      <c r="C290" s="205">
        <v>19890</v>
      </c>
      <c r="D290" s="205">
        <f t="shared" si="238"/>
        <v>9945</v>
      </c>
      <c r="E290" s="426">
        <v>10616</v>
      </c>
      <c r="F290" s="205">
        <f t="shared" si="237"/>
        <v>106.74710910005028</v>
      </c>
      <c r="G290" s="283"/>
      <c r="H290" s="283"/>
      <c r="I290" s="509"/>
      <c r="J290" s="196"/>
      <c r="K290" s="1554"/>
      <c r="L290" s="196"/>
      <c r="M290" s="1330"/>
      <c r="N290" s="196"/>
      <c r="O290" s="1255"/>
      <c r="P290" s="1255"/>
      <c r="Q290" s="1255"/>
      <c r="R290" s="1255"/>
      <c r="S290" s="1255"/>
      <c r="T290" s="1255"/>
      <c r="U290" s="2501">
        <f t="shared" si="236"/>
        <v>0</v>
      </c>
      <c r="V290" s="2514">
        <f t="shared" si="234"/>
        <v>0</v>
      </c>
      <c r="W290" s="2514"/>
      <c r="X290" s="2514"/>
      <c r="Y290" s="2514"/>
      <c r="Z290" s="2251"/>
    </row>
    <row r="291" spans="1:26" ht="19.5" customHeight="1" x14ac:dyDescent="0.25">
      <c r="A291" s="133" t="s">
        <v>179</v>
      </c>
      <c r="B291" s="133"/>
      <c r="C291" s="140">
        <f>SUM(C254+C259*3.2)</f>
        <v>271622.2</v>
      </c>
      <c r="D291" s="140">
        <f>D254+D259*3.2</f>
        <v>135811.6</v>
      </c>
      <c r="E291" s="1522">
        <f>E254+E259*3.2</f>
        <v>131943.15000000002</v>
      </c>
      <c r="F291" s="140">
        <f t="shared" si="237"/>
        <v>97.151605606590323</v>
      </c>
      <c r="G291" s="280"/>
      <c r="H291" s="280"/>
      <c r="I291" s="474"/>
      <c r="J291" s="141"/>
      <c r="K291" s="1523"/>
      <c r="L291" s="141"/>
      <c r="M291" s="567"/>
      <c r="N291" s="141"/>
      <c r="O291" s="558">
        <v>273585.73809000006</v>
      </c>
      <c r="P291" s="558">
        <v>273585.73809000006</v>
      </c>
      <c r="Q291" s="558">
        <v>273585.73809000006</v>
      </c>
      <c r="R291" s="558">
        <v>273585.73809000006</v>
      </c>
      <c r="S291" s="558">
        <v>273585.72200999997</v>
      </c>
      <c r="T291" s="558">
        <v>276516.42501000001</v>
      </c>
      <c r="U291" s="2506">
        <f>O291/12*$A$4+(P291-O291)/11*5+(Q291-P291)/10*4+(R291-Q291)/9*3+(S291-R291)/8*2+(T291-S291)</f>
        <v>139723.56802500004</v>
      </c>
      <c r="V291" s="1444">
        <f t="shared" si="234"/>
        <v>139453.29494000002</v>
      </c>
      <c r="W291" s="1444">
        <f t="shared" ref="W291" si="239">V291-U291</f>
        <v>-270.27308500002255</v>
      </c>
      <c r="X291" s="1444">
        <v>-61.606019999999994</v>
      </c>
      <c r="Y291" s="1444">
        <v>139391.68892000002</v>
      </c>
      <c r="Z291" s="2251">
        <f>V291+X291-Y291</f>
        <v>0</v>
      </c>
    </row>
    <row r="292" spans="1:26" ht="15" customHeight="1" x14ac:dyDescent="0.3">
      <c r="A292" s="455" t="s">
        <v>33</v>
      </c>
      <c r="B292" s="429"/>
      <c r="C292" s="207"/>
      <c r="D292" s="207"/>
      <c r="E292" s="1539"/>
      <c r="F292" s="207"/>
      <c r="G292" s="559"/>
      <c r="H292" s="559"/>
      <c r="I292" s="556"/>
      <c r="J292" s="477"/>
      <c r="K292" s="1632"/>
      <c r="L292" s="477"/>
      <c r="M292" s="477"/>
      <c r="N292" s="477"/>
      <c r="O292" s="1254"/>
      <c r="P292" s="1254"/>
      <c r="Q292" s="1254"/>
      <c r="R292" s="1254"/>
      <c r="S292" s="1254"/>
      <c r="T292" s="1254"/>
      <c r="U292" s="2503"/>
      <c r="V292" s="2517"/>
      <c r="W292" s="2517"/>
      <c r="X292" s="2517"/>
      <c r="Y292" s="2517"/>
      <c r="Z292" s="2251"/>
    </row>
    <row r="293" spans="1:26" ht="15" customHeight="1" x14ac:dyDescent="0.25">
      <c r="A293" s="201" t="s">
        <v>16</v>
      </c>
      <c r="B293" s="201"/>
      <c r="C293" s="471"/>
      <c r="D293" s="143"/>
      <c r="E293" s="421"/>
      <c r="F293" s="143"/>
      <c r="G293" s="560"/>
      <c r="H293" s="560"/>
      <c r="I293" s="508"/>
      <c r="J293" s="508"/>
      <c r="K293" s="1633"/>
      <c r="L293" s="508"/>
      <c r="M293" s="508"/>
      <c r="N293" s="508"/>
      <c r="O293" s="1253"/>
      <c r="P293" s="1253"/>
      <c r="Q293" s="1253"/>
      <c r="R293" s="1253"/>
      <c r="S293" s="1253"/>
      <c r="T293" s="1253"/>
      <c r="U293" s="2500"/>
      <c r="V293" s="215"/>
      <c r="W293" s="215"/>
      <c r="X293" s="215"/>
      <c r="Y293" s="215"/>
      <c r="Z293" s="2251"/>
    </row>
    <row r="294" spans="1:26" ht="15" customHeight="1" x14ac:dyDescent="0.25">
      <c r="A294" s="149" t="s">
        <v>202</v>
      </c>
      <c r="B294" s="149">
        <v>240</v>
      </c>
      <c r="C294" s="144">
        <v>950</v>
      </c>
      <c r="D294" s="144">
        <f t="shared" ref="D294:D295" si="240">ROUND(C294/12*$A$4,0)</f>
        <v>475</v>
      </c>
      <c r="E294" s="418">
        <v>449</v>
      </c>
      <c r="F294" s="144">
        <f t="shared" ref="F294:F295" si="241">E294/D294*100</f>
        <v>94.526315789473685</v>
      </c>
      <c r="G294" s="156">
        <v>8</v>
      </c>
      <c r="H294" s="157">
        <f>K294/E294</f>
        <v>9.9888641425389757</v>
      </c>
      <c r="I294" s="467">
        <f t="shared" ref="I294:I295" si="242">ROUND(C294*G294,0)</f>
        <v>7600</v>
      </c>
      <c r="J294" s="166">
        <f>ROUND(D294*G294,0)</f>
        <v>3800</v>
      </c>
      <c r="K294" s="1537">
        <v>4485</v>
      </c>
      <c r="L294" s="467">
        <f>K294/J294*100</f>
        <v>118.02631578947368</v>
      </c>
      <c r="M294" s="467">
        <f>ROUND(I294/B294,0)</f>
        <v>32</v>
      </c>
      <c r="N294" s="166">
        <f t="shared" ref="N294:N297" si="243">K294/$A$4*12/M294</f>
        <v>280.3125</v>
      </c>
      <c r="O294" s="1253"/>
      <c r="P294" s="1253"/>
      <c r="Q294" s="1253"/>
      <c r="R294" s="1253"/>
      <c r="S294" s="1253"/>
      <c r="T294" s="1253"/>
      <c r="U294" s="2500"/>
      <c r="V294" s="215"/>
      <c r="W294" s="215"/>
      <c r="X294" s="215"/>
      <c r="Y294" s="215"/>
      <c r="Z294" s="2251"/>
    </row>
    <row r="295" spans="1:26" ht="15" customHeight="1" x14ac:dyDescent="0.25">
      <c r="A295" s="1616" t="s">
        <v>6</v>
      </c>
      <c r="B295" s="1616">
        <v>240</v>
      </c>
      <c r="C295" s="144">
        <v>1450</v>
      </c>
      <c r="D295" s="144">
        <f t="shared" si="240"/>
        <v>725</v>
      </c>
      <c r="E295" s="418">
        <v>707</v>
      </c>
      <c r="F295" s="144">
        <f t="shared" si="241"/>
        <v>97.517241379310349</v>
      </c>
      <c r="G295" s="156">
        <v>8</v>
      </c>
      <c r="H295" s="157">
        <f>K295/E295</f>
        <v>8.582743988684582</v>
      </c>
      <c r="I295" s="467">
        <f t="shared" si="242"/>
        <v>11600</v>
      </c>
      <c r="J295" s="166">
        <f>ROUND(D295*G295,0)</f>
        <v>5800</v>
      </c>
      <c r="K295" s="1537">
        <v>6068</v>
      </c>
      <c r="L295" s="467">
        <f>K295/J295*100</f>
        <v>104.62068965517241</v>
      </c>
      <c r="M295" s="467">
        <f>ROUND(I295/B295,0)</f>
        <v>48</v>
      </c>
      <c r="N295" s="166">
        <f t="shared" si="243"/>
        <v>252.83333333333334</v>
      </c>
      <c r="O295" s="1253"/>
      <c r="P295" s="1253"/>
      <c r="Q295" s="1253"/>
      <c r="R295" s="1253"/>
      <c r="S295" s="1253"/>
      <c r="T295" s="1253"/>
      <c r="U295" s="2500"/>
      <c r="V295" s="215"/>
      <c r="W295" s="215"/>
      <c r="X295" s="215"/>
      <c r="Y295" s="215"/>
      <c r="Z295" s="2251"/>
    </row>
    <row r="296" spans="1:26" ht="15" customHeight="1" x14ac:dyDescent="0.25">
      <c r="A296" s="1540" t="s">
        <v>265</v>
      </c>
      <c r="B296" s="1616"/>
      <c r="C296" s="464">
        <f>SUM(C294:C295)</f>
        <v>2400</v>
      </c>
      <c r="D296" s="464">
        <f t="shared" ref="D296:E296" si="244">SUM(D294:D295)</f>
        <v>1200</v>
      </c>
      <c r="E296" s="464">
        <f t="shared" si="244"/>
        <v>1156</v>
      </c>
      <c r="F296" s="464">
        <f>E296/D296*100</f>
        <v>96.333333333333343</v>
      </c>
      <c r="G296" s="561">
        <f>IF(C296=0,0,I296/C296)</f>
        <v>8</v>
      </c>
      <c r="H296" s="464">
        <f>K296/E296</f>
        <v>9.1288927335640135</v>
      </c>
      <c r="I296" s="464">
        <f>SUM(I294:I295)</f>
        <v>19200</v>
      </c>
      <c r="J296" s="195">
        <f t="shared" ref="J296" si="245">SUM(J294:J295)</f>
        <v>9600</v>
      </c>
      <c r="K296" s="1566">
        <f t="shared" ref="K296" si="246">SUM(K294:K295)</f>
        <v>10553</v>
      </c>
      <c r="L296" s="470">
        <f>K296/J296*100</f>
        <v>109.92708333333334</v>
      </c>
      <c r="M296" s="470">
        <f>SUM(M294:M295)</f>
        <v>80</v>
      </c>
      <c r="N296" s="376">
        <f t="shared" si="243"/>
        <v>263.82499999999999</v>
      </c>
      <c r="O296" s="1255"/>
      <c r="P296" s="1255"/>
      <c r="Q296" s="1255"/>
      <c r="R296" s="1255"/>
      <c r="S296" s="1255"/>
      <c r="T296" s="1255"/>
      <c r="U296" s="2501"/>
      <c r="V296" s="2514"/>
      <c r="W296" s="2514"/>
      <c r="X296" s="2514"/>
      <c r="Y296" s="2514"/>
      <c r="Z296" s="2251"/>
    </row>
    <row r="297" spans="1:26" s="417" customFormat="1" ht="21" customHeight="1" thickBot="1" x14ac:dyDescent="0.3">
      <c r="A297" s="1569" t="s">
        <v>359</v>
      </c>
      <c r="B297" s="1569"/>
      <c r="C297" s="1603">
        <f t="shared" ref="C297:D297" si="247">SUM(C296)</f>
        <v>2400</v>
      </c>
      <c r="D297" s="1603">
        <f t="shared" si="247"/>
        <v>1200</v>
      </c>
      <c r="E297" s="757">
        <f>SUM(E296)</f>
        <v>1156</v>
      </c>
      <c r="F297" s="1634">
        <f>E297/D297*100</f>
        <v>96.333333333333343</v>
      </c>
      <c r="G297" s="1635">
        <f>IF(C297=0,0,I297/C297)</f>
        <v>8</v>
      </c>
      <c r="H297" s="1499">
        <f>K297/E297</f>
        <v>9.1288927335640135</v>
      </c>
      <c r="I297" s="1634">
        <f>SUM(I294:I295)</f>
        <v>19200</v>
      </c>
      <c r="J297" s="1603">
        <f t="shared" ref="J297" si="248">SUM(J294:J295)</f>
        <v>9600</v>
      </c>
      <c r="K297" s="1603">
        <f t="shared" ref="K297" si="249">SUM(K294:K295)</f>
        <v>10553</v>
      </c>
      <c r="L297" s="1636">
        <f>K297/J297*100</f>
        <v>109.92708333333334</v>
      </c>
      <c r="M297" s="1636">
        <f>SUM(M294:M295)</f>
        <v>80</v>
      </c>
      <c r="N297" s="1637">
        <f t="shared" si="243"/>
        <v>263.82499999999999</v>
      </c>
      <c r="O297" s="743">
        <v>39016.454932000001</v>
      </c>
      <c r="P297" s="743">
        <v>41253.144660000013</v>
      </c>
      <c r="Q297" s="743">
        <v>40625.209900000002</v>
      </c>
      <c r="R297" s="743">
        <v>40625.209900000002</v>
      </c>
      <c r="S297" s="743">
        <v>40625.209900000002</v>
      </c>
      <c r="T297" s="743">
        <v>40625.209900000002</v>
      </c>
      <c r="U297" s="2502">
        <f>O297/12*$A$4+(P297-O297)/11*5+(Q297-P297)/10*4+(R297-Q297)/9*3+(S297-R297)/8*2+(T297-S297)/7*1</f>
        <v>20273.730711090913</v>
      </c>
      <c r="V297" s="2440">
        <f t="shared" ref="V297" si="250">Y297-X297</f>
        <v>20334.32171</v>
      </c>
      <c r="W297" s="2440">
        <f t="shared" ref="W297" si="251">V297-U297</f>
        <v>60.59099890908692</v>
      </c>
      <c r="X297" s="2440">
        <v>0</v>
      </c>
      <c r="Y297" s="2440">
        <v>20334.32171</v>
      </c>
      <c r="Z297" s="2251"/>
    </row>
    <row r="298" spans="1:26" ht="18.75" customHeight="1" thickBot="1" x14ac:dyDescent="0.35">
      <c r="A298" s="554" t="s">
        <v>18</v>
      </c>
      <c r="B298" s="441"/>
      <c r="C298" s="806"/>
      <c r="D298" s="806"/>
      <c r="E298" s="1578"/>
      <c r="F298" s="806"/>
      <c r="G298" s="1280"/>
      <c r="H298" s="1280"/>
      <c r="I298" s="405"/>
      <c r="J298" s="404"/>
      <c r="K298" s="1604">
        <f t="shared" ref="K298" si="252">SUM(K291,K297)</f>
        <v>10553</v>
      </c>
      <c r="L298" s="443"/>
      <c r="M298" s="443"/>
      <c r="N298" s="443"/>
      <c r="O298" s="744">
        <f t="shared" ref="O298:T298" si="253">SUM(O291,O297)</f>
        <v>312602.19302200008</v>
      </c>
      <c r="P298" s="744">
        <f t="shared" si="253"/>
        <v>314838.88275000005</v>
      </c>
      <c r="Q298" s="744">
        <f t="shared" si="253"/>
        <v>314210.94799000007</v>
      </c>
      <c r="R298" s="744">
        <f t="shared" si="253"/>
        <v>314210.94799000007</v>
      </c>
      <c r="S298" s="744">
        <f t="shared" si="253"/>
        <v>314210.93190999998</v>
      </c>
      <c r="T298" s="744">
        <f t="shared" si="253"/>
        <v>317141.63491000002</v>
      </c>
      <c r="U298" s="2505">
        <f t="shared" ref="U298:Y298" si="254">SUM(U291,U297)</f>
        <v>159997.29873609095</v>
      </c>
      <c r="V298" s="2518">
        <f t="shared" si="254"/>
        <v>159787.61665000001</v>
      </c>
      <c r="W298" s="2518">
        <f t="shared" si="254"/>
        <v>-209.68208609093563</v>
      </c>
      <c r="X298" s="2518">
        <f t="shared" si="254"/>
        <v>-61.606019999999994</v>
      </c>
      <c r="Y298" s="2520">
        <f t="shared" si="254"/>
        <v>159726.01063</v>
      </c>
      <c r="Z298" s="2251"/>
    </row>
    <row r="299" spans="1:26" ht="24.6" customHeight="1" x14ac:dyDescent="0.25">
      <c r="A299" s="320"/>
      <c r="B299" s="562"/>
      <c r="C299" s="207"/>
      <c r="D299" s="207"/>
      <c r="E299" s="1539"/>
      <c r="F299" s="475"/>
      <c r="G299" s="559"/>
      <c r="H299" s="317"/>
      <c r="I299" s="556"/>
      <c r="J299" s="318"/>
      <c r="K299" s="1598"/>
      <c r="L299" s="556"/>
      <c r="M299" s="318"/>
      <c r="N299" s="318"/>
      <c r="O299" s="1254"/>
      <c r="P299" s="1254"/>
      <c r="Q299" s="1254"/>
      <c r="R299" s="1254"/>
      <c r="S299" s="1254"/>
      <c r="T299" s="1254"/>
      <c r="U299" s="2503"/>
      <c r="V299" s="2517"/>
      <c r="W299" s="2517"/>
      <c r="X299" s="2517"/>
      <c r="Y299" s="2517"/>
      <c r="Z299" s="2251"/>
    </row>
    <row r="300" spans="1:26" ht="57.75" customHeight="1" x14ac:dyDescent="0.25">
      <c r="A300" s="1626" t="s">
        <v>274</v>
      </c>
      <c r="B300" s="183"/>
      <c r="C300" s="143"/>
      <c r="D300" s="143"/>
      <c r="E300" s="421"/>
      <c r="F300" s="143"/>
      <c r="G300" s="156"/>
      <c r="H300" s="156"/>
      <c r="I300" s="508"/>
      <c r="J300" s="174"/>
      <c r="K300" s="423"/>
      <c r="L300" s="174"/>
      <c r="M300" s="174"/>
      <c r="N300" s="174"/>
      <c r="O300" s="1253"/>
      <c r="P300" s="1253"/>
      <c r="Q300" s="1253"/>
      <c r="R300" s="1253"/>
      <c r="S300" s="1253"/>
      <c r="T300" s="1253"/>
      <c r="U300" s="2500"/>
      <c r="V300" s="215"/>
      <c r="W300" s="215"/>
      <c r="X300" s="215"/>
      <c r="Y300" s="215"/>
      <c r="Z300" s="2251"/>
    </row>
    <row r="301" spans="1:26" ht="15" customHeight="1" x14ac:dyDescent="0.25">
      <c r="A301" s="173" t="s">
        <v>14</v>
      </c>
      <c r="B301" s="173"/>
      <c r="C301" s="143"/>
      <c r="D301" s="143"/>
      <c r="E301" s="421"/>
      <c r="F301" s="143"/>
      <c r="G301" s="156"/>
      <c r="H301" s="156"/>
      <c r="I301" s="508"/>
      <c r="J301" s="174"/>
      <c r="K301" s="423"/>
      <c r="L301" s="174"/>
      <c r="M301" s="174"/>
      <c r="N301" s="174"/>
      <c r="O301" s="1253"/>
      <c r="P301" s="1253"/>
      <c r="Q301" s="1253"/>
      <c r="R301" s="1253"/>
      <c r="S301" s="1253"/>
      <c r="T301" s="1253"/>
      <c r="U301" s="2500"/>
      <c r="V301" s="215"/>
      <c r="W301" s="215"/>
      <c r="X301" s="215"/>
      <c r="Y301" s="215"/>
      <c r="Z301" s="2251"/>
    </row>
    <row r="302" spans="1:26" ht="30" customHeight="1" x14ac:dyDescent="0.25">
      <c r="A302" s="1533" t="s">
        <v>217</v>
      </c>
      <c r="B302" s="1533"/>
      <c r="C302" s="187">
        <f>SUM(C304:C305)</f>
        <v>99926</v>
      </c>
      <c r="D302" s="187">
        <f t="shared" ref="D302:E302" si="255">SUM(D304:D305)</f>
        <v>49963</v>
      </c>
      <c r="E302" s="187">
        <f t="shared" si="255"/>
        <v>51767</v>
      </c>
      <c r="F302" s="187">
        <f>E302/D302*100</f>
        <v>103.61067189720391</v>
      </c>
      <c r="G302" s="156"/>
      <c r="H302" s="156"/>
      <c r="I302" s="508"/>
      <c r="J302" s="174"/>
      <c r="K302" s="423"/>
      <c r="L302" s="174"/>
      <c r="M302" s="174"/>
      <c r="N302" s="174"/>
      <c r="O302" s="1253">
        <f t="shared" ref="O302:T302" si="256">O304+O308</f>
        <v>0</v>
      </c>
      <c r="P302" s="1253">
        <f t="shared" si="256"/>
        <v>0</v>
      </c>
      <c r="Q302" s="1253">
        <f t="shared" si="256"/>
        <v>0</v>
      </c>
      <c r="R302" s="1253">
        <f t="shared" si="256"/>
        <v>0</v>
      </c>
      <c r="S302" s="1253">
        <f t="shared" si="256"/>
        <v>0</v>
      </c>
      <c r="T302" s="1253">
        <f t="shared" si="256"/>
        <v>0</v>
      </c>
      <c r="U302" s="2500">
        <f t="shared" ref="U302:V302" si="257">U304+U308</f>
        <v>0</v>
      </c>
      <c r="V302" s="215">
        <f t="shared" si="257"/>
        <v>0</v>
      </c>
      <c r="W302" s="215"/>
      <c r="X302" s="215"/>
      <c r="Y302" s="215"/>
      <c r="Z302" s="2251"/>
    </row>
    <row r="303" spans="1:26" ht="15" customHeight="1" x14ac:dyDescent="0.25">
      <c r="A303" s="1533"/>
      <c r="B303" s="1533"/>
      <c r="C303" s="187"/>
      <c r="D303" s="144"/>
      <c r="E303" s="1553"/>
      <c r="F303" s="187"/>
      <c r="G303" s="156"/>
      <c r="H303" s="156"/>
      <c r="I303" s="508"/>
      <c r="J303" s="174"/>
      <c r="K303" s="423"/>
      <c r="L303" s="174"/>
      <c r="M303" s="174"/>
      <c r="N303" s="174"/>
      <c r="O303" s="1253"/>
      <c r="P303" s="1253"/>
      <c r="Q303" s="1253"/>
      <c r="R303" s="1253"/>
      <c r="S303" s="1253"/>
      <c r="T303" s="1253"/>
      <c r="U303" s="2500"/>
      <c r="V303" s="215"/>
      <c r="W303" s="215"/>
      <c r="X303" s="215"/>
      <c r="Y303" s="215"/>
      <c r="Z303" s="2251"/>
    </row>
    <row r="304" spans="1:26" ht="15" customHeight="1" x14ac:dyDescent="0.25">
      <c r="A304" s="1533" t="s">
        <v>344</v>
      </c>
      <c r="B304" s="1533"/>
      <c r="C304" s="187">
        <v>14500</v>
      </c>
      <c r="D304" s="144">
        <f t="shared" ref="D304:D307" si="258">ROUND(C304/12*$A$4,0)</f>
        <v>7250</v>
      </c>
      <c r="E304" s="144">
        <v>7464</v>
      </c>
      <c r="F304" s="144">
        <f>E304/D304*100</f>
        <v>102.95172413793104</v>
      </c>
      <c r="G304" s="156"/>
      <c r="H304" s="156"/>
      <c r="I304" s="508"/>
      <c r="J304" s="174"/>
      <c r="K304" s="423"/>
      <c r="L304" s="174"/>
      <c r="M304" s="174"/>
      <c r="N304" s="174"/>
      <c r="O304" s="1253"/>
      <c r="P304" s="1253"/>
      <c r="Q304" s="1253"/>
      <c r="R304" s="1253"/>
      <c r="S304" s="1253"/>
      <c r="T304" s="1253"/>
      <c r="U304" s="2500">
        <f>O304/12</f>
        <v>0</v>
      </c>
      <c r="V304" s="215">
        <f t="shared" ref="V304:V310" si="259">Y304-X304</f>
        <v>0</v>
      </c>
      <c r="W304" s="215"/>
      <c r="X304" s="215"/>
      <c r="Y304" s="215"/>
      <c r="Z304" s="2251"/>
    </row>
    <row r="305" spans="1:26" ht="15" customHeight="1" x14ac:dyDescent="0.25">
      <c r="A305" s="1533" t="s">
        <v>333</v>
      </c>
      <c r="B305" s="1533"/>
      <c r="C305" s="187">
        <v>85426</v>
      </c>
      <c r="D305" s="144">
        <f t="shared" si="258"/>
        <v>42713</v>
      </c>
      <c r="E305" s="418">
        <v>44303</v>
      </c>
      <c r="F305" s="144">
        <f>E305/D305*100</f>
        <v>103.72252007585512</v>
      </c>
      <c r="G305" s="156"/>
      <c r="H305" s="156"/>
      <c r="I305" s="508"/>
      <c r="J305" s="174"/>
      <c r="K305" s="423"/>
      <c r="L305" s="174"/>
      <c r="M305" s="174"/>
      <c r="N305" s="174"/>
      <c r="O305" s="1253"/>
      <c r="P305" s="1253"/>
      <c r="Q305" s="1253"/>
      <c r="R305" s="1253"/>
      <c r="S305" s="1253"/>
      <c r="T305" s="1253"/>
      <c r="U305" s="2500">
        <f>O305/12</f>
        <v>0</v>
      </c>
      <c r="V305" s="215">
        <f t="shared" si="259"/>
        <v>0</v>
      </c>
      <c r="W305" s="215"/>
      <c r="X305" s="215"/>
      <c r="Y305" s="215"/>
      <c r="Z305" s="2251"/>
    </row>
    <row r="306" spans="1:26" ht="15" customHeight="1" x14ac:dyDescent="0.25">
      <c r="A306" s="1533" t="s">
        <v>169</v>
      </c>
      <c r="B306" s="1533"/>
      <c r="C306" s="187">
        <v>17450</v>
      </c>
      <c r="D306" s="144">
        <f t="shared" si="258"/>
        <v>8725</v>
      </c>
      <c r="E306" s="418">
        <f>5988+E307/4/3.2</f>
        <v>7102.08203125</v>
      </c>
      <c r="F306" s="144">
        <f>E306/D306*100</f>
        <v>81.399220988538673</v>
      </c>
      <c r="G306" s="156"/>
      <c r="H306" s="156"/>
      <c r="I306" s="508"/>
      <c r="J306" s="174"/>
      <c r="K306" s="423"/>
      <c r="L306" s="174"/>
      <c r="M306" s="174"/>
      <c r="N306" s="174"/>
      <c r="O306" s="1253"/>
      <c r="P306" s="1253"/>
      <c r="Q306" s="1253"/>
      <c r="R306" s="1253"/>
      <c r="S306" s="1253"/>
      <c r="T306" s="1253"/>
      <c r="U306" s="2500">
        <f>O306/12</f>
        <v>0</v>
      </c>
      <c r="V306" s="215">
        <f t="shared" si="259"/>
        <v>0</v>
      </c>
      <c r="W306" s="215"/>
      <c r="X306" s="215"/>
      <c r="Y306" s="215"/>
      <c r="Z306" s="2251"/>
    </row>
    <row r="307" spans="1:26" ht="15" customHeight="1" x14ac:dyDescent="0.25">
      <c r="A307" s="1587" t="s">
        <v>339</v>
      </c>
      <c r="B307" s="468"/>
      <c r="C307" s="187">
        <v>31000</v>
      </c>
      <c r="D307" s="144">
        <f t="shared" si="258"/>
        <v>15500</v>
      </c>
      <c r="E307" s="418">
        <v>14260.25</v>
      </c>
      <c r="F307" s="144">
        <f>E307/D307*100</f>
        <v>92.001612903225805</v>
      </c>
      <c r="G307" s="156"/>
      <c r="H307" s="156"/>
      <c r="I307" s="508"/>
      <c r="J307" s="174"/>
      <c r="K307" s="423"/>
      <c r="L307" s="174"/>
      <c r="M307" s="174"/>
      <c r="N307" s="174"/>
      <c r="O307" s="1253"/>
      <c r="P307" s="1253"/>
      <c r="Q307" s="1253"/>
      <c r="R307" s="1253"/>
      <c r="S307" s="1253"/>
      <c r="T307" s="1253"/>
      <c r="U307" s="2500"/>
      <c r="V307" s="215"/>
      <c r="W307" s="215"/>
      <c r="X307" s="215"/>
      <c r="Y307" s="215"/>
      <c r="Z307" s="2251"/>
    </row>
    <row r="308" spans="1:26" ht="30" customHeight="1" x14ac:dyDescent="0.25">
      <c r="A308" s="1533" t="s">
        <v>170</v>
      </c>
      <c r="B308" s="1533"/>
      <c r="C308" s="187"/>
      <c r="D308" s="144"/>
      <c r="E308" s="1553"/>
      <c r="F308" s="187"/>
      <c r="G308" s="156"/>
      <c r="H308" s="156"/>
      <c r="I308" s="508"/>
      <c r="J308" s="174"/>
      <c r="K308" s="423"/>
      <c r="L308" s="174"/>
      <c r="M308" s="174"/>
      <c r="N308" s="174"/>
      <c r="O308" s="1253">
        <v>0</v>
      </c>
      <c r="P308" s="1253">
        <v>0</v>
      </c>
      <c r="Q308" s="1253">
        <v>0</v>
      </c>
      <c r="R308" s="1253">
        <v>0</v>
      </c>
      <c r="S308" s="1253">
        <v>0</v>
      </c>
      <c r="T308" s="1253">
        <v>0</v>
      </c>
      <c r="U308" s="2500">
        <f>O308/12</f>
        <v>0</v>
      </c>
      <c r="V308" s="215">
        <f t="shared" si="259"/>
        <v>0</v>
      </c>
      <c r="W308" s="215"/>
      <c r="X308" s="215"/>
      <c r="Y308" s="215"/>
      <c r="Z308" s="2251"/>
    </row>
    <row r="309" spans="1:26" s="417" customFormat="1" ht="28.5" customHeight="1" x14ac:dyDescent="0.25">
      <c r="A309" s="1638" t="s">
        <v>218</v>
      </c>
      <c r="B309" s="1638"/>
      <c r="C309" s="426">
        <v>3300</v>
      </c>
      <c r="D309" s="426">
        <f t="shared" ref="D309" si="260">ROUND(C309/12*$A$4,0)</f>
        <v>1650</v>
      </c>
      <c r="E309" s="426">
        <v>1730</v>
      </c>
      <c r="F309" s="426">
        <f>E309/D309*100</f>
        <v>104.84848484848486</v>
      </c>
      <c r="G309" s="1564"/>
      <c r="H309" s="1564"/>
      <c r="I309" s="1594"/>
      <c r="J309" s="1554"/>
      <c r="K309" s="1554"/>
      <c r="L309" s="1554"/>
      <c r="M309" s="1554"/>
      <c r="N309" s="1554"/>
      <c r="O309" s="1255"/>
      <c r="P309" s="1255"/>
      <c r="Q309" s="1255"/>
      <c r="R309" s="1255"/>
      <c r="S309" s="1255"/>
      <c r="T309" s="1255"/>
      <c r="U309" s="2501">
        <f>O309/12</f>
        <v>0</v>
      </c>
      <c r="V309" s="2514">
        <f t="shared" si="259"/>
        <v>0</v>
      </c>
      <c r="W309" s="2514"/>
      <c r="X309" s="2514"/>
      <c r="Y309" s="2514"/>
      <c r="Z309" s="2251"/>
    </row>
    <row r="310" spans="1:26" ht="21.75" customHeight="1" thickBot="1" x14ac:dyDescent="0.3">
      <c r="A310" s="1372" t="s">
        <v>179</v>
      </c>
      <c r="B310" s="1372"/>
      <c r="C310" s="757">
        <f>C306*3.2+C302</f>
        <v>155766</v>
      </c>
      <c r="D310" s="757">
        <f>D306*3.2+D302</f>
        <v>77883</v>
      </c>
      <c r="E310" s="1603">
        <f t="shared" ref="E310" si="261">E306*3.2+E302</f>
        <v>74493.662500000006</v>
      </c>
      <c r="F310" s="757">
        <f>E310/D310*100</f>
        <v>95.648167764467217</v>
      </c>
      <c r="G310" s="489"/>
      <c r="H310" s="489"/>
      <c r="I310" s="1359"/>
      <c r="J310" s="175"/>
      <c r="K310" s="1624"/>
      <c r="L310" s="175"/>
      <c r="M310" s="175"/>
      <c r="N310" s="175"/>
      <c r="O310" s="743">
        <v>135623.703775</v>
      </c>
      <c r="P310" s="743">
        <v>135623.703775</v>
      </c>
      <c r="Q310" s="743">
        <v>135623.703775</v>
      </c>
      <c r="R310" s="743">
        <v>135623.703775</v>
      </c>
      <c r="S310" s="743">
        <v>135623.703775</v>
      </c>
      <c r="T310" s="743">
        <v>135623.703775</v>
      </c>
      <c r="U310" s="2502">
        <f>O310/12*$A$4+(P310-O310)/11*5+(Q310-P310)/10*4+(R310-Q310)/9*3+(S310-R310)/8*2+(T310-S310)/7*1</f>
        <v>67811.851887500001</v>
      </c>
      <c r="V310" s="2440">
        <f t="shared" si="259"/>
        <v>67663.093099999998</v>
      </c>
      <c r="W310" s="2440">
        <f t="shared" ref="W310" si="262">V310-U310</f>
        <v>-148.75878750000265</v>
      </c>
      <c r="X310" s="2440">
        <v>-41.11947</v>
      </c>
      <c r="Y310" s="2440">
        <v>67621.973629999993</v>
      </c>
      <c r="Z310" s="2251">
        <f>V310+X310-Y310</f>
        <v>0</v>
      </c>
    </row>
    <row r="311" spans="1:26" ht="15" customHeight="1" thickBot="1" x14ac:dyDescent="0.35">
      <c r="A311" s="554" t="s">
        <v>18</v>
      </c>
      <c r="B311" s="441"/>
      <c r="C311" s="402"/>
      <c r="D311" s="402"/>
      <c r="E311" s="1578"/>
      <c r="F311" s="402"/>
      <c r="G311" s="1411"/>
      <c r="H311" s="1411"/>
      <c r="I311" s="1412"/>
      <c r="J311" s="1411"/>
      <c r="K311" s="1639"/>
      <c r="L311" s="1411"/>
      <c r="M311" s="1411"/>
      <c r="N311" s="1412"/>
      <c r="O311" s="744">
        <f t="shared" ref="O311:T311" si="263">SUM(O310)</f>
        <v>135623.703775</v>
      </c>
      <c r="P311" s="744">
        <f t="shared" si="263"/>
        <v>135623.703775</v>
      </c>
      <c r="Q311" s="744">
        <f t="shared" si="263"/>
        <v>135623.703775</v>
      </c>
      <c r="R311" s="744">
        <f t="shared" si="263"/>
        <v>135623.703775</v>
      </c>
      <c r="S311" s="744">
        <f t="shared" si="263"/>
        <v>135623.703775</v>
      </c>
      <c r="T311" s="744">
        <f t="shared" si="263"/>
        <v>135623.703775</v>
      </c>
      <c r="U311" s="2505">
        <f t="shared" ref="U311:Y311" si="264">SUM(U310)</f>
        <v>67811.851887500001</v>
      </c>
      <c r="V311" s="2518">
        <f t="shared" si="264"/>
        <v>67663.093099999998</v>
      </c>
      <c r="W311" s="2518">
        <f t="shared" si="264"/>
        <v>-148.75878750000265</v>
      </c>
      <c r="X311" s="2518">
        <f t="shared" si="264"/>
        <v>-41.11947</v>
      </c>
      <c r="Y311" s="2518">
        <f t="shared" si="264"/>
        <v>67621.973629999993</v>
      </c>
      <c r="Z311" s="2251"/>
    </row>
    <row r="312" spans="1:26" ht="15" customHeight="1" x14ac:dyDescent="0.25">
      <c r="A312" s="142"/>
      <c r="B312" s="142"/>
      <c r="C312" s="207"/>
      <c r="D312" s="207"/>
      <c r="E312" s="1539"/>
      <c r="F312" s="207"/>
      <c r="G312" s="317"/>
      <c r="H312" s="317"/>
      <c r="I312" s="556"/>
      <c r="J312" s="318"/>
      <c r="K312" s="415"/>
      <c r="L312" s="318"/>
      <c r="M312" s="318"/>
      <c r="N312" s="556"/>
      <c r="O312" s="1254"/>
      <c r="P312" s="1254"/>
      <c r="Q312" s="1254"/>
      <c r="R312" s="1254"/>
      <c r="S312" s="1254"/>
      <c r="T312" s="1254"/>
      <c r="U312" s="2503"/>
      <c r="V312" s="2517"/>
      <c r="W312" s="2517"/>
      <c r="X312" s="2517"/>
      <c r="Y312" s="2517"/>
      <c r="Z312" s="2251"/>
    </row>
    <row r="313" spans="1:26" ht="36.75" customHeight="1" x14ac:dyDescent="0.25">
      <c r="A313" s="1626" t="s">
        <v>275</v>
      </c>
      <c r="B313" s="182"/>
      <c r="C313" s="143"/>
      <c r="D313" s="143"/>
      <c r="E313" s="421"/>
      <c r="F313" s="143"/>
      <c r="G313" s="156"/>
      <c r="H313" s="156"/>
      <c r="I313" s="508"/>
      <c r="J313" s="174"/>
      <c r="K313" s="423"/>
      <c r="L313" s="174"/>
      <c r="M313" s="174"/>
      <c r="N313" s="508"/>
      <c r="O313" s="1253"/>
      <c r="P313" s="1253"/>
      <c r="Q313" s="1253"/>
      <c r="R313" s="1253"/>
      <c r="S313" s="1253"/>
      <c r="T313" s="1253"/>
      <c r="U313" s="2500"/>
      <c r="V313" s="215"/>
      <c r="W313" s="215"/>
      <c r="X313" s="215"/>
      <c r="Y313" s="215"/>
      <c r="Z313" s="2251"/>
    </row>
    <row r="314" spans="1:26" ht="15" customHeight="1" x14ac:dyDescent="0.25">
      <c r="A314" s="173" t="s">
        <v>14</v>
      </c>
      <c r="B314" s="173"/>
      <c r="C314" s="143"/>
      <c r="D314" s="143"/>
      <c r="E314" s="421"/>
      <c r="F314" s="143"/>
      <c r="G314" s="156"/>
      <c r="H314" s="156"/>
      <c r="I314" s="508"/>
      <c r="J314" s="174"/>
      <c r="K314" s="423"/>
      <c r="L314" s="174"/>
      <c r="M314" s="174"/>
      <c r="N314" s="174"/>
      <c r="O314" s="1253"/>
      <c r="P314" s="1253"/>
      <c r="Q314" s="1253"/>
      <c r="R314" s="1253"/>
      <c r="S314" s="1253"/>
      <c r="T314" s="1253"/>
      <c r="U314" s="2500"/>
      <c r="V314" s="215"/>
      <c r="W314" s="215"/>
      <c r="X314" s="215"/>
      <c r="Y314" s="215"/>
      <c r="Z314" s="2251"/>
    </row>
    <row r="315" spans="1:26" ht="15" customHeight="1" x14ac:dyDescent="0.25">
      <c r="A315" s="1640" t="s">
        <v>17</v>
      </c>
      <c r="B315" s="1640"/>
      <c r="C315" s="143"/>
      <c r="D315" s="143"/>
      <c r="E315" s="421"/>
      <c r="F315" s="143"/>
      <c r="G315" s="156"/>
      <c r="H315" s="156"/>
      <c r="I315" s="508"/>
      <c r="J315" s="174"/>
      <c r="K315" s="423"/>
      <c r="L315" s="174"/>
      <c r="M315" s="174"/>
      <c r="N315" s="174"/>
      <c r="O315" s="1253"/>
      <c r="P315" s="1253"/>
      <c r="Q315" s="1253"/>
      <c r="R315" s="1253"/>
      <c r="S315" s="1253"/>
      <c r="T315" s="1253"/>
      <c r="U315" s="2500"/>
      <c r="V315" s="215"/>
      <c r="W315" s="215"/>
      <c r="X315" s="215"/>
      <c r="Y315" s="215"/>
      <c r="Z315" s="2251"/>
    </row>
    <row r="316" spans="1:26" ht="15" customHeight="1" x14ac:dyDescent="0.25">
      <c r="A316" s="1641" t="s">
        <v>169</v>
      </c>
      <c r="B316" s="1640"/>
      <c r="C316" s="187">
        <v>19531</v>
      </c>
      <c r="D316" s="187">
        <f t="shared" ref="D316:E316" si="265">D317/4/3.2</f>
        <v>9765.625</v>
      </c>
      <c r="E316" s="1553">
        <f t="shared" si="265"/>
        <v>9552.32421875</v>
      </c>
      <c r="F316" s="144">
        <f>E316/D316*100</f>
        <v>97.815799999999996</v>
      </c>
      <c r="G316" s="156"/>
      <c r="H316" s="156"/>
      <c r="I316" s="508"/>
      <c r="J316" s="174"/>
      <c r="K316" s="423"/>
      <c r="L316" s="174"/>
      <c r="M316" s="174"/>
      <c r="N316" s="174"/>
      <c r="O316" s="1253"/>
      <c r="P316" s="1253"/>
      <c r="Q316" s="1253"/>
      <c r="R316" s="1253"/>
      <c r="S316" s="1253"/>
      <c r="T316" s="1253"/>
      <c r="U316" s="2500"/>
      <c r="V316" s="215"/>
      <c r="W316" s="215"/>
      <c r="X316" s="215"/>
      <c r="Y316" s="215"/>
      <c r="Z316" s="2251"/>
    </row>
    <row r="317" spans="1:26" ht="15" customHeight="1" x14ac:dyDescent="0.25">
      <c r="A317" s="468" t="s">
        <v>180</v>
      </c>
      <c r="B317" s="468"/>
      <c r="C317" s="187">
        <v>250000</v>
      </c>
      <c r="D317" s="144">
        <f>ROUND(C317/12*$A$4,0)</f>
        <v>125000</v>
      </c>
      <c r="E317" s="543">
        <v>122269.75</v>
      </c>
      <c r="F317" s="144">
        <f>E317/D317*100</f>
        <v>97.815799999999996</v>
      </c>
      <c r="G317" s="156"/>
      <c r="H317" s="156"/>
      <c r="I317" s="508"/>
      <c r="J317" s="174"/>
      <c r="K317" s="423"/>
      <c r="L317" s="174"/>
      <c r="M317" s="174"/>
      <c r="N317" s="174"/>
      <c r="O317" s="1253"/>
      <c r="P317" s="1253"/>
      <c r="Q317" s="1253"/>
      <c r="R317" s="1253"/>
      <c r="S317" s="1253"/>
      <c r="T317" s="1253"/>
      <c r="U317" s="2500">
        <f>O317/12</f>
        <v>0</v>
      </c>
      <c r="V317" s="215">
        <f t="shared" ref="V317" si="266">Y317-X317</f>
        <v>0</v>
      </c>
      <c r="W317" s="215">
        <f t="shared" ref="W317" si="267">V317-U317</f>
        <v>0</v>
      </c>
      <c r="X317" s="215"/>
      <c r="Y317" s="215"/>
      <c r="Z317" s="2251"/>
    </row>
    <row r="318" spans="1:26" ht="15" customHeight="1" x14ac:dyDescent="0.25">
      <c r="A318" s="468" t="s">
        <v>176</v>
      </c>
      <c r="B318" s="468"/>
      <c r="C318" s="143"/>
      <c r="D318" s="143"/>
      <c r="E318" s="421"/>
      <c r="F318" s="143"/>
      <c r="G318" s="156"/>
      <c r="H318" s="156"/>
      <c r="I318" s="508"/>
      <c r="J318" s="174"/>
      <c r="K318" s="423"/>
      <c r="L318" s="174"/>
      <c r="M318" s="174"/>
      <c r="N318" s="174"/>
      <c r="O318" s="1253"/>
      <c r="P318" s="1253"/>
      <c r="Q318" s="1253"/>
      <c r="R318" s="1253"/>
      <c r="S318" s="1253"/>
      <c r="T318" s="1253"/>
      <c r="U318" s="2500"/>
      <c r="V318" s="215"/>
      <c r="W318" s="215"/>
      <c r="X318" s="215"/>
      <c r="Y318" s="215"/>
      <c r="Z318" s="2251"/>
    </row>
    <row r="319" spans="1:26" ht="15" customHeight="1" x14ac:dyDescent="0.25">
      <c r="A319" s="1640" t="s">
        <v>177</v>
      </c>
      <c r="B319" s="1640"/>
      <c r="C319" s="195">
        <f>C316*3.2</f>
        <v>62499.200000000004</v>
      </c>
      <c r="D319" s="195">
        <f t="shared" ref="D319:E319" si="268">D317/4</f>
        <v>31250</v>
      </c>
      <c r="E319" s="1566">
        <f t="shared" si="268"/>
        <v>30567.4375</v>
      </c>
      <c r="F319" s="195">
        <f>E319/D319*100</f>
        <v>97.815799999999996</v>
      </c>
      <c r="G319" s="283"/>
      <c r="H319" s="283"/>
      <c r="I319" s="509"/>
      <c r="J319" s="196"/>
      <c r="K319" s="1554"/>
      <c r="L319" s="196"/>
      <c r="M319" s="196"/>
      <c r="N319" s="196"/>
      <c r="O319" s="1255">
        <f t="shared" ref="O319:T319" si="269">O317+O318</f>
        <v>0</v>
      </c>
      <c r="P319" s="1255">
        <f t="shared" si="269"/>
        <v>0</v>
      </c>
      <c r="Q319" s="1255">
        <f t="shared" si="269"/>
        <v>0</v>
      </c>
      <c r="R319" s="1255">
        <f t="shared" si="269"/>
        <v>0</v>
      </c>
      <c r="S319" s="1255">
        <f t="shared" si="269"/>
        <v>0</v>
      </c>
      <c r="T319" s="1255">
        <f t="shared" si="269"/>
        <v>0</v>
      </c>
      <c r="U319" s="2501">
        <f t="shared" ref="U319:W319" si="270">U317+U318</f>
        <v>0</v>
      </c>
      <c r="V319" s="2514">
        <f t="shared" si="270"/>
        <v>0</v>
      </c>
      <c r="W319" s="2514">
        <f t="shared" si="270"/>
        <v>0</v>
      </c>
      <c r="X319" s="2514"/>
      <c r="Y319" s="2514"/>
      <c r="Z319" s="2251"/>
    </row>
    <row r="320" spans="1:26" ht="15" customHeight="1" thickBot="1" x14ac:dyDescent="0.3">
      <c r="A320" s="1372" t="s">
        <v>179</v>
      </c>
      <c r="B320" s="1372"/>
      <c r="C320" s="757">
        <f>C319</f>
        <v>62499.200000000004</v>
      </c>
      <c r="D320" s="757">
        <f t="shared" ref="D320:E320" si="271">D319</f>
        <v>31250</v>
      </c>
      <c r="E320" s="1603">
        <f t="shared" si="271"/>
        <v>30567.4375</v>
      </c>
      <c r="F320" s="757">
        <f>E320/D320*100</f>
        <v>97.815799999999996</v>
      </c>
      <c r="G320" s="489"/>
      <c r="H320" s="489"/>
      <c r="I320" s="1359"/>
      <c r="J320" s="175"/>
      <c r="K320" s="1624"/>
      <c r="L320" s="175"/>
      <c r="M320" s="175"/>
      <c r="N320" s="175"/>
      <c r="O320" s="743">
        <v>49015</v>
      </c>
      <c r="P320" s="743">
        <v>49015</v>
      </c>
      <c r="Q320" s="743">
        <v>49015</v>
      </c>
      <c r="R320" s="743">
        <v>49015</v>
      </c>
      <c r="S320" s="743">
        <v>49015</v>
      </c>
      <c r="T320" s="743">
        <v>49015</v>
      </c>
      <c r="U320" s="2502">
        <f>O320/12*$A$4+(P320-O320)/11*5+(Q320-P320)/10*4+(R320-Q320)/9*3+(S320-R320)/8*2+(T320-S320)/7*1</f>
        <v>24507.5</v>
      </c>
      <c r="V320" s="2440">
        <f t="shared" ref="V320" si="272">Y320-X320</f>
        <v>23983.773540000006</v>
      </c>
      <c r="W320" s="2440">
        <f>V320-U320</f>
        <v>-523.7264599999944</v>
      </c>
      <c r="X320" s="2440">
        <v>-11.518540000000002</v>
      </c>
      <c r="Y320" s="2440">
        <v>23972.255000000005</v>
      </c>
      <c r="Z320" s="2251">
        <f>V320+X320-Y320</f>
        <v>0</v>
      </c>
    </row>
    <row r="321" spans="1:26" ht="15" customHeight="1" thickBot="1" x14ac:dyDescent="0.35">
      <c r="A321" s="554" t="s">
        <v>18</v>
      </c>
      <c r="B321" s="441"/>
      <c r="C321" s="402"/>
      <c r="D321" s="402"/>
      <c r="E321" s="1578"/>
      <c r="F321" s="402"/>
      <c r="G321" s="403"/>
      <c r="H321" s="403"/>
      <c r="I321" s="443"/>
      <c r="J321" s="404"/>
      <c r="K321" s="1642"/>
      <c r="L321" s="404"/>
      <c r="M321" s="404"/>
      <c r="N321" s="404"/>
      <c r="O321" s="744">
        <f t="shared" ref="O321:P321" si="273">SUM(O320)</f>
        <v>49015</v>
      </c>
      <c r="P321" s="744">
        <f t="shared" si="273"/>
        <v>49015</v>
      </c>
      <c r="Q321" s="744">
        <f t="shared" ref="Q321:R321" si="274">SUM(Q320)</f>
        <v>49015</v>
      </c>
      <c r="R321" s="744">
        <f t="shared" si="274"/>
        <v>49015</v>
      </c>
      <c r="S321" s="744">
        <f t="shared" ref="S321:T321" si="275">SUM(S320)</f>
        <v>49015</v>
      </c>
      <c r="T321" s="744">
        <f t="shared" si="275"/>
        <v>49015</v>
      </c>
      <c r="U321" s="2505">
        <f t="shared" ref="U321:Y321" si="276">SUM(U320)</f>
        <v>24507.5</v>
      </c>
      <c r="V321" s="2518">
        <f t="shared" si="276"/>
        <v>23983.773540000006</v>
      </c>
      <c r="W321" s="2518">
        <f t="shared" si="276"/>
        <v>-523.7264599999944</v>
      </c>
      <c r="X321" s="2518">
        <f>SUM(X320)</f>
        <v>-11.518540000000002</v>
      </c>
      <c r="Y321" s="2520">
        <f t="shared" si="276"/>
        <v>23972.255000000005</v>
      </c>
      <c r="Z321" s="2251"/>
    </row>
    <row r="322" spans="1:26" ht="15" customHeight="1" x14ac:dyDescent="0.25">
      <c r="A322" s="142"/>
      <c r="B322" s="142"/>
      <c r="C322" s="207"/>
      <c r="D322" s="207"/>
      <c r="E322" s="1539"/>
      <c r="F322" s="207"/>
      <c r="G322" s="317"/>
      <c r="H322" s="317"/>
      <c r="I322" s="556"/>
      <c r="J322" s="318"/>
      <c r="K322" s="415"/>
      <c r="L322" s="318"/>
      <c r="M322" s="318"/>
      <c r="N322" s="318"/>
      <c r="O322" s="1254"/>
      <c r="P322" s="1254"/>
      <c r="Q322" s="1254"/>
      <c r="R322" s="1254"/>
      <c r="S322" s="1254"/>
      <c r="T322" s="1254"/>
      <c r="U322" s="2503"/>
      <c r="V322" s="2517"/>
      <c r="W322" s="2517"/>
      <c r="X322" s="2517"/>
      <c r="Y322" s="2517"/>
      <c r="Z322" s="2251"/>
    </row>
    <row r="323" spans="1:26" ht="36" customHeight="1" x14ac:dyDescent="0.25">
      <c r="A323" s="1626" t="s">
        <v>276</v>
      </c>
      <c r="B323" s="182"/>
      <c r="C323" s="143"/>
      <c r="D323" s="143"/>
      <c r="E323" s="421"/>
      <c r="F323" s="143"/>
      <c r="G323" s="156"/>
      <c r="H323" s="156"/>
      <c r="I323" s="508"/>
      <c r="J323" s="174"/>
      <c r="K323" s="423"/>
      <c r="L323" s="174"/>
      <c r="M323" s="174"/>
      <c r="N323" s="174"/>
      <c r="O323" s="1253"/>
      <c r="P323" s="1253"/>
      <c r="Q323" s="1253"/>
      <c r="R323" s="1253"/>
      <c r="S323" s="1253"/>
      <c r="T323" s="1253"/>
      <c r="U323" s="2500"/>
      <c r="V323" s="215"/>
      <c r="W323" s="215"/>
      <c r="X323" s="215"/>
      <c r="Y323" s="215"/>
      <c r="Z323" s="2251"/>
    </row>
    <row r="324" spans="1:26" ht="15" customHeight="1" x14ac:dyDescent="0.25">
      <c r="A324" s="173" t="s">
        <v>14</v>
      </c>
      <c r="B324" s="173"/>
      <c r="C324" s="143"/>
      <c r="D324" s="143"/>
      <c r="E324" s="421"/>
      <c r="F324" s="143"/>
      <c r="G324" s="156"/>
      <c r="H324" s="156"/>
      <c r="I324" s="508"/>
      <c r="J324" s="174"/>
      <c r="K324" s="423"/>
      <c r="L324" s="174"/>
      <c r="M324" s="174"/>
      <c r="N324" s="174"/>
      <c r="O324" s="1253"/>
      <c r="P324" s="1253"/>
      <c r="Q324" s="1253"/>
      <c r="R324" s="1253"/>
      <c r="S324" s="1253"/>
      <c r="T324" s="1253"/>
      <c r="U324" s="2500"/>
      <c r="V324" s="215"/>
      <c r="W324" s="215"/>
      <c r="X324" s="215"/>
      <c r="Y324" s="215"/>
      <c r="Z324" s="2251"/>
    </row>
    <row r="325" spans="1:26" ht="30" customHeight="1" x14ac:dyDescent="0.25">
      <c r="A325" s="1640" t="s">
        <v>17</v>
      </c>
      <c r="B325" s="1640"/>
      <c r="C325" s="143"/>
      <c r="D325" s="666"/>
      <c r="E325" s="421"/>
      <c r="F325" s="143"/>
      <c r="G325" s="156"/>
      <c r="H325" s="156"/>
      <c r="I325" s="508"/>
      <c r="J325" s="174"/>
      <c r="K325" s="423"/>
      <c r="L325" s="174"/>
      <c r="M325" s="174"/>
      <c r="N325" s="174"/>
      <c r="O325" s="1253"/>
      <c r="P325" s="1253"/>
      <c r="Q325" s="1253"/>
      <c r="R325" s="1253"/>
      <c r="S325" s="1253"/>
      <c r="T325" s="1253"/>
      <c r="U325" s="2500"/>
      <c r="V325" s="215"/>
      <c r="W325" s="215"/>
      <c r="X325" s="215"/>
      <c r="Y325" s="215"/>
      <c r="Z325" s="2251"/>
    </row>
    <row r="326" spans="1:26" ht="30" customHeight="1" x14ac:dyDescent="0.25">
      <c r="A326" s="1641" t="s">
        <v>169</v>
      </c>
      <c r="B326" s="1640"/>
      <c r="C326" s="187">
        <f>C327/4/3.2</f>
        <v>21125</v>
      </c>
      <c r="D326" s="187">
        <f t="shared" ref="D326:E326" si="277">D327/4/3.2</f>
        <v>10562.5</v>
      </c>
      <c r="E326" s="187">
        <f t="shared" si="277"/>
        <v>10575.882812499998</v>
      </c>
      <c r="F326" s="144">
        <f>E326/D326*100</f>
        <v>100.12670118343195</v>
      </c>
      <c r="G326" s="156"/>
      <c r="H326" s="156"/>
      <c r="I326" s="508"/>
      <c r="J326" s="174"/>
      <c r="K326" s="423"/>
      <c r="L326" s="174"/>
      <c r="M326" s="174"/>
      <c r="N326" s="174"/>
      <c r="O326" s="1253"/>
      <c r="P326" s="1253"/>
      <c r="Q326" s="1253"/>
      <c r="R326" s="1253"/>
      <c r="S326" s="1253"/>
      <c r="T326" s="1253"/>
      <c r="U326" s="2500"/>
      <c r="V326" s="215"/>
      <c r="W326" s="215"/>
      <c r="X326" s="215"/>
      <c r="Y326" s="215"/>
      <c r="Z326" s="2251"/>
    </row>
    <row r="327" spans="1:26" ht="15" customHeight="1" x14ac:dyDescent="0.25">
      <c r="A327" s="468" t="s">
        <v>180</v>
      </c>
      <c r="B327" s="468"/>
      <c r="C327" s="187">
        <v>270400</v>
      </c>
      <c r="D327" s="144">
        <f>ROUND(C327/12*$A$4,0)</f>
        <v>135200</v>
      </c>
      <c r="E327" s="543">
        <v>135371.29999999999</v>
      </c>
      <c r="F327" s="144">
        <f>E327/D327*100</f>
        <v>100.12670118343195</v>
      </c>
      <c r="G327" s="156"/>
      <c r="H327" s="156"/>
      <c r="I327" s="508"/>
      <c r="J327" s="174"/>
      <c r="K327" s="423"/>
      <c r="L327" s="174"/>
      <c r="M327" s="174"/>
      <c r="N327" s="174"/>
      <c r="O327" s="1253"/>
      <c r="P327" s="1253"/>
      <c r="Q327" s="1253"/>
      <c r="R327" s="1253"/>
      <c r="S327" s="1253"/>
      <c r="T327" s="1253"/>
      <c r="U327" s="2500">
        <f>O327/12</f>
        <v>0</v>
      </c>
      <c r="V327" s="215">
        <f t="shared" ref="V327" si="278">Y327-X327</f>
        <v>0</v>
      </c>
      <c r="W327" s="215">
        <f t="shared" ref="W327" si="279">V327-U327</f>
        <v>0</v>
      </c>
      <c r="X327" s="215"/>
      <c r="Y327" s="215"/>
      <c r="Z327" s="2251"/>
    </row>
    <row r="328" spans="1:26" ht="15" customHeight="1" x14ac:dyDescent="0.25">
      <c r="A328" s="468" t="s">
        <v>176</v>
      </c>
      <c r="B328" s="468"/>
      <c r="C328" s="143"/>
      <c r="D328" s="143"/>
      <c r="E328" s="421"/>
      <c r="F328" s="143"/>
      <c r="G328" s="156"/>
      <c r="H328" s="156"/>
      <c r="I328" s="508"/>
      <c r="J328" s="174"/>
      <c r="K328" s="423"/>
      <c r="L328" s="174"/>
      <c r="M328" s="174"/>
      <c r="N328" s="174"/>
      <c r="O328" s="1253"/>
      <c r="P328" s="1253"/>
      <c r="Q328" s="1253"/>
      <c r="R328" s="1253"/>
      <c r="S328" s="1253"/>
      <c r="T328" s="1253"/>
      <c r="U328" s="2500"/>
      <c r="V328" s="215"/>
      <c r="W328" s="215"/>
      <c r="X328" s="215"/>
      <c r="Y328" s="215"/>
      <c r="Z328" s="2251"/>
    </row>
    <row r="329" spans="1:26" ht="15" customHeight="1" x14ac:dyDescent="0.25">
      <c r="A329" s="1640" t="s">
        <v>177</v>
      </c>
      <c r="B329" s="1640"/>
      <c r="C329" s="195">
        <f>C327/4</f>
        <v>67600</v>
      </c>
      <c r="D329" s="195">
        <f t="shared" ref="D329:E329" si="280">D327/4</f>
        <v>33800</v>
      </c>
      <c r="E329" s="1566">
        <f t="shared" si="280"/>
        <v>33842.824999999997</v>
      </c>
      <c r="F329" s="195">
        <f>E329/D329*100</f>
        <v>100.12670118343195</v>
      </c>
      <c r="G329" s="283"/>
      <c r="H329" s="283"/>
      <c r="I329" s="509"/>
      <c r="J329" s="196"/>
      <c r="K329" s="1554"/>
      <c r="L329" s="196"/>
      <c r="M329" s="196"/>
      <c r="N329" s="196"/>
      <c r="O329" s="1255">
        <f t="shared" ref="O329:T329" si="281">O327+O328</f>
        <v>0</v>
      </c>
      <c r="P329" s="1255">
        <f t="shared" si="281"/>
        <v>0</v>
      </c>
      <c r="Q329" s="1255">
        <f t="shared" si="281"/>
        <v>0</v>
      </c>
      <c r="R329" s="1255">
        <f t="shared" si="281"/>
        <v>0</v>
      </c>
      <c r="S329" s="1255">
        <f t="shared" si="281"/>
        <v>0</v>
      </c>
      <c r="T329" s="1255">
        <f t="shared" si="281"/>
        <v>0</v>
      </c>
      <c r="U329" s="2501">
        <f t="shared" ref="U329:Y329" si="282">U327+U328</f>
        <v>0</v>
      </c>
      <c r="V329" s="2514">
        <f t="shared" si="282"/>
        <v>0</v>
      </c>
      <c r="W329" s="2514">
        <f t="shared" si="282"/>
        <v>0</v>
      </c>
      <c r="X329" s="2514"/>
      <c r="Y329" s="2514">
        <f t="shared" si="282"/>
        <v>0</v>
      </c>
      <c r="Z329" s="2251"/>
    </row>
    <row r="330" spans="1:26" ht="15" customHeight="1" thickBot="1" x14ac:dyDescent="0.3">
      <c r="A330" s="1372" t="s">
        <v>179</v>
      </c>
      <c r="B330" s="1372"/>
      <c r="C330" s="757">
        <f>C329</f>
        <v>67600</v>
      </c>
      <c r="D330" s="757">
        <f t="shared" ref="D330:E330" si="283">D329</f>
        <v>33800</v>
      </c>
      <c r="E330" s="1603">
        <f t="shared" si="283"/>
        <v>33842.824999999997</v>
      </c>
      <c r="F330" s="757">
        <f>E330/D330*100</f>
        <v>100.12670118343195</v>
      </c>
      <c r="G330" s="489"/>
      <c r="H330" s="489"/>
      <c r="I330" s="1359"/>
      <c r="J330" s="175"/>
      <c r="K330" s="1624"/>
      <c r="L330" s="175"/>
      <c r="M330" s="175"/>
      <c r="N330" s="175"/>
      <c r="O330" s="743">
        <v>53014.624000000003</v>
      </c>
      <c r="P330" s="743">
        <v>53014.624000000003</v>
      </c>
      <c r="Q330" s="743">
        <v>53014.624000000003</v>
      </c>
      <c r="R330" s="743">
        <v>53014.624000000003</v>
      </c>
      <c r="S330" s="743">
        <v>53014.624000000003</v>
      </c>
      <c r="T330" s="743">
        <v>53014.624000000003</v>
      </c>
      <c r="U330" s="2502">
        <f>O330/12*$A$4+(P330-O330)/11*5+(Q330-P330)/10*4+(R330-Q330)/9*3+(S330-R330)/8*2+(T330-S330)/7*1</f>
        <v>26507.312000000002</v>
      </c>
      <c r="V330" s="2440">
        <f t="shared" ref="V330" si="284">Y330-X330</f>
        <v>26541.47956</v>
      </c>
      <c r="W330" s="2440">
        <f>V330-U330</f>
        <v>34.167559999998048</v>
      </c>
      <c r="X330" s="2440">
        <v>-0.34311000000000003</v>
      </c>
      <c r="Y330" s="2440">
        <v>26541.136449999998</v>
      </c>
      <c r="Z330" s="2251">
        <f>V330+X330-Y330</f>
        <v>0</v>
      </c>
    </row>
    <row r="331" spans="1:26" ht="15" customHeight="1" thickBot="1" x14ac:dyDescent="0.35">
      <c r="A331" s="554" t="s">
        <v>18</v>
      </c>
      <c r="B331" s="441"/>
      <c r="C331" s="402"/>
      <c r="D331" s="402"/>
      <c r="E331" s="1578"/>
      <c r="F331" s="402"/>
      <c r="G331" s="403"/>
      <c r="H331" s="403"/>
      <c r="I331" s="443"/>
      <c r="J331" s="404"/>
      <c r="K331" s="1642"/>
      <c r="L331" s="404"/>
      <c r="M331" s="404"/>
      <c r="N331" s="404"/>
      <c r="O331" s="744">
        <f t="shared" ref="O331:P331" si="285">SUM(O330)</f>
        <v>53014.624000000003</v>
      </c>
      <c r="P331" s="744">
        <f t="shared" si="285"/>
        <v>53014.624000000003</v>
      </c>
      <c r="Q331" s="744">
        <f t="shared" ref="Q331:R331" si="286">SUM(Q330)</f>
        <v>53014.624000000003</v>
      </c>
      <c r="R331" s="744">
        <f t="shared" si="286"/>
        <v>53014.624000000003</v>
      </c>
      <c r="S331" s="744">
        <f t="shared" ref="S331:T331" si="287">SUM(S330)</f>
        <v>53014.624000000003</v>
      </c>
      <c r="T331" s="744">
        <f t="shared" si="287"/>
        <v>53014.624000000003</v>
      </c>
      <c r="U331" s="2505">
        <f>SUM(U330)</f>
        <v>26507.312000000002</v>
      </c>
      <c r="V331" s="2518">
        <f t="shared" ref="V331:Y331" si="288">SUM(V330)</f>
        <v>26541.47956</v>
      </c>
      <c r="W331" s="2518">
        <f t="shared" si="288"/>
        <v>34.167559999998048</v>
      </c>
      <c r="X331" s="2518">
        <f>SUM(X330)</f>
        <v>-0.34311000000000003</v>
      </c>
      <c r="Y331" s="2520">
        <f t="shared" si="288"/>
        <v>26541.136449999998</v>
      </c>
      <c r="Z331" s="2251"/>
    </row>
    <row r="332" spans="1:26" ht="15" customHeight="1" x14ac:dyDescent="0.25">
      <c r="A332" s="142"/>
      <c r="B332" s="142"/>
      <c r="C332" s="1"/>
      <c r="D332" s="472"/>
      <c r="E332" s="647"/>
      <c r="F332" s="1"/>
      <c r="G332" s="3"/>
      <c r="H332" s="3"/>
      <c r="I332" s="482"/>
      <c r="J332" s="137"/>
      <c r="K332" s="1543"/>
      <c r="L332" s="137"/>
      <c r="M332" s="137"/>
      <c r="N332" s="137"/>
      <c r="O332" s="1254"/>
      <c r="P332" s="1254"/>
      <c r="Q332" s="1254"/>
      <c r="R332" s="1254"/>
      <c r="S332" s="1254"/>
      <c r="T332" s="1254"/>
      <c r="U332" s="2503"/>
      <c r="V332" s="2517"/>
      <c r="W332" s="2517"/>
      <c r="X332" s="2517"/>
      <c r="Y332" s="2517"/>
      <c r="Z332" s="2251"/>
    </row>
    <row r="333" spans="1:26" ht="15" customHeight="1" x14ac:dyDescent="0.25">
      <c r="A333" s="2"/>
      <c r="B333" s="2"/>
      <c r="C333" s="207"/>
      <c r="D333" s="475"/>
      <c r="E333" s="1539"/>
      <c r="F333" s="207"/>
      <c r="G333" s="317"/>
      <c r="H333" s="317"/>
      <c r="I333" s="473"/>
      <c r="J333" s="321"/>
      <c r="K333" s="751"/>
      <c r="L333" s="321"/>
      <c r="M333" s="321"/>
      <c r="N333" s="321"/>
      <c r="O333" s="1253"/>
      <c r="P333" s="1253"/>
      <c r="Q333" s="1253"/>
      <c r="R333" s="1253"/>
      <c r="S333" s="1253"/>
      <c r="T333" s="1253"/>
      <c r="U333" s="2500"/>
      <c r="V333" s="215"/>
      <c r="W333" s="215"/>
      <c r="X333" s="215"/>
      <c r="Y333" s="215"/>
      <c r="Z333" s="2251"/>
    </row>
    <row r="334" spans="1:26" ht="49.5" customHeight="1" x14ac:dyDescent="0.25">
      <c r="A334" s="1643" t="s">
        <v>325</v>
      </c>
      <c r="B334" s="147"/>
      <c r="C334" s="144"/>
      <c r="D334" s="492"/>
      <c r="E334" s="418"/>
      <c r="F334" s="144"/>
      <c r="G334" s="157"/>
      <c r="H334" s="157"/>
      <c r="I334" s="467"/>
      <c r="J334" s="166"/>
      <c r="K334" s="420"/>
      <c r="L334" s="166"/>
      <c r="M334" s="166"/>
      <c r="N334" s="166"/>
      <c r="O334" s="1253"/>
      <c r="P334" s="1253"/>
      <c r="Q334" s="1253"/>
      <c r="R334" s="1253"/>
      <c r="S334" s="1253"/>
      <c r="T334" s="1253"/>
      <c r="U334" s="2500"/>
      <c r="V334" s="215"/>
      <c r="W334" s="215"/>
      <c r="X334" s="215"/>
      <c r="Y334" s="215"/>
      <c r="Z334" s="2251"/>
    </row>
    <row r="335" spans="1:26" ht="15" customHeight="1" x14ac:dyDescent="0.25">
      <c r="A335" s="167" t="s">
        <v>5</v>
      </c>
      <c r="B335" s="167"/>
      <c r="C335" s="144"/>
      <c r="D335" s="492"/>
      <c r="E335" s="418"/>
      <c r="F335" s="144"/>
      <c r="G335" s="157"/>
      <c r="H335" s="157"/>
      <c r="I335" s="467"/>
      <c r="J335" s="166"/>
      <c r="K335" s="420"/>
      <c r="L335" s="166"/>
      <c r="M335" s="166"/>
      <c r="N335" s="166"/>
      <c r="O335" s="1253"/>
      <c r="P335" s="1253"/>
      <c r="Q335" s="1253"/>
      <c r="R335" s="1253"/>
      <c r="S335" s="1253"/>
      <c r="T335" s="1253"/>
      <c r="U335" s="2500"/>
      <c r="V335" s="215"/>
      <c r="W335" s="215"/>
      <c r="X335" s="215"/>
      <c r="Y335" s="215"/>
      <c r="Z335" s="2251"/>
    </row>
    <row r="336" spans="1:26" ht="15" customHeight="1" x14ac:dyDescent="0.25">
      <c r="A336" s="808" t="s">
        <v>15</v>
      </c>
      <c r="B336" s="808">
        <v>330</v>
      </c>
      <c r="C336" s="205">
        <v>8800</v>
      </c>
      <c r="D336" s="784">
        <f t="shared" ref="D336:D341" si="289">ROUND(C336/12*$A$4,0)</f>
        <v>4400</v>
      </c>
      <c r="E336" s="426">
        <v>6543</v>
      </c>
      <c r="F336" s="205">
        <f>E336/D336*100</f>
        <v>148.70454545454547</v>
      </c>
      <c r="G336" s="411">
        <v>3</v>
      </c>
      <c r="H336" s="411">
        <f>K336/E336</f>
        <v>3.2032706709460492</v>
      </c>
      <c r="I336" s="470">
        <f t="shared" ref="I336" si="290">ROUND(C336*G336,0)</f>
        <v>26400</v>
      </c>
      <c r="J336" s="376">
        <f>ROUND(D336*G336,0)</f>
        <v>13200</v>
      </c>
      <c r="K336" s="422">
        <v>20959</v>
      </c>
      <c r="L336" s="376">
        <f>K336/J336*100</f>
        <v>158.78030303030303</v>
      </c>
      <c r="M336" s="470">
        <f>ROUND(I336/B336,0)</f>
        <v>80</v>
      </c>
      <c r="N336" s="376">
        <f t="shared" ref="N336:N337" si="291">K336/$A$4*12/M336</f>
        <v>523.97500000000002</v>
      </c>
      <c r="O336" s="1255"/>
      <c r="P336" s="1255"/>
      <c r="Q336" s="1255"/>
      <c r="R336" s="1255"/>
      <c r="S336" s="1255"/>
      <c r="T336" s="1255"/>
      <c r="U336" s="2501"/>
      <c r="V336" s="2514"/>
      <c r="W336" s="2514"/>
      <c r="X336" s="2514"/>
      <c r="Y336" s="2514"/>
      <c r="Z336" s="2251"/>
    </row>
    <row r="337" spans="1:26" s="425" customFormat="1" ht="15" customHeight="1" x14ac:dyDescent="0.25">
      <c r="A337" s="452" t="s">
        <v>7</v>
      </c>
      <c r="B337" s="1644"/>
      <c r="C337" s="1522">
        <f>SUM(C336:C336)</f>
        <v>8800</v>
      </c>
      <c r="D337" s="1522">
        <f>SUM(D336:D336)</f>
        <v>4400</v>
      </c>
      <c r="E337" s="1522">
        <f>SUM(E336:E336)</f>
        <v>6543</v>
      </c>
      <c r="F337" s="1522">
        <f>E337/D337*100</f>
        <v>148.70454545454547</v>
      </c>
      <c r="G337" s="1546">
        <f>IF(C337=0,0,I337/C337)</f>
        <v>3</v>
      </c>
      <c r="H337" s="1546">
        <f t="shared" ref="H337" si="292">K337/E337</f>
        <v>3.2032706709460492</v>
      </c>
      <c r="I337" s="1645">
        <f>SUM(I336:I336)</f>
        <v>26400</v>
      </c>
      <c r="J337" s="1627">
        <f>SUM(J336:J336)</f>
        <v>13200</v>
      </c>
      <c r="K337" s="1627">
        <f>SUM(K336:K336)</f>
        <v>20959</v>
      </c>
      <c r="L337" s="1523">
        <f>K337/J337*100</f>
        <v>158.78030303030303</v>
      </c>
      <c r="M337" s="1595">
        <f>SUM(M336:M336)</f>
        <v>80</v>
      </c>
      <c r="N337" s="1523">
        <f t="shared" si="291"/>
        <v>523.97500000000002</v>
      </c>
      <c r="O337" s="558">
        <v>358068.05449279997</v>
      </c>
      <c r="P337" s="558">
        <v>371511.42686782003</v>
      </c>
      <c r="Q337" s="558">
        <v>371511.42686782003</v>
      </c>
      <c r="R337" s="558">
        <v>371511.42686782003</v>
      </c>
      <c r="S337" s="558">
        <v>371511.42686782003</v>
      </c>
      <c r="T337" s="558">
        <v>371511.42686782003</v>
      </c>
      <c r="U337" s="2506">
        <f>O337/11*$A$4+(P337-O337)/10*5+(Q337-P337)/9*4+(R337-Q337)/8*3+(S337-R337)/7*2+(T337-S337)/6*1</f>
        <v>202031.53409267365</v>
      </c>
      <c r="V337" s="1444">
        <f t="shared" ref="V337" si="293">Y337-X337</f>
        <v>293190.70708999998</v>
      </c>
      <c r="W337" s="1444">
        <f t="shared" ref="W337" si="294">V337-U337</f>
        <v>91159.172997326328</v>
      </c>
      <c r="X337" s="1444">
        <v>-110.54714999999999</v>
      </c>
      <c r="Y337" s="1444">
        <v>293080.15993999998</v>
      </c>
      <c r="Z337" s="2251"/>
    </row>
    <row r="338" spans="1:26" s="417" customFormat="1" ht="30" customHeight="1" x14ac:dyDescent="0.25">
      <c r="A338" s="1525" t="s">
        <v>311</v>
      </c>
      <c r="B338" s="1646"/>
      <c r="C338" s="1526">
        <v>950</v>
      </c>
      <c r="D338" s="1526">
        <f t="shared" si="289"/>
        <v>475</v>
      </c>
      <c r="E338" s="1526">
        <v>515</v>
      </c>
      <c r="F338" s="1528">
        <f>E338/D338*100</f>
        <v>108.42105263157895</v>
      </c>
      <c r="G338" s="1529"/>
      <c r="H338" s="1529"/>
      <c r="I338" s="1647"/>
      <c r="J338" s="1648"/>
      <c r="K338" s="1648"/>
      <c r="L338" s="1552"/>
      <c r="M338" s="1649"/>
      <c r="N338" s="1650"/>
      <c r="O338" s="1532">
        <v>68730.585999999996</v>
      </c>
      <c r="P338" s="1532">
        <v>68730.585999999996</v>
      </c>
      <c r="Q338" s="1532">
        <v>68730.585999999996</v>
      </c>
      <c r="R338" s="1532">
        <v>68730.585999999996</v>
      </c>
      <c r="S338" s="1532">
        <v>68730.585999999996</v>
      </c>
      <c r="T338" s="1532">
        <v>68730.585999999996</v>
      </c>
      <c r="U338" s="2515">
        <f>T338/12*$A$4</f>
        <v>34365.292999999998</v>
      </c>
      <c r="V338" s="2515">
        <f t="shared" ref="V338" si="295">Y338-X338</f>
        <v>37259.213960000001</v>
      </c>
      <c r="W338" s="2515">
        <f t="shared" ref="W338" si="296">V338-U338</f>
        <v>2893.9209600000031</v>
      </c>
      <c r="X338" s="2515">
        <v>0</v>
      </c>
      <c r="Y338" s="2515">
        <v>37259.213960000001</v>
      </c>
      <c r="Z338" s="2434"/>
    </row>
    <row r="339" spans="1:26" s="417" customFormat="1" ht="30" customHeight="1" x14ac:dyDescent="0.25">
      <c r="A339" s="173" t="s">
        <v>14</v>
      </c>
      <c r="B339" s="1652"/>
      <c r="C339" s="421"/>
      <c r="D339" s="1653"/>
      <c r="E339" s="421"/>
      <c r="F339" s="418"/>
      <c r="G339" s="419"/>
      <c r="H339" s="419"/>
      <c r="I339" s="1654"/>
      <c r="J339" s="785"/>
      <c r="K339" s="785"/>
      <c r="L339" s="420"/>
      <c r="M339" s="1608"/>
      <c r="N339" s="1537"/>
      <c r="O339" s="1253"/>
      <c r="P339" s="1253"/>
      <c r="Q339" s="1253"/>
      <c r="R339" s="1253"/>
      <c r="S339" s="1253"/>
      <c r="T339" s="1253"/>
      <c r="U339" s="2508"/>
      <c r="V339" s="215"/>
      <c r="W339" s="215"/>
      <c r="X339" s="215"/>
      <c r="Y339" s="215"/>
      <c r="Z339" s="2251"/>
    </row>
    <row r="340" spans="1:26" s="417" customFormat="1" ht="30" customHeight="1" x14ac:dyDescent="0.25">
      <c r="A340" s="1533" t="s">
        <v>217</v>
      </c>
      <c r="B340" s="1652"/>
      <c r="C340" s="1553">
        <f>SUM(C341)</f>
        <v>1646</v>
      </c>
      <c r="D340" s="1553">
        <f t="shared" ref="D340:E340" si="297">SUM(D341)</f>
        <v>823</v>
      </c>
      <c r="E340" s="1553">
        <f t="shared" si="297"/>
        <v>568</v>
      </c>
      <c r="F340" s="144">
        <f>E340/D340*100</f>
        <v>69.015795868772784</v>
      </c>
      <c r="G340" s="419"/>
      <c r="H340" s="419"/>
      <c r="I340" s="1654"/>
      <c r="J340" s="785"/>
      <c r="K340" s="785"/>
      <c r="L340" s="420"/>
      <c r="M340" s="1608"/>
      <c r="N340" s="1537"/>
      <c r="O340" s="1253"/>
      <c r="P340" s="1253"/>
      <c r="Q340" s="1253"/>
      <c r="R340" s="1253"/>
      <c r="S340" s="1253"/>
      <c r="T340" s="1253"/>
      <c r="U340" s="2508"/>
      <c r="V340" s="215"/>
      <c r="W340" s="215"/>
      <c r="X340" s="215"/>
      <c r="Y340" s="215"/>
      <c r="Z340" s="2251"/>
    </row>
    <row r="341" spans="1:26" s="417" customFormat="1" ht="30" customHeight="1" x14ac:dyDescent="0.25">
      <c r="A341" s="1533" t="s">
        <v>333</v>
      </c>
      <c r="B341" s="1652"/>
      <c r="C341" s="1553">
        <v>1646</v>
      </c>
      <c r="D341" s="492">
        <f t="shared" si="289"/>
        <v>823</v>
      </c>
      <c r="E341" s="1553">
        <v>568</v>
      </c>
      <c r="F341" s="144">
        <f>E341/D341*100</f>
        <v>69.015795868772784</v>
      </c>
      <c r="G341" s="419"/>
      <c r="H341" s="419"/>
      <c r="I341" s="1654"/>
      <c r="J341" s="785"/>
      <c r="K341" s="785"/>
      <c r="L341" s="420"/>
      <c r="M341" s="1608"/>
      <c r="N341" s="1537"/>
      <c r="O341" s="1253"/>
      <c r="P341" s="1253"/>
      <c r="Q341" s="1253"/>
      <c r="R341" s="1253"/>
      <c r="S341" s="1253"/>
      <c r="T341" s="1253"/>
      <c r="U341" s="2508"/>
      <c r="V341" s="215"/>
      <c r="W341" s="215"/>
      <c r="X341" s="215"/>
      <c r="Y341" s="215"/>
      <c r="Z341" s="2251"/>
    </row>
    <row r="342" spans="1:26" s="417" customFormat="1" ht="30" customHeight="1" x14ac:dyDescent="0.25">
      <c r="A342" s="1533" t="s">
        <v>169</v>
      </c>
      <c r="B342" s="1652"/>
      <c r="C342" s="421"/>
      <c r="D342" s="1653"/>
      <c r="E342" s="421"/>
      <c r="F342" s="418"/>
      <c r="G342" s="419"/>
      <c r="H342" s="419"/>
      <c r="I342" s="1654"/>
      <c r="J342" s="785"/>
      <c r="K342" s="785"/>
      <c r="L342" s="420"/>
      <c r="M342" s="1608"/>
      <c r="N342" s="1537"/>
      <c r="O342" s="1253"/>
      <c r="P342" s="1253"/>
      <c r="Q342" s="1253"/>
      <c r="R342" s="1253"/>
      <c r="S342" s="1253"/>
      <c r="T342" s="1253"/>
      <c r="U342" s="2508"/>
      <c r="V342" s="215"/>
      <c r="W342" s="215"/>
      <c r="X342" s="215"/>
      <c r="Y342" s="215"/>
      <c r="Z342" s="2251"/>
    </row>
    <row r="343" spans="1:26" s="417" customFormat="1" ht="30" customHeight="1" x14ac:dyDescent="0.25">
      <c r="A343" s="1533" t="s">
        <v>170</v>
      </c>
      <c r="B343" s="1652"/>
      <c r="C343" s="421"/>
      <c r="D343" s="1653"/>
      <c r="E343" s="421"/>
      <c r="F343" s="418"/>
      <c r="G343" s="419"/>
      <c r="H343" s="419"/>
      <c r="I343" s="1654"/>
      <c r="J343" s="785"/>
      <c r="K343" s="785"/>
      <c r="L343" s="420"/>
      <c r="M343" s="1608"/>
      <c r="N343" s="1537"/>
      <c r="O343" s="1253"/>
      <c r="P343" s="1253"/>
      <c r="Q343" s="1253"/>
      <c r="R343" s="1253"/>
      <c r="S343" s="1253"/>
      <c r="T343" s="1253"/>
      <c r="U343" s="2508"/>
      <c r="V343" s="215"/>
      <c r="W343" s="215"/>
      <c r="X343" s="215"/>
      <c r="Y343" s="215"/>
      <c r="Z343" s="2251"/>
    </row>
    <row r="344" spans="1:26" ht="15" customHeight="1" x14ac:dyDescent="0.3">
      <c r="A344" s="261" t="s">
        <v>172</v>
      </c>
      <c r="B344" s="261"/>
      <c r="C344" s="143"/>
      <c r="D344" s="471"/>
      <c r="E344" s="421"/>
      <c r="F344" s="143"/>
      <c r="G344" s="156"/>
      <c r="H344" s="156"/>
      <c r="I344" s="471"/>
      <c r="J344" s="143"/>
      <c r="K344" s="421"/>
      <c r="L344" s="143"/>
      <c r="M344" s="143"/>
      <c r="N344" s="471"/>
      <c r="O344" s="1253"/>
      <c r="P344" s="1253"/>
      <c r="Q344" s="1253"/>
      <c r="R344" s="1253"/>
      <c r="S344" s="1253"/>
      <c r="T344" s="1253"/>
      <c r="U344" s="2508"/>
      <c r="V344" s="215"/>
      <c r="W344" s="215"/>
      <c r="X344" s="215"/>
      <c r="Y344" s="215"/>
      <c r="Z344" s="2251"/>
    </row>
    <row r="345" spans="1:26" s="417" customFormat="1" ht="30" customHeight="1" x14ac:dyDescent="0.25">
      <c r="A345" s="145" t="s">
        <v>215</v>
      </c>
      <c r="B345" s="1655"/>
      <c r="C345" s="418">
        <v>2306</v>
      </c>
      <c r="D345" s="492">
        <f t="shared" ref="D345:D346" si="298">ROUND(C345/12*$A$4,0)</f>
        <v>1153</v>
      </c>
      <c r="E345" s="418">
        <v>1412</v>
      </c>
      <c r="F345" s="418">
        <f>E345/D345*100</f>
        <v>122.46313963573287</v>
      </c>
      <c r="G345" s="419"/>
      <c r="H345" s="419"/>
      <c r="I345" s="1633"/>
      <c r="J345" s="423"/>
      <c r="K345" s="423"/>
      <c r="L345" s="423"/>
      <c r="M345" s="423"/>
      <c r="N345" s="1633"/>
      <c r="O345" s="1253"/>
      <c r="P345" s="1253"/>
      <c r="Q345" s="1253"/>
      <c r="R345" s="1253"/>
      <c r="S345" s="1253"/>
      <c r="T345" s="1253"/>
      <c r="U345" s="2508">
        <f>O345/12</f>
        <v>0</v>
      </c>
      <c r="V345" s="215">
        <f t="shared" ref="V345:V347" si="299">Y345-X345</f>
        <v>0</v>
      </c>
      <c r="W345" s="215">
        <f t="shared" ref="W345:W347" si="300">V345-U345</f>
        <v>0</v>
      </c>
      <c r="X345" s="215"/>
      <c r="Y345" s="215"/>
      <c r="Z345" s="2251"/>
    </row>
    <row r="346" spans="1:26" s="417" customFormat="1" ht="30" customHeight="1" x14ac:dyDescent="0.25">
      <c r="A346" s="808" t="s">
        <v>219</v>
      </c>
      <c r="B346" s="1656"/>
      <c r="C346" s="426">
        <v>390</v>
      </c>
      <c r="D346" s="784">
        <f t="shared" si="298"/>
        <v>195</v>
      </c>
      <c r="E346" s="426">
        <v>158</v>
      </c>
      <c r="F346" s="426">
        <f>E346/D346*100</f>
        <v>81.025641025641022</v>
      </c>
      <c r="G346" s="1564"/>
      <c r="H346" s="1564"/>
      <c r="I346" s="1594"/>
      <c r="J346" s="1554"/>
      <c r="K346" s="1594"/>
      <c r="L346" s="1554"/>
      <c r="M346" s="1594"/>
      <c r="N346" s="1594"/>
      <c r="O346" s="1255"/>
      <c r="P346" s="1255"/>
      <c r="Q346" s="1255"/>
      <c r="R346" s="1255"/>
      <c r="S346" s="1255"/>
      <c r="T346" s="1255"/>
      <c r="U346" s="2509">
        <f>O346/12</f>
        <v>0</v>
      </c>
      <c r="V346" s="2514">
        <f t="shared" si="299"/>
        <v>0</v>
      </c>
      <c r="W346" s="2514">
        <f t="shared" si="300"/>
        <v>0</v>
      </c>
      <c r="X346" s="2514"/>
      <c r="Y346" s="2514"/>
      <c r="Z346" s="2251"/>
    </row>
    <row r="347" spans="1:26" s="99" customFormat="1" ht="15" customHeight="1" x14ac:dyDescent="0.25">
      <c r="A347" s="1349" t="s">
        <v>179</v>
      </c>
      <c r="B347" s="1349"/>
      <c r="C347" s="140">
        <f>SUM(C340)</f>
        <v>1646</v>
      </c>
      <c r="D347" s="140">
        <f t="shared" ref="D347:F347" si="301">SUM(D340)</f>
        <v>823</v>
      </c>
      <c r="E347" s="140">
        <f t="shared" si="301"/>
        <v>568</v>
      </c>
      <c r="F347" s="140">
        <f t="shared" si="301"/>
        <v>69.015795868772784</v>
      </c>
      <c r="G347" s="280"/>
      <c r="H347" s="280"/>
      <c r="I347" s="490"/>
      <c r="J347" s="140"/>
      <c r="K347" s="1547"/>
      <c r="L347" s="140"/>
      <c r="M347" s="490"/>
      <c r="N347" s="490"/>
      <c r="O347" s="558">
        <v>8273.3419799999992</v>
      </c>
      <c r="P347" s="558">
        <v>8273.3419799999992</v>
      </c>
      <c r="Q347" s="558">
        <v>8273.3419799999992</v>
      </c>
      <c r="R347" s="558">
        <v>8273.3419799999992</v>
      </c>
      <c r="S347" s="558">
        <v>8273.3419799999992</v>
      </c>
      <c r="T347" s="558">
        <v>8273.3419799999992</v>
      </c>
      <c r="U347" s="2506">
        <f>O347/11*$A$4+(P347-O347)/10*5+(Q347-P347)/9*4+(R347-Q347)/8*3+(S347-R347)/7*2+(T347-S347)/6*1</f>
        <v>4512.7319890909084</v>
      </c>
      <c r="V347" s="1444">
        <f t="shared" si="299"/>
        <v>4579.3119400000005</v>
      </c>
      <c r="W347" s="1444">
        <f t="shared" si="300"/>
        <v>66.579950909092076</v>
      </c>
      <c r="X347" s="1444">
        <v>-5.3196599999999998</v>
      </c>
      <c r="Y347" s="1444">
        <v>4573.9922800000004</v>
      </c>
      <c r="Z347" s="2251">
        <f>V347+X347-Y347</f>
        <v>0</v>
      </c>
    </row>
    <row r="348" spans="1:26" ht="15" customHeight="1" x14ac:dyDescent="0.3">
      <c r="A348" s="455" t="s">
        <v>33</v>
      </c>
      <c r="B348" s="400"/>
      <c r="C348" s="217"/>
      <c r="D348" s="1341"/>
      <c r="E348" s="645"/>
      <c r="F348" s="217"/>
      <c r="G348" s="317"/>
      <c r="H348" s="317"/>
      <c r="I348" s="475"/>
      <c r="J348" s="207"/>
      <c r="K348" s="1539"/>
      <c r="L348" s="207"/>
      <c r="M348" s="207"/>
      <c r="N348" s="475"/>
      <c r="O348" s="1254"/>
      <c r="P348" s="1254"/>
      <c r="Q348" s="1254"/>
      <c r="R348" s="1254"/>
      <c r="S348" s="1254"/>
      <c r="T348" s="1254"/>
      <c r="U348" s="2510"/>
      <c r="V348" s="2517"/>
      <c r="W348" s="2517"/>
      <c r="X348" s="2517"/>
      <c r="Y348" s="2517"/>
      <c r="Z348" s="2251"/>
    </row>
    <row r="349" spans="1:26" ht="15" customHeight="1" x14ac:dyDescent="0.25">
      <c r="A349" s="201" t="s">
        <v>201</v>
      </c>
      <c r="B349" s="469"/>
      <c r="C349" s="144"/>
      <c r="D349" s="492"/>
      <c r="E349" s="418"/>
      <c r="F349" s="144"/>
      <c r="G349" s="156"/>
      <c r="H349" s="156"/>
      <c r="I349" s="471"/>
      <c r="J349" s="143"/>
      <c r="K349" s="421"/>
      <c r="L349" s="195"/>
      <c r="M349" s="472"/>
      <c r="N349" s="472"/>
      <c r="O349" s="1253"/>
      <c r="P349" s="1253"/>
      <c r="Q349" s="1253"/>
      <c r="R349" s="1253"/>
      <c r="S349" s="1253"/>
      <c r="T349" s="1253"/>
      <c r="U349" s="2508"/>
      <c r="V349" s="215"/>
      <c r="W349" s="215"/>
      <c r="X349" s="215"/>
      <c r="Y349" s="215"/>
      <c r="Z349" s="2251"/>
    </row>
    <row r="350" spans="1:26" ht="15" customHeight="1" x14ac:dyDescent="0.25">
      <c r="A350" s="565" t="s">
        <v>15</v>
      </c>
      <c r="B350" s="469">
        <v>330</v>
      </c>
      <c r="C350" s="205">
        <v>200</v>
      </c>
      <c r="D350" s="492">
        <f t="shared" ref="D350" si="302">ROUND(C350/12*$A$4,0)</f>
        <v>100</v>
      </c>
      <c r="E350" s="426">
        <v>41</v>
      </c>
      <c r="F350" s="205">
        <f>E350/D350*100</f>
        <v>41</v>
      </c>
      <c r="G350" s="283">
        <v>8</v>
      </c>
      <c r="H350" s="283">
        <f t="shared" ref="H350:H355" si="303">K350/E350</f>
        <v>11.146341463414634</v>
      </c>
      <c r="I350" s="470">
        <f t="shared" ref="I350" si="304">ROUND(C350*G350,0)</f>
        <v>1600</v>
      </c>
      <c r="J350" s="376">
        <f>ROUND(D350*G350,0)</f>
        <v>800</v>
      </c>
      <c r="K350" s="1606">
        <v>457</v>
      </c>
      <c r="L350" s="166">
        <f>K350/J350*100</f>
        <v>57.125</v>
      </c>
      <c r="M350" s="470">
        <f>ROUND(I350/B350,0)</f>
        <v>5</v>
      </c>
      <c r="N350" s="166">
        <f t="shared" ref="N350:N355" si="305">K350/$A$4*12/M350</f>
        <v>182.8</v>
      </c>
      <c r="O350" s="1253"/>
      <c r="P350" s="1253"/>
      <c r="Q350" s="1253"/>
      <c r="R350" s="1253"/>
      <c r="S350" s="1253"/>
      <c r="T350" s="1253"/>
      <c r="U350" s="2508"/>
      <c r="V350" s="215"/>
      <c r="W350" s="215"/>
      <c r="X350" s="215"/>
      <c r="Y350" s="215"/>
      <c r="Z350" s="2251"/>
    </row>
    <row r="351" spans="1:26" s="99" customFormat="1" ht="15" customHeight="1" x14ac:dyDescent="0.3">
      <c r="A351" s="203" t="s">
        <v>93</v>
      </c>
      <c r="B351" s="566"/>
      <c r="C351" s="140">
        <f>SUM(C350)</f>
        <v>200</v>
      </c>
      <c r="D351" s="490">
        <f t="shared" ref="D351:E351" si="306">SUM(D350)</f>
        <v>100</v>
      </c>
      <c r="E351" s="1522">
        <f t="shared" si="306"/>
        <v>41</v>
      </c>
      <c r="F351" s="178">
        <f>E351/D351*100</f>
        <v>41</v>
      </c>
      <c r="G351" s="280">
        <f>SUM(G350)</f>
        <v>8</v>
      </c>
      <c r="H351" s="280">
        <f t="shared" si="303"/>
        <v>11.146341463414634</v>
      </c>
      <c r="I351" s="474">
        <f>SUM(I350)</f>
        <v>1600</v>
      </c>
      <c r="J351" s="141">
        <f t="shared" ref="J351" si="307">SUM(J350)</f>
        <v>800</v>
      </c>
      <c r="K351" s="423">
        <f t="shared" ref="K351:M351" si="308">SUM(K350)</f>
        <v>457</v>
      </c>
      <c r="L351" s="321">
        <f>K351/J351*100</f>
        <v>57.125</v>
      </c>
      <c r="M351" s="174">
        <f t="shared" si="308"/>
        <v>5</v>
      </c>
      <c r="N351" s="166">
        <f t="shared" si="305"/>
        <v>182.8</v>
      </c>
      <c r="O351" s="1253"/>
      <c r="P351" s="1253"/>
      <c r="Q351" s="1253"/>
      <c r="R351" s="1253"/>
      <c r="S351" s="1253"/>
      <c r="T351" s="1253"/>
      <c r="U351" s="2508"/>
      <c r="V351" s="215"/>
      <c r="W351" s="215"/>
      <c r="X351" s="215">
        <f t="shared" ref="X351" si="309">SUM(X350)</f>
        <v>0</v>
      </c>
      <c r="Y351" s="215">
        <f t="shared" ref="Y351" si="310">SUM(Y350)</f>
        <v>0</v>
      </c>
      <c r="Z351" s="2251"/>
    </row>
    <row r="352" spans="1:26" s="99" customFormat="1" ht="15" customHeight="1" x14ac:dyDescent="0.3">
      <c r="A352" s="400" t="s">
        <v>16</v>
      </c>
      <c r="B352" s="476"/>
      <c r="C352" s="796"/>
      <c r="D352" s="472"/>
      <c r="E352" s="1657"/>
      <c r="F352" s="4"/>
      <c r="G352" s="3"/>
      <c r="H352" s="3"/>
      <c r="I352" s="477"/>
      <c r="J352" s="797"/>
      <c r="K352" s="415"/>
      <c r="L352" s="137"/>
      <c r="M352" s="477"/>
      <c r="N352" s="166"/>
      <c r="O352" s="1253"/>
      <c r="P352" s="1253"/>
      <c r="Q352" s="1253"/>
      <c r="R352" s="1253"/>
      <c r="S352" s="1253"/>
      <c r="T352" s="1253"/>
      <c r="U352" s="2508"/>
      <c r="V352" s="215"/>
      <c r="W352" s="215"/>
      <c r="X352" s="215"/>
      <c r="Y352" s="215"/>
      <c r="Z352" s="2251"/>
    </row>
    <row r="353" spans="1:26" ht="15" customHeight="1" x14ac:dyDescent="0.25">
      <c r="A353" s="412" t="s">
        <v>6</v>
      </c>
      <c r="B353" s="1622">
        <v>240</v>
      </c>
      <c r="C353" s="217">
        <v>2000</v>
      </c>
      <c r="D353" s="492">
        <f t="shared" ref="D353" si="311">ROUND(C353/12*$A$4,0)</f>
        <v>1000</v>
      </c>
      <c r="E353" s="645">
        <v>1762</v>
      </c>
      <c r="F353" s="144">
        <f>E353/D353*100</f>
        <v>176.2</v>
      </c>
      <c r="G353" s="278">
        <v>3</v>
      </c>
      <c r="H353" s="156">
        <f t="shared" ref="H353:H354" si="312">K353/E353</f>
        <v>1.4585698070374575</v>
      </c>
      <c r="I353" s="467">
        <f t="shared" ref="I353" si="313">ROUND(C353*G353,0)</f>
        <v>6000</v>
      </c>
      <c r="J353" s="166">
        <f>ROUND(D353*G353,0)</f>
        <v>3000</v>
      </c>
      <c r="K353" s="420">
        <v>2570</v>
      </c>
      <c r="L353" s="473">
        <f>K353/J353*100</f>
        <v>85.666666666666671</v>
      </c>
      <c r="M353" s="166">
        <f>ROUND(I353/B353,0)</f>
        <v>25</v>
      </c>
      <c r="N353" s="166">
        <f t="shared" si="305"/>
        <v>205.6</v>
      </c>
      <c r="O353" s="1253"/>
      <c r="P353" s="1253"/>
      <c r="Q353" s="1253"/>
      <c r="R353" s="1253"/>
      <c r="S353" s="1253"/>
      <c r="T353" s="1253"/>
      <c r="U353" s="2508"/>
      <c r="V353" s="215"/>
      <c r="W353" s="215"/>
      <c r="X353" s="215"/>
      <c r="Y353" s="215"/>
      <c r="Z353" s="2251"/>
    </row>
    <row r="354" spans="1:26" s="99" customFormat="1" ht="15" customHeight="1" x14ac:dyDescent="0.25">
      <c r="A354" s="696" t="s">
        <v>265</v>
      </c>
      <c r="B354" s="1658">
        <v>240</v>
      </c>
      <c r="C354" s="1">
        <f>SUM(C353)</f>
        <v>2000</v>
      </c>
      <c r="D354" s="464">
        <f>SUM(D353)</f>
        <v>1000</v>
      </c>
      <c r="E354" s="195">
        <f>SUM(E353)</f>
        <v>1762</v>
      </c>
      <c r="F354" s="4">
        <f>E354/D354*100</f>
        <v>176.2</v>
      </c>
      <c r="G354" s="1360">
        <v>3</v>
      </c>
      <c r="H354" s="3">
        <f t="shared" si="312"/>
        <v>1.4585698070374575</v>
      </c>
      <c r="I354" s="464">
        <f t="shared" ref="I354:J354" si="314">SUM(I353)</f>
        <v>6000</v>
      </c>
      <c r="J354" s="195">
        <f t="shared" si="314"/>
        <v>3000</v>
      </c>
      <c r="K354" s="1566">
        <f t="shared" ref="K354" si="315">SUM(K353)</f>
        <v>2570</v>
      </c>
      <c r="L354" s="137">
        <f>K354/J354*100</f>
        <v>85.666666666666671</v>
      </c>
      <c r="M354" s="482">
        <f>ROUND(I354/B354,0)</f>
        <v>25</v>
      </c>
      <c r="N354" s="376">
        <f t="shared" si="305"/>
        <v>205.6</v>
      </c>
      <c r="O354" s="1255"/>
      <c r="P354" s="1255"/>
      <c r="Q354" s="1255"/>
      <c r="R354" s="1255"/>
      <c r="S354" s="1255"/>
      <c r="T354" s="1255"/>
      <c r="U354" s="2509"/>
      <c r="V354" s="2514"/>
      <c r="W354" s="2514"/>
      <c r="X354" s="2514"/>
      <c r="Y354" s="2514"/>
      <c r="Z354" s="2251"/>
    </row>
    <row r="355" spans="1:26" ht="23.25" customHeight="1" thickBot="1" x14ac:dyDescent="0.3">
      <c r="A355" s="1569" t="s">
        <v>359</v>
      </c>
      <c r="B355" s="1659"/>
      <c r="C355" s="757">
        <f>SUM(C354,C351)</f>
        <v>2200</v>
      </c>
      <c r="D355" s="1371">
        <f t="shared" ref="D355:E355" si="316">SUM(D354,D351)</f>
        <v>1100</v>
      </c>
      <c r="E355" s="757">
        <f t="shared" si="316"/>
        <v>1803</v>
      </c>
      <c r="F355" s="757">
        <f>E355/D355*100</f>
        <v>163.90909090909091</v>
      </c>
      <c r="G355" s="489">
        <f>IF(C355=0,0,I355/C355)</f>
        <v>3.4545454545454546</v>
      </c>
      <c r="H355" s="1373">
        <f t="shared" si="303"/>
        <v>1.6788685524126457</v>
      </c>
      <c r="I355" s="1371">
        <f t="shared" ref="I355:J355" si="317">SUM(I354,I351)</f>
        <v>7600</v>
      </c>
      <c r="J355" s="757">
        <f t="shared" si="317"/>
        <v>3800</v>
      </c>
      <c r="K355" s="1603">
        <f t="shared" ref="K355" si="318">SUM(K354,K351)</f>
        <v>3027</v>
      </c>
      <c r="L355" s="1374">
        <f>K355/J355*100</f>
        <v>79.65789473684211</v>
      </c>
      <c r="M355" s="1374">
        <f>SUM(M354,M351)</f>
        <v>30</v>
      </c>
      <c r="N355" s="495">
        <f t="shared" si="305"/>
        <v>201.8</v>
      </c>
      <c r="O355" s="743">
        <v>50575.275004799994</v>
      </c>
      <c r="P355" s="743">
        <v>41967.794999999998</v>
      </c>
      <c r="Q355" s="743">
        <v>41967.795572733325</v>
      </c>
      <c r="R355" s="743">
        <v>41967.795572733325</v>
      </c>
      <c r="S355" s="743">
        <v>41967.795572733325</v>
      </c>
      <c r="T355" s="743">
        <v>41967.795572733325</v>
      </c>
      <c r="U355" s="2506">
        <f>O355/11*$A$4+(P355-O355)/10*5+(Q355-P355)/9*4+(R355-Q355)/8*3+(S355-R355)/7*2+(T355-S355)/6*1</f>
        <v>23282.77389112996</v>
      </c>
      <c r="V355" s="2440">
        <f t="shared" ref="V355" si="319">Y355-X355</f>
        <v>33055.335969999993</v>
      </c>
      <c r="W355" s="2440">
        <f t="shared" ref="W355" si="320">V355-U355</f>
        <v>9772.5620788700326</v>
      </c>
      <c r="X355" s="2440">
        <v>-44.791409999999999</v>
      </c>
      <c r="Y355" s="2440">
        <v>33010.544559999995</v>
      </c>
      <c r="Z355" s="2251"/>
    </row>
    <row r="356" spans="1:26" ht="15" customHeight="1" thickBot="1" x14ac:dyDescent="0.35">
      <c r="A356" s="554" t="s">
        <v>18</v>
      </c>
      <c r="B356" s="441"/>
      <c r="C356" s="402"/>
      <c r="D356" s="806"/>
      <c r="E356" s="1578"/>
      <c r="F356" s="402"/>
      <c r="G356" s="403"/>
      <c r="H356" s="403"/>
      <c r="I356" s="443"/>
      <c r="J356" s="404"/>
      <c r="K356" s="1642">
        <f t="shared" ref="K356" si="321">SUM(K337,K347,K355)</f>
        <v>23986</v>
      </c>
      <c r="L356" s="404"/>
      <c r="M356" s="404"/>
      <c r="N356" s="443"/>
      <c r="O356" s="744">
        <f t="shared" ref="O356:Y356" si="322">SUM(O337,O347,O355)</f>
        <v>416916.6714776</v>
      </c>
      <c r="P356" s="744">
        <f t="shared" ref="P356:Q356" si="323">SUM(P337,P347,P355)</f>
        <v>421752.56384782004</v>
      </c>
      <c r="Q356" s="744">
        <f t="shared" si="323"/>
        <v>421752.56442055339</v>
      </c>
      <c r="R356" s="744">
        <f t="shared" ref="R356:S356" si="324">SUM(R337,R347,R355)</f>
        <v>421752.56442055339</v>
      </c>
      <c r="S356" s="744">
        <f t="shared" si="324"/>
        <v>421752.56442055339</v>
      </c>
      <c r="T356" s="744">
        <f t="shared" ref="T356" si="325">SUM(T337,T347,T355)</f>
        <v>421752.56442055339</v>
      </c>
      <c r="U356" s="2505">
        <f t="shared" si="322"/>
        <v>229827.03997289453</v>
      </c>
      <c r="V356" s="2518">
        <f t="shared" si="322"/>
        <v>330825.35499999998</v>
      </c>
      <c r="W356" s="2518">
        <f t="shared" si="322"/>
        <v>100998.31502710545</v>
      </c>
      <c r="X356" s="2518">
        <f t="shared" si="322"/>
        <v>-160.65821999999997</v>
      </c>
      <c r="Y356" s="2520">
        <f t="shared" si="322"/>
        <v>330664.69678</v>
      </c>
      <c r="Z356" s="2251"/>
    </row>
    <row r="357" spans="1:26" ht="15" customHeight="1" x14ac:dyDescent="0.25">
      <c r="A357" s="222"/>
      <c r="B357" s="222"/>
      <c r="C357" s="207"/>
      <c r="D357" s="475"/>
      <c r="E357" s="1539"/>
      <c r="F357" s="207"/>
      <c r="G357" s="317"/>
      <c r="H357" s="317"/>
      <c r="I357" s="473"/>
      <c r="J357" s="321"/>
      <c r="K357" s="751"/>
      <c r="L357" s="321"/>
      <c r="M357" s="321"/>
      <c r="N357" s="321"/>
      <c r="O357" s="1254"/>
      <c r="P357" s="1254"/>
      <c r="Q357" s="1254"/>
      <c r="R357" s="1254"/>
      <c r="S357" s="1254"/>
      <c r="T357" s="1254"/>
      <c r="U357" s="2503"/>
      <c r="V357" s="2517"/>
      <c r="W357" s="2517"/>
      <c r="X357" s="2517"/>
      <c r="Y357" s="2517"/>
      <c r="Z357" s="2251"/>
    </row>
    <row r="358" spans="1:26" ht="47.25" customHeight="1" x14ac:dyDescent="0.25">
      <c r="A358" s="1660" t="s">
        <v>220</v>
      </c>
      <c r="B358" s="1661"/>
      <c r="C358" s="207"/>
      <c r="D358" s="475"/>
      <c r="E358" s="1539"/>
      <c r="F358" s="207"/>
      <c r="G358" s="317"/>
      <c r="H358" s="317"/>
      <c r="I358" s="473"/>
      <c r="J358" s="321"/>
      <c r="K358" s="751"/>
      <c r="L358" s="321"/>
      <c r="M358" s="321"/>
      <c r="N358" s="321"/>
      <c r="O358" s="1253"/>
      <c r="P358" s="1253"/>
      <c r="Q358" s="1253"/>
      <c r="R358" s="1253"/>
      <c r="S358" s="1253"/>
      <c r="T358" s="1253"/>
      <c r="U358" s="2500"/>
      <c r="V358" s="215"/>
      <c r="W358" s="215"/>
      <c r="X358" s="215"/>
      <c r="Y358" s="215"/>
      <c r="Z358" s="2251"/>
    </row>
    <row r="359" spans="1:26" ht="15" customHeight="1" x14ac:dyDescent="0.3">
      <c r="A359" s="1662" t="s">
        <v>33</v>
      </c>
      <c r="B359" s="1663"/>
      <c r="C359" s="207"/>
      <c r="D359" s="475"/>
      <c r="E359" s="1539"/>
      <c r="F359" s="207"/>
      <c r="G359" s="317"/>
      <c r="H359" s="317"/>
      <c r="I359" s="473"/>
      <c r="J359" s="321"/>
      <c r="K359" s="751"/>
      <c r="L359" s="166"/>
      <c r="M359" s="321"/>
      <c r="N359" s="321"/>
      <c r="O359" s="1253"/>
      <c r="P359" s="1253"/>
      <c r="Q359" s="1253"/>
      <c r="R359" s="1253"/>
      <c r="S359" s="1253"/>
      <c r="T359" s="1253"/>
      <c r="U359" s="2500"/>
      <c r="V359" s="215"/>
      <c r="W359" s="215"/>
      <c r="X359" s="215"/>
      <c r="Y359" s="215"/>
      <c r="Z359" s="2251"/>
    </row>
    <row r="360" spans="1:26" ht="15" customHeight="1" x14ac:dyDescent="0.25">
      <c r="A360" s="465" t="s">
        <v>16</v>
      </c>
      <c r="B360" s="1664"/>
      <c r="C360" s="217"/>
      <c r="D360" s="492"/>
      <c r="E360" s="418"/>
      <c r="F360" s="144"/>
      <c r="G360" s="364"/>
      <c r="H360" s="364"/>
      <c r="I360" s="473"/>
      <c r="J360" s="321"/>
      <c r="K360" s="751"/>
      <c r="L360" s="166"/>
      <c r="M360" s="166"/>
      <c r="N360" s="166"/>
      <c r="O360" s="1253"/>
      <c r="P360" s="1253"/>
      <c r="Q360" s="1253"/>
      <c r="R360" s="1253"/>
      <c r="S360" s="1253"/>
      <c r="T360" s="1253"/>
      <c r="U360" s="2500"/>
      <c r="V360" s="215"/>
      <c r="W360" s="215"/>
      <c r="X360" s="215"/>
      <c r="Y360" s="215"/>
      <c r="Z360" s="2251"/>
    </row>
    <row r="361" spans="1:26" ht="15" customHeight="1" x14ac:dyDescent="0.25">
      <c r="A361" s="1616" t="s">
        <v>202</v>
      </c>
      <c r="B361" s="1665">
        <v>240</v>
      </c>
      <c r="C361" s="4">
        <v>200</v>
      </c>
      <c r="D361" s="784">
        <f t="shared" ref="D361" si="326">ROUND(C361/12*$A$4,0)</f>
        <v>100</v>
      </c>
      <c r="E361" s="426">
        <v>93</v>
      </c>
      <c r="F361" s="205">
        <f>E361/D361*100</f>
        <v>93</v>
      </c>
      <c r="G361" s="279">
        <v>10</v>
      </c>
      <c r="H361" s="1361">
        <f t="shared" ref="H361:H362" si="327">K361/E361</f>
        <v>10</v>
      </c>
      <c r="I361" s="482">
        <f t="shared" ref="I361" si="328">ROUND(C361*G361,0)</f>
        <v>2000</v>
      </c>
      <c r="J361" s="376">
        <f>ROUND(D361*G361,0)</f>
        <v>1000</v>
      </c>
      <c r="K361" s="1543">
        <v>930</v>
      </c>
      <c r="L361" s="376">
        <f t="shared" ref="L361:L362" si="329">K361/J361*100</f>
        <v>93</v>
      </c>
      <c r="M361" s="376">
        <f>ROUND(I361/B361,0)</f>
        <v>8</v>
      </c>
      <c r="N361" s="376">
        <f t="shared" ref="N361:N362" si="330">K361/$A$4*12/M361</f>
        <v>232.5</v>
      </c>
      <c r="O361" s="1255"/>
      <c r="P361" s="1255"/>
      <c r="Q361" s="1255"/>
      <c r="R361" s="1255"/>
      <c r="S361" s="1255"/>
      <c r="T361" s="1255"/>
      <c r="U361" s="2501"/>
      <c r="V361" s="2514"/>
      <c r="W361" s="2514"/>
      <c r="X361" s="2514"/>
      <c r="Y361" s="2514"/>
      <c r="Z361" s="2251"/>
    </row>
    <row r="362" spans="1:26" s="425" customFormat="1" ht="15" customHeight="1" x14ac:dyDescent="0.25">
      <c r="A362" s="1666" t="s">
        <v>359</v>
      </c>
      <c r="B362" s="1667"/>
      <c r="C362" s="1522">
        <f>SUM(C361)</f>
        <v>200</v>
      </c>
      <c r="D362" s="1547">
        <f>SUM(D361)</f>
        <v>100</v>
      </c>
      <c r="E362" s="140">
        <f>SUM(E361)</f>
        <v>93</v>
      </c>
      <c r="F362" s="1522">
        <f>E362/D362*100</f>
        <v>93</v>
      </c>
      <c r="G362" s="1546">
        <f>IF(C362=0,0,I362/C362)</f>
        <v>10</v>
      </c>
      <c r="H362" s="1668">
        <f t="shared" si="327"/>
        <v>10</v>
      </c>
      <c r="I362" s="1547">
        <f t="shared" ref="I362:J362" si="331">SUM(I361)</f>
        <v>2000</v>
      </c>
      <c r="J362" s="1522">
        <f t="shared" si="331"/>
        <v>1000</v>
      </c>
      <c r="K362" s="1522">
        <f t="shared" ref="K362" si="332">SUM(K361)</f>
        <v>930</v>
      </c>
      <c r="L362" s="1523">
        <f t="shared" si="329"/>
        <v>93</v>
      </c>
      <c r="M362" s="1523">
        <f>SUM(M361)</f>
        <v>8</v>
      </c>
      <c r="N362" s="1549">
        <f t="shared" si="330"/>
        <v>232.5</v>
      </c>
      <c r="O362" s="558">
        <v>2750.4931999999999</v>
      </c>
      <c r="P362" s="558">
        <v>2498.3646566666662</v>
      </c>
      <c r="Q362" s="558">
        <v>2498.3646566666662</v>
      </c>
      <c r="R362" s="558">
        <v>2498.3646566666662</v>
      </c>
      <c r="S362" s="558">
        <v>2498.3646566666662</v>
      </c>
      <c r="T362" s="558">
        <v>2498.3646566666662</v>
      </c>
      <c r="U362" s="2502">
        <f>O362/12*$A$4+(P362-O362)/11*5+(Q362-P362)/10*4+(R362-Q362)/9*3+(S362-R362)/8*2+(T362-S362)/7*1</f>
        <v>1260.6427166666665</v>
      </c>
      <c r="V362" s="1444">
        <f t="shared" ref="V362" si="333">Y362-X362</f>
        <v>1545.8383999999999</v>
      </c>
      <c r="W362" s="1444">
        <f t="shared" ref="W362" si="334">V362-U362</f>
        <v>285.19568333333336</v>
      </c>
      <c r="X362" s="1444">
        <v>-380.95837</v>
      </c>
      <c r="Y362" s="1444">
        <v>1164.8800299999998</v>
      </c>
      <c r="Z362" s="2251"/>
    </row>
    <row r="363" spans="1:26" ht="15" customHeight="1" x14ac:dyDescent="0.35">
      <c r="A363" s="1669" t="s">
        <v>172</v>
      </c>
      <c r="B363" s="1664"/>
      <c r="C363" s="217"/>
      <c r="D363" s="1341"/>
      <c r="E363" s="645"/>
      <c r="F363" s="217"/>
      <c r="G363" s="364"/>
      <c r="H363" s="364"/>
      <c r="I363" s="473"/>
      <c r="J363" s="321"/>
      <c r="K363" s="751"/>
      <c r="L363" s="321"/>
      <c r="M363" s="321"/>
      <c r="N363" s="321"/>
      <c r="O363" s="1254"/>
      <c r="P363" s="1254"/>
      <c r="Q363" s="1254"/>
      <c r="R363" s="1254"/>
      <c r="S363" s="1254"/>
      <c r="T363" s="1254"/>
      <c r="U363" s="2503"/>
      <c r="V363" s="2517"/>
      <c r="W363" s="2517"/>
      <c r="X363" s="2517"/>
      <c r="Y363" s="2517"/>
      <c r="Z363" s="2251"/>
    </row>
    <row r="364" spans="1:26" ht="27.6" customHeight="1" x14ac:dyDescent="0.25">
      <c r="A364" s="1581" t="s">
        <v>314</v>
      </c>
      <c r="B364" s="1664"/>
      <c r="C364" s="217">
        <v>20000</v>
      </c>
      <c r="D364" s="492">
        <f t="shared" ref="D364:D366" si="335">ROUND(C364/12*$A$4,0)</f>
        <v>10000</v>
      </c>
      <c r="E364" s="418">
        <v>9401</v>
      </c>
      <c r="F364" s="144">
        <f>E364/D364*100</f>
        <v>94.01</v>
      </c>
      <c r="G364" s="364"/>
      <c r="H364" s="364"/>
      <c r="I364" s="473"/>
      <c r="J364" s="321"/>
      <c r="K364" s="751"/>
      <c r="L364" s="166"/>
      <c r="M364" s="166"/>
      <c r="N364" s="166"/>
      <c r="O364" s="1253"/>
      <c r="P364" s="1253"/>
      <c r="Q364" s="1253"/>
      <c r="R364" s="1253"/>
      <c r="S364" s="1253"/>
      <c r="T364" s="1253"/>
      <c r="U364" s="2500"/>
      <c r="V364" s="215"/>
      <c r="W364" s="215"/>
      <c r="X364" s="215"/>
      <c r="Y364" s="215"/>
      <c r="Z364" s="2251"/>
    </row>
    <row r="365" spans="1:26" ht="27.6" customHeight="1" x14ac:dyDescent="0.25">
      <c r="A365" s="1581" t="s">
        <v>142</v>
      </c>
      <c r="B365" s="1664"/>
      <c r="C365" s="217">
        <v>10800</v>
      </c>
      <c r="D365" s="492">
        <f t="shared" si="335"/>
        <v>5400</v>
      </c>
      <c r="E365" s="418">
        <v>8173</v>
      </c>
      <c r="F365" s="144">
        <f>E365/D365*100</f>
        <v>151.35185185185185</v>
      </c>
      <c r="G365" s="364"/>
      <c r="H365" s="364"/>
      <c r="I365" s="473"/>
      <c r="J365" s="321"/>
      <c r="K365" s="751"/>
      <c r="L365" s="166"/>
      <c r="M365" s="166"/>
      <c r="N365" s="166"/>
      <c r="O365" s="1253"/>
      <c r="P365" s="1253"/>
      <c r="Q365" s="1253"/>
      <c r="R365" s="1253"/>
      <c r="S365" s="1253"/>
      <c r="T365" s="1253"/>
      <c r="U365" s="2500"/>
      <c r="V365" s="215"/>
      <c r="W365" s="215"/>
      <c r="X365" s="215"/>
      <c r="Y365" s="215"/>
      <c r="Z365" s="2251"/>
    </row>
    <row r="366" spans="1:26" ht="15" customHeight="1" x14ac:dyDescent="0.25">
      <c r="A366" s="1670" t="s">
        <v>147</v>
      </c>
      <c r="B366" s="1665"/>
      <c r="C366" s="4">
        <v>3750</v>
      </c>
      <c r="D366" s="784">
        <f t="shared" si="335"/>
        <v>1875</v>
      </c>
      <c r="E366" s="426">
        <v>1065</v>
      </c>
      <c r="F366" s="205">
        <f>E366/D366*100</f>
        <v>56.8</v>
      </c>
      <c r="G366" s="279"/>
      <c r="H366" s="279"/>
      <c r="I366" s="482"/>
      <c r="J366" s="137"/>
      <c r="K366" s="1543"/>
      <c r="L366" s="376"/>
      <c r="M366" s="376"/>
      <c r="N366" s="376"/>
      <c r="O366" s="1255"/>
      <c r="P366" s="1255"/>
      <c r="Q366" s="1255"/>
      <c r="R366" s="1255"/>
      <c r="S366" s="1255"/>
      <c r="T366" s="1255"/>
      <c r="U366" s="2501"/>
      <c r="V366" s="2514"/>
      <c r="W366" s="2514"/>
      <c r="X366" s="2514"/>
      <c r="Y366" s="2514"/>
      <c r="Z366" s="2251"/>
    </row>
    <row r="367" spans="1:26" ht="15" customHeight="1" thickBot="1" x14ac:dyDescent="0.3">
      <c r="A367" s="1671" t="s">
        <v>179</v>
      </c>
      <c r="B367" s="1671"/>
      <c r="C367" s="757"/>
      <c r="D367" s="1371"/>
      <c r="E367" s="1603"/>
      <c r="F367" s="757"/>
      <c r="G367" s="489"/>
      <c r="H367" s="489"/>
      <c r="I367" s="1371"/>
      <c r="J367" s="757"/>
      <c r="K367" s="1603"/>
      <c r="L367" s="495"/>
      <c r="M367" s="495"/>
      <c r="N367" s="495"/>
      <c r="O367" s="743">
        <v>10071.712</v>
      </c>
      <c r="P367" s="743">
        <v>10071.712</v>
      </c>
      <c r="Q367" s="743">
        <v>10071.712</v>
      </c>
      <c r="R367" s="743">
        <v>10071.712</v>
      </c>
      <c r="S367" s="743">
        <v>10071.712</v>
      </c>
      <c r="T367" s="743">
        <v>10071.712</v>
      </c>
      <c r="U367" s="2502">
        <f>O367/12*$A$4+(P367-O367)/11*5+(Q367-P367)/10*4+(R367-Q367)/9*3+(S367-R367)/8*2+(T367-S367)/7*1</f>
        <v>5035.8559999999998</v>
      </c>
      <c r="V367" s="2440">
        <f t="shared" ref="V367" si="336">Y367-X367</f>
        <v>4998.6574299999993</v>
      </c>
      <c r="W367" s="2440">
        <f t="shared" ref="W367" si="337">V367-U367</f>
        <v>-37.198570000000473</v>
      </c>
      <c r="X367" s="2440">
        <v>-0.63814000000000004</v>
      </c>
      <c r="Y367" s="2440">
        <v>4998.0192899999993</v>
      </c>
      <c r="Z367" s="2251">
        <f>V367+X367-Y367</f>
        <v>0</v>
      </c>
    </row>
    <row r="368" spans="1:26" ht="15" customHeight="1" thickBot="1" x14ac:dyDescent="0.35">
      <c r="A368" s="554" t="s">
        <v>18</v>
      </c>
      <c r="B368" s="1672"/>
      <c r="C368" s="402"/>
      <c r="D368" s="806"/>
      <c r="E368" s="1578"/>
      <c r="F368" s="402"/>
      <c r="G368" s="403"/>
      <c r="H368" s="403"/>
      <c r="I368" s="1263"/>
      <c r="J368" s="807"/>
      <c r="K368" s="1673">
        <f t="shared" ref="K368" si="338">SUM(K367,K362)</f>
        <v>930</v>
      </c>
      <c r="L368" s="807"/>
      <c r="M368" s="807"/>
      <c r="N368" s="807"/>
      <c r="O368" s="744">
        <f t="shared" ref="O368:P368" si="339">SUM(O367,O362)</f>
        <v>12822.2052</v>
      </c>
      <c r="P368" s="744">
        <f t="shared" si="339"/>
        <v>12570.076656666666</v>
      </c>
      <c r="Q368" s="744">
        <f t="shared" ref="Q368:R368" si="340">SUM(Q367,Q362)</f>
        <v>12570.076656666666</v>
      </c>
      <c r="R368" s="744">
        <f t="shared" si="340"/>
        <v>12570.076656666666</v>
      </c>
      <c r="S368" s="744">
        <f t="shared" ref="S368:T368" si="341">SUM(S367,S362)</f>
        <v>12570.076656666666</v>
      </c>
      <c r="T368" s="744">
        <f t="shared" si="341"/>
        <v>12570.076656666666</v>
      </c>
      <c r="U368" s="2505">
        <f t="shared" ref="U368:Y368" si="342">SUM(U367,U362)</f>
        <v>6296.498716666666</v>
      </c>
      <c r="V368" s="2518">
        <f t="shared" si="342"/>
        <v>6544.4958299999989</v>
      </c>
      <c r="W368" s="2518">
        <f t="shared" si="342"/>
        <v>247.99711333333289</v>
      </c>
      <c r="X368" s="2518">
        <f t="shared" si="342"/>
        <v>-381.59651000000002</v>
      </c>
      <c r="Y368" s="2520">
        <f t="shared" si="342"/>
        <v>6162.8993199999986</v>
      </c>
      <c r="Z368" s="2251"/>
    </row>
    <row r="369" spans="1:26" ht="15" customHeight="1" x14ac:dyDescent="0.25">
      <c r="A369" s="222"/>
      <c r="B369" s="222"/>
      <c r="C369" s="207"/>
      <c r="D369" s="475"/>
      <c r="E369" s="1539"/>
      <c r="F369" s="207"/>
      <c r="G369" s="317"/>
      <c r="H369" s="317"/>
      <c r="I369" s="473"/>
      <c r="J369" s="321"/>
      <c r="K369" s="751"/>
      <c r="L369" s="321"/>
      <c r="M369" s="321"/>
      <c r="N369" s="321"/>
      <c r="O369" s="1254"/>
      <c r="P369" s="1254"/>
      <c r="Q369" s="1254"/>
      <c r="R369" s="1254"/>
      <c r="S369" s="1254"/>
      <c r="T369" s="1254"/>
      <c r="U369" s="2503"/>
      <c r="V369" s="2517"/>
      <c r="W369" s="2517"/>
      <c r="X369" s="2517"/>
      <c r="Y369" s="2517"/>
      <c r="Z369" s="2251"/>
    </row>
    <row r="370" spans="1:26" ht="44.25" customHeight="1" x14ac:dyDescent="0.25">
      <c r="A370" s="1580" t="s">
        <v>277</v>
      </c>
      <c r="B370" s="147"/>
      <c r="C370" s="36"/>
      <c r="D370" s="491"/>
      <c r="E370" s="572"/>
      <c r="F370" s="36"/>
      <c r="G370" s="50"/>
      <c r="H370" s="50"/>
      <c r="I370" s="478"/>
      <c r="J370" s="38"/>
      <c r="K370" s="669"/>
      <c r="L370" s="38"/>
      <c r="M370" s="38"/>
      <c r="N370" s="38"/>
      <c r="O370" s="1253"/>
      <c r="P370" s="1253"/>
      <c r="Q370" s="1253"/>
      <c r="R370" s="1253"/>
      <c r="S370" s="1253"/>
      <c r="T370" s="1253"/>
      <c r="U370" s="2500"/>
      <c r="V370" s="215"/>
      <c r="W370" s="215"/>
      <c r="X370" s="215"/>
      <c r="Y370" s="215"/>
      <c r="Z370" s="2251"/>
    </row>
    <row r="371" spans="1:26" s="40" customFormat="1" ht="15" customHeight="1" x14ac:dyDescent="0.25">
      <c r="A371" s="167" t="s">
        <v>5</v>
      </c>
      <c r="B371" s="167"/>
      <c r="C371" s="36"/>
      <c r="D371" s="491"/>
      <c r="E371" s="572"/>
      <c r="F371" s="36"/>
      <c r="G371" s="50"/>
      <c r="H371" s="50"/>
      <c r="I371" s="478"/>
      <c r="J371" s="38"/>
      <c r="K371" s="669"/>
      <c r="L371" s="38"/>
      <c r="M371" s="38"/>
      <c r="N371" s="38"/>
      <c r="O371" s="1253"/>
      <c r="P371" s="1253"/>
      <c r="Q371" s="1253"/>
      <c r="R371" s="1253"/>
      <c r="S371" s="1253"/>
      <c r="T371" s="1253"/>
      <c r="U371" s="2500"/>
      <c r="V371" s="215"/>
      <c r="W371" s="215"/>
      <c r="X371" s="215"/>
      <c r="Y371" s="215"/>
      <c r="Z371" s="2251"/>
    </row>
    <row r="372" spans="1:26" s="40" customFormat="1" ht="15" customHeight="1" x14ac:dyDescent="0.25">
      <c r="A372" s="148" t="s">
        <v>45</v>
      </c>
      <c r="B372" s="187">
        <v>340</v>
      </c>
      <c r="C372" s="492">
        <v>80</v>
      </c>
      <c r="D372" s="492">
        <f t="shared" ref="D372:D381" si="343">ROUND(C372/12*$A$4,0)</f>
        <v>40</v>
      </c>
      <c r="E372" s="418">
        <v>37</v>
      </c>
      <c r="F372" s="144">
        <f t="shared" ref="F372:F381" si="344">E372/D372*100</f>
        <v>92.5</v>
      </c>
      <c r="G372" s="157">
        <v>8.4</v>
      </c>
      <c r="H372" s="157">
        <f t="shared" ref="H372:H382" si="345">K372/E372</f>
        <v>18.891891891891891</v>
      </c>
      <c r="I372" s="467">
        <f t="shared" ref="I372:I381" si="346">ROUND(C372*G372,0)</f>
        <v>672</v>
      </c>
      <c r="J372" s="166">
        <f t="shared" ref="J372:J381" si="347">ROUND(D372*G372,0)</f>
        <v>336</v>
      </c>
      <c r="K372" s="420">
        <v>699</v>
      </c>
      <c r="L372" s="166">
        <f t="shared" ref="L372:L382" si="348">K372/J372*100</f>
        <v>208.03571428571428</v>
      </c>
      <c r="M372" s="473">
        <f t="shared" ref="M372:M378" si="349">ROUND(I372/B372,0)</f>
        <v>2</v>
      </c>
      <c r="N372" s="166">
        <f t="shared" ref="N372:N382" si="350">K372/$A$4*12/M372</f>
        <v>699</v>
      </c>
      <c r="O372" s="1253"/>
      <c r="P372" s="1253"/>
      <c r="Q372" s="1253"/>
      <c r="R372" s="1253"/>
      <c r="S372" s="1253"/>
      <c r="T372" s="1253"/>
      <c r="U372" s="2500"/>
      <c r="V372" s="215"/>
      <c r="W372" s="215"/>
      <c r="X372" s="215"/>
      <c r="Y372" s="215"/>
      <c r="Z372" s="2251"/>
    </row>
    <row r="373" spans="1:26" ht="15" customHeight="1" x14ac:dyDescent="0.25">
      <c r="A373" s="148" t="s">
        <v>79</v>
      </c>
      <c r="B373" s="187">
        <v>340</v>
      </c>
      <c r="C373" s="492">
        <v>15</v>
      </c>
      <c r="D373" s="492">
        <f t="shared" si="343"/>
        <v>8</v>
      </c>
      <c r="E373" s="418">
        <v>6</v>
      </c>
      <c r="F373" s="144">
        <f t="shared" si="344"/>
        <v>75</v>
      </c>
      <c r="G373" s="157">
        <v>11.9</v>
      </c>
      <c r="H373" s="157">
        <f t="shared" si="345"/>
        <v>9.3333333333333339</v>
      </c>
      <c r="I373" s="467">
        <f t="shared" si="346"/>
        <v>179</v>
      </c>
      <c r="J373" s="166">
        <f t="shared" si="347"/>
        <v>95</v>
      </c>
      <c r="K373" s="420">
        <v>56</v>
      </c>
      <c r="L373" s="166">
        <f t="shared" si="348"/>
        <v>58.947368421052623</v>
      </c>
      <c r="M373" s="473">
        <f t="shared" si="349"/>
        <v>1</v>
      </c>
      <c r="N373" s="166">
        <f t="shared" si="350"/>
        <v>112</v>
      </c>
      <c r="O373" s="1253"/>
      <c r="P373" s="1253"/>
      <c r="Q373" s="1253"/>
      <c r="R373" s="1253"/>
      <c r="S373" s="1253"/>
      <c r="T373" s="1253"/>
      <c r="U373" s="2500"/>
      <c r="V373" s="215"/>
      <c r="W373" s="215"/>
      <c r="X373" s="215"/>
      <c r="Y373" s="215"/>
      <c r="Z373" s="2251"/>
    </row>
    <row r="374" spans="1:26" ht="15" customHeight="1" x14ac:dyDescent="0.25">
      <c r="A374" s="148" t="s">
        <v>221</v>
      </c>
      <c r="B374" s="187">
        <v>340</v>
      </c>
      <c r="C374" s="492">
        <v>46</v>
      </c>
      <c r="D374" s="492">
        <f t="shared" si="343"/>
        <v>23</v>
      </c>
      <c r="E374" s="418">
        <v>28</v>
      </c>
      <c r="F374" s="144">
        <f t="shared" si="344"/>
        <v>121.73913043478262</v>
      </c>
      <c r="G374" s="157">
        <v>9.5</v>
      </c>
      <c r="H374" s="157">
        <f t="shared" si="345"/>
        <v>13.428571428571429</v>
      </c>
      <c r="I374" s="467">
        <f t="shared" si="346"/>
        <v>437</v>
      </c>
      <c r="J374" s="166">
        <f t="shared" si="347"/>
        <v>219</v>
      </c>
      <c r="K374" s="420">
        <v>376</v>
      </c>
      <c r="L374" s="166">
        <f t="shared" si="348"/>
        <v>171.68949771689498</v>
      </c>
      <c r="M374" s="473">
        <f t="shared" si="349"/>
        <v>1</v>
      </c>
      <c r="N374" s="166">
        <f t="shared" si="350"/>
        <v>752</v>
      </c>
      <c r="O374" s="1253"/>
      <c r="P374" s="1253"/>
      <c r="Q374" s="1253"/>
      <c r="R374" s="1253"/>
      <c r="S374" s="1253"/>
      <c r="T374" s="1253"/>
      <c r="U374" s="2500"/>
      <c r="V374" s="215"/>
      <c r="W374" s="215"/>
      <c r="X374" s="215"/>
      <c r="Y374" s="215"/>
      <c r="Z374" s="2251"/>
    </row>
    <row r="375" spans="1:26" ht="15" customHeight="1" x14ac:dyDescent="0.25">
      <c r="A375" s="148" t="s">
        <v>46</v>
      </c>
      <c r="B375" s="187">
        <v>340</v>
      </c>
      <c r="C375" s="492">
        <v>57</v>
      </c>
      <c r="D375" s="492">
        <f t="shared" si="343"/>
        <v>29</v>
      </c>
      <c r="E375" s="418">
        <v>32</v>
      </c>
      <c r="F375" s="144">
        <f t="shared" si="344"/>
        <v>110.34482758620689</v>
      </c>
      <c r="G375" s="157">
        <v>11</v>
      </c>
      <c r="H375" s="157">
        <f t="shared" si="345"/>
        <v>11.0625</v>
      </c>
      <c r="I375" s="467">
        <f t="shared" si="346"/>
        <v>627</v>
      </c>
      <c r="J375" s="166">
        <f t="shared" si="347"/>
        <v>319</v>
      </c>
      <c r="K375" s="420">
        <v>354</v>
      </c>
      <c r="L375" s="166">
        <f t="shared" si="348"/>
        <v>110.9717868338558</v>
      </c>
      <c r="M375" s="473">
        <f t="shared" si="349"/>
        <v>2</v>
      </c>
      <c r="N375" s="166">
        <f t="shared" si="350"/>
        <v>354</v>
      </c>
      <c r="O375" s="1253"/>
      <c r="P375" s="1253"/>
      <c r="Q375" s="1253"/>
      <c r="R375" s="1253"/>
      <c r="S375" s="1253"/>
      <c r="T375" s="1253"/>
      <c r="U375" s="2500"/>
      <c r="V375" s="215"/>
      <c r="W375" s="215"/>
      <c r="X375" s="215"/>
      <c r="Y375" s="215"/>
      <c r="Z375" s="2251"/>
    </row>
    <row r="376" spans="1:26" ht="15" customHeight="1" x14ac:dyDescent="0.25">
      <c r="A376" s="148" t="s">
        <v>112</v>
      </c>
      <c r="B376" s="187">
        <v>340</v>
      </c>
      <c r="C376" s="492">
        <v>27</v>
      </c>
      <c r="D376" s="492">
        <f t="shared" si="343"/>
        <v>14</v>
      </c>
      <c r="E376" s="418">
        <v>3</v>
      </c>
      <c r="F376" s="144">
        <f t="shared" si="344"/>
        <v>21.428571428571427</v>
      </c>
      <c r="G376" s="157">
        <v>11.8</v>
      </c>
      <c r="H376" s="157">
        <f t="shared" si="345"/>
        <v>10.666666666666666</v>
      </c>
      <c r="I376" s="467">
        <f t="shared" si="346"/>
        <v>319</v>
      </c>
      <c r="J376" s="166">
        <f t="shared" si="347"/>
        <v>165</v>
      </c>
      <c r="K376" s="420">
        <v>32</v>
      </c>
      <c r="L376" s="166">
        <f t="shared" si="348"/>
        <v>19.393939393939394</v>
      </c>
      <c r="M376" s="473">
        <f t="shared" si="349"/>
        <v>1</v>
      </c>
      <c r="N376" s="166">
        <f t="shared" si="350"/>
        <v>64</v>
      </c>
      <c r="O376" s="1253"/>
      <c r="P376" s="1253"/>
      <c r="Q376" s="1253"/>
      <c r="R376" s="1253"/>
      <c r="S376" s="1253"/>
      <c r="T376" s="1253"/>
      <c r="U376" s="2500"/>
      <c r="V376" s="215"/>
      <c r="W376" s="215"/>
      <c r="X376" s="215"/>
      <c r="Y376" s="215"/>
      <c r="Z376" s="2251"/>
    </row>
    <row r="377" spans="1:26" ht="15" customHeight="1" x14ac:dyDescent="0.25">
      <c r="A377" s="148" t="s">
        <v>83</v>
      </c>
      <c r="B377" s="187">
        <v>340</v>
      </c>
      <c r="C377" s="492">
        <v>40</v>
      </c>
      <c r="D377" s="492">
        <f t="shared" si="343"/>
        <v>20</v>
      </c>
      <c r="E377" s="418">
        <v>64</v>
      </c>
      <c r="F377" s="144">
        <f t="shared" si="344"/>
        <v>320</v>
      </c>
      <c r="G377" s="157">
        <v>6.1</v>
      </c>
      <c r="H377" s="157">
        <f t="shared" si="345"/>
        <v>6.734375</v>
      </c>
      <c r="I377" s="467">
        <f t="shared" si="346"/>
        <v>244</v>
      </c>
      <c r="J377" s="166">
        <f t="shared" si="347"/>
        <v>122</v>
      </c>
      <c r="K377" s="420">
        <v>431</v>
      </c>
      <c r="L377" s="166">
        <f t="shared" si="348"/>
        <v>353.27868852459017</v>
      </c>
      <c r="M377" s="473">
        <f t="shared" si="349"/>
        <v>1</v>
      </c>
      <c r="N377" s="166">
        <f t="shared" si="350"/>
        <v>862</v>
      </c>
      <c r="O377" s="1253"/>
      <c r="P377" s="1253"/>
      <c r="Q377" s="1253"/>
      <c r="R377" s="1253"/>
      <c r="S377" s="1253"/>
      <c r="T377" s="1253"/>
      <c r="U377" s="2500"/>
      <c r="V377" s="215"/>
      <c r="W377" s="215"/>
      <c r="X377" s="215"/>
      <c r="Y377" s="215"/>
      <c r="Z377" s="2251"/>
    </row>
    <row r="378" spans="1:26" ht="15" customHeight="1" x14ac:dyDescent="0.25">
      <c r="A378" s="148" t="s">
        <v>47</v>
      </c>
      <c r="B378" s="187">
        <v>340</v>
      </c>
      <c r="C378" s="492">
        <v>100</v>
      </c>
      <c r="D378" s="492">
        <f t="shared" si="343"/>
        <v>50</v>
      </c>
      <c r="E378" s="418">
        <v>16</v>
      </c>
      <c r="F378" s="144">
        <f t="shared" si="344"/>
        <v>32</v>
      </c>
      <c r="G378" s="157">
        <v>12</v>
      </c>
      <c r="H378" s="157">
        <f t="shared" si="345"/>
        <v>15.5</v>
      </c>
      <c r="I378" s="467">
        <f t="shared" si="346"/>
        <v>1200</v>
      </c>
      <c r="J378" s="166">
        <f t="shared" si="347"/>
        <v>600</v>
      </c>
      <c r="K378" s="420">
        <v>248</v>
      </c>
      <c r="L378" s="166">
        <f t="shared" si="348"/>
        <v>41.333333333333336</v>
      </c>
      <c r="M378" s="473">
        <f t="shared" si="349"/>
        <v>4</v>
      </c>
      <c r="N378" s="166">
        <f t="shared" si="350"/>
        <v>124</v>
      </c>
      <c r="O378" s="1253"/>
      <c r="P378" s="1253"/>
      <c r="Q378" s="1253"/>
      <c r="R378" s="1253"/>
      <c r="S378" s="1253"/>
      <c r="T378" s="1253"/>
      <c r="U378" s="2500"/>
      <c r="V378" s="215"/>
      <c r="W378" s="215"/>
      <c r="X378" s="215"/>
      <c r="Y378" s="215"/>
      <c r="Z378" s="2251"/>
    </row>
    <row r="379" spans="1:26" ht="15" customHeight="1" x14ac:dyDescent="0.25">
      <c r="A379" s="148" t="s">
        <v>15</v>
      </c>
      <c r="B379" s="187">
        <v>340</v>
      </c>
      <c r="C379" s="492">
        <v>5</v>
      </c>
      <c r="D379" s="798">
        <f>(C379/12*$A$4)</f>
        <v>2.5</v>
      </c>
      <c r="E379" s="418">
        <v>2</v>
      </c>
      <c r="F379" s="144">
        <f t="shared" si="344"/>
        <v>80</v>
      </c>
      <c r="G379" s="157">
        <v>7.4</v>
      </c>
      <c r="H379" s="157">
        <f t="shared" si="345"/>
        <v>9.5</v>
      </c>
      <c r="I379" s="467">
        <f t="shared" si="346"/>
        <v>37</v>
      </c>
      <c r="J379" s="166">
        <f t="shared" si="347"/>
        <v>19</v>
      </c>
      <c r="K379" s="420">
        <v>19</v>
      </c>
      <c r="L379" s="166">
        <f t="shared" si="348"/>
        <v>100</v>
      </c>
      <c r="M379" s="481">
        <f>I379/B379</f>
        <v>0.10882352941176471</v>
      </c>
      <c r="N379" s="166">
        <f t="shared" si="350"/>
        <v>349.18918918918916</v>
      </c>
      <c r="O379" s="1253"/>
      <c r="P379" s="1253"/>
      <c r="Q379" s="1253"/>
      <c r="R379" s="1253"/>
      <c r="S379" s="1253"/>
      <c r="T379" s="1253"/>
      <c r="U379" s="2500"/>
      <c r="V379" s="215"/>
      <c r="W379" s="215"/>
      <c r="X379" s="215"/>
      <c r="Y379" s="215"/>
      <c r="Z379" s="2251"/>
    </row>
    <row r="380" spans="1:26" ht="15" customHeight="1" x14ac:dyDescent="0.25">
      <c r="A380" s="148" t="s">
        <v>222</v>
      </c>
      <c r="B380" s="187">
        <v>340</v>
      </c>
      <c r="C380" s="492">
        <v>6</v>
      </c>
      <c r="D380" s="492">
        <f t="shared" si="343"/>
        <v>3</v>
      </c>
      <c r="E380" s="418">
        <v>4</v>
      </c>
      <c r="F380" s="144">
        <f t="shared" si="344"/>
        <v>133.33333333333331</v>
      </c>
      <c r="G380" s="157">
        <v>6.7</v>
      </c>
      <c r="H380" s="157">
        <f t="shared" si="345"/>
        <v>6.75</v>
      </c>
      <c r="I380" s="467">
        <f t="shared" si="346"/>
        <v>40</v>
      </c>
      <c r="J380" s="166">
        <f t="shared" si="347"/>
        <v>20</v>
      </c>
      <c r="K380" s="420">
        <v>27</v>
      </c>
      <c r="L380" s="166">
        <f t="shared" si="348"/>
        <v>135</v>
      </c>
      <c r="M380" s="481">
        <f>I380/B380</f>
        <v>0.11764705882352941</v>
      </c>
      <c r="N380" s="166">
        <f t="shared" si="350"/>
        <v>459</v>
      </c>
      <c r="O380" s="1253"/>
      <c r="P380" s="1253"/>
      <c r="Q380" s="1253"/>
      <c r="R380" s="1253"/>
      <c r="S380" s="1253"/>
      <c r="T380" s="1253"/>
      <c r="U380" s="2500"/>
      <c r="V380" s="215"/>
      <c r="W380" s="215"/>
      <c r="X380" s="215"/>
      <c r="Y380" s="215"/>
      <c r="Z380" s="2251"/>
    </row>
    <row r="381" spans="1:26" ht="15" customHeight="1" x14ac:dyDescent="0.25">
      <c r="A381" s="366" t="s">
        <v>21</v>
      </c>
      <c r="B381" s="218">
        <v>340</v>
      </c>
      <c r="C381" s="784">
        <v>35</v>
      </c>
      <c r="D381" s="784">
        <f t="shared" si="343"/>
        <v>18</v>
      </c>
      <c r="E381" s="426">
        <v>16</v>
      </c>
      <c r="F381" s="205">
        <f t="shared" si="344"/>
        <v>88.888888888888886</v>
      </c>
      <c r="G381" s="411">
        <v>11</v>
      </c>
      <c r="H381" s="411">
        <f t="shared" si="345"/>
        <v>14.25</v>
      </c>
      <c r="I381" s="470">
        <f t="shared" si="346"/>
        <v>385</v>
      </c>
      <c r="J381" s="376">
        <f t="shared" si="347"/>
        <v>198</v>
      </c>
      <c r="K381" s="422">
        <v>228</v>
      </c>
      <c r="L381" s="376">
        <f t="shared" si="348"/>
        <v>115.15151515151516</v>
      </c>
      <c r="M381" s="482">
        <f>ROUND(I381/B381,0)</f>
        <v>1</v>
      </c>
      <c r="N381" s="376">
        <f t="shared" si="350"/>
        <v>456</v>
      </c>
      <c r="O381" s="1255"/>
      <c r="P381" s="1255"/>
      <c r="Q381" s="1255"/>
      <c r="R381" s="1255"/>
      <c r="S381" s="1255"/>
      <c r="T381" s="1255"/>
      <c r="U381" s="2501"/>
      <c r="V381" s="2514"/>
      <c r="W381" s="2514"/>
      <c r="X381" s="2514"/>
      <c r="Y381" s="2514"/>
      <c r="Z381" s="2251"/>
    </row>
    <row r="382" spans="1:26" s="425" customFormat="1" ht="15" customHeight="1" x14ac:dyDescent="0.25">
      <c r="A382" s="452" t="s">
        <v>7</v>
      </c>
      <c r="B382" s="1674"/>
      <c r="C382" s="1522">
        <f>SUM(C372:C381)</f>
        <v>411</v>
      </c>
      <c r="D382" s="1547">
        <f>SUM(D372:D381)</f>
        <v>207.5</v>
      </c>
      <c r="E382" s="1522">
        <f>SUM(E372:E381)</f>
        <v>208</v>
      </c>
      <c r="F382" s="1522">
        <f t="shared" ref="F382" si="351">E382/D382*100</f>
        <v>100.2409638554217</v>
      </c>
      <c r="G382" s="1546">
        <f>IF(C382=0,0,I382/C382)</f>
        <v>10.072992700729927</v>
      </c>
      <c r="H382" s="1546">
        <f t="shared" si="345"/>
        <v>11.875</v>
      </c>
      <c r="I382" s="1675">
        <f>SUM(I372:I381)</f>
        <v>4140</v>
      </c>
      <c r="J382" s="1676">
        <f>SUM(J372:J381)</f>
        <v>2093</v>
      </c>
      <c r="K382" s="1676">
        <f>SUM(K372:K381)</f>
        <v>2470</v>
      </c>
      <c r="L382" s="1523">
        <f t="shared" si="348"/>
        <v>118.01242236024845</v>
      </c>
      <c r="M382" s="1627">
        <f>SUM(M372:M381)</f>
        <v>13.226470588235294</v>
      </c>
      <c r="N382" s="1523">
        <f t="shared" si="350"/>
        <v>373.49344007115855</v>
      </c>
      <c r="O382" s="558">
        <v>11982.786629632003</v>
      </c>
      <c r="P382" s="558">
        <v>12322.242173247998</v>
      </c>
      <c r="Q382" s="558">
        <v>12322.242173247998</v>
      </c>
      <c r="R382" s="558">
        <v>12322.242173247998</v>
      </c>
      <c r="S382" s="558">
        <v>12322.242173247998</v>
      </c>
      <c r="T382" s="558">
        <v>12322.242173247998</v>
      </c>
      <c r="U382" s="2502">
        <f>O382/12*$A$4+(P382-O382)/11*5+(Q382-P382)/10*4+(R382-Q382)/9*3+(S382-R382)/8*2+(T382-S382)/7*1</f>
        <v>6145.6912891869079</v>
      </c>
      <c r="V382" s="1444">
        <f t="shared" ref="V382" si="352">Y382-X382</f>
        <v>5915.8313800000014</v>
      </c>
      <c r="W382" s="1444">
        <f t="shared" ref="W382" si="353">V382-U382</f>
        <v>-229.85990918690641</v>
      </c>
      <c r="X382" s="1444">
        <v>-65.860799999999998</v>
      </c>
      <c r="Y382" s="1444">
        <v>5849.9705800000011</v>
      </c>
      <c r="Z382" s="2251"/>
    </row>
    <row r="383" spans="1:26" ht="15" customHeight="1" x14ac:dyDescent="0.25">
      <c r="A383" s="450" t="s">
        <v>343</v>
      </c>
      <c r="B383" s="450"/>
      <c r="C383" s="207"/>
      <c r="D383" s="475"/>
      <c r="E383" s="1539"/>
      <c r="F383" s="207"/>
      <c r="G383" s="287"/>
      <c r="H383" s="287"/>
      <c r="I383" s="1264"/>
      <c r="J383" s="204"/>
      <c r="K383" s="1677"/>
      <c r="L383" s="204"/>
      <c r="M383" s="204"/>
      <c r="N383" s="204"/>
      <c r="O383" s="1254"/>
      <c r="P383" s="1254"/>
      <c r="Q383" s="1254"/>
      <c r="R383" s="1254"/>
      <c r="S383" s="1254"/>
      <c r="T383" s="1254"/>
      <c r="U383" s="2503"/>
      <c r="V383" s="2517"/>
      <c r="W383" s="2517"/>
      <c r="X383" s="2517"/>
      <c r="Y383" s="2517"/>
      <c r="Z383" s="2251"/>
    </row>
    <row r="384" spans="1:26" ht="30" customHeight="1" x14ac:dyDescent="0.25">
      <c r="A384" s="1533" t="s">
        <v>217</v>
      </c>
      <c r="B384" s="1533"/>
      <c r="C384" s="187">
        <f>SUM(C385,C386,C387,C388)</f>
        <v>3100</v>
      </c>
      <c r="D384" s="187">
        <f t="shared" ref="D384:E384" si="354">SUM(D385,D386,D387,D388)</f>
        <v>1550</v>
      </c>
      <c r="E384" s="187">
        <f t="shared" si="354"/>
        <v>5047</v>
      </c>
      <c r="F384" s="187">
        <f>E384/D384*100</f>
        <v>325.61290322580646</v>
      </c>
      <c r="G384" s="50"/>
      <c r="H384" s="50"/>
      <c r="I384" s="478"/>
      <c r="J384" s="38"/>
      <c r="K384" s="669"/>
      <c r="L384" s="38"/>
      <c r="M384" s="38"/>
      <c r="N384" s="38"/>
      <c r="O384" s="1253">
        <f t="shared" ref="O384:T384" si="355">O400</f>
        <v>0</v>
      </c>
      <c r="P384" s="1253">
        <f t="shared" si="355"/>
        <v>0</v>
      </c>
      <c r="Q384" s="1253">
        <f t="shared" si="355"/>
        <v>0</v>
      </c>
      <c r="R384" s="1253">
        <f t="shared" si="355"/>
        <v>0</v>
      </c>
      <c r="S384" s="1253">
        <f t="shared" si="355"/>
        <v>0</v>
      </c>
      <c r="T384" s="1253">
        <f t="shared" si="355"/>
        <v>0</v>
      </c>
      <c r="U384" s="2500">
        <f t="shared" ref="U384:W384" si="356">U400</f>
        <v>0</v>
      </c>
      <c r="V384" s="215">
        <f t="shared" si="356"/>
        <v>0</v>
      </c>
      <c r="W384" s="215">
        <f t="shared" si="356"/>
        <v>0</v>
      </c>
      <c r="X384" s="215"/>
      <c r="Y384" s="215"/>
      <c r="Z384" s="2251"/>
    </row>
    <row r="385" spans="1:26" ht="30" customHeight="1" x14ac:dyDescent="0.25">
      <c r="A385" s="1533" t="s">
        <v>344</v>
      </c>
      <c r="B385" s="1533"/>
      <c r="C385" s="187">
        <v>0</v>
      </c>
      <c r="D385" s="492">
        <f t="shared" ref="D385:D390" si="357">ROUND(C385/12*$A$4,0)</f>
        <v>0</v>
      </c>
      <c r="E385" s="1553"/>
      <c r="F385" s="187"/>
      <c r="G385" s="50"/>
      <c r="H385" s="50"/>
      <c r="I385" s="478"/>
      <c r="J385" s="38"/>
      <c r="K385" s="669"/>
      <c r="L385" s="38"/>
      <c r="M385" s="38"/>
      <c r="N385" s="38"/>
      <c r="O385" s="1253"/>
      <c r="P385" s="1253"/>
      <c r="Q385" s="1253"/>
      <c r="R385" s="1253"/>
      <c r="S385" s="1253"/>
      <c r="T385" s="1253"/>
      <c r="U385" s="2500"/>
      <c r="V385" s="215"/>
      <c r="W385" s="215"/>
      <c r="X385" s="215"/>
      <c r="Y385" s="215"/>
      <c r="Z385" s="2251"/>
    </row>
    <row r="386" spans="1:26" ht="30" customHeight="1" x14ac:dyDescent="0.25">
      <c r="A386" s="1533" t="s">
        <v>345</v>
      </c>
      <c r="B386" s="1533"/>
      <c r="C386" s="187">
        <v>600</v>
      </c>
      <c r="D386" s="492">
        <f t="shared" si="357"/>
        <v>300</v>
      </c>
      <c r="E386" s="1553"/>
      <c r="F386" s="187">
        <f>E386/D386*100</f>
        <v>0</v>
      </c>
      <c r="G386" s="50"/>
      <c r="H386" s="50"/>
      <c r="I386" s="478"/>
      <c r="J386" s="38"/>
      <c r="K386" s="669"/>
      <c r="L386" s="38"/>
      <c r="M386" s="38"/>
      <c r="N386" s="38"/>
      <c r="O386" s="1253"/>
      <c r="P386" s="1253"/>
      <c r="Q386" s="1253"/>
      <c r="R386" s="1253"/>
      <c r="S386" s="1253"/>
      <c r="T386" s="1253"/>
      <c r="U386" s="2500"/>
      <c r="V386" s="215"/>
      <c r="W386" s="215"/>
      <c r="X386" s="215"/>
      <c r="Y386" s="215"/>
      <c r="Z386" s="2251"/>
    </row>
    <row r="387" spans="1:26" ht="30" customHeight="1" x14ac:dyDescent="0.25">
      <c r="A387" s="1533" t="s">
        <v>346</v>
      </c>
      <c r="B387" s="1533"/>
      <c r="C387" s="187">
        <v>0</v>
      </c>
      <c r="D387" s="492">
        <f t="shared" si="357"/>
        <v>0</v>
      </c>
      <c r="E387" s="1553"/>
      <c r="F387" s="187"/>
      <c r="G387" s="50"/>
      <c r="H387" s="50"/>
      <c r="I387" s="478"/>
      <c r="J387" s="38"/>
      <c r="K387" s="669"/>
      <c r="L387" s="38"/>
      <c r="M387" s="38"/>
      <c r="N387" s="38"/>
      <c r="O387" s="1253"/>
      <c r="P387" s="1253"/>
      <c r="Q387" s="1253"/>
      <c r="R387" s="1253"/>
      <c r="S387" s="1253"/>
      <c r="T387" s="1253"/>
      <c r="U387" s="2500"/>
      <c r="V387" s="215"/>
      <c r="W387" s="215"/>
      <c r="X387" s="215"/>
      <c r="Y387" s="215"/>
      <c r="Z387" s="2251"/>
    </row>
    <row r="388" spans="1:26" ht="30" customHeight="1" x14ac:dyDescent="0.25">
      <c r="A388" s="1533" t="s">
        <v>347</v>
      </c>
      <c r="B388" s="1533"/>
      <c r="C388" s="187">
        <v>2500</v>
      </c>
      <c r="D388" s="492">
        <f t="shared" si="357"/>
        <v>1250</v>
      </c>
      <c r="E388" s="1553">
        <v>5047</v>
      </c>
      <c r="F388" s="187">
        <f>E388/D388*100</f>
        <v>403.76000000000005</v>
      </c>
      <c r="G388" s="50"/>
      <c r="H388" s="50"/>
      <c r="I388" s="478"/>
      <c r="J388" s="38"/>
      <c r="K388" s="669"/>
      <c r="L388" s="38"/>
      <c r="M388" s="38"/>
      <c r="N388" s="38"/>
      <c r="O388" s="1253"/>
      <c r="P388" s="1253"/>
      <c r="Q388" s="1253"/>
      <c r="R388" s="1253"/>
      <c r="S388" s="1253"/>
      <c r="T388" s="1253"/>
      <c r="U388" s="2500"/>
      <c r="V388" s="215"/>
      <c r="W388" s="215"/>
      <c r="X388" s="215"/>
      <c r="Y388" s="215"/>
      <c r="Z388" s="2251"/>
    </row>
    <row r="389" spans="1:26" ht="30" customHeight="1" x14ac:dyDescent="0.25">
      <c r="A389" s="1533" t="s">
        <v>169</v>
      </c>
      <c r="B389" s="1533"/>
      <c r="C389" s="187">
        <v>5000</v>
      </c>
      <c r="D389" s="492">
        <f t="shared" si="357"/>
        <v>2500</v>
      </c>
      <c r="E389" s="1553">
        <f>730+E390/4/3.2</f>
        <v>1415.9375</v>
      </c>
      <c r="F389" s="187">
        <f>E389/D389*100</f>
        <v>56.637499999999996</v>
      </c>
      <c r="G389" s="50"/>
      <c r="H389" s="50"/>
      <c r="I389" s="478"/>
      <c r="J389" s="38"/>
      <c r="K389" s="669"/>
      <c r="L389" s="38"/>
      <c r="M389" s="38"/>
      <c r="N389" s="38"/>
      <c r="O389" s="1253"/>
      <c r="P389" s="1253"/>
      <c r="Q389" s="1253"/>
      <c r="R389" s="1253"/>
      <c r="S389" s="1253"/>
      <c r="T389" s="1253"/>
      <c r="U389" s="2500"/>
      <c r="V389" s="215"/>
      <c r="W389" s="215"/>
      <c r="X389" s="215"/>
      <c r="Y389" s="215"/>
      <c r="Z389" s="2251"/>
    </row>
    <row r="390" spans="1:26" ht="30" customHeight="1" x14ac:dyDescent="0.25">
      <c r="A390" s="468" t="s">
        <v>339</v>
      </c>
      <c r="B390" s="468"/>
      <c r="C390" s="187">
        <v>18560</v>
      </c>
      <c r="D390" s="492">
        <f t="shared" si="357"/>
        <v>9280</v>
      </c>
      <c r="E390" s="1553">
        <v>8780</v>
      </c>
      <c r="F390" s="187">
        <f>E390/D390*100</f>
        <v>94.612068965517238</v>
      </c>
      <c r="G390" s="50"/>
      <c r="H390" s="50"/>
      <c r="I390" s="478"/>
      <c r="J390" s="38"/>
      <c r="K390" s="669"/>
      <c r="L390" s="38"/>
      <c r="M390" s="38"/>
      <c r="N390" s="38"/>
      <c r="O390" s="1253"/>
      <c r="P390" s="1253"/>
      <c r="Q390" s="1253"/>
      <c r="R390" s="1253"/>
      <c r="S390" s="1253"/>
      <c r="T390" s="1253"/>
      <c r="U390" s="2500"/>
      <c r="V390" s="215"/>
      <c r="W390" s="215"/>
      <c r="X390" s="215"/>
      <c r="Y390" s="215"/>
      <c r="Z390" s="2251"/>
    </row>
    <row r="391" spans="1:26" ht="30" customHeight="1" x14ac:dyDescent="0.25">
      <c r="A391" s="1678" t="s">
        <v>183</v>
      </c>
      <c r="B391" s="1533"/>
      <c r="C391" s="184">
        <f>C384+C389*3.2</f>
        <v>19100</v>
      </c>
      <c r="D391" s="184">
        <f t="shared" ref="D391:E391" si="358">D384+D389*3.2</f>
        <v>9550</v>
      </c>
      <c r="E391" s="184">
        <f t="shared" si="358"/>
        <v>9578</v>
      </c>
      <c r="F391" s="187">
        <f>E391/D391*100</f>
        <v>100.29319371727749</v>
      </c>
      <c r="G391" s="50"/>
      <c r="H391" s="50"/>
      <c r="I391" s="478"/>
      <c r="J391" s="38"/>
      <c r="K391" s="669"/>
      <c r="L391" s="38"/>
      <c r="M391" s="38"/>
      <c r="N391" s="38"/>
      <c r="O391" s="1253"/>
      <c r="P391" s="1253"/>
      <c r="Q391" s="1253"/>
      <c r="R391" s="1253"/>
      <c r="S391" s="1253"/>
      <c r="T391" s="1253"/>
      <c r="U391" s="2500"/>
      <c r="V391" s="215"/>
      <c r="W391" s="215"/>
      <c r="X391" s="215"/>
      <c r="Y391" s="215"/>
      <c r="Z391" s="2251"/>
    </row>
    <row r="392" spans="1:26" ht="30" customHeight="1" x14ac:dyDescent="0.25">
      <c r="A392" s="799" t="s">
        <v>348</v>
      </c>
      <c r="B392" s="1581"/>
      <c r="C392" s="187"/>
      <c r="D392" s="492"/>
      <c r="E392" s="1553"/>
      <c r="F392" s="187"/>
      <c r="G392" s="50"/>
      <c r="H392" s="50"/>
      <c r="I392" s="478"/>
      <c r="J392" s="38"/>
      <c r="K392" s="669"/>
      <c r="L392" s="38"/>
      <c r="M392" s="38"/>
      <c r="N392" s="38"/>
      <c r="O392" s="1253"/>
      <c r="P392" s="1253"/>
      <c r="Q392" s="1253"/>
      <c r="R392" s="1253"/>
      <c r="S392" s="1253"/>
      <c r="T392" s="1253"/>
      <c r="U392" s="2500"/>
      <c r="V392" s="215"/>
      <c r="W392" s="215"/>
      <c r="X392" s="215"/>
      <c r="Y392" s="215"/>
      <c r="Z392" s="2251"/>
    </row>
    <row r="393" spans="1:26" ht="30" customHeight="1" x14ac:dyDescent="0.25">
      <c r="A393" s="1533" t="s">
        <v>217</v>
      </c>
      <c r="B393" s="1533"/>
      <c r="C393" s="187">
        <f>SUM(C395+C398)</f>
        <v>1206</v>
      </c>
      <c r="D393" s="187">
        <f t="shared" ref="D393:E393" si="359">SUM(D395+D398)</f>
        <v>604</v>
      </c>
      <c r="E393" s="187">
        <f t="shared" si="359"/>
        <v>375</v>
      </c>
      <c r="F393" s="187">
        <f>E393/D393*100</f>
        <v>62.086092715231786</v>
      </c>
      <c r="G393" s="50"/>
      <c r="H393" s="50"/>
      <c r="I393" s="478"/>
      <c r="J393" s="38"/>
      <c r="K393" s="669"/>
      <c r="L393" s="38"/>
      <c r="M393" s="38"/>
      <c r="N393" s="38"/>
      <c r="O393" s="1253"/>
      <c r="P393" s="1253"/>
      <c r="Q393" s="1253"/>
      <c r="R393" s="1253"/>
      <c r="S393" s="1253"/>
      <c r="T393" s="1253"/>
      <c r="U393" s="2500"/>
      <c r="V393" s="215"/>
      <c r="W393" s="215"/>
      <c r="X393" s="215"/>
      <c r="Y393" s="215"/>
      <c r="Z393" s="2251"/>
    </row>
    <row r="394" spans="1:26" ht="30" customHeight="1" x14ac:dyDescent="0.25">
      <c r="A394" s="1533" t="s">
        <v>344</v>
      </c>
      <c r="B394" s="1533"/>
      <c r="C394" s="187"/>
      <c r="D394" s="492"/>
      <c r="E394" s="1553"/>
      <c r="F394" s="187"/>
      <c r="G394" s="50"/>
      <c r="H394" s="50"/>
      <c r="I394" s="478"/>
      <c r="J394" s="38"/>
      <c r="K394" s="669"/>
      <c r="L394" s="38"/>
      <c r="M394" s="38"/>
      <c r="N394" s="38"/>
      <c r="O394" s="1253"/>
      <c r="P394" s="1253"/>
      <c r="Q394" s="1253"/>
      <c r="R394" s="1253"/>
      <c r="S394" s="1253"/>
      <c r="T394" s="1253"/>
      <c r="U394" s="2500"/>
      <c r="V394" s="215"/>
      <c r="W394" s="215"/>
      <c r="X394" s="215"/>
      <c r="Y394" s="215"/>
      <c r="Z394" s="2251"/>
    </row>
    <row r="395" spans="1:26" ht="36" customHeight="1" x14ac:dyDescent="0.25">
      <c r="A395" s="1679" t="s">
        <v>349</v>
      </c>
      <c r="B395" s="1679"/>
      <c r="C395" s="187">
        <f>SUM(C396,C397)</f>
        <v>906</v>
      </c>
      <c r="D395" s="187">
        <f t="shared" ref="D395:E395" si="360">SUM(D396,D397)</f>
        <v>454</v>
      </c>
      <c r="E395" s="187">
        <f t="shared" si="360"/>
        <v>384</v>
      </c>
      <c r="F395" s="187">
        <f>E395/D395*100</f>
        <v>84.581497797356832</v>
      </c>
      <c r="G395" s="50"/>
      <c r="H395" s="50"/>
      <c r="I395" s="478"/>
      <c r="J395" s="38"/>
      <c r="K395" s="669"/>
      <c r="L395" s="38"/>
      <c r="M395" s="38"/>
      <c r="N395" s="38"/>
      <c r="O395" s="1253"/>
      <c r="P395" s="1253"/>
      <c r="Q395" s="1253"/>
      <c r="R395" s="1253"/>
      <c r="S395" s="1253"/>
      <c r="T395" s="1253"/>
      <c r="U395" s="2500"/>
      <c r="V395" s="215"/>
      <c r="W395" s="215"/>
      <c r="X395" s="215"/>
      <c r="Y395" s="215"/>
      <c r="Z395" s="2251"/>
    </row>
    <row r="396" spans="1:26" ht="30" customHeight="1" x14ac:dyDescent="0.25">
      <c r="A396" s="1533" t="s">
        <v>350</v>
      </c>
      <c r="B396" s="1533"/>
      <c r="C396" s="187">
        <v>697</v>
      </c>
      <c r="D396" s="492">
        <f t="shared" ref="D396:D397" si="361">ROUND(C396/12*$A$4,0)</f>
        <v>349</v>
      </c>
      <c r="E396" s="1553">
        <v>348</v>
      </c>
      <c r="F396" s="187">
        <f>E396/D396*100</f>
        <v>99.713467048710598</v>
      </c>
      <c r="G396" s="50"/>
      <c r="H396" s="50"/>
      <c r="I396" s="478"/>
      <c r="J396" s="38"/>
      <c r="K396" s="669"/>
      <c r="L396" s="38"/>
      <c r="M396" s="38"/>
      <c r="N396" s="38"/>
      <c r="O396" s="1253"/>
      <c r="P396" s="1253"/>
      <c r="Q396" s="1253"/>
      <c r="R396" s="1253"/>
      <c r="S396" s="1253"/>
      <c r="T396" s="1253"/>
      <c r="U396" s="2500"/>
      <c r="V396" s="215"/>
      <c r="W396" s="215"/>
      <c r="X396" s="215"/>
      <c r="Y396" s="215"/>
      <c r="Z396" s="2251"/>
    </row>
    <row r="397" spans="1:26" ht="30" customHeight="1" x14ac:dyDescent="0.25">
      <c r="A397" s="1533" t="s">
        <v>351</v>
      </c>
      <c r="B397" s="1533"/>
      <c r="C397" s="187">
        <v>209</v>
      </c>
      <c r="D397" s="492">
        <f t="shared" si="361"/>
        <v>105</v>
      </c>
      <c r="E397" s="1553">
        <v>36</v>
      </c>
      <c r="F397" s="187">
        <f>E397/D397*100</f>
        <v>34.285714285714285</v>
      </c>
      <c r="G397" s="50"/>
      <c r="H397" s="50"/>
      <c r="I397" s="478"/>
      <c r="J397" s="38"/>
      <c r="K397" s="669"/>
      <c r="L397" s="38"/>
      <c r="M397" s="38"/>
      <c r="N397" s="38"/>
      <c r="O397" s="1253"/>
      <c r="P397" s="1253"/>
      <c r="Q397" s="1253"/>
      <c r="R397" s="1253"/>
      <c r="S397" s="1253"/>
      <c r="T397" s="1253"/>
      <c r="U397" s="2500"/>
      <c r="V397" s="215"/>
      <c r="W397" s="215"/>
      <c r="X397" s="215"/>
      <c r="Y397" s="215"/>
      <c r="Z397" s="2251"/>
    </row>
    <row r="398" spans="1:26" ht="42.75" customHeight="1" x14ac:dyDescent="0.25">
      <c r="A398" s="1679" t="s">
        <v>352</v>
      </c>
      <c r="B398" s="1679"/>
      <c r="C398" s="187">
        <f>SUM(C399)</f>
        <v>300</v>
      </c>
      <c r="D398" s="187">
        <f t="shared" ref="D398:E398" si="362">SUM(D399)</f>
        <v>150</v>
      </c>
      <c r="E398" s="187">
        <f t="shared" si="362"/>
        <v>-9</v>
      </c>
      <c r="F398" s="187">
        <f>E398/D398*100</f>
        <v>-6</v>
      </c>
      <c r="G398" s="50"/>
      <c r="H398" s="50"/>
      <c r="I398" s="478"/>
      <c r="J398" s="38"/>
      <c r="K398" s="669"/>
      <c r="L398" s="38"/>
      <c r="M398" s="38"/>
      <c r="N398" s="38"/>
      <c r="O398" s="1253"/>
      <c r="P398" s="1253"/>
      <c r="Q398" s="1253"/>
      <c r="R398" s="1253"/>
      <c r="S398" s="1253"/>
      <c r="T398" s="1253"/>
      <c r="U398" s="2500"/>
      <c r="V398" s="215"/>
      <c r="W398" s="215"/>
      <c r="X398" s="215"/>
      <c r="Y398" s="215"/>
      <c r="Z398" s="2251"/>
    </row>
    <row r="399" spans="1:26" ht="30" customHeight="1" x14ac:dyDescent="0.25">
      <c r="A399" s="1533" t="s">
        <v>353</v>
      </c>
      <c r="B399" s="1533"/>
      <c r="C399" s="187">
        <v>300</v>
      </c>
      <c r="D399" s="492">
        <f t="shared" ref="D399:D400" si="363">ROUND(C399/12*$A$4,0)</f>
        <v>150</v>
      </c>
      <c r="E399" s="1553">
        <v>-9</v>
      </c>
      <c r="F399" s="187">
        <f>E399/D399*100</f>
        <v>-6</v>
      </c>
      <c r="G399" s="50"/>
      <c r="H399" s="50"/>
      <c r="I399" s="478"/>
      <c r="J399" s="38"/>
      <c r="K399" s="669"/>
      <c r="L399" s="38"/>
      <c r="M399" s="38"/>
      <c r="N399" s="38"/>
      <c r="O399" s="1253"/>
      <c r="P399" s="1253"/>
      <c r="Q399" s="1253"/>
      <c r="R399" s="1253"/>
      <c r="S399" s="1253"/>
      <c r="T399" s="1253"/>
      <c r="U399" s="2500"/>
      <c r="V399" s="215"/>
      <c r="W399" s="215"/>
      <c r="X399" s="215"/>
      <c r="Y399" s="215"/>
      <c r="Z399" s="2251"/>
    </row>
    <row r="400" spans="1:26" ht="15" customHeight="1" x14ac:dyDescent="0.25">
      <c r="A400" s="1533" t="s">
        <v>333</v>
      </c>
      <c r="B400" s="1533"/>
      <c r="C400" s="187"/>
      <c r="D400" s="492">
        <f t="shared" si="363"/>
        <v>0</v>
      </c>
      <c r="E400" s="418"/>
      <c r="F400" s="144"/>
      <c r="G400" s="50"/>
      <c r="H400" s="50"/>
      <c r="I400" s="478"/>
      <c r="J400" s="38"/>
      <c r="K400" s="669"/>
      <c r="L400" s="38"/>
      <c r="M400" s="38"/>
      <c r="N400" s="38"/>
      <c r="O400" s="1253"/>
      <c r="P400" s="1253"/>
      <c r="Q400" s="1253"/>
      <c r="R400" s="1253"/>
      <c r="S400" s="1253"/>
      <c r="T400" s="1253"/>
      <c r="U400" s="2500">
        <f>O400/12</f>
        <v>0</v>
      </c>
      <c r="V400" s="215">
        <f t="shared" ref="V400:V401" si="364">Y400-X400</f>
        <v>0</v>
      </c>
      <c r="W400" s="215">
        <f t="shared" ref="W400:W401" si="365">V400-U400</f>
        <v>0</v>
      </c>
      <c r="X400" s="215"/>
      <c r="Y400" s="215"/>
      <c r="Z400" s="2251"/>
    </row>
    <row r="401" spans="1:26" ht="15" customHeight="1" x14ac:dyDescent="0.25">
      <c r="A401" s="1533" t="s">
        <v>169</v>
      </c>
      <c r="B401" s="1533"/>
      <c r="C401" s="187"/>
      <c r="D401" s="492">
        <f t="shared" ref="D401" si="366">ROUND(C401/12*$A$4,0)</f>
        <v>0</v>
      </c>
      <c r="E401" s="418"/>
      <c r="F401" s="144"/>
      <c r="G401" s="50"/>
      <c r="H401" s="50"/>
      <c r="I401" s="478"/>
      <c r="J401" s="38"/>
      <c r="K401" s="669"/>
      <c r="L401" s="38"/>
      <c r="M401" s="38"/>
      <c r="N401" s="38"/>
      <c r="O401" s="1253"/>
      <c r="P401" s="1253"/>
      <c r="Q401" s="1253"/>
      <c r="R401" s="1253"/>
      <c r="S401" s="1253"/>
      <c r="T401" s="1253"/>
      <c r="U401" s="2500">
        <f>O401/12</f>
        <v>0</v>
      </c>
      <c r="V401" s="215">
        <f t="shared" si="364"/>
        <v>0</v>
      </c>
      <c r="W401" s="215">
        <f t="shared" si="365"/>
        <v>0</v>
      </c>
      <c r="X401" s="215"/>
      <c r="Y401" s="215"/>
      <c r="Z401" s="2251"/>
    </row>
    <row r="402" spans="1:26" ht="30" customHeight="1" x14ac:dyDescent="0.25">
      <c r="A402" s="2815" t="s">
        <v>170</v>
      </c>
      <c r="B402" s="1533"/>
      <c r="C402" s="187">
        <v>2100</v>
      </c>
      <c r="D402" s="492">
        <f t="shared" ref="D402" si="367">ROUND(C402/12*$A$4,0)</f>
        <v>1050</v>
      </c>
      <c r="E402" s="418"/>
      <c r="F402" s="144">
        <f>E402/D402*100</f>
        <v>0</v>
      </c>
      <c r="G402" s="50"/>
      <c r="H402" s="50"/>
      <c r="I402" s="478"/>
      <c r="J402" s="38"/>
      <c r="K402" s="1680"/>
      <c r="L402" s="478"/>
      <c r="M402" s="478"/>
      <c r="N402" s="38"/>
      <c r="O402" s="1253"/>
      <c r="P402" s="1253"/>
      <c r="Q402" s="1253"/>
      <c r="R402" s="1253"/>
      <c r="S402" s="1253"/>
      <c r="T402" s="1253"/>
      <c r="U402" s="2500">
        <f>O402/12</f>
        <v>0</v>
      </c>
      <c r="V402" s="215">
        <f t="shared" ref="V402" si="368">Y402-X402</f>
        <v>0</v>
      </c>
      <c r="W402" s="215">
        <f t="shared" ref="W402" si="369">V402-U402</f>
        <v>0</v>
      </c>
      <c r="X402" s="215"/>
      <c r="Y402" s="215"/>
      <c r="Z402" s="2251"/>
    </row>
    <row r="403" spans="1:26" s="99" customFormat="1" ht="31.5" customHeight="1" x14ac:dyDescent="0.25">
      <c r="A403" s="2814" t="s">
        <v>178</v>
      </c>
      <c r="B403" s="1592"/>
      <c r="C403" s="195">
        <f>SUM(C393+C402)</f>
        <v>3306</v>
      </c>
      <c r="D403" s="195">
        <f t="shared" ref="D403:E403" si="370">SUM(D393+D402)</f>
        <v>1654</v>
      </c>
      <c r="E403" s="195">
        <f t="shared" si="370"/>
        <v>375</v>
      </c>
      <c r="F403" s="195">
        <f>E403/D403*100</f>
        <v>22.67230955259976</v>
      </c>
      <c r="G403" s="64"/>
      <c r="H403" s="64"/>
      <c r="I403" s="756"/>
      <c r="J403" s="791"/>
      <c r="K403" s="1681"/>
      <c r="L403" s="523"/>
      <c r="M403" s="523"/>
      <c r="N403" s="523"/>
      <c r="O403" s="1255"/>
      <c r="P403" s="1255"/>
      <c r="Q403" s="1255"/>
      <c r="R403" s="1255"/>
      <c r="S403" s="1255"/>
      <c r="T403" s="1255"/>
      <c r="U403" s="2501"/>
      <c r="V403" s="2514"/>
      <c r="W403" s="2514"/>
      <c r="X403" s="2514"/>
      <c r="Y403" s="2514"/>
      <c r="Z403" s="2251"/>
    </row>
    <row r="404" spans="1:26" s="99" customFormat="1" ht="32.25" customHeight="1" x14ac:dyDescent="0.25">
      <c r="A404" s="1682" t="s">
        <v>179</v>
      </c>
      <c r="B404" s="1682"/>
      <c r="C404" s="140">
        <f>SUM(C403,C391)</f>
        <v>22406</v>
      </c>
      <c r="D404" s="140">
        <f t="shared" ref="D404:E404" si="371">SUM(D403,D391)</f>
        <v>11204</v>
      </c>
      <c r="E404" s="140">
        <f t="shared" si="371"/>
        <v>9953</v>
      </c>
      <c r="F404" s="140">
        <f>E404/D404*100</f>
        <v>88.834344876829704</v>
      </c>
      <c r="G404" s="282"/>
      <c r="H404" s="282"/>
      <c r="I404" s="1350"/>
      <c r="J404" s="23"/>
      <c r="K404" s="1683"/>
      <c r="L404" s="1350"/>
      <c r="M404" s="1350"/>
      <c r="N404" s="23"/>
      <c r="O404" s="558">
        <v>8848.7046940740729</v>
      </c>
      <c r="P404" s="558">
        <v>8861.9178940740749</v>
      </c>
      <c r="Q404" s="558">
        <v>8861.9178940740749</v>
      </c>
      <c r="R404" s="558">
        <v>8861.9178940740749</v>
      </c>
      <c r="S404" s="558">
        <v>9775.7034940740741</v>
      </c>
      <c r="T404" s="558">
        <v>9775.7034940740741</v>
      </c>
      <c r="U404" s="2502">
        <f>O404/12*$A$4+(P404-O404)/11*5+(Q404-P404)/10*4+(R404-Q404)/9*3+(S404-R404)/8*2+(T404-S404)/7*1</f>
        <v>4658.8047470370375</v>
      </c>
      <c r="V404" s="1444">
        <f t="shared" ref="V404" si="372">Y404-X404</f>
        <v>3578.0719899999995</v>
      </c>
      <c r="W404" s="1444">
        <f t="shared" ref="W404" si="373">V404-U404</f>
        <v>-1080.732757037038</v>
      </c>
      <c r="X404" s="1444">
        <v>-119.45607999999999</v>
      </c>
      <c r="Y404" s="1444">
        <v>3458.6159099999995</v>
      </c>
      <c r="Z404" s="2251">
        <f>V404+X404-Y404</f>
        <v>0</v>
      </c>
    </row>
    <row r="405" spans="1:26" ht="15" customHeight="1" x14ac:dyDescent="0.3">
      <c r="A405" s="455" t="s">
        <v>33</v>
      </c>
      <c r="B405" s="400"/>
      <c r="C405" s="93"/>
      <c r="D405" s="1342"/>
      <c r="E405" s="1684"/>
      <c r="F405" s="93"/>
      <c r="G405" s="272"/>
      <c r="H405" s="272"/>
      <c r="I405" s="512"/>
      <c r="J405" s="511"/>
      <c r="K405" s="1685"/>
      <c r="L405" s="511"/>
      <c r="M405" s="512"/>
      <c r="N405" s="511"/>
      <c r="O405" s="1254"/>
      <c r="P405" s="1254"/>
      <c r="Q405" s="1254"/>
      <c r="R405" s="1254"/>
      <c r="S405" s="1254"/>
      <c r="T405" s="1254"/>
      <c r="U405" s="2503"/>
      <c r="V405" s="2517"/>
      <c r="W405" s="2517"/>
      <c r="X405" s="2517"/>
      <c r="Y405" s="2517"/>
      <c r="Z405" s="2251"/>
    </row>
    <row r="406" spans="1:26" ht="15" customHeight="1" x14ac:dyDescent="0.25">
      <c r="A406" s="485" t="s">
        <v>16</v>
      </c>
      <c r="B406" s="201"/>
      <c r="C406" s="36"/>
      <c r="D406" s="491"/>
      <c r="E406" s="572"/>
      <c r="F406" s="36"/>
      <c r="G406" s="56"/>
      <c r="H406" s="56"/>
      <c r="I406" s="483"/>
      <c r="J406" s="57"/>
      <c r="K406" s="1686"/>
      <c r="L406" s="57"/>
      <c r="M406" s="483"/>
      <c r="N406" s="57"/>
      <c r="O406" s="1253"/>
      <c r="P406" s="1253"/>
      <c r="Q406" s="1253"/>
      <c r="R406" s="1253"/>
      <c r="S406" s="1253"/>
      <c r="T406" s="1253"/>
      <c r="U406" s="2500"/>
      <c r="V406" s="215"/>
      <c r="W406" s="215"/>
      <c r="X406" s="215"/>
      <c r="Y406" s="215"/>
      <c r="Z406" s="2251"/>
    </row>
    <row r="407" spans="1:26" ht="15" customHeight="1" x14ac:dyDescent="0.25">
      <c r="A407" s="412" t="s">
        <v>202</v>
      </c>
      <c r="B407" s="47">
        <v>240</v>
      </c>
      <c r="C407" s="38">
        <v>150</v>
      </c>
      <c r="D407" s="492">
        <f t="shared" ref="D407" si="374">ROUND(C407/12*$A$4,0)</f>
        <v>75</v>
      </c>
      <c r="E407" s="418">
        <v>75</v>
      </c>
      <c r="F407" s="144">
        <f>E407/D407*100</f>
        <v>100</v>
      </c>
      <c r="G407" s="50">
        <v>8</v>
      </c>
      <c r="H407" s="157">
        <f t="shared" ref="H407" si="375">K407/E407</f>
        <v>9.56</v>
      </c>
      <c r="I407" s="467">
        <f t="shared" ref="I407" si="376">ROUND(C407*G407,0)</f>
        <v>1200</v>
      </c>
      <c r="J407" s="166">
        <f t="shared" ref="J407" si="377">ROUND(D407*G407,0)</f>
        <v>600</v>
      </c>
      <c r="K407" s="1537">
        <v>717</v>
      </c>
      <c r="L407" s="166">
        <f>K407/J407*100</f>
        <v>119.5</v>
      </c>
      <c r="M407" s="473">
        <f>ROUND(I407/B407,0)</f>
        <v>5</v>
      </c>
      <c r="N407" s="166">
        <f t="shared" ref="N407:N409" si="378">K407/$A$4*12/M407</f>
        <v>286.8</v>
      </c>
      <c r="O407" s="1253"/>
      <c r="P407" s="1253"/>
      <c r="Q407" s="1253"/>
      <c r="R407" s="1253"/>
      <c r="S407" s="1253"/>
      <c r="T407" s="1253"/>
      <c r="U407" s="2500"/>
      <c r="V407" s="215"/>
      <c r="W407" s="215"/>
      <c r="X407" s="215"/>
      <c r="Y407" s="215"/>
      <c r="Z407" s="2251"/>
    </row>
    <row r="408" spans="1:26" s="99" customFormat="1" ht="15" customHeight="1" x14ac:dyDescent="0.25">
      <c r="A408" s="1540" t="s">
        <v>265</v>
      </c>
      <c r="B408" s="699">
        <v>240</v>
      </c>
      <c r="C408" s="523">
        <f>SUM(C407)</f>
        <v>150</v>
      </c>
      <c r="D408" s="756">
        <f t="shared" ref="D408:E409" si="379">SUM(D407)</f>
        <v>75</v>
      </c>
      <c r="E408" s="523">
        <f t="shared" si="379"/>
        <v>75</v>
      </c>
      <c r="F408" s="195">
        <f>E408/D408*100</f>
        <v>100</v>
      </c>
      <c r="G408" s="64">
        <v>8</v>
      </c>
      <c r="H408" s="283">
        <f>K408/E408</f>
        <v>9.56</v>
      </c>
      <c r="I408" s="509">
        <f>SUM(I407)</f>
        <v>1200</v>
      </c>
      <c r="J408" s="196">
        <f t="shared" ref="J408:J409" si="380">SUM(J407)</f>
        <v>600</v>
      </c>
      <c r="K408" s="1554">
        <f t="shared" ref="K408:K409" si="381">SUM(K407)</f>
        <v>717</v>
      </c>
      <c r="L408" s="196">
        <f>K408/J408*100</f>
        <v>119.5</v>
      </c>
      <c r="M408" s="477">
        <f>ROUND(I408/B408,0)</f>
        <v>5</v>
      </c>
      <c r="N408" s="376">
        <f t="shared" si="378"/>
        <v>286.8</v>
      </c>
      <c r="O408" s="1255"/>
      <c r="P408" s="1255"/>
      <c r="Q408" s="1255"/>
      <c r="R408" s="1255"/>
      <c r="S408" s="1255"/>
      <c r="T408" s="1255"/>
      <c r="U408" s="2501"/>
      <c r="V408" s="2514"/>
      <c r="W408" s="2514"/>
      <c r="X408" s="2514"/>
      <c r="Y408" s="2514"/>
      <c r="Z408" s="2251"/>
    </row>
    <row r="409" spans="1:26" ht="29.25" customHeight="1" thickBot="1" x14ac:dyDescent="0.3">
      <c r="A409" s="1283" t="s">
        <v>359</v>
      </c>
      <c r="B409" s="1283"/>
      <c r="C409" s="1375">
        <f>SUM(C408)</f>
        <v>150</v>
      </c>
      <c r="D409" s="1376">
        <f t="shared" si="379"/>
        <v>75</v>
      </c>
      <c r="E409" s="1375">
        <f t="shared" si="379"/>
        <v>75</v>
      </c>
      <c r="F409" s="1375">
        <f>E409/D409*100</f>
        <v>100</v>
      </c>
      <c r="G409" s="489">
        <f>IF(C409=0,0,I409/C409)</f>
        <v>8</v>
      </c>
      <c r="H409" s="1284">
        <f>K409/E409</f>
        <v>9.56</v>
      </c>
      <c r="I409" s="1376">
        <f t="shared" ref="I409" si="382">SUM(I408)</f>
        <v>1200</v>
      </c>
      <c r="J409" s="1375">
        <f t="shared" si="380"/>
        <v>600</v>
      </c>
      <c r="K409" s="1687">
        <f t="shared" si="381"/>
        <v>717</v>
      </c>
      <c r="L409" s="495">
        <f>K409/J409*100</f>
        <v>119.5</v>
      </c>
      <c r="M409" s="1377">
        <f>M407</f>
        <v>5</v>
      </c>
      <c r="N409" s="495">
        <f t="shared" si="378"/>
        <v>286.8</v>
      </c>
      <c r="O409" s="743">
        <v>1994.0012365</v>
      </c>
      <c r="P409" s="743">
        <v>1830.3284599599999</v>
      </c>
      <c r="Q409" s="743">
        <v>1830.3284599599999</v>
      </c>
      <c r="R409" s="743">
        <v>1830.3284599599999</v>
      </c>
      <c r="S409" s="743">
        <v>1830.3284599599999</v>
      </c>
      <c r="T409" s="743">
        <v>1830.3284599599999</v>
      </c>
      <c r="U409" s="2502">
        <f>O409/12*$A$4+(P409-O409)/11*5+(Q409-P409)/10*4+(R409-Q409)/9*3+(S409-R409)/8*2+(T409-S409)/7*1</f>
        <v>922.60390164090904</v>
      </c>
      <c r="V409" s="2440">
        <f t="shared" ref="V409" si="383">Y409-X409</f>
        <v>922.50337999999988</v>
      </c>
      <c r="W409" s="2440">
        <f t="shared" ref="W409" si="384">V409-U409</f>
        <v>-0.10052164090916449</v>
      </c>
      <c r="X409" s="2440">
        <v>0</v>
      </c>
      <c r="Y409" s="2440">
        <v>922.50337999999988</v>
      </c>
      <c r="Z409" s="2251"/>
    </row>
    <row r="410" spans="1:26" s="417" customFormat="1" ht="15.75" customHeight="1" thickBot="1" x14ac:dyDescent="0.35">
      <c r="A410" s="554" t="s">
        <v>18</v>
      </c>
      <c r="B410" s="1672"/>
      <c r="C410" s="1578"/>
      <c r="D410" s="1688"/>
      <c r="E410" s="1578"/>
      <c r="F410" s="1578"/>
      <c r="G410" s="1689"/>
      <c r="H410" s="1689"/>
      <c r="I410" s="1690"/>
      <c r="J410" s="1691"/>
      <c r="K410" s="1691">
        <f t="shared" ref="K410" si="385">SUM(K382,K404,K409)</f>
        <v>3187</v>
      </c>
      <c r="L410" s="1691"/>
      <c r="M410" s="1691"/>
      <c r="N410" s="1691"/>
      <c r="O410" s="744">
        <f t="shared" ref="O410:T410" si="386">SUM(O382,O404,O409)</f>
        <v>22825.492560206076</v>
      </c>
      <c r="P410" s="744">
        <f t="shared" si="386"/>
        <v>23014.488527282076</v>
      </c>
      <c r="Q410" s="744">
        <f t="shared" si="386"/>
        <v>23014.488527282076</v>
      </c>
      <c r="R410" s="744">
        <f t="shared" si="386"/>
        <v>23014.488527282076</v>
      </c>
      <c r="S410" s="744">
        <f t="shared" si="386"/>
        <v>23928.274127282071</v>
      </c>
      <c r="T410" s="744">
        <f t="shared" si="386"/>
        <v>23928.274127282071</v>
      </c>
      <c r="U410" s="2505">
        <f t="shared" ref="U410:Y410" si="387">SUM(U382,U404,U409)</f>
        <v>11727.099937864854</v>
      </c>
      <c r="V410" s="2518">
        <f t="shared" si="387"/>
        <v>10416.40675</v>
      </c>
      <c r="W410" s="2518">
        <f t="shared" si="387"/>
        <v>-1310.6931878648536</v>
      </c>
      <c r="X410" s="2518">
        <f t="shared" si="387"/>
        <v>-185.31687999999997</v>
      </c>
      <c r="Y410" s="2520">
        <f t="shared" si="387"/>
        <v>10231.089870000002</v>
      </c>
      <c r="Z410" s="2251"/>
    </row>
    <row r="411" spans="1:26" s="417" customFormat="1" ht="15" customHeight="1" x14ac:dyDescent="0.25">
      <c r="A411" s="1692"/>
      <c r="B411" s="1692"/>
      <c r="C411" s="1539"/>
      <c r="D411" s="1558"/>
      <c r="E411" s="1539"/>
      <c r="F411" s="1539"/>
      <c r="G411" s="1693"/>
      <c r="H411" s="1693"/>
      <c r="I411" s="1558"/>
      <c r="J411" s="1539"/>
      <c r="K411" s="1539"/>
      <c r="L411" s="1539"/>
      <c r="M411" s="1539"/>
      <c r="N411" s="1539"/>
      <c r="O411" s="1254"/>
      <c r="P411" s="1254"/>
      <c r="Q411" s="1254"/>
      <c r="R411" s="1254"/>
      <c r="S411" s="1254"/>
      <c r="T411" s="1254"/>
      <c r="U411" s="2503"/>
      <c r="V411" s="2517"/>
      <c r="W411" s="2517"/>
      <c r="X411" s="2517"/>
      <c r="Y411" s="2517"/>
      <c r="Z411" s="2251"/>
    </row>
    <row r="412" spans="1:26" ht="44.25" customHeight="1" x14ac:dyDescent="0.25">
      <c r="A412" s="1580" t="s">
        <v>278</v>
      </c>
      <c r="B412" s="1516"/>
      <c r="C412" s="36"/>
      <c r="D412" s="491"/>
      <c r="E412" s="572"/>
      <c r="F412" s="36"/>
      <c r="G412" s="50"/>
      <c r="H412" s="50"/>
      <c r="I412" s="478"/>
      <c r="J412" s="38"/>
      <c r="K412" s="669"/>
      <c r="L412" s="38"/>
      <c r="M412" s="38"/>
      <c r="N412" s="38"/>
      <c r="O412" s="1253"/>
      <c r="P412" s="1253"/>
      <c r="Q412" s="1253"/>
      <c r="R412" s="1253"/>
      <c r="S412" s="1253"/>
      <c r="T412" s="1253"/>
      <c r="U412" s="2500"/>
      <c r="V412" s="215"/>
      <c r="W412" s="215"/>
      <c r="X412" s="215"/>
      <c r="Y412" s="215"/>
      <c r="Z412" s="2251"/>
    </row>
    <row r="413" spans="1:26" ht="15" customHeight="1" x14ac:dyDescent="0.25">
      <c r="A413" s="191" t="s">
        <v>66</v>
      </c>
      <c r="B413" s="191"/>
      <c r="C413" s="36"/>
      <c r="D413" s="491"/>
      <c r="E413" s="572"/>
      <c r="F413" s="36"/>
      <c r="G413" s="50"/>
      <c r="H413" s="50"/>
      <c r="I413" s="478"/>
      <c r="J413" s="38"/>
      <c r="K413" s="669"/>
      <c r="L413" s="38"/>
      <c r="M413" s="38"/>
      <c r="N413" s="38"/>
      <c r="O413" s="1253"/>
      <c r="P413" s="1253"/>
      <c r="Q413" s="1253"/>
      <c r="R413" s="1253"/>
      <c r="S413" s="1253"/>
      <c r="T413" s="1253"/>
      <c r="U413" s="2500"/>
      <c r="V413" s="215"/>
      <c r="W413" s="215"/>
      <c r="X413" s="215"/>
      <c r="Y413" s="215"/>
      <c r="Z413" s="2251"/>
    </row>
    <row r="414" spans="1:26" ht="16.5" customHeight="1" x14ac:dyDescent="0.25">
      <c r="A414" s="1286" t="s">
        <v>98</v>
      </c>
      <c r="B414" s="1286">
        <v>340</v>
      </c>
      <c r="C414" s="1287">
        <v>2500</v>
      </c>
      <c r="D414" s="784">
        <f t="shared" ref="D414" si="388">ROUND(C414/12*$A$4,0)</f>
        <v>1250</v>
      </c>
      <c r="E414" s="572">
        <v>1927</v>
      </c>
      <c r="F414" s="205">
        <f>E414/D414*100</f>
        <v>154.16</v>
      </c>
      <c r="G414" s="327">
        <v>3</v>
      </c>
      <c r="H414" s="411">
        <f t="shared" ref="H414:H415" si="389">K414/E414</f>
        <v>3.507005708354956</v>
      </c>
      <c r="I414" s="470">
        <f t="shared" ref="I414" si="390">ROUND(C414*G414,0)</f>
        <v>7500</v>
      </c>
      <c r="J414" s="376">
        <f t="shared" ref="J414" si="391">ROUND(D414*G414,0)</f>
        <v>3750</v>
      </c>
      <c r="K414" s="422">
        <v>6758</v>
      </c>
      <c r="L414" s="376">
        <f>K414/J414*100</f>
        <v>180.21333333333334</v>
      </c>
      <c r="M414" s="482">
        <f>ROUND(I414/B414,0)</f>
        <v>22</v>
      </c>
      <c r="N414" s="376">
        <f t="shared" ref="N414:N415" si="392">K414/$A$4*12/M414</f>
        <v>614.36363636363637</v>
      </c>
      <c r="O414" s="1255"/>
      <c r="P414" s="1255"/>
      <c r="Q414" s="1255"/>
      <c r="R414" s="1255"/>
      <c r="S414" s="1255"/>
      <c r="T414" s="1255"/>
      <c r="U414" s="2501"/>
      <c r="V414" s="2514"/>
      <c r="W414" s="2514"/>
      <c r="X414" s="2514"/>
      <c r="Y414" s="2514"/>
      <c r="Z414" s="2251"/>
    </row>
    <row r="415" spans="1:26" s="425" customFormat="1" ht="15" customHeight="1" x14ac:dyDescent="0.25">
      <c r="A415" s="452" t="s">
        <v>7</v>
      </c>
      <c r="B415" s="1674"/>
      <c r="C415" s="1522">
        <f>SUM(C414:C414)</f>
        <v>2500</v>
      </c>
      <c r="D415" s="1522">
        <f>SUM(D414:D414)</f>
        <v>1250</v>
      </c>
      <c r="E415" s="1522">
        <f>SUM(E414:E414)</f>
        <v>1927</v>
      </c>
      <c r="F415" s="1522">
        <f>E415/D415*100</f>
        <v>154.16</v>
      </c>
      <c r="G415" s="1546">
        <f>IF(C415=0,0,I415/C415)</f>
        <v>3</v>
      </c>
      <c r="H415" s="1546">
        <f t="shared" si="389"/>
        <v>3.507005708354956</v>
      </c>
      <c r="I415" s="1675">
        <f>SUM(I414:I414)</f>
        <v>7500</v>
      </c>
      <c r="J415" s="1676">
        <f>SUM(J414:J414)</f>
        <v>3750</v>
      </c>
      <c r="K415" s="1676">
        <f>SUM(K414:K414)</f>
        <v>6758</v>
      </c>
      <c r="L415" s="1523">
        <f>K415/J415*100</f>
        <v>180.21333333333334</v>
      </c>
      <c r="M415" s="1676">
        <f>SUM(M414:M414)</f>
        <v>22</v>
      </c>
      <c r="N415" s="1523">
        <f t="shared" si="392"/>
        <v>614.36363636363637</v>
      </c>
      <c r="O415" s="558">
        <v>121792.74012128002</v>
      </c>
      <c r="P415" s="558">
        <v>122251.88083977332</v>
      </c>
      <c r="Q415" s="558">
        <v>122251.88083977332</v>
      </c>
      <c r="R415" s="558">
        <v>122251.88083977332</v>
      </c>
      <c r="S415" s="558">
        <v>122251.88083977332</v>
      </c>
      <c r="T415" s="558">
        <v>122251.88083977332</v>
      </c>
      <c r="U415" s="2502">
        <f>O415/12*$A$4+(P415-O415)/11*5+(Q415-P415)/10*4+(R415-Q415)/9*3+(S415-R415)/8*2+(T415-S415)/7*1</f>
        <v>61105.070387227875</v>
      </c>
      <c r="V415" s="1444">
        <f t="shared" ref="V415" si="393">Y415-X415</f>
        <v>91077.109069999991</v>
      </c>
      <c r="W415" s="1444">
        <f t="shared" ref="W415" si="394">V415-U415</f>
        <v>29972.038682772116</v>
      </c>
      <c r="X415" s="1444">
        <v>-12.88316</v>
      </c>
      <c r="Y415" s="1444">
        <v>91064.225909999994</v>
      </c>
      <c r="Z415" s="2251"/>
    </row>
    <row r="416" spans="1:26" s="417" customFormat="1" ht="32.25" customHeight="1" x14ac:dyDescent="0.25">
      <c r="A416" s="1609" t="s">
        <v>311</v>
      </c>
      <c r="B416" s="1694"/>
      <c r="C416" s="2443">
        <v>125</v>
      </c>
      <c r="D416" s="1717">
        <f t="shared" ref="D416" si="395">ROUND(C416/12*$A$4,0)</f>
        <v>63</v>
      </c>
      <c r="E416" s="2443">
        <v>49</v>
      </c>
      <c r="F416" s="1610">
        <f>E416/D416*100</f>
        <v>77.777777777777786</v>
      </c>
      <c r="G416" s="1695"/>
      <c r="H416" s="1695"/>
      <c r="I416" s="1696"/>
      <c r="J416" s="1697"/>
      <c r="K416" s="1697"/>
      <c r="L416" s="1698"/>
      <c r="M416" s="1697"/>
      <c r="N416" s="1698"/>
      <c r="O416" s="1532">
        <v>19082.291000000001</v>
      </c>
      <c r="P416" s="1532">
        <v>19082.291000000001</v>
      </c>
      <c r="Q416" s="1532">
        <v>19082.291000000001</v>
      </c>
      <c r="R416" s="1532">
        <v>19082.291000000001</v>
      </c>
      <c r="S416" s="1532">
        <v>19082.291000000001</v>
      </c>
      <c r="T416" s="1532">
        <v>19082.291000000001</v>
      </c>
      <c r="U416" s="1532">
        <f>T416/12*$A$4</f>
        <v>9541.1455000000005</v>
      </c>
      <c r="V416" s="2515">
        <f t="shared" ref="V416" si="396">Y416-X416</f>
        <v>7228.7078799999999</v>
      </c>
      <c r="W416" s="2515">
        <f t="shared" ref="W416" si="397">V416-U416</f>
        <v>-2312.4376200000006</v>
      </c>
      <c r="X416" s="2515">
        <v>0</v>
      </c>
      <c r="Y416" s="2515">
        <v>7228.7078799999999</v>
      </c>
      <c r="Z416" s="2434"/>
    </row>
    <row r="417" spans="1:26" ht="15" customHeight="1" x14ac:dyDescent="0.35">
      <c r="A417" s="2444" t="s">
        <v>14</v>
      </c>
      <c r="B417" s="1422"/>
      <c r="C417" s="1"/>
      <c r="D417" s="796"/>
      <c r="E417" s="1253"/>
      <c r="F417" s="2278"/>
      <c r="G417" s="1253"/>
      <c r="H417" s="1253"/>
      <c r="I417" s="1253"/>
      <c r="J417" s="1253"/>
      <c r="K417" s="1253"/>
      <c r="L417" s="1253"/>
      <c r="M417" s="1253"/>
      <c r="N417" s="1253"/>
      <c r="O417" s="1253"/>
      <c r="P417" s="1253"/>
      <c r="Q417" s="1253"/>
      <c r="R417" s="1253"/>
      <c r="S417" s="1253"/>
      <c r="T417" s="1253"/>
      <c r="U417" s="2500"/>
      <c r="V417" s="215"/>
      <c r="W417" s="215"/>
      <c r="X417" s="215"/>
      <c r="Y417" s="215"/>
      <c r="Z417" s="2251"/>
    </row>
    <row r="418" spans="1:26" ht="15" customHeight="1" x14ac:dyDescent="0.25">
      <c r="A418" s="1699" t="s">
        <v>182</v>
      </c>
      <c r="B418" s="1362"/>
      <c r="C418" s="195"/>
      <c r="D418" s="207"/>
      <c r="E418" s="1253"/>
      <c r="F418" s="1253"/>
      <c r="G418" s="1253"/>
      <c r="H418" s="1253"/>
      <c r="I418" s="1253"/>
      <c r="J418" s="1253"/>
      <c r="K418" s="1253"/>
      <c r="L418" s="1253"/>
      <c r="M418" s="1253"/>
      <c r="N418" s="1253"/>
      <c r="O418" s="1253"/>
      <c r="P418" s="1253"/>
      <c r="Q418" s="1253"/>
      <c r="R418" s="1253"/>
      <c r="S418" s="1253"/>
      <c r="T418" s="1253"/>
      <c r="U418" s="2500"/>
      <c r="V418" s="215"/>
      <c r="W418" s="215"/>
      <c r="X418" s="215"/>
      <c r="Y418" s="215"/>
      <c r="Z418" s="2251"/>
    </row>
    <row r="419" spans="1:26" ht="15" customHeight="1" x14ac:dyDescent="0.25">
      <c r="A419" s="294" t="s">
        <v>217</v>
      </c>
      <c r="B419" s="1362"/>
      <c r="C419" s="187">
        <f>SUM(C420:C421)</f>
        <v>13400</v>
      </c>
      <c r="D419" s="307">
        <f t="shared" ref="D419:E419" si="398">SUM(D420:D421)</f>
        <v>6700</v>
      </c>
      <c r="E419" s="1495">
        <f t="shared" si="398"/>
        <v>8083</v>
      </c>
      <c r="F419" s="1495">
        <f>E419/D419*100</f>
        <v>120.64179104477613</v>
      </c>
      <c r="G419" s="1253"/>
      <c r="H419" s="1253"/>
      <c r="I419" s="1253"/>
      <c r="J419" s="1253"/>
      <c r="K419" s="1253"/>
      <c r="L419" s="1253"/>
      <c r="M419" s="1253"/>
      <c r="N419" s="1253"/>
      <c r="O419" s="1253"/>
      <c r="P419" s="1253"/>
      <c r="Q419" s="1253"/>
      <c r="R419" s="1253"/>
      <c r="S419" s="1253"/>
      <c r="T419" s="1253"/>
      <c r="U419" s="2500"/>
      <c r="V419" s="215"/>
      <c r="W419" s="215"/>
      <c r="X419" s="215"/>
      <c r="Y419" s="215"/>
      <c r="Z419" s="2251"/>
    </row>
    <row r="420" spans="1:26" ht="48" customHeight="1" x14ac:dyDescent="0.25">
      <c r="A420" s="294" t="s">
        <v>332</v>
      </c>
      <c r="B420" s="1362"/>
      <c r="C420" s="187">
        <v>400</v>
      </c>
      <c r="D420" s="1556">
        <f t="shared" ref="D420:D421" si="399">ROUND(C420/12*$A$4,0)</f>
        <v>200</v>
      </c>
      <c r="E420" s="1495">
        <v>368</v>
      </c>
      <c r="F420" s="1495">
        <f>E420/D420*100</f>
        <v>184</v>
      </c>
      <c r="G420" s="1253"/>
      <c r="H420" s="1253"/>
      <c r="I420" s="1253"/>
      <c r="J420" s="1253"/>
      <c r="K420" s="1253"/>
      <c r="L420" s="1253"/>
      <c r="M420" s="1253"/>
      <c r="N420" s="1253"/>
      <c r="O420" s="1253"/>
      <c r="P420" s="1253"/>
      <c r="Q420" s="1253"/>
      <c r="R420" s="1253"/>
      <c r="S420" s="1253"/>
      <c r="T420" s="1253"/>
      <c r="U420" s="2500"/>
      <c r="V420" s="215"/>
      <c r="W420" s="215"/>
      <c r="X420" s="215"/>
      <c r="Y420" s="215"/>
      <c r="Z420" s="2251"/>
    </row>
    <row r="421" spans="1:26" ht="25.5" customHeight="1" x14ac:dyDescent="0.25">
      <c r="A421" s="294" t="s">
        <v>333</v>
      </c>
      <c r="B421" s="169"/>
      <c r="C421" s="307">
        <v>13000</v>
      </c>
      <c r="D421" s="1341">
        <f t="shared" si="399"/>
        <v>6500</v>
      </c>
      <c r="E421" s="1495">
        <v>7715</v>
      </c>
      <c r="F421" s="1495">
        <f>E421/D421*100</f>
        <v>118.69230769230769</v>
      </c>
      <c r="G421" s="1253"/>
      <c r="H421" s="1255"/>
      <c r="I421" s="1253"/>
      <c r="J421" s="1253"/>
      <c r="K421" s="1253"/>
      <c r="L421" s="1253"/>
      <c r="M421" s="1253"/>
      <c r="N421" s="1253"/>
      <c r="O421" s="1253"/>
      <c r="P421" s="1253"/>
      <c r="Q421" s="1253"/>
      <c r="R421" s="1253"/>
      <c r="S421" s="1253"/>
      <c r="T421" s="1253"/>
      <c r="U421" s="2500"/>
      <c r="V421" s="215"/>
      <c r="W421" s="215"/>
      <c r="X421" s="215"/>
      <c r="Y421" s="215"/>
      <c r="Z421" s="2251"/>
    </row>
    <row r="422" spans="1:26" ht="15" customHeight="1" x14ac:dyDescent="0.25">
      <c r="A422" s="536" t="s">
        <v>169</v>
      </c>
      <c r="B422" s="1422"/>
      <c r="C422" s="207"/>
      <c r="D422" s="143"/>
      <c r="E422" s="421"/>
      <c r="F422" s="1496"/>
      <c r="G422" s="156"/>
      <c r="H422" s="156"/>
      <c r="I422" s="186"/>
      <c r="J422" s="186"/>
      <c r="K422" s="1700"/>
      <c r="L422" s="137"/>
      <c r="M422" s="371"/>
      <c r="N422" s="789"/>
      <c r="O422" s="1253"/>
      <c r="P422" s="1253"/>
      <c r="Q422" s="1253"/>
      <c r="R422" s="1253"/>
      <c r="S422" s="1253"/>
      <c r="T422" s="1253"/>
      <c r="U422" s="2500"/>
      <c r="V422" s="215"/>
      <c r="W422" s="215"/>
      <c r="X422" s="215"/>
      <c r="Y422" s="215"/>
      <c r="Z422" s="2251"/>
    </row>
    <row r="423" spans="1:26" ht="30" customHeight="1" x14ac:dyDescent="0.25">
      <c r="A423" s="1701" t="s">
        <v>170</v>
      </c>
      <c r="B423" s="1423"/>
      <c r="C423" s="1"/>
      <c r="D423" s="472"/>
      <c r="E423" s="647"/>
      <c r="F423" s="1497"/>
      <c r="G423" s="3"/>
      <c r="H423" s="315"/>
      <c r="I423" s="812"/>
      <c r="J423" s="371"/>
      <c r="K423" s="1702"/>
      <c r="L423" s="1424"/>
      <c r="M423" s="1425"/>
      <c r="N423" s="1426"/>
      <c r="O423" s="1255"/>
      <c r="P423" s="1255"/>
      <c r="Q423" s="1255"/>
      <c r="R423" s="1255"/>
      <c r="S423" s="1255"/>
      <c r="T423" s="1255"/>
      <c r="U423" s="2501"/>
      <c r="V423" s="2514"/>
      <c r="W423" s="2514"/>
      <c r="X423" s="2514"/>
      <c r="Y423" s="2514"/>
      <c r="Z423" s="2251"/>
    </row>
    <row r="424" spans="1:26" ht="15" customHeight="1" x14ac:dyDescent="0.25">
      <c r="A424" s="437" t="s">
        <v>179</v>
      </c>
      <c r="B424" s="493"/>
      <c r="C424" s="140">
        <f>SUM(C419)</f>
        <v>13400</v>
      </c>
      <c r="D424" s="140">
        <f t="shared" ref="D424:E424" si="400">SUM(D419)</f>
        <v>6700</v>
      </c>
      <c r="E424" s="140">
        <f t="shared" si="400"/>
        <v>8083</v>
      </c>
      <c r="F424" s="140">
        <f>E424/D424*100</f>
        <v>120.64179104477613</v>
      </c>
      <c r="G424" s="280"/>
      <c r="H424" s="280"/>
      <c r="I424" s="1266"/>
      <c r="J424" s="192"/>
      <c r="K424" s="1676"/>
      <c r="L424" s="365"/>
      <c r="M424" s="192"/>
      <c r="N424" s="365"/>
      <c r="O424" s="558">
        <v>17941.131299999997</v>
      </c>
      <c r="P424" s="558">
        <v>17941.131299999997</v>
      </c>
      <c r="Q424" s="558">
        <v>17941.131299999997</v>
      </c>
      <c r="R424" s="558">
        <v>17941.131299999997</v>
      </c>
      <c r="S424" s="558">
        <v>17941.131299999997</v>
      </c>
      <c r="T424" s="558">
        <v>17941.131299999997</v>
      </c>
      <c r="U424" s="2502">
        <f>O424/12*$A$4+(P424-O424)/11*5+(Q424-P424)/10*4+(R424-Q424)/9*3+(S424-R424)/8*2+(T424-S424)/7*1</f>
        <v>8970.5656499999986</v>
      </c>
      <c r="V424" s="1444">
        <f t="shared" ref="V424" si="401">Y424-X424</f>
        <v>10259.480909999997</v>
      </c>
      <c r="W424" s="1444">
        <f t="shared" ref="W424" si="402">V424-U424</f>
        <v>1288.9152599999979</v>
      </c>
      <c r="X424" s="1444">
        <v>-4.0944000000000003</v>
      </c>
      <c r="Y424" s="1444">
        <v>10255.386509999997</v>
      </c>
      <c r="Z424" s="2251">
        <f>V424+X424-Y424</f>
        <v>0</v>
      </c>
    </row>
    <row r="425" spans="1:26" ht="15" customHeight="1" x14ac:dyDescent="0.35">
      <c r="A425" s="1343" t="s">
        <v>172</v>
      </c>
      <c r="B425" s="809"/>
      <c r="C425" s="796"/>
      <c r="D425" s="472"/>
      <c r="E425" s="1657"/>
      <c r="F425" s="1"/>
      <c r="G425" s="3"/>
      <c r="H425" s="3"/>
      <c r="I425" s="812"/>
      <c r="J425" s="1427"/>
      <c r="K425" s="1703"/>
      <c r="L425" s="137"/>
      <c r="M425" s="371"/>
      <c r="N425" s="557"/>
      <c r="O425" s="1254"/>
      <c r="P425" s="1254"/>
      <c r="Q425" s="1254"/>
      <c r="R425" s="1254"/>
      <c r="S425" s="1254"/>
      <c r="T425" s="1254"/>
      <c r="U425" s="2503"/>
      <c r="V425" s="2517"/>
      <c r="W425" s="2517"/>
      <c r="X425" s="2517"/>
      <c r="Y425" s="2517"/>
      <c r="Z425" s="2251"/>
    </row>
    <row r="426" spans="1:26" ht="35.25" customHeight="1" x14ac:dyDescent="0.25">
      <c r="A426" s="145" t="s">
        <v>145</v>
      </c>
      <c r="B426" s="187"/>
      <c r="C426" s="187">
        <v>320</v>
      </c>
      <c r="D426" s="144">
        <f t="shared" ref="D426:D444" si="403">ROUND(C426/12*$A$4,0)</f>
        <v>160</v>
      </c>
      <c r="E426" s="307">
        <v>191</v>
      </c>
      <c r="F426" s="187">
        <f t="shared" ref="F426:F444" si="404">E426/D426*100</f>
        <v>119.37500000000001</v>
      </c>
      <c r="G426" s="187"/>
      <c r="H426" s="187"/>
      <c r="I426" s="187"/>
      <c r="J426" s="307"/>
      <c r="K426" s="307"/>
      <c r="L426" s="187"/>
      <c r="M426" s="187"/>
      <c r="N426" s="307"/>
      <c r="O426" s="187"/>
      <c r="P426" s="187"/>
      <c r="Q426" s="187"/>
      <c r="R426" s="187"/>
      <c r="S426" s="187"/>
      <c r="T426" s="187"/>
      <c r="U426" s="2500"/>
      <c r="V426" s="215"/>
      <c r="W426" s="215"/>
      <c r="X426" s="215"/>
      <c r="Y426" s="215"/>
      <c r="Z426" s="2251"/>
    </row>
    <row r="427" spans="1:26" ht="32.25" customHeight="1" x14ac:dyDescent="0.25">
      <c r="A427" s="145" t="s">
        <v>146</v>
      </c>
      <c r="B427" s="187"/>
      <c r="C427" s="187">
        <v>600</v>
      </c>
      <c r="D427" s="187">
        <f t="shared" si="403"/>
        <v>300</v>
      </c>
      <c r="E427" s="187">
        <v>367</v>
      </c>
      <c r="F427" s="187">
        <f t="shared" si="404"/>
        <v>122.33333333333334</v>
      </c>
      <c r="G427" s="187"/>
      <c r="H427" s="187"/>
      <c r="I427" s="187"/>
      <c r="J427" s="187"/>
      <c r="K427" s="187"/>
      <c r="L427" s="187"/>
      <c r="M427" s="187"/>
      <c r="N427" s="187"/>
      <c r="O427" s="1253"/>
      <c r="P427" s="1253"/>
      <c r="Q427" s="1253"/>
      <c r="R427" s="1253"/>
      <c r="S427" s="1253"/>
      <c r="T427" s="1253"/>
      <c r="U427" s="2500"/>
      <c r="V427" s="215"/>
      <c r="W427" s="215"/>
      <c r="X427" s="215"/>
      <c r="Y427" s="215"/>
      <c r="Z427" s="2251"/>
    </row>
    <row r="428" spans="1:26" ht="27" customHeight="1" x14ac:dyDescent="0.25">
      <c r="A428" s="145" t="s">
        <v>114</v>
      </c>
      <c r="B428" s="187"/>
      <c r="C428" s="187">
        <v>30</v>
      </c>
      <c r="D428" s="187">
        <f t="shared" si="403"/>
        <v>15</v>
      </c>
      <c r="E428" s="187">
        <v>16</v>
      </c>
      <c r="F428" s="187">
        <f t="shared" si="404"/>
        <v>106.66666666666667</v>
      </c>
      <c r="G428" s="187"/>
      <c r="H428" s="187"/>
      <c r="I428" s="187"/>
      <c r="J428" s="187"/>
      <c r="K428" s="187"/>
      <c r="L428" s="187"/>
      <c r="M428" s="187"/>
      <c r="N428" s="187"/>
      <c r="O428" s="1253"/>
      <c r="P428" s="1253"/>
      <c r="Q428" s="1253"/>
      <c r="R428" s="1253"/>
      <c r="S428" s="1253"/>
      <c r="T428" s="1253"/>
      <c r="U428" s="2500"/>
      <c r="V428" s="215"/>
      <c r="W428" s="215"/>
      <c r="X428" s="215"/>
      <c r="Y428" s="215"/>
      <c r="Z428" s="2251"/>
    </row>
    <row r="429" spans="1:26" ht="15" customHeight="1" x14ac:dyDescent="0.25">
      <c r="A429" s="145" t="s">
        <v>148</v>
      </c>
      <c r="B429" s="187"/>
      <c r="C429" s="187">
        <v>3100</v>
      </c>
      <c r="D429" s="187">
        <f t="shared" si="403"/>
        <v>1550</v>
      </c>
      <c r="E429" s="187">
        <v>1495</v>
      </c>
      <c r="F429" s="187">
        <f t="shared" si="404"/>
        <v>96.451612903225808</v>
      </c>
      <c r="G429" s="187"/>
      <c r="H429" s="187"/>
      <c r="I429" s="187"/>
      <c r="J429" s="187"/>
      <c r="K429" s="187"/>
      <c r="L429" s="187"/>
      <c r="M429" s="187"/>
      <c r="N429" s="187"/>
      <c r="O429" s="1253"/>
      <c r="P429" s="1253"/>
      <c r="Q429" s="1253"/>
      <c r="R429" s="1253"/>
      <c r="S429" s="1253"/>
      <c r="T429" s="1253"/>
      <c r="U429" s="2500"/>
      <c r="V429" s="215"/>
      <c r="W429" s="215"/>
      <c r="X429" s="215"/>
      <c r="Y429" s="215"/>
      <c r="Z429" s="2251"/>
    </row>
    <row r="430" spans="1:26" ht="15" customHeight="1" x14ac:dyDescent="0.25">
      <c r="A430" s="145" t="s">
        <v>81</v>
      </c>
      <c r="B430" s="187"/>
      <c r="C430" s="187">
        <v>270</v>
      </c>
      <c r="D430" s="187">
        <f t="shared" si="403"/>
        <v>135</v>
      </c>
      <c r="E430" s="187">
        <v>169</v>
      </c>
      <c r="F430" s="187">
        <f t="shared" si="404"/>
        <v>125.18518518518518</v>
      </c>
      <c r="G430" s="187"/>
      <c r="H430" s="187"/>
      <c r="I430" s="187"/>
      <c r="J430" s="187"/>
      <c r="K430" s="187"/>
      <c r="L430" s="187"/>
      <c r="M430" s="187"/>
      <c r="N430" s="187"/>
      <c r="O430" s="1253"/>
      <c r="P430" s="1253"/>
      <c r="Q430" s="1253"/>
      <c r="R430" s="1253"/>
      <c r="S430" s="1253"/>
      <c r="T430" s="1253"/>
      <c r="U430" s="2500"/>
      <c r="V430" s="215"/>
      <c r="W430" s="215"/>
      <c r="X430" s="215"/>
      <c r="Y430" s="215"/>
      <c r="Z430" s="2251"/>
    </row>
    <row r="431" spans="1:26" ht="15" customHeight="1" x14ac:dyDescent="0.25">
      <c r="A431" s="145" t="s">
        <v>111</v>
      </c>
      <c r="B431" s="187"/>
      <c r="C431" s="187">
        <v>800</v>
      </c>
      <c r="D431" s="187">
        <f t="shared" si="403"/>
        <v>400</v>
      </c>
      <c r="E431" s="187">
        <v>396</v>
      </c>
      <c r="F431" s="187">
        <f t="shared" si="404"/>
        <v>99</v>
      </c>
      <c r="G431" s="187"/>
      <c r="H431" s="187"/>
      <c r="I431" s="187"/>
      <c r="J431" s="187"/>
      <c r="K431" s="187"/>
      <c r="L431" s="187"/>
      <c r="M431" s="187"/>
      <c r="N431" s="187"/>
      <c r="O431" s="1253"/>
      <c r="P431" s="1253"/>
      <c r="Q431" s="1253"/>
      <c r="R431" s="1253"/>
      <c r="S431" s="1253"/>
      <c r="T431" s="1253"/>
      <c r="U431" s="2500"/>
      <c r="V431" s="215"/>
      <c r="W431" s="215"/>
      <c r="X431" s="215"/>
      <c r="Y431" s="215"/>
      <c r="Z431" s="2251"/>
    </row>
    <row r="432" spans="1:26" ht="15" customHeight="1" x14ac:dyDescent="0.25">
      <c r="A432" s="145" t="s">
        <v>140</v>
      </c>
      <c r="B432" s="187"/>
      <c r="C432" s="187">
        <v>550</v>
      </c>
      <c r="D432" s="187">
        <f t="shared" si="403"/>
        <v>275</v>
      </c>
      <c r="E432" s="187">
        <v>297</v>
      </c>
      <c r="F432" s="187">
        <f t="shared" si="404"/>
        <v>108</v>
      </c>
      <c r="G432" s="187"/>
      <c r="H432" s="187"/>
      <c r="I432" s="187"/>
      <c r="J432" s="187"/>
      <c r="K432" s="187"/>
      <c r="L432" s="187"/>
      <c r="M432" s="187"/>
      <c r="N432" s="187"/>
      <c r="O432" s="1253"/>
      <c r="P432" s="1253"/>
      <c r="Q432" s="1253"/>
      <c r="R432" s="1253"/>
      <c r="S432" s="1253"/>
      <c r="T432" s="1253"/>
      <c r="U432" s="2500"/>
      <c r="V432" s="215"/>
      <c r="W432" s="215"/>
      <c r="X432" s="215"/>
      <c r="Y432" s="215"/>
      <c r="Z432" s="2251"/>
    </row>
    <row r="433" spans="1:26" ht="15" customHeight="1" x14ac:dyDescent="0.25">
      <c r="A433" s="145" t="s">
        <v>84</v>
      </c>
      <c r="B433" s="187"/>
      <c r="C433" s="187">
        <v>30</v>
      </c>
      <c r="D433" s="187">
        <f t="shared" si="403"/>
        <v>15</v>
      </c>
      <c r="E433" s="187">
        <v>48</v>
      </c>
      <c r="F433" s="187">
        <f t="shared" si="404"/>
        <v>320</v>
      </c>
      <c r="G433" s="187"/>
      <c r="H433" s="187"/>
      <c r="I433" s="187"/>
      <c r="J433" s="187"/>
      <c r="K433" s="187"/>
      <c r="L433" s="187"/>
      <c r="M433" s="187"/>
      <c r="N433" s="187"/>
      <c r="O433" s="1253"/>
      <c r="P433" s="1253"/>
      <c r="Q433" s="1253"/>
      <c r="R433" s="1253"/>
      <c r="S433" s="1253"/>
      <c r="T433" s="1253"/>
      <c r="U433" s="2500"/>
      <c r="V433" s="215"/>
      <c r="W433" s="215"/>
      <c r="X433" s="215"/>
      <c r="Y433" s="215"/>
      <c r="Z433" s="2251"/>
    </row>
    <row r="434" spans="1:26" ht="15" customHeight="1" x14ac:dyDescent="0.25">
      <c r="A434" s="145" t="s">
        <v>94</v>
      </c>
      <c r="B434" s="187"/>
      <c r="C434" s="187">
        <v>10</v>
      </c>
      <c r="D434" s="187">
        <f t="shared" si="403"/>
        <v>5</v>
      </c>
      <c r="E434" s="187">
        <v>40</v>
      </c>
      <c r="F434" s="187">
        <f t="shared" si="404"/>
        <v>800</v>
      </c>
      <c r="G434" s="187"/>
      <c r="H434" s="187"/>
      <c r="I434" s="187"/>
      <c r="J434" s="187"/>
      <c r="K434" s="187"/>
      <c r="L434" s="187"/>
      <c r="M434" s="187"/>
      <c r="N434" s="187"/>
      <c r="O434" s="1253"/>
      <c r="P434" s="1253"/>
      <c r="Q434" s="1253"/>
      <c r="R434" s="1253"/>
      <c r="S434" s="1253"/>
      <c r="T434" s="1253"/>
      <c r="U434" s="2500"/>
      <c r="V434" s="215"/>
      <c r="W434" s="215"/>
      <c r="X434" s="215"/>
      <c r="Y434" s="215"/>
      <c r="Z434" s="2251"/>
    </row>
    <row r="435" spans="1:26" ht="15" customHeight="1" x14ac:dyDescent="0.25">
      <c r="A435" s="145" t="s">
        <v>149</v>
      </c>
      <c r="B435" s="187"/>
      <c r="C435" s="187">
        <v>250</v>
      </c>
      <c r="D435" s="187">
        <f t="shared" si="403"/>
        <v>125</v>
      </c>
      <c r="E435" s="187">
        <v>225</v>
      </c>
      <c r="F435" s="187">
        <f t="shared" si="404"/>
        <v>180</v>
      </c>
      <c r="G435" s="187"/>
      <c r="H435" s="187"/>
      <c r="I435" s="187"/>
      <c r="J435" s="187"/>
      <c r="K435" s="187"/>
      <c r="L435" s="187"/>
      <c r="M435" s="187"/>
      <c r="N435" s="187"/>
      <c r="O435" s="1253"/>
      <c r="P435" s="1253"/>
      <c r="Q435" s="1253"/>
      <c r="R435" s="1253"/>
      <c r="S435" s="1253"/>
      <c r="T435" s="1253"/>
      <c r="U435" s="2500"/>
      <c r="V435" s="215"/>
      <c r="W435" s="215"/>
      <c r="X435" s="215"/>
      <c r="Y435" s="215"/>
      <c r="Z435" s="2251"/>
    </row>
    <row r="436" spans="1:26" ht="15" customHeight="1" x14ac:dyDescent="0.25">
      <c r="A436" s="145" t="s">
        <v>106</v>
      </c>
      <c r="B436" s="187"/>
      <c r="C436" s="187">
        <v>70</v>
      </c>
      <c r="D436" s="187">
        <f t="shared" si="403"/>
        <v>35</v>
      </c>
      <c r="E436" s="187">
        <v>37</v>
      </c>
      <c r="F436" s="187">
        <f t="shared" si="404"/>
        <v>105.71428571428572</v>
      </c>
      <c r="G436" s="187"/>
      <c r="H436" s="187"/>
      <c r="I436" s="187"/>
      <c r="J436" s="187"/>
      <c r="K436" s="187"/>
      <c r="L436" s="187"/>
      <c r="M436" s="187"/>
      <c r="N436" s="187"/>
      <c r="O436" s="1253"/>
      <c r="P436" s="1253"/>
      <c r="Q436" s="1253"/>
      <c r="R436" s="1253"/>
      <c r="S436" s="1253"/>
      <c r="T436" s="1253"/>
      <c r="U436" s="2500"/>
      <c r="V436" s="215"/>
      <c r="W436" s="215"/>
      <c r="X436" s="215"/>
      <c r="Y436" s="215"/>
      <c r="Z436" s="2251"/>
    </row>
    <row r="437" spans="1:26" ht="15" customHeight="1" x14ac:dyDescent="0.25">
      <c r="A437" s="145" t="s">
        <v>139</v>
      </c>
      <c r="B437" s="187"/>
      <c r="C437" s="187">
        <v>30</v>
      </c>
      <c r="D437" s="187">
        <f t="shared" si="403"/>
        <v>15</v>
      </c>
      <c r="E437" s="187">
        <v>34</v>
      </c>
      <c r="F437" s="187">
        <f t="shared" si="404"/>
        <v>226.66666666666666</v>
      </c>
      <c r="G437" s="187"/>
      <c r="H437" s="187"/>
      <c r="I437" s="187"/>
      <c r="J437" s="187"/>
      <c r="K437" s="187"/>
      <c r="L437" s="187"/>
      <c r="M437" s="187"/>
      <c r="N437" s="187"/>
      <c r="O437" s="1253"/>
      <c r="P437" s="1253"/>
      <c r="Q437" s="1253"/>
      <c r="R437" s="1253"/>
      <c r="S437" s="1253"/>
      <c r="T437" s="1253"/>
      <c r="U437" s="2500"/>
      <c r="V437" s="215"/>
      <c r="W437" s="215"/>
      <c r="X437" s="215"/>
      <c r="Y437" s="215"/>
      <c r="Z437" s="2251"/>
    </row>
    <row r="438" spans="1:26" ht="15" customHeight="1" x14ac:dyDescent="0.25">
      <c r="A438" s="145" t="s">
        <v>54</v>
      </c>
      <c r="B438" s="187"/>
      <c r="C438" s="187">
        <v>30</v>
      </c>
      <c r="D438" s="187">
        <f t="shared" si="403"/>
        <v>15</v>
      </c>
      <c r="E438" s="187">
        <v>17</v>
      </c>
      <c r="F438" s="187">
        <f t="shared" si="404"/>
        <v>113.33333333333333</v>
      </c>
      <c r="G438" s="187"/>
      <c r="H438" s="187"/>
      <c r="I438" s="187"/>
      <c r="J438" s="187"/>
      <c r="K438" s="187"/>
      <c r="L438" s="187"/>
      <c r="M438" s="187"/>
      <c r="N438" s="187"/>
      <c r="O438" s="1253"/>
      <c r="P438" s="1253"/>
      <c r="Q438" s="1253"/>
      <c r="R438" s="1253"/>
      <c r="S438" s="1253"/>
      <c r="T438" s="1253"/>
      <c r="U438" s="2500"/>
      <c r="V438" s="215"/>
      <c r="W438" s="215"/>
      <c r="X438" s="215"/>
      <c r="Y438" s="215"/>
      <c r="Z438" s="2251"/>
    </row>
    <row r="439" spans="1:26" ht="15" customHeight="1" x14ac:dyDescent="0.25">
      <c r="A439" s="145" t="s">
        <v>110</v>
      </c>
      <c r="B439" s="187"/>
      <c r="C439" s="187">
        <v>2000</v>
      </c>
      <c r="D439" s="187">
        <f t="shared" si="403"/>
        <v>1000</v>
      </c>
      <c r="E439" s="187">
        <v>1445</v>
      </c>
      <c r="F439" s="187">
        <f t="shared" si="404"/>
        <v>144.5</v>
      </c>
      <c r="G439" s="187"/>
      <c r="H439" s="187"/>
      <c r="I439" s="187"/>
      <c r="J439" s="187"/>
      <c r="K439" s="187"/>
      <c r="L439" s="187"/>
      <c r="M439" s="187"/>
      <c r="N439" s="187"/>
      <c r="O439" s="1253"/>
      <c r="P439" s="1253"/>
      <c r="Q439" s="1253"/>
      <c r="R439" s="1253"/>
      <c r="S439" s="1253"/>
      <c r="T439" s="1253"/>
      <c r="U439" s="2500"/>
      <c r="V439" s="215"/>
      <c r="W439" s="215"/>
      <c r="X439" s="215"/>
      <c r="Y439" s="215"/>
      <c r="Z439" s="2251"/>
    </row>
    <row r="440" spans="1:26" ht="15" customHeight="1" x14ac:dyDescent="0.25">
      <c r="A440" s="145" t="s">
        <v>67</v>
      </c>
      <c r="B440" s="187"/>
      <c r="C440" s="187">
        <v>300</v>
      </c>
      <c r="D440" s="187">
        <f t="shared" si="403"/>
        <v>150</v>
      </c>
      <c r="E440" s="187">
        <v>170</v>
      </c>
      <c r="F440" s="187">
        <f t="shared" si="404"/>
        <v>113.33333333333333</v>
      </c>
      <c r="G440" s="187"/>
      <c r="H440" s="187"/>
      <c r="I440" s="187"/>
      <c r="J440" s="187"/>
      <c r="K440" s="187"/>
      <c r="L440" s="187"/>
      <c r="M440" s="187"/>
      <c r="N440" s="187"/>
      <c r="O440" s="1253"/>
      <c r="P440" s="1253"/>
      <c r="Q440" s="1253"/>
      <c r="R440" s="1253"/>
      <c r="S440" s="1253"/>
      <c r="T440" s="1253"/>
      <c r="U440" s="2500"/>
      <c r="V440" s="215"/>
      <c r="W440" s="215"/>
      <c r="X440" s="215"/>
      <c r="Y440" s="215"/>
      <c r="Z440" s="2251"/>
    </row>
    <row r="441" spans="1:26" ht="15" customHeight="1" x14ac:dyDescent="0.25">
      <c r="A441" s="145" t="s">
        <v>35</v>
      </c>
      <c r="B441" s="187"/>
      <c r="C441" s="187">
        <v>60</v>
      </c>
      <c r="D441" s="187">
        <f t="shared" si="403"/>
        <v>30</v>
      </c>
      <c r="E441" s="187">
        <v>75</v>
      </c>
      <c r="F441" s="187">
        <f t="shared" si="404"/>
        <v>250</v>
      </c>
      <c r="G441" s="187"/>
      <c r="H441" s="187"/>
      <c r="I441" s="187"/>
      <c r="J441" s="187"/>
      <c r="K441" s="187"/>
      <c r="L441" s="187"/>
      <c r="M441" s="187"/>
      <c r="N441" s="187"/>
      <c r="O441" s="1253"/>
      <c r="P441" s="1253"/>
      <c r="Q441" s="1253"/>
      <c r="R441" s="1253"/>
      <c r="S441" s="1253"/>
      <c r="T441" s="1253"/>
      <c r="U441" s="2500"/>
      <c r="V441" s="215"/>
      <c r="W441" s="215"/>
      <c r="X441" s="215"/>
      <c r="Y441" s="215"/>
      <c r="Z441" s="2251"/>
    </row>
    <row r="442" spans="1:26" ht="15" customHeight="1" x14ac:dyDescent="0.25">
      <c r="A442" s="145" t="s">
        <v>55</v>
      </c>
      <c r="B442" s="187"/>
      <c r="C442" s="187">
        <v>30</v>
      </c>
      <c r="D442" s="187">
        <f t="shared" si="403"/>
        <v>15</v>
      </c>
      <c r="E442" s="187">
        <v>21</v>
      </c>
      <c r="F442" s="187">
        <f t="shared" si="404"/>
        <v>140</v>
      </c>
      <c r="G442" s="187"/>
      <c r="H442" s="187"/>
      <c r="I442" s="187"/>
      <c r="J442" s="187"/>
      <c r="K442" s="187"/>
      <c r="L442" s="187"/>
      <c r="M442" s="187"/>
      <c r="N442" s="187"/>
      <c r="O442" s="1253"/>
      <c r="P442" s="1253"/>
      <c r="Q442" s="1253"/>
      <c r="R442" s="1253"/>
      <c r="S442" s="1253"/>
      <c r="T442" s="1253"/>
      <c r="U442" s="2500"/>
      <c r="V442" s="215"/>
      <c r="W442" s="215"/>
      <c r="X442" s="215"/>
      <c r="Y442" s="215"/>
      <c r="Z442" s="2251"/>
    </row>
    <row r="443" spans="1:26" ht="15" customHeight="1" x14ac:dyDescent="0.25">
      <c r="A443" s="145" t="s">
        <v>109</v>
      </c>
      <c r="B443" s="187"/>
      <c r="C443" s="187">
        <v>2610</v>
      </c>
      <c r="D443" s="218">
        <f t="shared" si="403"/>
        <v>1305</v>
      </c>
      <c r="E443" s="187">
        <v>1705</v>
      </c>
      <c r="F443" s="187">
        <f t="shared" si="404"/>
        <v>130.65134099616859</v>
      </c>
      <c r="G443" s="187"/>
      <c r="H443" s="187"/>
      <c r="I443" s="187"/>
      <c r="J443" s="187"/>
      <c r="K443" s="187"/>
      <c r="L443" s="187"/>
      <c r="M443" s="187"/>
      <c r="N443" s="187"/>
      <c r="O443" s="1253"/>
      <c r="P443" s="1253"/>
      <c r="Q443" s="1253"/>
      <c r="R443" s="1253"/>
      <c r="S443" s="1253"/>
      <c r="T443" s="1253"/>
      <c r="U443" s="2500"/>
      <c r="V443" s="215"/>
      <c r="W443" s="215"/>
      <c r="X443" s="215"/>
      <c r="Y443" s="215"/>
      <c r="Z443" s="2251"/>
    </row>
    <row r="444" spans="1:26" ht="29.25" customHeight="1" thickBot="1" x14ac:dyDescent="0.3">
      <c r="A444" s="808" t="s">
        <v>446</v>
      </c>
      <c r="B444" s="809"/>
      <c r="C444" s="810">
        <v>300</v>
      </c>
      <c r="D444" s="1498">
        <f t="shared" si="403"/>
        <v>150</v>
      </c>
      <c r="E444" s="1704">
        <v>96</v>
      </c>
      <c r="F444" s="218">
        <f t="shared" si="404"/>
        <v>64</v>
      </c>
      <c r="G444" s="811"/>
      <c r="H444" s="3"/>
      <c r="I444" s="812"/>
      <c r="J444" s="371"/>
      <c r="K444" s="1705"/>
      <c r="L444" s="495"/>
      <c r="M444" s="371"/>
      <c r="N444" s="137"/>
      <c r="O444" s="1255"/>
      <c r="P444" s="1255"/>
      <c r="Q444" s="1255"/>
      <c r="R444" s="1255"/>
      <c r="S444" s="1255"/>
      <c r="T444" s="1255"/>
      <c r="U444" s="2501"/>
      <c r="V444" s="2514"/>
      <c r="W444" s="2514"/>
      <c r="X444" s="2514"/>
      <c r="Y444" s="2514"/>
      <c r="Z444" s="2251"/>
    </row>
    <row r="445" spans="1:26" ht="15" customHeight="1" thickBot="1" x14ac:dyDescent="0.35">
      <c r="A445" s="554" t="s">
        <v>18</v>
      </c>
      <c r="B445" s="441"/>
      <c r="C445" s="402"/>
      <c r="D445" s="806"/>
      <c r="E445" s="1688"/>
      <c r="F445" s="402"/>
      <c r="G445" s="813"/>
      <c r="H445" s="568"/>
      <c r="I445" s="806"/>
      <c r="J445" s="402"/>
      <c r="K445" s="1688">
        <f t="shared" ref="K445" si="405">SUM(K415)+K424</f>
        <v>6758</v>
      </c>
      <c r="L445" s="402"/>
      <c r="M445" s="402"/>
      <c r="N445" s="402"/>
      <c r="O445" s="744">
        <f t="shared" ref="O445:Y445" si="406">SUM(O415)+O424</f>
        <v>139733.87142128003</v>
      </c>
      <c r="P445" s="744">
        <f t="shared" ref="P445:Q445" si="407">SUM(P415)+P424</f>
        <v>140193.01213977332</v>
      </c>
      <c r="Q445" s="744">
        <f t="shared" si="407"/>
        <v>140193.01213977332</v>
      </c>
      <c r="R445" s="744">
        <f t="shared" ref="R445:S445" si="408">SUM(R415)+R424</f>
        <v>140193.01213977332</v>
      </c>
      <c r="S445" s="744">
        <f t="shared" si="408"/>
        <v>140193.01213977332</v>
      </c>
      <c r="T445" s="744">
        <f t="shared" ref="T445" si="409">SUM(T415)+T424</f>
        <v>140193.01213977332</v>
      </c>
      <c r="U445" s="2505">
        <f>SUM(U415)+U424</f>
        <v>70075.636037227872</v>
      </c>
      <c r="V445" s="2518">
        <f t="shared" si="406"/>
        <v>101336.58997999999</v>
      </c>
      <c r="W445" s="2518">
        <f t="shared" si="406"/>
        <v>31260.953942772114</v>
      </c>
      <c r="X445" s="2518">
        <f t="shared" si="406"/>
        <v>-16.97756</v>
      </c>
      <c r="Y445" s="2520">
        <f t="shared" si="406"/>
        <v>101319.61241999999</v>
      </c>
      <c r="Z445" s="2251"/>
    </row>
    <row r="446" spans="1:26" ht="15" customHeight="1" x14ac:dyDescent="0.25">
      <c r="A446" s="320"/>
      <c r="B446" s="320"/>
      <c r="C446" s="475"/>
      <c r="D446" s="207"/>
      <c r="E446" s="1558"/>
      <c r="F446" s="207"/>
      <c r="G446" s="494"/>
      <c r="H446" s="287"/>
      <c r="I446" s="475"/>
      <c r="J446" s="207"/>
      <c r="K446" s="1539"/>
      <c r="L446" s="207"/>
      <c r="M446" s="207"/>
      <c r="N446" s="207"/>
      <c r="O446" s="1254"/>
      <c r="P446" s="1254"/>
      <c r="Q446" s="1254"/>
      <c r="R446" s="1254"/>
      <c r="S446" s="1254"/>
      <c r="T446" s="1254"/>
      <c r="U446" s="2503"/>
      <c r="V446" s="2517"/>
      <c r="W446" s="2517"/>
      <c r="X446" s="2517"/>
      <c r="Y446" s="2517"/>
      <c r="Z446" s="2251"/>
    </row>
    <row r="447" spans="1:26" ht="17.25" customHeight="1" x14ac:dyDescent="0.25">
      <c r="A447" s="1580" t="s">
        <v>223</v>
      </c>
      <c r="B447" s="1516"/>
      <c r="C447" s="491"/>
      <c r="D447" s="36"/>
      <c r="E447" s="1706"/>
      <c r="F447" s="36"/>
      <c r="G447" s="50"/>
      <c r="H447" s="50"/>
      <c r="I447" s="478"/>
      <c r="J447" s="38"/>
      <c r="K447" s="669"/>
      <c r="L447" s="38"/>
      <c r="M447" s="38"/>
      <c r="N447" s="38"/>
      <c r="O447" s="1253"/>
      <c r="P447" s="1253"/>
      <c r="Q447" s="1253"/>
      <c r="R447" s="1253"/>
      <c r="S447" s="1253"/>
      <c r="T447" s="1253"/>
      <c r="U447" s="2500"/>
      <c r="V447" s="215"/>
      <c r="W447" s="215"/>
      <c r="X447" s="215"/>
      <c r="Y447" s="215"/>
      <c r="Z447" s="2251"/>
    </row>
    <row r="448" spans="1:26" ht="15" customHeight="1" x14ac:dyDescent="0.25">
      <c r="A448" s="191" t="s">
        <v>5</v>
      </c>
      <c r="B448" s="191"/>
      <c r="C448" s="491"/>
      <c r="D448" s="36"/>
      <c r="E448" s="1706"/>
      <c r="F448" s="36"/>
      <c r="G448" s="50"/>
      <c r="H448" s="50"/>
      <c r="I448" s="478"/>
      <c r="J448" s="38"/>
      <c r="K448" s="669"/>
      <c r="L448" s="38"/>
      <c r="M448" s="38"/>
      <c r="N448" s="38"/>
      <c r="O448" s="1253"/>
      <c r="P448" s="1253"/>
      <c r="Q448" s="1253"/>
      <c r="R448" s="1253"/>
      <c r="S448" s="1253"/>
      <c r="T448" s="1253"/>
      <c r="U448" s="2500"/>
      <c r="V448" s="215"/>
      <c r="W448" s="215"/>
      <c r="X448" s="215"/>
      <c r="Y448" s="215"/>
      <c r="Z448" s="2251"/>
    </row>
    <row r="449" spans="1:26" ht="15" customHeight="1" x14ac:dyDescent="0.25">
      <c r="A449" s="366" t="s">
        <v>166</v>
      </c>
      <c r="B449" s="366">
        <v>365</v>
      </c>
      <c r="C449" s="784">
        <v>1222</v>
      </c>
      <c r="D449" s="205">
        <f t="shared" ref="D449" si="410">ROUND(C449/12*$A$4,0)</f>
        <v>611</v>
      </c>
      <c r="E449" s="1707">
        <v>595</v>
      </c>
      <c r="F449" s="205">
        <f>E449/D449*100</f>
        <v>97.381342062193127</v>
      </c>
      <c r="G449" s="411">
        <v>12.5</v>
      </c>
      <c r="H449" s="411">
        <f t="shared" ref="H449:H450" si="411">K449/E449</f>
        <v>11.816806722689076</v>
      </c>
      <c r="I449" s="470">
        <f t="shared" ref="I449" si="412">ROUND(C449*G449,0)</f>
        <v>15275</v>
      </c>
      <c r="J449" s="376">
        <f>ROUND(D449*G449,0)</f>
        <v>7638</v>
      </c>
      <c r="K449" s="422">
        <v>7031</v>
      </c>
      <c r="L449" s="376">
        <f t="shared" ref="L449:L450" si="413">K449/J449*100</f>
        <v>92.052893427598846</v>
      </c>
      <c r="M449" s="482">
        <f>ROUND(I449/B449,0)</f>
        <v>42</v>
      </c>
      <c r="N449" s="376">
        <f t="shared" ref="N449:N450" si="414">K449/$A$4*12/M449</f>
        <v>334.8095238095238</v>
      </c>
      <c r="O449" s="1255"/>
      <c r="P449" s="1255"/>
      <c r="Q449" s="1255"/>
      <c r="R449" s="1255"/>
      <c r="S449" s="1255"/>
      <c r="T449" s="1255"/>
      <c r="U449" s="2501">
        <f>O449/12</f>
        <v>0</v>
      </c>
      <c r="V449" s="2514">
        <f t="shared" ref="V449:V450" si="415">Y449-X449</f>
        <v>0</v>
      </c>
      <c r="W449" s="2514">
        <f t="shared" ref="W449:W450" si="416">V449-U449</f>
        <v>0</v>
      </c>
      <c r="X449" s="2514"/>
      <c r="Y449" s="2514"/>
      <c r="Z449" s="2251"/>
    </row>
    <row r="450" spans="1:26" s="417" customFormat="1" ht="15" customHeight="1" thickBot="1" x14ac:dyDescent="0.3">
      <c r="A450" s="1378" t="s">
        <v>7</v>
      </c>
      <c r="B450" s="1708"/>
      <c r="C450" s="1634">
        <f>SUM(C449:C449)</f>
        <v>1222</v>
      </c>
      <c r="D450" s="1603">
        <f>SUM(D449:D449)</f>
        <v>611</v>
      </c>
      <c r="E450" s="1634">
        <f>SUM(E449:E449)</f>
        <v>595</v>
      </c>
      <c r="F450" s="1603">
        <f>E450/D450*100</f>
        <v>97.381342062193127</v>
      </c>
      <c r="G450" s="1572">
        <f>IF(C450=0,0,I450/C450)</f>
        <v>12.5</v>
      </c>
      <c r="H450" s="1572">
        <f t="shared" si="411"/>
        <v>11.816806722689076</v>
      </c>
      <c r="I450" s="1634">
        <f>SUM(I449:I449)</f>
        <v>15275</v>
      </c>
      <c r="J450" s="1603">
        <f>SUM(J449:J449)</f>
        <v>7638</v>
      </c>
      <c r="K450" s="1603">
        <f>SUM(K449:K449)</f>
        <v>7031</v>
      </c>
      <c r="L450" s="1637">
        <f t="shared" si="413"/>
        <v>92.052893427598846</v>
      </c>
      <c r="M450" s="1575">
        <f>SUM(M449)</f>
        <v>42</v>
      </c>
      <c r="N450" s="1637">
        <f t="shared" si="414"/>
        <v>334.8095238095238</v>
      </c>
      <c r="O450" s="743">
        <v>54109.246464000011</v>
      </c>
      <c r="P450" s="743">
        <v>53882.177622000003</v>
      </c>
      <c r="Q450" s="743">
        <v>53882.177622000003</v>
      </c>
      <c r="R450" s="743">
        <v>53882.177622000003</v>
      </c>
      <c r="S450" s="743">
        <v>53882.177622000003</v>
      </c>
      <c r="T450" s="743">
        <v>54434.815341200003</v>
      </c>
      <c r="U450" s="2502">
        <f>O450/12*$A$4+(P450-O450)/11*5+(Q450-P450)/10*4+(R450-Q450)/9*3+(S450-R450)/8*2+(T450-S450)/7*1</f>
        <v>27030.358367600002</v>
      </c>
      <c r="V450" s="2440">
        <f t="shared" si="415"/>
        <v>28697.63176</v>
      </c>
      <c r="W450" s="2440">
        <f t="shared" si="416"/>
        <v>1667.2733923999986</v>
      </c>
      <c r="X450" s="2440">
        <v>-18.881019999999999</v>
      </c>
      <c r="Y450" s="2523">
        <v>28678.750739999999</v>
      </c>
      <c r="Z450" s="2251"/>
    </row>
    <row r="451" spans="1:26" ht="15" customHeight="1" thickBot="1" x14ac:dyDescent="0.35">
      <c r="A451" s="554" t="s">
        <v>18</v>
      </c>
      <c r="B451" s="441"/>
      <c r="C451" s="806"/>
      <c r="D451" s="402"/>
      <c r="E451" s="1688"/>
      <c r="F451" s="402"/>
      <c r="G451" s="568"/>
      <c r="H451" s="568"/>
      <c r="I451" s="806"/>
      <c r="J451" s="402"/>
      <c r="K451" s="1578"/>
      <c r="L451" s="402"/>
      <c r="M451" s="402"/>
      <c r="N451" s="806"/>
      <c r="O451" s="744">
        <f t="shared" ref="O451:P451" si="417">O450</f>
        <v>54109.246464000011</v>
      </c>
      <c r="P451" s="744">
        <f t="shared" si="417"/>
        <v>53882.177622000003</v>
      </c>
      <c r="Q451" s="744">
        <f t="shared" ref="Q451:R451" si="418">Q450</f>
        <v>53882.177622000003</v>
      </c>
      <c r="R451" s="744">
        <f t="shared" si="418"/>
        <v>53882.177622000003</v>
      </c>
      <c r="S451" s="744">
        <f t="shared" ref="S451:T451" si="419">S450</f>
        <v>53882.177622000003</v>
      </c>
      <c r="T451" s="744">
        <f t="shared" si="419"/>
        <v>54434.815341200003</v>
      </c>
      <c r="U451" s="2505">
        <f t="shared" ref="U451:Y451" si="420">U450</f>
        <v>27030.358367600002</v>
      </c>
      <c r="V451" s="2518">
        <f t="shared" si="420"/>
        <v>28697.63176</v>
      </c>
      <c r="W451" s="2518">
        <f t="shared" si="420"/>
        <v>1667.2733923999986</v>
      </c>
      <c r="X451" s="2518">
        <f t="shared" si="420"/>
        <v>-18.881019999999999</v>
      </c>
      <c r="Y451" s="2518">
        <f t="shared" si="420"/>
        <v>28678.750739999999</v>
      </c>
      <c r="Z451" s="2251"/>
    </row>
    <row r="452" spans="1:26" ht="15" customHeight="1" x14ac:dyDescent="0.25">
      <c r="A452" s="320"/>
      <c r="B452" s="320"/>
      <c r="C452" s="207"/>
      <c r="D452" s="207"/>
      <c r="E452" s="1558"/>
      <c r="F452" s="207"/>
      <c r="G452" s="287"/>
      <c r="H452" s="287"/>
      <c r="I452" s="475"/>
      <c r="J452" s="207"/>
      <c r="K452" s="1539"/>
      <c r="L452" s="207"/>
      <c r="M452" s="207"/>
      <c r="N452" s="475"/>
      <c r="O452" s="1254"/>
      <c r="P452" s="1254"/>
      <c r="Q452" s="1254"/>
      <c r="R452" s="1254"/>
      <c r="S452" s="1254"/>
      <c r="T452" s="1254"/>
      <c r="U452" s="2503"/>
      <c r="V452" s="2517"/>
      <c r="W452" s="2517"/>
      <c r="X452" s="2517"/>
      <c r="Y452" s="2517"/>
      <c r="Z452" s="2251"/>
    </row>
    <row r="453" spans="1:26" ht="29.25" customHeight="1" x14ac:dyDescent="0.25">
      <c r="A453" s="1580" t="s">
        <v>326</v>
      </c>
      <c r="B453" s="1516"/>
      <c r="C453" s="36"/>
      <c r="D453" s="36"/>
      <c r="E453" s="1706"/>
      <c r="F453" s="36"/>
      <c r="G453" s="50"/>
      <c r="H453" s="50"/>
      <c r="I453" s="478"/>
      <c r="J453" s="38"/>
      <c r="K453" s="669"/>
      <c r="L453" s="38"/>
      <c r="M453" s="38"/>
      <c r="N453" s="478"/>
      <c r="O453" s="1253"/>
      <c r="P453" s="1253"/>
      <c r="Q453" s="1253"/>
      <c r="R453" s="1253"/>
      <c r="S453" s="1253"/>
      <c r="T453" s="1253"/>
      <c r="U453" s="2500"/>
      <c r="V453" s="215"/>
      <c r="W453" s="215"/>
      <c r="X453" s="215"/>
      <c r="Y453" s="215"/>
      <c r="Z453" s="2251"/>
    </row>
    <row r="454" spans="1:26" ht="15" customHeight="1" x14ac:dyDescent="0.25">
      <c r="A454" s="191" t="s">
        <v>5</v>
      </c>
      <c r="B454" s="191"/>
      <c r="C454" s="36"/>
      <c r="D454" s="36"/>
      <c r="E454" s="1706"/>
      <c r="F454" s="36"/>
      <c r="G454" s="50"/>
      <c r="H454" s="50"/>
      <c r="I454" s="478"/>
      <c r="J454" s="38"/>
      <c r="K454" s="669"/>
      <c r="L454" s="38"/>
      <c r="M454" s="38"/>
      <c r="N454" s="478"/>
      <c r="O454" s="1253"/>
      <c r="P454" s="1253"/>
      <c r="Q454" s="1253"/>
      <c r="R454" s="1253"/>
      <c r="S454" s="1253"/>
      <c r="T454" s="1253"/>
      <c r="U454" s="2500"/>
      <c r="V454" s="215"/>
      <c r="W454" s="215"/>
      <c r="X454" s="215"/>
      <c r="Y454" s="215"/>
      <c r="Z454" s="2251"/>
    </row>
    <row r="455" spans="1:26" ht="15" customHeight="1" x14ac:dyDescent="0.25">
      <c r="A455" s="366" t="s">
        <v>80</v>
      </c>
      <c r="B455" s="366">
        <v>320</v>
      </c>
      <c r="C455" s="218">
        <v>200</v>
      </c>
      <c r="D455" s="205">
        <f t="shared" ref="D455" si="421">ROUND(C455/12*$A$4,0)</f>
        <v>100</v>
      </c>
      <c r="E455" s="1707">
        <v>108</v>
      </c>
      <c r="F455" s="205">
        <f>IF(D455=0,0,E455/D455*100)</f>
        <v>108</v>
      </c>
      <c r="G455" s="411">
        <v>10</v>
      </c>
      <c r="H455" s="411">
        <f>K455/E455</f>
        <v>10.231481481481481</v>
      </c>
      <c r="I455" s="470">
        <f t="shared" ref="I455" si="422">ROUND(C455*G455,0)</f>
        <v>2000</v>
      </c>
      <c r="J455" s="376">
        <f>ROUND(D455*G455,0)</f>
        <v>1000</v>
      </c>
      <c r="K455" s="422">
        <v>1105</v>
      </c>
      <c r="L455" s="376">
        <f>K455/J455*100</f>
        <v>110.5</v>
      </c>
      <c r="M455" s="482">
        <v>6</v>
      </c>
      <c r="N455" s="376">
        <f t="shared" ref="N455:N456" si="423">K455/$A$4*12/M455</f>
        <v>368.33333333333331</v>
      </c>
      <c r="O455" s="1255"/>
      <c r="P455" s="1255"/>
      <c r="Q455" s="1255"/>
      <c r="R455" s="1255"/>
      <c r="S455" s="1255"/>
      <c r="T455" s="1255"/>
      <c r="U455" s="2501"/>
      <c r="V455" s="2514"/>
      <c r="W455" s="2514"/>
      <c r="X455" s="2514"/>
      <c r="Y455" s="2514"/>
      <c r="Z455" s="2251"/>
    </row>
    <row r="456" spans="1:26" s="417" customFormat="1" ht="15" customHeight="1" x14ac:dyDescent="0.25">
      <c r="A456" s="452" t="s">
        <v>7</v>
      </c>
      <c r="B456" s="1674"/>
      <c r="C456" s="1522">
        <f>SUM(C455:C455)</f>
        <v>200</v>
      </c>
      <c r="D456" s="1522">
        <f>SUM(D455:D455)</f>
        <v>100</v>
      </c>
      <c r="E456" s="1522">
        <f>SUM(E455:E455)</f>
        <v>108</v>
      </c>
      <c r="F456" s="1522">
        <f>E456/D456*100</f>
        <v>108</v>
      </c>
      <c r="G456" s="1546">
        <f>IF(C456=0,0,I456/C456)</f>
        <v>10</v>
      </c>
      <c r="H456" s="1546">
        <f t="shared" ref="H456" si="424">K456/E456</f>
        <v>10.231481481481481</v>
      </c>
      <c r="I456" s="1675">
        <f>SUM(I455:I455)</f>
        <v>2000</v>
      </c>
      <c r="J456" s="1676">
        <f>SUM(J455:J455)</f>
        <v>1000</v>
      </c>
      <c r="K456" s="1676">
        <f>SUM(K455:K455)</f>
        <v>1105</v>
      </c>
      <c r="L456" s="1549">
        <f>K456/J456*100</f>
        <v>110.5</v>
      </c>
      <c r="M456" s="1627">
        <f>SUM(M455)</f>
        <v>6</v>
      </c>
      <c r="N456" s="1549">
        <f t="shared" si="423"/>
        <v>368.33333333333331</v>
      </c>
      <c r="O456" s="558">
        <v>6131.8527262720008</v>
      </c>
      <c r="P456" s="558">
        <v>6236.9114024</v>
      </c>
      <c r="Q456" s="558">
        <v>6236.9114024</v>
      </c>
      <c r="R456" s="558">
        <v>6236.9114024</v>
      </c>
      <c r="S456" s="558">
        <v>6236.9114024</v>
      </c>
      <c r="T456" s="558">
        <v>6236.9114024</v>
      </c>
      <c r="U456" s="2502">
        <f>O456/12*$A$4+(P456-O456)/11*5+(Q456-P456)/10*4+(R456-Q456)/9*3+(S456-R456)/8*2+(T456-S456)/7*1</f>
        <v>3113.6803068305453</v>
      </c>
      <c r="V456" s="1444">
        <f t="shared" ref="V456" si="425">Y456-X456</f>
        <v>3316.2239599999998</v>
      </c>
      <c r="W456" s="1444">
        <f t="shared" ref="W456" si="426">V456-U456</f>
        <v>202.5436531694545</v>
      </c>
      <c r="X456" s="1444">
        <v>0</v>
      </c>
      <c r="Y456" s="1444">
        <v>3316.2239599999998</v>
      </c>
      <c r="Z456" s="2251"/>
    </row>
    <row r="457" spans="1:26" ht="15" customHeight="1" x14ac:dyDescent="0.35">
      <c r="A457" s="1305" t="s">
        <v>33</v>
      </c>
      <c r="B457" s="1306"/>
      <c r="C457" s="207"/>
      <c r="D457" s="207"/>
      <c r="E457" s="1558"/>
      <c r="F457" s="207"/>
      <c r="G457" s="317"/>
      <c r="H457" s="317"/>
      <c r="I457" s="1307"/>
      <c r="J457" s="1308"/>
      <c r="K457" s="1709"/>
      <c r="L457" s="321"/>
      <c r="M457" s="510"/>
      <c r="N457" s="137"/>
      <c r="O457" s="1254"/>
      <c r="P457" s="1254"/>
      <c r="Q457" s="1254"/>
      <c r="R457" s="1254"/>
      <c r="S457" s="1254"/>
      <c r="T457" s="1254"/>
      <c r="U457" s="2503"/>
      <c r="V457" s="2517"/>
      <c r="W457" s="2517"/>
      <c r="X457" s="2517"/>
      <c r="Y457" s="2517"/>
      <c r="Z457" s="2251"/>
    </row>
    <row r="458" spans="1:26" ht="15" customHeight="1" x14ac:dyDescent="0.25">
      <c r="A458" s="201" t="s">
        <v>201</v>
      </c>
      <c r="B458" s="501"/>
      <c r="C458" s="187"/>
      <c r="D458" s="144"/>
      <c r="E458" s="1600"/>
      <c r="F458" s="143"/>
      <c r="G458" s="156"/>
      <c r="H458" s="156"/>
      <c r="I458" s="496"/>
      <c r="J458" s="186"/>
      <c r="K458" s="551"/>
      <c r="L458" s="166"/>
      <c r="M458" s="185"/>
      <c r="N458" s="376"/>
      <c r="O458" s="1253"/>
      <c r="P458" s="1253"/>
      <c r="Q458" s="1253"/>
      <c r="R458" s="1253"/>
      <c r="S458" s="1253"/>
      <c r="T458" s="1253"/>
      <c r="U458" s="2500"/>
      <c r="V458" s="215"/>
      <c r="W458" s="215"/>
      <c r="X458" s="215"/>
      <c r="Y458" s="215"/>
      <c r="Z458" s="2251"/>
    </row>
    <row r="459" spans="1:26" ht="15" customHeight="1" x14ac:dyDescent="0.25">
      <c r="A459" s="412" t="s">
        <v>80</v>
      </c>
      <c r="B459" s="501">
        <v>240</v>
      </c>
      <c r="C459" s="187">
        <v>200</v>
      </c>
      <c r="D459" s="144">
        <f t="shared" ref="D459" si="427">ROUND(C459/12*$A$4,0)</f>
        <v>100</v>
      </c>
      <c r="E459" s="1711">
        <v>98</v>
      </c>
      <c r="F459" s="144">
        <f>E459/D459*100</f>
        <v>98</v>
      </c>
      <c r="G459" s="156">
        <v>10</v>
      </c>
      <c r="H459" s="157">
        <f t="shared" ref="H459:H460" si="428">K459/E459</f>
        <v>11.612244897959183</v>
      </c>
      <c r="I459" s="467">
        <f t="shared" ref="I459" si="429">ROUND(C459*G459,0)</f>
        <v>2000</v>
      </c>
      <c r="J459" s="166">
        <f t="shared" ref="J459" si="430">ROUND(D459*G459,0)</f>
        <v>1000</v>
      </c>
      <c r="K459" s="420">
        <v>1138</v>
      </c>
      <c r="L459" s="166">
        <f>K459/J459*100</f>
        <v>113.79999999999998</v>
      </c>
      <c r="M459" s="473">
        <f>ROUND(I459/B459,0)</f>
        <v>8</v>
      </c>
      <c r="N459" s="166">
        <f t="shared" ref="N459:N460" si="431">K459/$A$4*12/M459</f>
        <v>284.5</v>
      </c>
      <c r="O459" s="1253"/>
      <c r="P459" s="1253"/>
      <c r="Q459" s="1253"/>
      <c r="R459" s="1253"/>
      <c r="S459" s="1253"/>
      <c r="T459" s="1253"/>
      <c r="U459" s="2500"/>
      <c r="V459" s="215"/>
      <c r="W459" s="215"/>
      <c r="X459" s="215"/>
      <c r="Y459" s="215"/>
      <c r="Z459" s="2251"/>
    </row>
    <row r="460" spans="1:26" ht="15" customHeight="1" x14ac:dyDescent="0.25">
      <c r="A460" s="203" t="s">
        <v>93</v>
      </c>
      <c r="B460" s="1362"/>
      <c r="C460" s="195">
        <f>SUM(C459)</f>
        <v>200</v>
      </c>
      <c r="D460" s="195">
        <f>SUM(D459)</f>
        <v>100</v>
      </c>
      <c r="E460" s="1565">
        <f t="shared" ref="E460" si="432">SUM(E459:E459)</f>
        <v>98</v>
      </c>
      <c r="F460" s="195">
        <f>E460/D460*100</f>
        <v>98</v>
      </c>
      <c r="G460" s="283">
        <f>IF(C460=0,0,I460/C460)</f>
        <v>10</v>
      </c>
      <c r="H460" s="411">
        <f t="shared" si="428"/>
        <v>11.612244897959183</v>
      </c>
      <c r="I460" s="1331">
        <f>SUM(I459:I459)</f>
        <v>2000</v>
      </c>
      <c r="J460" s="860">
        <f t="shared" ref="J460" si="433">SUM(J459:J459)</f>
        <v>1000</v>
      </c>
      <c r="K460" s="1710">
        <f t="shared" ref="K460" si="434">SUM(K459:K459)</f>
        <v>1138</v>
      </c>
      <c r="L460" s="376">
        <f>K460/J460*100</f>
        <v>113.79999999999998</v>
      </c>
      <c r="M460" s="486">
        <f>SUM(M459)</f>
        <v>8</v>
      </c>
      <c r="N460" s="376">
        <f t="shared" si="431"/>
        <v>284.5</v>
      </c>
      <c r="O460" s="1255"/>
      <c r="P460" s="1255"/>
      <c r="Q460" s="1255"/>
      <c r="R460" s="1255"/>
      <c r="S460" s="1255"/>
      <c r="T460" s="1255"/>
      <c r="U460" s="2501"/>
      <c r="V460" s="2514"/>
      <c r="W460" s="2514"/>
      <c r="X460" s="2514"/>
      <c r="Y460" s="2514"/>
      <c r="Z460" s="2251"/>
    </row>
    <row r="461" spans="1:26" ht="15" customHeight="1" x14ac:dyDescent="0.25">
      <c r="A461" s="1666" t="s">
        <v>359</v>
      </c>
      <c r="B461" s="1367"/>
      <c r="C461" s="140">
        <f>SUM(C460)</f>
        <v>200</v>
      </c>
      <c r="D461" s="140">
        <f t="shared" ref="D461:E461" si="435">SUM(D460)</f>
        <v>100</v>
      </c>
      <c r="E461" s="140">
        <f t="shared" si="435"/>
        <v>98</v>
      </c>
      <c r="F461" s="140">
        <f>E461/D461*100</f>
        <v>98</v>
      </c>
      <c r="G461" s="140">
        <f t="shared" ref="G461:J461" si="436">SUM(G460)</f>
        <v>10</v>
      </c>
      <c r="H461" s="140">
        <f t="shared" si="436"/>
        <v>11.612244897959183</v>
      </c>
      <c r="I461" s="490">
        <f t="shared" si="436"/>
        <v>2000</v>
      </c>
      <c r="J461" s="140">
        <f t="shared" si="436"/>
        <v>1000</v>
      </c>
      <c r="K461" s="140">
        <f t="shared" ref="K461" si="437">SUM(K460)</f>
        <v>1138</v>
      </c>
      <c r="L461" s="140">
        <f t="shared" ref="L461" si="438">K461/J461*100</f>
        <v>113.79999999999998</v>
      </c>
      <c r="M461" s="140">
        <f t="shared" ref="M461" si="439">SUM(M460)</f>
        <v>8</v>
      </c>
      <c r="N461" s="140">
        <f t="shared" ref="N461" si="440">SUM(N460)</f>
        <v>284.5</v>
      </c>
      <c r="O461" s="558">
        <v>2744.4903194799995</v>
      </c>
      <c r="P461" s="558">
        <v>2753.94124096</v>
      </c>
      <c r="Q461" s="558">
        <v>2753.94124096</v>
      </c>
      <c r="R461" s="558">
        <v>2753.94124096</v>
      </c>
      <c r="S461" s="558">
        <v>2753.94124096</v>
      </c>
      <c r="T461" s="558">
        <v>2753.94124096</v>
      </c>
      <c r="U461" s="2502">
        <f>O461/12*$A$4+(P461-O461)/11*5+(Q461-P461)/10*4+(R461-Q461)/9*3+(S461-R461)/8*2+(T461-S461)/7*1</f>
        <v>1376.5410331399999</v>
      </c>
      <c r="V461" s="1444">
        <f>Y461-X461</f>
        <v>1447.1937700000001</v>
      </c>
      <c r="W461" s="1444">
        <f>V461-U461</f>
        <v>70.652736860000232</v>
      </c>
      <c r="X461" s="1444">
        <v>0</v>
      </c>
      <c r="Y461" s="1444">
        <v>1447.1937700000001</v>
      </c>
      <c r="Z461" s="2251"/>
    </row>
    <row r="462" spans="1:26" ht="15" customHeight="1" x14ac:dyDescent="0.25">
      <c r="A462" s="450" t="s">
        <v>14</v>
      </c>
      <c r="B462" s="450"/>
      <c r="C462" s="207"/>
      <c r="D462" s="207"/>
      <c r="E462" s="1558"/>
      <c r="F462" s="207"/>
      <c r="G462" s="317"/>
      <c r="H462" s="317"/>
      <c r="I462" s="1307"/>
      <c r="J462" s="1308"/>
      <c r="K462" s="1709"/>
      <c r="L462" s="1308"/>
      <c r="M462" s="1308"/>
      <c r="N462" s="1308"/>
      <c r="O462" s="1254"/>
      <c r="P462" s="1254"/>
      <c r="Q462" s="1254"/>
      <c r="R462" s="1254"/>
      <c r="S462" s="1254"/>
      <c r="T462" s="1254"/>
      <c r="U462" s="2503"/>
      <c r="V462" s="2517"/>
      <c r="W462" s="2517"/>
      <c r="X462" s="2517"/>
      <c r="Y462" s="2517"/>
      <c r="Z462" s="2251"/>
    </row>
    <row r="463" spans="1:26" ht="30" customHeight="1" x14ac:dyDescent="0.25">
      <c r="A463" s="1533" t="s">
        <v>217</v>
      </c>
      <c r="B463" s="1533"/>
      <c r="C463" s="187">
        <f>SUM(C465)</f>
        <v>4000</v>
      </c>
      <c r="D463" s="144">
        <f t="shared" ref="D463:E463" si="441">SUM(D465)</f>
        <v>2000</v>
      </c>
      <c r="E463" s="1711">
        <f t="shared" si="441"/>
        <v>1939</v>
      </c>
      <c r="F463" s="187">
        <f>E463/D463*100</f>
        <v>96.95</v>
      </c>
      <c r="G463" s="156"/>
      <c r="H463" s="156"/>
      <c r="I463" s="496"/>
      <c r="J463" s="186"/>
      <c r="K463" s="551"/>
      <c r="L463" s="186"/>
      <c r="M463" s="186"/>
      <c r="N463" s="790"/>
      <c r="O463" s="1253"/>
      <c r="P463" s="1253"/>
      <c r="Q463" s="1253"/>
      <c r="R463" s="1253"/>
      <c r="S463" s="1253"/>
      <c r="T463" s="1253"/>
      <c r="U463" s="2500">
        <f>O463/12</f>
        <v>0</v>
      </c>
      <c r="V463" s="215">
        <f t="shared" ref="V463" si="442">Y463-X463</f>
        <v>0</v>
      </c>
      <c r="W463" s="215">
        <f t="shared" ref="W463" si="443">V463-U463</f>
        <v>0</v>
      </c>
      <c r="X463" s="215"/>
      <c r="Y463" s="215"/>
      <c r="Z463" s="2251"/>
    </row>
    <row r="464" spans="1:26" ht="15" customHeight="1" x14ac:dyDescent="0.25">
      <c r="A464" s="1533" t="s">
        <v>171</v>
      </c>
      <c r="B464" s="1533"/>
      <c r="C464" s="187"/>
      <c r="D464" s="187"/>
      <c r="E464" s="1711"/>
      <c r="F464" s="187"/>
      <c r="G464" s="156"/>
      <c r="H464" s="156"/>
      <c r="I464" s="496"/>
      <c r="J464" s="186"/>
      <c r="K464" s="551"/>
      <c r="L464" s="186"/>
      <c r="M464" s="186"/>
      <c r="N464" s="790"/>
      <c r="O464" s="1253"/>
      <c r="P464" s="1253"/>
      <c r="Q464" s="1253"/>
      <c r="R464" s="1253"/>
      <c r="S464" s="1253"/>
      <c r="T464" s="1253"/>
      <c r="U464" s="2500">
        <v>0</v>
      </c>
      <c r="V464" s="215">
        <v>0</v>
      </c>
      <c r="W464" s="215">
        <v>0</v>
      </c>
      <c r="X464" s="215"/>
      <c r="Y464" s="215">
        <v>0</v>
      </c>
      <c r="Z464" s="2251"/>
    </row>
    <row r="465" spans="1:26" ht="15" customHeight="1" x14ac:dyDescent="0.25">
      <c r="A465" s="1533" t="s">
        <v>333</v>
      </c>
      <c r="B465" s="1533"/>
      <c r="C465" s="187">
        <v>4000</v>
      </c>
      <c r="D465" s="144">
        <f t="shared" ref="D465" si="444">ROUND(C465/12*$A$4,0)</f>
        <v>2000</v>
      </c>
      <c r="E465" s="1653">
        <v>1939</v>
      </c>
      <c r="F465" s="144">
        <f>E465/D465*100</f>
        <v>96.95</v>
      </c>
      <c r="G465" s="156"/>
      <c r="H465" s="156"/>
      <c r="I465" s="496"/>
      <c r="J465" s="186"/>
      <c r="K465" s="551"/>
      <c r="L465" s="186"/>
      <c r="M465" s="186"/>
      <c r="N465" s="790"/>
      <c r="O465" s="1253"/>
      <c r="P465" s="1253"/>
      <c r="Q465" s="1253"/>
      <c r="R465" s="1253"/>
      <c r="S465" s="1253"/>
      <c r="T465" s="1253"/>
      <c r="U465" s="2500">
        <f>O465/12</f>
        <v>0</v>
      </c>
      <c r="V465" s="215">
        <f t="shared" ref="V465" si="445">Y465-X465</f>
        <v>0</v>
      </c>
      <c r="W465" s="215">
        <f t="shared" ref="W465" si="446">V465-U465</f>
        <v>0</v>
      </c>
      <c r="X465" s="215"/>
      <c r="Y465" s="215"/>
      <c r="Z465" s="2251"/>
    </row>
    <row r="466" spans="1:26" ht="15" customHeight="1" x14ac:dyDescent="0.25">
      <c r="A466" s="1533" t="s">
        <v>169</v>
      </c>
      <c r="B466" s="1533"/>
      <c r="C466" s="187"/>
      <c r="D466" s="187"/>
      <c r="E466" s="1711"/>
      <c r="F466" s="187"/>
      <c r="G466" s="156"/>
      <c r="H466" s="156"/>
      <c r="I466" s="496"/>
      <c r="J466" s="186"/>
      <c r="K466" s="551"/>
      <c r="L466" s="186"/>
      <c r="M466" s="186"/>
      <c r="N466" s="790"/>
      <c r="O466" s="1253"/>
      <c r="P466" s="1253"/>
      <c r="Q466" s="1253"/>
      <c r="R466" s="1253"/>
      <c r="S466" s="1253"/>
      <c r="T466" s="1253"/>
      <c r="U466" s="2500"/>
      <c r="V466" s="215"/>
      <c r="W466" s="215"/>
      <c r="X466" s="215"/>
      <c r="Y466" s="215"/>
      <c r="Z466" s="2251"/>
    </row>
    <row r="467" spans="1:26" ht="30" customHeight="1" x14ac:dyDescent="0.25">
      <c r="A467" s="1592" t="s">
        <v>170</v>
      </c>
      <c r="B467" s="1592"/>
      <c r="C467" s="218"/>
      <c r="D467" s="218"/>
      <c r="E467" s="1606"/>
      <c r="F467" s="218"/>
      <c r="G467" s="283"/>
      <c r="H467" s="283"/>
      <c r="I467" s="1331"/>
      <c r="J467" s="860"/>
      <c r="K467" s="1710"/>
      <c r="L467" s="860"/>
      <c r="M467" s="860"/>
      <c r="N467" s="1332"/>
      <c r="O467" s="1255"/>
      <c r="P467" s="1255"/>
      <c r="Q467" s="1255"/>
      <c r="R467" s="1255"/>
      <c r="S467" s="1255"/>
      <c r="T467" s="1255"/>
      <c r="U467" s="2501"/>
      <c r="V467" s="2514"/>
      <c r="W467" s="2514"/>
      <c r="X467" s="2514"/>
      <c r="Y467" s="2514"/>
      <c r="Z467" s="2251"/>
    </row>
    <row r="468" spans="1:26" ht="15" customHeight="1" thickBot="1" x14ac:dyDescent="0.3">
      <c r="A468" s="1372" t="s">
        <v>179</v>
      </c>
      <c r="B468" s="1372"/>
      <c r="C468" s="757">
        <f>C463</f>
        <v>4000</v>
      </c>
      <c r="D468" s="757">
        <f t="shared" ref="D468:E468" si="447">D463</f>
        <v>2000</v>
      </c>
      <c r="E468" s="1603">
        <f t="shared" si="447"/>
        <v>1939</v>
      </c>
      <c r="F468" s="757">
        <f>E468/D468*100</f>
        <v>96.95</v>
      </c>
      <c r="G468" s="1379"/>
      <c r="H468" s="1379"/>
      <c r="I468" s="1380"/>
      <c r="J468" s="1381"/>
      <c r="K468" s="1712"/>
      <c r="L468" s="1381"/>
      <c r="M468" s="1381"/>
      <c r="N468" s="1381"/>
      <c r="O468" s="743">
        <v>1965.6</v>
      </c>
      <c r="P468" s="743">
        <v>1965.6</v>
      </c>
      <c r="Q468" s="743">
        <v>1965.6</v>
      </c>
      <c r="R468" s="743">
        <v>1965.6</v>
      </c>
      <c r="S468" s="743">
        <v>1965.6</v>
      </c>
      <c r="T468" s="743">
        <v>1965.6</v>
      </c>
      <c r="U468" s="2502">
        <f>O468/12*$A$4+(P468-O468)/11*5+(Q468-P468)/10*4+(R468-Q468)/9*3+(S468-R468)/8*2+(T468-S468)/7*1</f>
        <v>982.8</v>
      </c>
      <c r="V468" s="2440">
        <f t="shared" ref="V468" si="448">Y468-X468</f>
        <v>953.31599999999992</v>
      </c>
      <c r="W468" s="2440">
        <f t="shared" ref="W468" si="449">V468-U468</f>
        <v>-29.484000000000037</v>
      </c>
      <c r="X468" s="2440">
        <v>-0.98280000000000001</v>
      </c>
      <c r="Y468" s="2440">
        <v>952.33319999999992</v>
      </c>
      <c r="Z468" s="2251">
        <f>V468+X468-Y468</f>
        <v>0</v>
      </c>
    </row>
    <row r="469" spans="1:26" ht="15" customHeight="1" thickBot="1" x14ac:dyDescent="0.35">
      <c r="A469" s="554" t="s">
        <v>18</v>
      </c>
      <c r="B469" s="441"/>
      <c r="C469" s="402"/>
      <c r="D469" s="402"/>
      <c r="E469" s="1578"/>
      <c r="F469" s="402"/>
      <c r="G469" s="568"/>
      <c r="H469" s="568"/>
      <c r="I469" s="806"/>
      <c r="J469" s="402"/>
      <c r="K469" s="1578">
        <f t="shared" ref="K469" si="450">SUM(K468,K461,K456)</f>
        <v>2243</v>
      </c>
      <c r="L469" s="402"/>
      <c r="M469" s="402"/>
      <c r="N469" s="402"/>
      <c r="O469" s="744">
        <f t="shared" ref="O469:T469" si="451">SUM(O468,O461,O456)</f>
        <v>10841.943045751999</v>
      </c>
      <c r="P469" s="744">
        <f t="shared" si="451"/>
        <v>10956.45264336</v>
      </c>
      <c r="Q469" s="744">
        <f t="shared" si="451"/>
        <v>10956.45264336</v>
      </c>
      <c r="R469" s="744">
        <f t="shared" si="451"/>
        <v>10956.45264336</v>
      </c>
      <c r="S469" s="744">
        <f t="shared" si="451"/>
        <v>10956.45264336</v>
      </c>
      <c r="T469" s="744">
        <f t="shared" si="451"/>
        <v>10956.45264336</v>
      </c>
      <c r="U469" s="2505">
        <f t="shared" ref="U469:Y469" si="452">SUM(U468,U461,U456)</f>
        <v>5473.0213399705453</v>
      </c>
      <c r="V469" s="2518">
        <f t="shared" si="452"/>
        <v>5716.7337299999999</v>
      </c>
      <c r="W469" s="2518">
        <f t="shared" si="452"/>
        <v>243.7123900294547</v>
      </c>
      <c r="X469" s="2518">
        <f t="shared" si="452"/>
        <v>-0.98280000000000001</v>
      </c>
      <c r="Y469" s="2520">
        <f t="shared" si="452"/>
        <v>5715.7509300000002</v>
      </c>
      <c r="Z469" s="2251"/>
    </row>
    <row r="470" spans="1:26" s="40" customFormat="1" ht="15" customHeight="1" x14ac:dyDescent="0.25">
      <c r="A470" s="320"/>
      <c r="B470" s="320"/>
      <c r="C470" s="207"/>
      <c r="D470" s="207"/>
      <c r="E470" s="1539"/>
      <c r="F470" s="207"/>
      <c r="G470" s="287"/>
      <c r="H470" s="287"/>
      <c r="I470" s="475"/>
      <c r="J470" s="207"/>
      <c r="K470" s="1539"/>
      <c r="L470" s="207"/>
      <c r="M470" s="207"/>
      <c r="N470" s="207"/>
      <c r="O470" s="1254"/>
      <c r="P470" s="1254"/>
      <c r="Q470" s="1254"/>
      <c r="R470" s="1254"/>
      <c r="S470" s="1254"/>
      <c r="T470" s="1254"/>
      <c r="U470" s="2503"/>
      <c r="V470" s="2517"/>
      <c r="W470" s="2517"/>
      <c r="X470" s="2517"/>
      <c r="Y470" s="2517"/>
      <c r="Z470" s="2251"/>
    </row>
    <row r="471" spans="1:26" ht="29.25" customHeight="1" x14ac:dyDescent="0.25">
      <c r="A471" s="2282" t="s">
        <v>224</v>
      </c>
      <c r="B471" s="304"/>
      <c r="C471" s="52"/>
      <c r="D471" s="52"/>
      <c r="E471" s="624"/>
      <c r="F471" s="52"/>
      <c r="G471" s="56"/>
      <c r="H471" s="56"/>
      <c r="I471" s="479"/>
      <c r="J471" s="53"/>
      <c r="K471" s="527"/>
      <c r="L471" s="53"/>
      <c r="M471" s="53"/>
      <c r="N471" s="53"/>
      <c r="O471" s="1253"/>
      <c r="P471" s="1253"/>
      <c r="Q471" s="1253"/>
      <c r="R471" s="1253"/>
      <c r="S471" s="1253"/>
      <c r="T471" s="1253"/>
      <c r="U471" s="2500"/>
      <c r="V471" s="215"/>
      <c r="W471" s="215"/>
      <c r="X471" s="215"/>
      <c r="Y471" s="215"/>
      <c r="Z471" s="2251"/>
    </row>
    <row r="472" spans="1:26" ht="15" customHeight="1" x14ac:dyDescent="0.25">
      <c r="A472" s="51" t="s">
        <v>5</v>
      </c>
      <c r="B472" s="51"/>
      <c r="C472" s="52"/>
      <c r="D472" s="52"/>
      <c r="E472" s="624"/>
      <c r="F472" s="52"/>
      <c r="G472" s="56"/>
      <c r="H472" s="56"/>
      <c r="I472" s="479"/>
      <c r="J472" s="53"/>
      <c r="K472" s="527"/>
      <c r="L472" s="53"/>
      <c r="M472" s="53"/>
      <c r="N472" s="53"/>
      <c r="O472" s="1253"/>
      <c r="P472" s="1253"/>
      <c r="Q472" s="1253"/>
      <c r="R472" s="1253"/>
      <c r="S472" s="1253"/>
      <c r="T472" s="1253"/>
      <c r="U472" s="2500"/>
      <c r="V472" s="215"/>
      <c r="W472" s="215"/>
      <c r="X472" s="215"/>
      <c r="Y472" s="215"/>
      <c r="Z472" s="2251"/>
    </row>
    <row r="473" spans="1:26" ht="15" customHeight="1" x14ac:dyDescent="0.25">
      <c r="A473" s="366" t="s">
        <v>136</v>
      </c>
      <c r="B473" s="366">
        <v>340</v>
      </c>
      <c r="C473" s="1288">
        <v>320</v>
      </c>
      <c r="D473" s="205">
        <f t="shared" ref="D473" si="453">ROUND(C473/12*$A$4,0)</f>
        <v>160</v>
      </c>
      <c r="E473" s="426">
        <v>172</v>
      </c>
      <c r="F473" s="205">
        <f>E473/D473*100</f>
        <v>107.5</v>
      </c>
      <c r="G473" s="327">
        <v>6.5</v>
      </c>
      <c r="H473" s="411">
        <f t="shared" ref="H473:H474" si="454">K473/E473</f>
        <v>7.0872093023255811</v>
      </c>
      <c r="I473" s="470">
        <v>2080</v>
      </c>
      <c r="J473" s="376">
        <f t="shared" ref="J473" si="455">ROUND(D473*G473,0)</f>
        <v>1040</v>
      </c>
      <c r="K473" s="422">
        <v>1219</v>
      </c>
      <c r="L473" s="376">
        <f>K473/J473*100</f>
        <v>117.21153846153847</v>
      </c>
      <c r="M473" s="482">
        <f>ROUND(I473/B473,0)</f>
        <v>6</v>
      </c>
      <c r="N473" s="376">
        <f t="shared" ref="N473:N474" si="456">K473/$A$4*12/M473</f>
        <v>406.33333333333331</v>
      </c>
      <c r="O473" s="1255"/>
      <c r="P473" s="1255"/>
      <c r="Q473" s="1255"/>
      <c r="R473" s="1255"/>
      <c r="S473" s="1255"/>
      <c r="T473" s="1255"/>
      <c r="U473" s="2501"/>
      <c r="V473" s="2514"/>
      <c r="W473" s="2514"/>
      <c r="X473" s="2514"/>
      <c r="Y473" s="2514"/>
      <c r="Z473" s="2251"/>
    </row>
    <row r="474" spans="1:26" s="417" customFormat="1" ht="15" customHeight="1" x14ac:dyDescent="0.25">
      <c r="A474" s="452" t="s">
        <v>7</v>
      </c>
      <c r="B474" s="1713"/>
      <c r="C474" s="653">
        <f>SUM(C473:C473)</f>
        <v>320</v>
      </c>
      <c r="D474" s="653">
        <f>SUM(D473:D473)</f>
        <v>160</v>
      </c>
      <c r="E474" s="653">
        <f>SUM(E473:E473)</f>
        <v>172</v>
      </c>
      <c r="F474" s="653">
        <f>E474/D474*100</f>
        <v>107.5</v>
      </c>
      <c r="G474" s="1546">
        <f>IF(C474=0,0,I474/C474)</f>
        <v>6.5</v>
      </c>
      <c r="H474" s="1546">
        <f t="shared" si="454"/>
        <v>7.0872093023255811</v>
      </c>
      <c r="I474" s="1714">
        <f>SUM(I473:I473)</f>
        <v>2080</v>
      </c>
      <c r="J474" s="653">
        <f>SUM(J473:J473)</f>
        <v>1040</v>
      </c>
      <c r="K474" s="653">
        <f>SUM(K473:K473)</f>
        <v>1219</v>
      </c>
      <c r="L474" s="1549">
        <f>K474/J474*100</f>
        <v>117.21153846153847</v>
      </c>
      <c r="M474" s="1627">
        <f>SUM(M473)</f>
        <v>6</v>
      </c>
      <c r="N474" s="1549">
        <f t="shared" si="456"/>
        <v>406.33333333333331</v>
      </c>
      <c r="O474" s="558">
        <v>35338.379580000001</v>
      </c>
      <c r="P474" s="558">
        <v>38367.238754116668</v>
      </c>
      <c r="Q474" s="558">
        <v>38367.238754116668</v>
      </c>
      <c r="R474" s="558">
        <v>38367.238754116668</v>
      </c>
      <c r="S474" s="558">
        <v>38367.238754116668</v>
      </c>
      <c r="T474" s="558">
        <v>38367.238754116668</v>
      </c>
      <c r="U474" s="2502">
        <f>O474/12*$A$4+(P474-O474)/11*5+(Q474-P474)/10*4+(R474-Q474)/9*3+(S474-R474)/8*2+(T474-S474)/7*1</f>
        <v>19045.943960053031</v>
      </c>
      <c r="V474" s="1444">
        <f t="shared" ref="V474" si="457">Y474-X474</f>
        <v>11277.176230000001</v>
      </c>
      <c r="W474" s="1444">
        <f t="shared" ref="W474" si="458">V474-U474</f>
        <v>-7768.7677300530304</v>
      </c>
      <c r="X474" s="1444">
        <v>-3.8052899999999998</v>
      </c>
      <c r="Y474" s="1444">
        <v>11273.370940000001</v>
      </c>
      <c r="Z474" s="2251"/>
    </row>
    <row r="475" spans="1:26" s="417" customFormat="1" ht="36" customHeight="1" thickBot="1" x14ac:dyDescent="0.3">
      <c r="A475" s="1609" t="s">
        <v>311</v>
      </c>
      <c r="B475" s="1715"/>
      <c r="C475" s="1716">
        <v>170</v>
      </c>
      <c r="D475" s="1717">
        <f t="shared" ref="D475" si="459">ROUND(C475/12*$A$4,0)</f>
        <v>85</v>
      </c>
      <c r="E475" s="1716">
        <v>68</v>
      </c>
      <c r="F475" s="1718">
        <f>E475/D475*100</f>
        <v>80</v>
      </c>
      <c r="G475" s="1719"/>
      <c r="H475" s="1719"/>
      <c r="I475" s="1720"/>
      <c r="J475" s="1716"/>
      <c r="K475" s="1716"/>
      <c r="L475" s="1721"/>
      <c r="M475" s="1629"/>
      <c r="N475" s="1649"/>
      <c r="O475" s="2460">
        <v>15948.879000000001</v>
      </c>
      <c r="P475" s="2460">
        <v>15948.879000000001</v>
      </c>
      <c r="Q475" s="2460">
        <v>15948.879000000001</v>
      </c>
      <c r="R475" s="2460">
        <v>15948.879000000001</v>
      </c>
      <c r="S475" s="2460">
        <v>15948.879000000001</v>
      </c>
      <c r="T475" s="2460">
        <v>15948.879000000001</v>
      </c>
      <c r="U475" s="2460">
        <f>T475/12*$A$4</f>
        <v>7974.4395000000004</v>
      </c>
      <c r="V475" s="2524">
        <f t="shared" ref="V475" si="460">Y475-X475</f>
        <v>6946.7054200000002</v>
      </c>
      <c r="W475" s="2524">
        <f t="shared" ref="W475" si="461">V475-U475</f>
        <v>-1027.7340800000002</v>
      </c>
      <c r="X475" s="2524">
        <v>0</v>
      </c>
      <c r="Y475" s="2524">
        <v>6946.7054200000002</v>
      </c>
      <c r="Z475" s="2251"/>
    </row>
    <row r="476" spans="1:26" ht="15.75" customHeight="1" thickBot="1" x14ac:dyDescent="0.35">
      <c r="A476" s="554" t="s">
        <v>18</v>
      </c>
      <c r="B476" s="503"/>
      <c r="C476" s="504"/>
      <c r="D476" s="504"/>
      <c r="E476" s="1722"/>
      <c r="F476" s="504"/>
      <c r="G476" s="505"/>
      <c r="H476" s="505"/>
      <c r="I476" s="507"/>
      <c r="J476" s="504"/>
      <c r="K476" s="1722">
        <f t="shared" ref="K476" si="462">SUM(K474)</f>
        <v>1219</v>
      </c>
      <c r="L476" s="507"/>
      <c r="M476" s="504"/>
      <c r="N476" s="507"/>
      <c r="O476" s="744">
        <f t="shared" ref="O476:Y476" si="463">SUM(O474)</f>
        <v>35338.379580000001</v>
      </c>
      <c r="P476" s="744">
        <f t="shared" ref="P476:Q476" si="464">SUM(P474)</f>
        <v>38367.238754116668</v>
      </c>
      <c r="Q476" s="744">
        <f t="shared" si="464"/>
        <v>38367.238754116668</v>
      </c>
      <c r="R476" s="744">
        <f t="shared" ref="R476:S476" si="465">SUM(R474)</f>
        <v>38367.238754116668</v>
      </c>
      <c r="S476" s="744">
        <f t="shared" si="465"/>
        <v>38367.238754116668</v>
      </c>
      <c r="T476" s="744">
        <f t="shared" ref="T476" si="466">SUM(T474)</f>
        <v>38367.238754116668</v>
      </c>
      <c r="U476" s="2505">
        <f t="shared" si="463"/>
        <v>19045.943960053031</v>
      </c>
      <c r="V476" s="2518">
        <f t="shared" si="463"/>
        <v>11277.176230000001</v>
      </c>
      <c r="W476" s="2518">
        <f t="shared" si="463"/>
        <v>-7768.7677300530304</v>
      </c>
      <c r="X476" s="2518">
        <f t="shared" si="463"/>
        <v>-3.8052899999999998</v>
      </c>
      <c r="Y476" s="2520">
        <f t="shared" si="463"/>
        <v>11273.370940000001</v>
      </c>
      <c r="Z476" s="2251"/>
    </row>
    <row r="477" spans="1:26" ht="34.5" customHeight="1" x14ac:dyDescent="0.3">
      <c r="A477" s="2281" t="s">
        <v>315</v>
      </c>
      <c r="B477" s="20"/>
      <c r="C477" s="10"/>
      <c r="D477" s="135"/>
      <c r="E477" s="1723"/>
      <c r="F477" s="10"/>
      <c r="G477" s="502"/>
      <c r="H477" s="502"/>
      <c r="I477" s="1405"/>
      <c r="J477" s="10"/>
      <c r="K477" s="649"/>
      <c r="L477" s="506"/>
      <c r="M477" s="135"/>
      <c r="N477" s="506"/>
      <c r="O477" s="1254"/>
      <c r="P477" s="1254"/>
      <c r="Q477" s="1254"/>
      <c r="R477" s="1254"/>
      <c r="S477" s="1254"/>
      <c r="T477" s="1254"/>
      <c r="U477" s="2503"/>
      <c r="V477" s="2517"/>
      <c r="W477" s="2517"/>
      <c r="X477" s="2517"/>
      <c r="Y477" s="2525"/>
      <c r="Z477" s="2251"/>
    </row>
    <row r="478" spans="1:26" ht="15.75" customHeight="1" x14ac:dyDescent="0.3">
      <c r="A478" s="252"/>
      <c r="B478" s="67"/>
      <c r="C478" s="55"/>
      <c r="D478" s="10"/>
      <c r="E478" s="545"/>
      <c r="F478" s="55"/>
      <c r="G478" s="56"/>
      <c r="H478" s="64"/>
      <c r="I478" s="506"/>
      <c r="J478" s="55"/>
      <c r="K478" s="1724"/>
      <c r="L478" s="55"/>
      <c r="M478" s="506"/>
      <c r="N478" s="55"/>
      <c r="O478" s="1253"/>
      <c r="P478" s="1253"/>
      <c r="Q478" s="1253"/>
      <c r="R478" s="1253"/>
      <c r="S478" s="1253"/>
      <c r="T478" s="1253"/>
      <c r="U478" s="2501"/>
      <c r="V478" s="215"/>
      <c r="W478" s="215"/>
      <c r="X478" s="215"/>
      <c r="Y478" s="2516"/>
      <c r="Z478" s="2251"/>
    </row>
    <row r="479" spans="1:26" ht="25.5" customHeight="1" x14ac:dyDescent="0.25">
      <c r="A479" s="2209" t="s">
        <v>336</v>
      </c>
      <c r="B479" s="2211"/>
      <c r="C479" s="52">
        <v>5560</v>
      </c>
      <c r="D479" s="52">
        <f t="shared" ref="D479:D481" si="467">ROUND(C479/12*$A$4,0)</f>
        <v>2780</v>
      </c>
      <c r="E479" s="685">
        <v>2493</v>
      </c>
      <c r="F479" s="1288">
        <f>E479/D479*100</f>
        <v>89.676258992805757</v>
      </c>
      <c r="G479" s="502"/>
      <c r="H479" s="64"/>
      <c r="I479" s="55"/>
      <c r="J479" s="55"/>
      <c r="K479" s="1724"/>
      <c r="L479" s="55"/>
      <c r="M479" s="55"/>
      <c r="N479" s="55"/>
      <c r="O479" s="1255"/>
      <c r="P479" s="1255"/>
      <c r="Q479" s="1255"/>
      <c r="R479" s="1255"/>
      <c r="S479" s="1255"/>
      <c r="T479" s="1255"/>
      <c r="U479" s="2501"/>
      <c r="V479" s="2514"/>
      <c r="W479" s="2514"/>
      <c r="X479" s="2514"/>
      <c r="Y479" s="2526"/>
      <c r="Z479" s="2251"/>
    </row>
    <row r="480" spans="1:26" ht="34.950000000000003" customHeight="1" x14ac:dyDescent="0.25">
      <c r="A480" s="2210" t="s">
        <v>337</v>
      </c>
      <c r="B480" s="67"/>
      <c r="C480" s="52">
        <v>9000</v>
      </c>
      <c r="D480" s="144">
        <f t="shared" si="467"/>
        <v>4500</v>
      </c>
      <c r="E480" s="418">
        <v>4569</v>
      </c>
      <c r="F480" s="205">
        <f>E480/D480*100</f>
        <v>101.53333333333335</v>
      </c>
      <c r="G480" s="64"/>
      <c r="H480" s="64"/>
      <c r="I480" s="55"/>
      <c r="J480" s="10"/>
      <c r="K480" s="1724"/>
      <c r="L480" s="506"/>
      <c r="M480" s="55"/>
      <c r="N480" s="506"/>
      <c r="O480" s="1255"/>
      <c r="P480" s="1255"/>
      <c r="Q480" s="1255"/>
      <c r="R480" s="1255"/>
      <c r="S480" s="1255"/>
      <c r="T480" s="1255"/>
      <c r="U480" s="2502"/>
      <c r="V480" s="215"/>
      <c r="W480" s="2514"/>
      <c r="X480" s="215"/>
      <c r="Y480" s="2526"/>
      <c r="Z480" s="2251"/>
    </row>
    <row r="481" spans="1:26" ht="25.5" customHeight="1" thickBot="1" x14ac:dyDescent="0.3">
      <c r="A481" s="1434" t="s">
        <v>454</v>
      </c>
      <c r="B481" s="20"/>
      <c r="C481" s="7">
        <v>140</v>
      </c>
      <c r="D481" s="4">
        <f t="shared" si="467"/>
        <v>70</v>
      </c>
      <c r="E481" s="1542">
        <v>47</v>
      </c>
      <c r="F481" s="1498">
        <f>E481/D481*100</f>
        <v>67.142857142857139</v>
      </c>
      <c r="G481" s="2212"/>
      <c r="H481" s="2212"/>
      <c r="I481" s="506"/>
      <c r="J481" s="2213"/>
      <c r="K481" s="2214"/>
      <c r="L481" s="2213"/>
      <c r="M481" s="506"/>
      <c r="N481" s="2213"/>
      <c r="O481" s="1428"/>
      <c r="P481" s="1428"/>
      <c r="Q481" s="1428"/>
      <c r="R481" s="1428"/>
      <c r="S481" s="1428"/>
      <c r="T481" s="1428"/>
      <c r="U481" s="2511"/>
      <c r="V481" s="2522"/>
      <c r="W481" s="2527"/>
      <c r="X481" s="2522"/>
      <c r="Y481" s="2528"/>
      <c r="Z481" s="2251"/>
    </row>
    <row r="482" spans="1:26" ht="15.75" customHeight="1" thickBot="1" x14ac:dyDescent="0.35">
      <c r="A482" s="554" t="s">
        <v>18</v>
      </c>
      <c r="B482" s="503"/>
      <c r="C482" s="504"/>
      <c r="D482" s="504"/>
      <c r="E482" s="504"/>
      <c r="F482" s="504"/>
      <c r="G482" s="505"/>
      <c r="H482" s="505"/>
      <c r="I482" s="507"/>
      <c r="J482" s="504"/>
      <c r="K482" s="1722"/>
      <c r="L482" s="507"/>
      <c r="M482" s="507"/>
      <c r="N482" s="507"/>
      <c r="O482" s="744">
        <v>83277.292799999996</v>
      </c>
      <c r="P482" s="744">
        <v>81795.718500000003</v>
      </c>
      <c r="Q482" s="744">
        <v>81795.718500000003</v>
      </c>
      <c r="R482" s="744">
        <v>81795.718500000003</v>
      </c>
      <c r="S482" s="2438">
        <v>95014.519290000011</v>
      </c>
      <c r="T482" s="2438">
        <v>95014.519290000011</v>
      </c>
      <c r="U482" s="2502">
        <f>O482/12*$A$4+(P482-O482)/11*5+(Q482-P482)/10*4+(R482-Q482)/9*3+(S482-R482)/8*2+(T482-S482)/7*1</f>
        <v>44269.903733863641</v>
      </c>
      <c r="V482" s="2518">
        <f t="shared" ref="V482" si="468">Y482-X482</f>
        <v>46570.152800000003</v>
      </c>
      <c r="W482" s="2518">
        <f t="shared" ref="W482" si="469">V482-U482</f>
        <v>2300.2490661363627</v>
      </c>
      <c r="X482" s="2518">
        <v>0</v>
      </c>
      <c r="Y482" s="2520">
        <v>46570.152800000003</v>
      </c>
      <c r="Z482" s="2251"/>
    </row>
    <row r="483" spans="1:26" ht="44.25" customHeight="1" x14ac:dyDescent="0.25">
      <c r="A483" s="1631" t="s">
        <v>437</v>
      </c>
      <c r="B483" s="803"/>
      <c r="C483" s="10"/>
      <c r="D483" s="10"/>
      <c r="E483" s="10"/>
      <c r="F483" s="10"/>
      <c r="G483" s="502"/>
      <c r="H483" s="502"/>
      <c r="I483" s="506"/>
      <c r="J483" s="10"/>
      <c r="K483" s="649"/>
      <c r="L483" s="506"/>
      <c r="M483" s="506"/>
      <c r="N483" s="506"/>
      <c r="O483" s="1254"/>
      <c r="P483" s="1254"/>
      <c r="Q483" s="1254"/>
      <c r="R483" s="1254"/>
      <c r="S483" s="1254"/>
      <c r="T483" s="1254"/>
      <c r="U483" s="2503"/>
      <c r="V483" s="2517"/>
      <c r="W483" s="2517"/>
      <c r="X483" s="2517"/>
      <c r="Y483" s="2517"/>
      <c r="Z483" s="2251"/>
    </row>
    <row r="484" spans="1:26" ht="15.75" customHeight="1" x14ac:dyDescent="0.25">
      <c r="A484" s="167" t="s">
        <v>5</v>
      </c>
      <c r="B484" s="20"/>
      <c r="C484" s="52"/>
      <c r="D484" s="52"/>
      <c r="E484" s="52"/>
      <c r="F484" s="52"/>
      <c r="G484" s="52"/>
      <c r="H484" s="52"/>
      <c r="I484" s="1267"/>
      <c r="J484" s="52"/>
      <c r="K484" s="52"/>
      <c r="L484" s="52"/>
      <c r="M484" s="52"/>
      <c r="N484" s="52"/>
      <c r="O484" s="1253"/>
      <c r="P484" s="1253"/>
      <c r="Q484" s="1253"/>
      <c r="R484" s="1253"/>
      <c r="S484" s="1253"/>
      <c r="T484" s="1253"/>
      <c r="U484" s="2500"/>
      <c r="V484" s="215"/>
      <c r="W484" s="215"/>
      <c r="X484" s="215"/>
      <c r="Y484" s="215"/>
      <c r="Z484" s="2251"/>
    </row>
    <row r="485" spans="1:26" ht="15.75" customHeight="1" x14ac:dyDescent="0.25">
      <c r="A485" s="501" t="s">
        <v>249</v>
      </c>
      <c r="B485" s="148">
        <v>340</v>
      </c>
      <c r="C485" s="52">
        <v>1785</v>
      </c>
      <c r="D485" s="52">
        <f t="shared" ref="D485:D486" si="470">ROUND(C485/12*$A$4,0)</f>
        <v>893</v>
      </c>
      <c r="E485" s="52">
        <v>890</v>
      </c>
      <c r="F485" s="52">
        <f t="shared" ref="F485:F487" si="471">E485/D485*100</f>
        <v>99.664053751399777</v>
      </c>
      <c r="G485" s="804">
        <v>14.5</v>
      </c>
      <c r="H485" s="157">
        <f t="shared" ref="H485" si="472">K485/E485</f>
        <v>14.489887640449439</v>
      </c>
      <c r="I485" s="467">
        <f t="shared" ref="I485" si="473">ROUND(C485*G485,0)</f>
        <v>25883</v>
      </c>
      <c r="J485" s="52">
        <f>ROUND(D485*G485,0)</f>
        <v>12949</v>
      </c>
      <c r="K485" s="52">
        <v>12896</v>
      </c>
      <c r="L485" s="52">
        <f>K485/J485*100</f>
        <v>99.590701984709241</v>
      </c>
      <c r="M485" s="52">
        <f>ROUND(I485/B485,0)</f>
        <v>76</v>
      </c>
      <c r="N485" s="52">
        <f t="shared" ref="N485" si="474">K485/$A$4*12/M485</f>
        <v>339.36842105263156</v>
      </c>
      <c r="O485" s="1253"/>
      <c r="P485" s="1253"/>
      <c r="Q485" s="1253"/>
      <c r="R485" s="1253"/>
      <c r="S485" s="1253"/>
      <c r="T485" s="1253"/>
      <c r="U485" s="2500"/>
      <c r="V485" s="215"/>
      <c r="W485" s="215"/>
      <c r="X485" s="215">
        <v>-21.413080000000001</v>
      </c>
      <c r="Y485" s="215">
        <v>17048.366770000004</v>
      </c>
      <c r="Z485" s="2251"/>
    </row>
    <row r="486" spans="1:26" ht="32.25" customHeight="1" x14ac:dyDescent="0.25">
      <c r="A486" s="1726" t="s">
        <v>311</v>
      </c>
      <c r="B486" s="1726"/>
      <c r="C486" s="1727">
        <v>12</v>
      </c>
      <c r="D486" s="1727">
        <f t="shared" si="470"/>
        <v>6</v>
      </c>
      <c r="E486" s="1727">
        <v>4</v>
      </c>
      <c r="F486" s="1727">
        <f t="shared" si="471"/>
        <v>66.666666666666657</v>
      </c>
      <c r="G486" s="1728"/>
      <c r="H486" s="1729"/>
      <c r="I486" s="1730"/>
      <c r="J486" s="1727"/>
      <c r="K486" s="1727"/>
      <c r="L486" s="1727"/>
      <c r="M486" s="1727"/>
      <c r="N486" s="1727"/>
      <c r="O486" s="2461">
        <v>1224.1610000000001</v>
      </c>
      <c r="P486" s="2461">
        <v>1224.1610000000001</v>
      </c>
      <c r="Q486" s="2461">
        <v>1224.1610000000001</v>
      </c>
      <c r="R486" s="2461">
        <v>1224.1610000000001</v>
      </c>
      <c r="S486" s="2461">
        <v>1224.1610000000001</v>
      </c>
      <c r="T486" s="2461">
        <v>1224.1610000000001</v>
      </c>
      <c r="U486" s="2501">
        <f>T486/12*$A$4</f>
        <v>612.08050000000003</v>
      </c>
      <c r="V486" s="2529">
        <f t="shared" ref="V486:V487" si="475">Y486-X486</f>
        <v>408.05364000000003</v>
      </c>
      <c r="W486" s="2529">
        <f t="shared" ref="W486:W487" si="476">V486-U486</f>
        <v>-204.02686</v>
      </c>
      <c r="X486" s="2529">
        <v>0</v>
      </c>
      <c r="Y486" s="2529">
        <v>408.05364000000003</v>
      </c>
      <c r="Z486" s="2251"/>
    </row>
    <row r="487" spans="1:26" ht="15.75" customHeight="1" x14ac:dyDescent="0.25">
      <c r="A487" s="452" t="s">
        <v>7</v>
      </c>
      <c r="B487" s="1320"/>
      <c r="C487" s="14">
        <f>SUM(C485)</f>
        <v>1785</v>
      </c>
      <c r="D487" s="14">
        <f t="shared" ref="D487:E487" si="477">SUM(D485)</f>
        <v>893</v>
      </c>
      <c r="E487" s="14">
        <f t="shared" si="477"/>
        <v>890</v>
      </c>
      <c r="F487" s="14">
        <f t="shared" si="471"/>
        <v>99.664053751399777</v>
      </c>
      <c r="G487" s="14">
        <f>SUM(G485)</f>
        <v>14.5</v>
      </c>
      <c r="H487" s="14">
        <f t="shared" ref="H487:J487" si="478">SUM(H485)</f>
        <v>14.489887640449439</v>
      </c>
      <c r="I487" s="1274">
        <f t="shared" si="478"/>
        <v>25883</v>
      </c>
      <c r="J487" s="14">
        <f t="shared" si="478"/>
        <v>12949</v>
      </c>
      <c r="K487" s="14">
        <f t="shared" ref="K487:Y487" si="479">SUM(K485)</f>
        <v>12896</v>
      </c>
      <c r="L487" s="14">
        <f t="shared" si="479"/>
        <v>99.590701984709241</v>
      </c>
      <c r="M487" s="14">
        <f t="shared" si="479"/>
        <v>76</v>
      </c>
      <c r="N487" s="14">
        <f t="shared" si="479"/>
        <v>339.36842105263156</v>
      </c>
      <c r="O487" s="14">
        <v>53517.721205760005</v>
      </c>
      <c r="P487" s="14">
        <v>51461.371041480001</v>
      </c>
      <c r="Q487" s="14">
        <v>51461.371041480001</v>
      </c>
      <c r="R487" s="14">
        <v>51461.371041480001</v>
      </c>
      <c r="S487" s="2402">
        <v>51461.371041480001</v>
      </c>
      <c r="T487" s="2402">
        <v>49178.582523213336</v>
      </c>
      <c r="U487" s="2502">
        <f>O487/12*$A$4+(P487-O487)/11*5+(Q487-P487)/10*4+(R487-Q487)/9*3+(S487-R487)/8*2+(T487-S487)/7*1</f>
        <v>25498.043337286057</v>
      </c>
      <c r="V487" s="1274">
        <f t="shared" si="475"/>
        <v>17069.779850000003</v>
      </c>
      <c r="W487" s="14">
        <f t="shared" si="476"/>
        <v>-8428.2634872860544</v>
      </c>
      <c r="X487" s="14">
        <f t="shared" si="479"/>
        <v>-21.413080000000001</v>
      </c>
      <c r="Y487" s="14">
        <f t="shared" si="479"/>
        <v>17048.366770000004</v>
      </c>
      <c r="Z487" s="2251"/>
    </row>
    <row r="488" spans="1:26" ht="15.75" customHeight="1" x14ac:dyDescent="0.3">
      <c r="A488" s="455" t="s">
        <v>33</v>
      </c>
      <c r="B488" s="222"/>
      <c r="C488" s="995"/>
      <c r="D488" s="995"/>
      <c r="E488" s="995"/>
      <c r="F488" s="995"/>
      <c r="G488" s="995"/>
      <c r="H488" s="995"/>
      <c r="I488" s="1309"/>
      <c r="J488" s="995"/>
      <c r="K488" s="995"/>
      <c r="L488" s="995"/>
      <c r="M488" s="995"/>
      <c r="N488" s="995"/>
      <c r="O488" s="1254"/>
      <c r="P488" s="1254"/>
      <c r="Q488" s="1254"/>
      <c r="R488" s="1254"/>
      <c r="S488" s="1254"/>
      <c r="T488" s="1254"/>
      <c r="U488" s="2503"/>
      <c r="V488" s="2517"/>
      <c r="W488" s="2517"/>
      <c r="X488" s="2517"/>
      <c r="Y488" s="2517"/>
      <c r="Z488" s="2251"/>
    </row>
    <row r="489" spans="1:26" ht="15.75" customHeight="1" x14ac:dyDescent="0.25">
      <c r="A489" s="201" t="s">
        <v>201</v>
      </c>
      <c r="B489" s="148"/>
      <c r="C489" s="52"/>
      <c r="D489" s="52"/>
      <c r="E489" s="52"/>
      <c r="F489" s="52"/>
      <c r="G489" s="52"/>
      <c r="H489" s="52"/>
      <c r="I489" s="1267"/>
      <c r="J489" s="52"/>
      <c r="K489" s="52"/>
      <c r="L489" s="52"/>
      <c r="M489" s="52"/>
      <c r="N489" s="52"/>
      <c r="O489" s="1253"/>
      <c r="P489" s="1253"/>
      <c r="Q489" s="1253"/>
      <c r="R489" s="1253"/>
      <c r="S489" s="1253"/>
      <c r="T489" s="1253"/>
      <c r="U489" s="2500"/>
      <c r="V489" s="215"/>
      <c r="W489" s="215"/>
      <c r="X489" s="215"/>
      <c r="Y489" s="215"/>
      <c r="Z489" s="2251"/>
    </row>
    <row r="490" spans="1:26" ht="15.75" customHeight="1" x14ac:dyDescent="0.25">
      <c r="A490" s="501" t="s">
        <v>249</v>
      </c>
      <c r="B490" s="148">
        <v>300</v>
      </c>
      <c r="C490" s="52">
        <v>661</v>
      </c>
      <c r="D490" s="52">
        <f t="shared" ref="D490" si="480">ROUND(C490/12*$A$4,0)</f>
        <v>331</v>
      </c>
      <c r="E490" s="52">
        <v>327</v>
      </c>
      <c r="F490" s="52">
        <f t="shared" ref="F490:F492" si="481">E490/D490*100</f>
        <v>98.791540785498484</v>
      </c>
      <c r="G490" s="52">
        <v>14</v>
      </c>
      <c r="H490" s="52">
        <f t="shared" ref="H490" si="482">K490/E490</f>
        <v>14.149847094801224</v>
      </c>
      <c r="I490" s="1267">
        <f t="shared" ref="I490" si="483">ROUND(C490*G490,0)</f>
        <v>9254</v>
      </c>
      <c r="J490" s="52">
        <f t="shared" ref="J490" si="484">ROUND(D490*G490,0)</f>
        <v>4634</v>
      </c>
      <c r="K490" s="52">
        <v>4627</v>
      </c>
      <c r="L490" s="52">
        <f t="shared" ref="L490" si="485">K490/J490*100</f>
        <v>99.848942598187307</v>
      </c>
      <c r="M490" s="52">
        <f>ROUND(I490/B490,0)</f>
        <v>31</v>
      </c>
      <c r="N490" s="52">
        <f t="shared" ref="N490" si="486">K490/$A$4*12/M490</f>
        <v>298.51612903225805</v>
      </c>
      <c r="O490" s="1253"/>
      <c r="P490" s="1253"/>
      <c r="Q490" s="1253"/>
      <c r="R490" s="1253"/>
      <c r="S490" s="1253"/>
      <c r="T490" s="1253"/>
      <c r="U490" s="2500"/>
      <c r="V490" s="215"/>
      <c r="W490" s="215"/>
      <c r="X490" s="215"/>
      <c r="Y490" s="215"/>
      <c r="Z490" s="2251"/>
    </row>
    <row r="491" spans="1:26" s="99" customFormat="1" ht="15.75" customHeight="1" x14ac:dyDescent="0.25">
      <c r="A491" s="203" t="s">
        <v>93</v>
      </c>
      <c r="B491" s="20"/>
      <c r="C491" s="1334">
        <f>SUM(C490)</f>
        <v>661</v>
      </c>
      <c r="D491" s="1334">
        <f t="shared" ref="D491:N492" si="487">SUM(D490)</f>
        <v>331</v>
      </c>
      <c r="E491" s="1334">
        <f t="shared" si="487"/>
        <v>327</v>
      </c>
      <c r="F491" s="1334">
        <f t="shared" si="481"/>
        <v>98.791540785498484</v>
      </c>
      <c r="G491" s="1334">
        <f t="shared" si="487"/>
        <v>14</v>
      </c>
      <c r="H491" s="1334">
        <f t="shared" si="487"/>
        <v>14.149847094801224</v>
      </c>
      <c r="I491" s="1363">
        <f t="shared" si="487"/>
        <v>9254</v>
      </c>
      <c r="J491" s="1334">
        <f t="shared" si="487"/>
        <v>4634</v>
      </c>
      <c r="K491" s="1334">
        <f t="shared" si="487"/>
        <v>4627</v>
      </c>
      <c r="L491" s="1334">
        <f t="shared" si="487"/>
        <v>99.848942598187307</v>
      </c>
      <c r="M491" s="1334">
        <f t="shared" si="487"/>
        <v>31</v>
      </c>
      <c r="N491" s="1334">
        <f t="shared" si="487"/>
        <v>298.51612903225805</v>
      </c>
      <c r="O491" s="1255"/>
      <c r="P491" s="1255"/>
      <c r="Q491" s="1255"/>
      <c r="R491" s="1255"/>
      <c r="S491" s="1255"/>
      <c r="T491" s="1255"/>
      <c r="U491" s="2501"/>
      <c r="V491" s="2514"/>
      <c r="W491" s="2514"/>
      <c r="X491" s="2514"/>
      <c r="Y491" s="2514"/>
      <c r="Z491" s="2251"/>
    </row>
    <row r="492" spans="1:26" s="31" customFormat="1" ht="15.75" customHeight="1" thickBot="1" x14ac:dyDescent="0.3">
      <c r="A492" s="1283" t="s">
        <v>359</v>
      </c>
      <c r="B492" s="1382"/>
      <c r="C492" s="1383">
        <f>SUM(C491)</f>
        <v>661</v>
      </c>
      <c r="D492" s="1383">
        <f t="shared" si="487"/>
        <v>331</v>
      </c>
      <c r="E492" s="1383">
        <f t="shared" si="487"/>
        <v>327</v>
      </c>
      <c r="F492" s="1383">
        <f t="shared" si="481"/>
        <v>98.791540785498484</v>
      </c>
      <c r="G492" s="1383">
        <f t="shared" si="487"/>
        <v>14</v>
      </c>
      <c r="H492" s="1383">
        <f t="shared" si="487"/>
        <v>14.149847094801224</v>
      </c>
      <c r="I492" s="1384">
        <f t="shared" si="487"/>
        <v>9254</v>
      </c>
      <c r="J492" s="1383">
        <f t="shared" si="487"/>
        <v>4634</v>
      </c>
      <c r="K492" s="1383">
        <f t="shared" si="487"/>
        <v>4627</v>
      </c>
      <c r="L492" s="1383">
        <f t="shared" si="487"/>
        <v>99.848942598187307</v>
      </c>
      <c r="M492" s="1383">
        <f t="shared" si="487"/>
        <v>31</v>
      </c>
      <c r="N492" s="1383">
        <f t="shared" si="487"/>
        <v>298.51612903225805</v>
      </c>
      <c r="O492" s="743">
        <v>15402.501048479999</v>
      </c>
      <c r="P492" s="743">
        <v>17894.082100439999</v>
      </c>
      <c r="Q492" s="743">
        <v>17894.082100439999</v>
      </c>
      <c r="R492" s="743">
        <v>17894.082100439999</v>
      </c>
      <c r="S492" s="743">
        <v>17894.082100439999</v>
      </c>
      <c r="T492" s="743">
        <v>16885.032478860001</v>
      </c>
      <c r="U492" s="2502">
        <f>O492/12*$A$4+(P492-O492)/11*5+(Q492-P492)/10*4+(R492-Q492)/9*3+(S492-R492)/8*2+(T492-S492)/7*1</f>
        <v>8689.6374200999999</v>
      </c>
      <c r="V492" s="2440">
        <f t="shared" ref="V492" si="488">Y492-X492</f>
        <v>8450.0192699999989</v>
      </c>
      <c r="W492" s="2440">
        <f t="shared" ref="W492" si="489">V492-U492</f>
        <v>-239.618150100001</v>
      </c>
      <c r="X492" s="2440">
        <v>0</v>
      </c>
      <c r="Y492" s="2440">
        <v>8450.0192699999989</v>
      </c>
      <c r="Z492" s="2251"/>
    </row>
    <row r="493" spans="1:26" ht="15.75" customHeight="1" thickBot="1" x14ac:dyDescent="0.35">
      <c r="A493" s="554" t="s">
        <v>18</v>
      </c>
      <c r="B493" s="503"/>
      <c r="C493" s="504"/>
      <c r="D493" s="504"/>
      <c r="E493" s="504"/>
      <c r="F493" s="504"/>
      <c r="G493" s="505"/>
      <c r="H493" s="505"/>
      <c r="I493" s="507"/>
      <c r="J493" s="504"/>
      <c r="K493" s="1722">
        <f t="shared" ref="K493" si="490">SUM(K492,K487)</f>
        <v>17523</v>
      </c>
      <c r="L493" s="507"/>
      <c r="M493" s="507"/>
      <c r="N493" s="507"/>
      <c r="O493" s="744">
        <f t="shared" ref="O493:T493" si="491">SUM(O492,O487)</f>
        <v>68920.222254239998</v>
      </c>
      <c r="P493" s="744">
        <f t="shared" si="491"/>
        <v>69355.453141920007</v>
      </c>
      <c r="Q493" s="744">
        <f t="shared" si="491"/>
        <v>69355.453141920007</v>
      </c>
      <c r="R493" s="744">
        <f t="shared" si="491"/>
        <v>69355.453141920007</v>
      </c>
      <c r="S493" s="744">
        <f t="shared" si="491"/>
        <v>69355.453141920007</v>
      </c>
      <c r="T493" s="744">
        <f t="shared" si="491"/>
        <v>66063.615002073333</v>
      </c>
      <c r="U493" s="2505">
        <f t="shared" ref="U493:Y493" si="492">SUM(U492,U487)</f>
        <v>34187.680757386057</v>
      </c>
      <c r="V493" s="2518">
        <f t="shared" si="492"/>
        <v>25519.799120000003</v>
      </c>
      <c r="W493" s="2518">
        <f t="shared" si="492"/>
        <v>-8667.8816373860554</v>
      </c>
      <c r="X493" s="2518">
        <f t="shared" si="492"/>
        <v>-21.413080000000001</v>
      </c>
      <c r="Y493" s="2520">
        <f t="shared" si="492"/>
        <v>25498.386040000005</v>
      </c>
      <c r="Z493" s="2251"/>
    </row>
    <row r="494" spans="1:26" ht="56.25" customHeight="1" x14ac:dyDescent="0.3">
      <c r="A494" s="2283" t="s">
        <v>438</v>
      </c>
      <c r="B494" s="552"/>
      <c r="C494" s="553"/>
      <c r="D494" s="553"/>
      <c r="E494" s="10"/>
      <c r="F494" s="553"/>
      <c r="G494" s="553"/>
      <c r="H494" s="553"/>
      <c r="I494" s="1269"/>
      <c r="J494" s="553"/>
      <c r="K494" s="1731"/>
      <c r="L494" s="553"/>
      <c r="M494" s="553"/>
      <c r="N494" s="553"/>
      <c r="O494" s="1254"/>
      <c r="P494" s="1254"/>
      <c r="Q494" s="1254"/>
      <c r="R494" s="1254"/>
      <c r="S494" s="1254"/>
      <c r="T494" s="1254"/>
      <c r="U494" s="2503"/>
      <c r="V494" s="2517"/>
      <c r="W494" s="2517"/>
      <c r="X494" s="2517"/>
      <c r="Y494" s="2517"/>
      <c r="Z494" s="2251"/>
    </row>
    <row r="495" spans="1:26" ht="15.75" customHeight="1" x14ac:dyDescent="0.35">
      <c r="A495" s="500"/>
      <c r="B495" s="802"/>
      <c r="C495" s="553"/>
      <c r="D495" s="553"/>
      <c r="E495" s="802"/>
      <c r="F495" s="553"/>
      <c r="G495" s="553"/>
      <c r="H495" s="553"/>
      <c r="I495" s="1269"/>
      <c r="J495" s="553"/>
      <c r="K495" s="1731"/>
      <c r="L495" s="553"/>
      <c r="M495" s="553"/>
      <c r="N495" s="553"/>
      <c r="O495" s="1253"/>
      <c r="P495" s="1253"/>
      <c r="Q495" s="1253"/>
      <c r="R495" s="1253"/>
      <c r="S495" s="1253"/>
      <c r="T495" s="1253"/>
      <c r="U495" s="2500"/>
      <c r="V495" s="215"/>
      <c r="W495" s="215"/>
      <c r="X495" s="215"/>
      <c r="Y495" s="215"/>
      <c r="Z495" s="2251"/>
    </row>
    <row r="496" spans="1:26" ht="15.75" customHeight="1" x14ac:dyDescent="0.3">
      <c r="A496" s="409" t="s">
        <v>5</v>
      </c>
      <c r="B496" s="553"/>
      <c r="C496" s="553"/>
      <c r="D496" s="553"/>
      <c r="E496" s="1731"/>
      <c r="F496" s="553"/>
      <c r="G496" s="553"/>
      <c r="H496" s="553"/>
      <c r="I496" s="1269"/>
      <c r="J496" s="553"/>
      <c r="K496" s="1731"/>
      <c r="L496" s="553"/>
      <c r="M496" s="553"/>
      <c r="N496" s="553"/>
      <c r="O496" s="1253"/>
      <c r="P496" s="1253"/>
      <c r="Q496" s="1253"/>
      <c r="R496" s="1253"/>
      <c r="S496" s="1253"/>
      <c r="T496" s="1253"/>
      <c r="U496" s="2500"/>
      <c r="V496" s="215"/>
      <c r="W496" s="215"/>
      <c r="X496" s="215"/>
      <c r="Y496" s="215"/>
      <c r="Z496" s="2251"/>
    </row>
    <row r="497" spans="1:26" ht="15.75" customHeight="1" x14ac:dyDescent="0.3">
      <c r="A497" s="1289" t="s">
        <v>166</v>
      </c>
      <c r="B497" s="366">
        <v>340</v>
      </c>
      <c r="C497" s="1288">
        <v>45</v>
      </c>
      <c r="D497" s="205">
        <f t="shared" ref="D497" si="493">ROUND(C497/12*$A$4,0)</f>
        <v>23</v>
      </c>
      <c r="E497" s="1732">
        <v>0</v>
      </c>
      <c r="F497" s="205">
        <f>E497/D497*100</f>
        <v>0</v>
      </c>
      <c r="G497" s="833">
        <v>16</v>
      </c>
      <c r="H497" s="411" t="e">
        <f t="shared" ref="H497" si="494">K497/E497</f>
        <v>#DIV/0!</v>
      </c>
      <c r="I497" s="470">
        <f t="shared" ref="I497" si="495">ROUND(C497*G497,0)</f>
        <v>720</v>
      </c>
      <c r="J497" s="376">
        <f t="shared" ref="J497" si="496">ROUND(D497*G497,0)</f>
        <v>368</v>
      </c>
      <c r="K497" s="1732"/>
      <c r="L497" s="376">
        <f>K497/J497*100</f>
        <v>0</v>
      </c>
      <c r="M497" s="833">
        <f>ROUND(I497/B497,0)</f>
        <v>2</v>
      </c>
      <c r="N497" s="1288">
        <f t="shared" ref="N497" si="497">K497/$A$4*12/M497</f>
        <v>0</v>
      </c>
      <c r="O497" s="1255"/>
      <c r="P497" s="1255"/>
      <c r="Q497" s="1255"/>
      <c r="R497" s="1255"/>
      <c r="S497" s="1255"/>
      <c r="T497" s="1255"/>
      <c r="U497" s="2501"/>
      <c r="V497" s="2514"/>
      <c r="W497" s="2514"/>
      <c r="X497" s="2514"/>
      <c r="Y497" s="2514"/>
      <c r="Z497" s="2251"/>
    </row>
    <row r="498" spans="1:26" ht="15.75" customHeight="1" thickBot="1" x14ac:dyDescent="0.35">
      <c r="A498" s="1378" t="s">
        <v>7</v>
      </c>
      <c r="B498" s="1385"/>
      <c r="C498" s="1386">
        <f>SUM(C497)</f>
        <v>45</v>
      </c>
      <c r="D498" s="1386">
        <f t="shared" ref="D498:E498" si="498">SUM(D497)</f>
        <v>23</v>
      </c>
      <c r="E498" s="1386">
        <f t="shared" si="498"/>
        <v>0</v>
      </c>
      <c r="F498" s="1358">
        <f>E498/D498*100</f>
        <v>0</v>
      </c>
      <c r="G498" s="1387">
        <f>SUM(G497)</f>
        <v>16</v>
      </c>
      <c r="H498" s="1386" t="e">
        <f>K498/E498</f>
        <v>#DIV/0!</v>
      </c>
      <c r="I498" s="1388">
        <f t="shared" ref="I498:J498" si="499">SUM(I497)</f>
        <v>720</v>
      </c>
      <c r="J498" s="1386">
        <f t="shared" si="499"/>
        <v>368</v>
      </c>
      <c r="K498" s="1733">
        <f t="shared" ref="K498" si="500">SUM(K497)</f>
        <v>0</v>
      </c>
      <c r="L498" s="1386">
        <f>K498/J498*100</f>
        <v>0</v>
      </c>
      <c r="M498" s="1386">
        <f>SUM(M497)</f>
        <v>2</v>
      </c>
      <c r="N498" s="1386">
        <f t="shared" ref="N498" si="501">SUM(N497)</f>
        <v>0</v>
      </c>
      <c r="O498" s="743">
        <v>2988.2818560000001</v>
      </c>
      <c r="P498" s="743">
        <v>2380.85280272</v>
      </c>
      <c r="Q498" s="743">
        <v>2380.85280272</v>
      </c>
      <c r="R498" s="743">
        <v>2380.85280272</v>
      </c>
      <c r="S498" s="743">
        <v>2380.85280272</v>
      </c>
      <c r="T498" s="743">
        <v>1899.3845330599997</v>
      </c>
      <c r="U498" s="2502">
        <f>O498/12*$A$4+(P498-O498)/11*5+(Q498-P498)/10*4+(R498-Q498)/9*3+(S498-R498)/8*2+(T498-S498)/7*1</f>
        <v>1149.2556314927272</v>
      </c>
      <c r="V498" s="2440">
        <f t="shared" ref="V498" si="502">Y498-X498</f>
        <v>0</v>
      </c>
      <c r="W498" s="2440">
        <f t="shared" ref="W498" si="503">V498-U498</f>
        <v>-1149.2556314927272</v>
      </c>
      <c r="X498" s="2440"/>
      <c r="Y498" s="2440"/>
      <c r="Z498" s="2251"/>
    </row>
    <row r="499" spans="1:26" ht="15.75" customHeight="1" thickBot="1" x14ac:dyDescent="0.35">
      <c r="A499" s="554" t="s">
        <v>18</v>
      </c>
      <c r="B499" s="834"/>
      <c r="C499" s="555"/>
      <c r="D499" s="555"/>
      <c r="E499" s="1734"/>
      <c r="F499" s="835"/>
      <c r="G499" s="555"/>
      <c r="H499" s="555"/>
      <c r="I499" s="836"/>
      <c r="J499" s="555"/>
      <c r="K499" s="1734"/>
      <c r="L499" s="836"/>
      <c r="M499" s="836"/>
      <c r="N499" s="836"/>
      <c r="O499" s="744">
        <f t="shared" ref="O499:U499" si="504">SUM(O498)</f>
        <v>2988.2818560000001</v>
      </c>
      <c r="P499" s="744">
        <f t="shared" si="504"/>
        <v>2380.85280272</v>
      </c>
      <c r="Q499" s="744">
        <f t="shared" si="504"/>
        <v>2380.85280272</v>
      </c>
      <c r="R499" s="744">
        <f t="shared" si="504"/>
        <v>2380.85280272</v>
      </c>
      <c r="S499" s="744">
        <f t="shared" si="504"/>
        <v>2380.85280272</v>
      </c>
      <c r="T499" s="744">
        <f t="shared" ref="T499" si="505">SUM(T498)</f>
        <v>1899.3845330599997</v>
      </c>
      <c r="U499" s="2505">
        <f t="shared" si="504"/>
        <v>1149.2556314927272</v>
      </c>
      <c r="V499" s="2518">
        <f t="shared" ref="V499:Y499" si="506">SUM(V498)</f>
        <v>0</v>
      </c>
      <c r="W499" s="2518">
        <f t="shared" si="506"/>
        <v>-1149.2556314927272</v>
      </c>
      <c r="X499" s="2518">
        <f t="shared" si="506"/>
        <v>0</v>
      </c>
      <c r="Y499" s="2518">
        <f t="shared" si="506"/>
        <v>0</v>
      </c>
      <c r="Z499" s="2251"/>
    </row>
    <row r="500" spans="1:26" s="40" customFormat="1" ht="15" customHeight="1" x14ac:dyDescent="0.3">
      <c r="A500" s="553"/>
      <c r="B500" s="553"/>
      <c r="C500" s="553"/>
      <c r="D500" s="553"/>
      <c r="E500" s="553"/>
      <c r="F500" s="553"/>
      <c r="G500" s="553"/>
      <c r="H500" s="553"/>
      <c r="I500" s="1269"/>
      <c r="J500" s="553"/>
      <c r="K500" s="553"/>
      <c r="L500" s="553"/>
      <c r="M500" s="553"/>
      <c r="N500" s="553"/>
      <c r="O500" s="1254"/>
      <c r="P500" s="1254"/>
      <c r="Q500" s="1254"/>
      <c r="R500" s="1254"/>
      <c r="S500" s="1254"/>
      <c r="T500" s="1254"/>
      <c r="U500" s="2503"/>
      <c r="V500" s="2517"/>
      <c r="W500" s="2517"/>
      <c r="X500" s="2517"/>
      <c r="Y500" s="2517"/>
      <c r="Z500" s="2251"/>
    </row>
    <row r="501" spans="1:26" s="40" customFormat="1" ht="36.75" customHeight="1" x14ac:dyDescent="0.3">
      <c r="A501" s="2283" t="s">
        <v>435</v>
      </c>
      <c r="B501" s="553"/>
      <c r="C501" s="553"/>
      <c r="D501" s="553"/>
      <c r="E501" s="553"/>
      <c r="F501" s="553"/>
      <c r="G501" s="553"/>
      <c r="H501" s="553"/>
      <c r="I501" s="1269"/>
      <c r="J501" s="553"/>
      <c r="K501" s="553"/>
      <c r="L501" s="553"/>
      <c r="M501" s="553"/>
      <c r="N501" s="553"/>
      <c r="O501" s="1253"/>
      <c r="P501" s="1253"/>
      <c r="Q501" s="1253"/>
      <c r="R501" s="1253"/>
      <c r="S501" s="1253"/>
      <c r="T501" s="1253"/>
      <c r="U501" s="2500"/>
      <c r="V501" s="215"/>
      <c r="W501" s="215"/>
      <c r="X501" s="215"/>
      <c r="Y501" s="215"/>
      <c r="Z501" s="2251"/>
    </row>
    <row r="502" spans="1:26" s="40" customFormat="1" ht="15" customHeight="1" x14ac:dyDescent="0.3">
      <c r="A502" s="1735" t="s">
        <v>5</v>
      </c>
      <c r="B502" s="553"/>
      <c r="C502" s="553"/>
      <c r="D502" s="553"/>
      <c r="E502" s="553"/>
      <c r="F502" s="553"/>
      <c r="G502" s="553"/>
      <c r="H502" s="553"/>
      <c r="I502" s="1269"/>
      <c r="J502" s="553"/>
      <c r="K502" s="553"/>
      <c r="L502" s="553"/>
      <c r="M502" s="553"/>
      <c r="N502" s="553"/>
      <c r="O502" s="1253"/>
      <c r="P502" s="1253"/>
      <c r="Q502" s="1253"/>
      <c r="R502" s="1253"/>
      <c r="S502" s="1253"/>
      <c r="T502" s="1253"/>
      <c r="U502" s="2500"/>
      <c r="V502" s="215"/>
      <c r="W502" s="215"/>
      <c r="X502" s="215"/>
      <c r="Y502" s="215"/>
      <c r="Z502" s="2251"/>
    </row>
    <row r="503" spans="1:26" s="40" customFormat="1" ht="15" customHeight="1" x14ac:dyDescent="0.3">
      <c r="A503" s="1582" t="s">
        <v>331</v>
      </c>
      <c r="B503" s="148">
        <v>340</v>
      </c>
      <c r="C503" s="52">
        <v>2</v>
      </c>
      <c r="D503" s="157">
        <f>C503/12*$A$4</f>
        <v>1</v>
      </c>
      <c r="E503" s="52"/>
      <c r="F503" s="205">
        <f t="shared" ref="F503:F511" si="507">E503/D503*100</f>
        <v>0</v>
      </c>
      <c r="G503" s="838">
        <v>8.8000000000000007</v>
      </c>
      <c r="H503" s="157" t="e">
        <f t="shared" ref="H503:H510" si="508">K503/E503</f>
        <v>#DIV/0!</v>
      </c>
      <c r="I503" s="467">
        <f t="shared" ref="I503:I509" si="509">ROUND(C503*G503,0)</f>
        <v>18</v>
      </c>
      <c r="J503" s="166">
        <f t="shared" ref="J503:J509" si="510">ROUND(D503*G503,0)</f>
        <v>9</v>
      </c>
      <c r="K503" s="1731"/>
      <c r="L503" s="166">
        <f>K503/J503*100</f>
        <v>0</v>
      </c>
      <c r="M503" s="839">
        <f t="shared" ref="M503:M509" si="511">I503/B503</f>
        <v>5.2941176470588235E-2</v>
      </c>
      <c r="N503" s="52">
        <f t="shared" ref="N503:N510" si="512">K503/$A$4*12/M503</f>
        <v>0</v>
      </c>
      <c r="O503" s="1253"/>
      <c r="P503" s="1253"/>
      <c r="Q503" s="1253"/>
      <c r="R503" s="1253"/>
      <c r="S503" s="1253"/>
      <c r="T503" s="1253"/>
      <c r="U503" s="2500"/>
      <c r="V503" s="215"/>
      <c r="W503" s="215"/>
      <c r="X503" s="215"/>
      <c r="Y503" s="215"/>
      <c r="Z503" s="2251"/>
    </row>
    <row r="504" spans="1:26" s="40" customFormat="1" ht="15" customHeight="1" x14ac:dyDescent="0.3">
      <c r="A504" s="1582" t="s">
        <v>98</v>
      </c>
      <c r="B504" s="148">
        <v>340</v>
      </c>
      <c r="C504" s="52" t="s">
        <v>455</v>
      </c>
      <c r="D504" s="157"/>
      <c r="E504" s="52"/>
      <c r="F504" s="205"/>
      <c r="G504" s="838">
        <v>7.4</v>
      </c>
      <c r="H504" s="157" t="e">
        <f t="shared" si="508"/>
        <v>#DIV/0!</v>
      </c>
      <c r="I504" s="467"/>
      <c r="J504" s="166">
        <f t="shared" si="510"/>
        <v>0</v>
      </c>
      <c r="K504" s="52"/>
      <c r="L504" s="166"/>
      <c r="M504" s="839">
        <f t="shared" si="511"/>
        <v>0</v>
      </c>
      <c r="N504" s="52"/>
      <c r="O504" s="1253"/>
      <c r="P504" s="1253"/>
      <c r="Q504" s="1253"/>
      <c r="R504" s="1253"/>
      <c r="S504" s="1253"/>
      <c r="T504" s="1253"/>
      <c r="U504" s="2500"/>
      <c r="V504" s="215"/>
      <c r="W504" s="215"/>
      <c r="X504" s="215"/>
      <c r="Y504" s="215"/>
      <c r="Z504" s="2251"/>
    </row>
    <row r="505" spans="1:26" s="40" customFormat="1" ht="15" customHeight="1" x14ac:dyDescent="0.3">
      <c r="A505" s="1582" t="s">
        <v>103</v>
      </c>
      <c r="B505" s="148">
        <v>340</v>
      </c>
      <c r="C505" s="52">
        <v>4</v>
      </c>
      <c r="D505" s="157">
        <f t="shared" ref="D505:D511" si="513">C505/12*$A$4</f>
        <v>2</v>
      </c>
      <c r="E505" s="52"/>
      <c r="F505" s="205">
        <f t="shared" si="507"/>
        <v>0</v>
      </c>
      <c r="G505" s="838">
        <v>8.3000000000000007</v>
      </c>
      <c r="H505" s="157" t="e">
        <f t="shared" si="508"/>
        <v>#DIV/0!</v>
      </c>
      <c r="I505" s="467">
        <f t="shared" si="509"/>
        <v>33</v>
      </c>
      <c r="J505" s="166">
        <f t="shared" si="510"/>
        <v>17</v>
      </c>
      <c r="K505" s="52"/>
      <c r="L505" s="166">
        <f t="shared" ref="L505:L510" si="514">K505/J505*100</f>
        <v>0</v>
      </c>
      <c r="M505" s="839">
        <f t="shared" si="511"/>
        <v>9.7058823529411767E-2</v>
      </c>
      <c r="N505" s="52">
        <f t="shared" si="512"/>
        <v>0</v>
      </c>
      <c r="O505" s="1253"/>
      <c r="P505" s="1253"/>
      <c r="Q505" s="1253"/>
      <c r="R505" s="1253"/>
      <c r="S505" s="1253"/>
      <c r="T505" s="1253"/>
      <c r="U505" s="2500"/>
      <c r="V505" s="215"/>
      <c r="W505" s="215"/>
      <c r="X505" s="215"/>
      <c r="Y505" s="215"/>
      <c r="Z505" s="2251"/>
    </row>
    <row r="506" spans="1:26" s="40" customFormat="1" ht="15" customHeight="1" x14ac:dyDescent="0.3">
      <c r="A506" s="1582" t="s">
        <v>79</v>
      </c>
      <c r="B506" s="148">
        <v>340</v>
      </c>
      <c r="C506" s="52">
        <v>14</v>
      </c>
      <c r="D506" s="157">
        <f t="shared" si="513"/>
        <v>7</v>
      </c>
      <c r="E506" s="52"/>
      <c r="F506" s="205">
        <f t="shared" si="507"/>
        <v>0</v>
      </c>
      <c r="G506" s="838">
        <v>8.3000000000000007</v>
      </c>
      <c r="H506" s="157" t="e">
        <f t="shared" si="508"/>
        <v>#DIV/0!</v>
      </c>
      <c r="I506" s="467">
        <f t="shared" si="509"/>
        <v>116</v>
      </c>
      <c r="J506" s="166">
        <f t="shared" si="510"/>
        <v>58</v>
      </c>
      <c r="K506" s="52"/>
      <c r="L506" s="166">
        <f t="shared" si="514"/>
        <v>0</v>
      </c>
      <c r="M506" s="839">
        <f t="shared" si="511"/>
        <v>0.3411764705882353</v>
      </c>
      <c r="N506" s="52">
        <f t="shared" si="512"/>
        <v>0</v>
      </c>
      <c r="O506" s="1253"/>
      <c r="P506" s="1253"/>
      <c r="Q506" s="1253"/>
      <c r="R506" s="1253"/>
      <c r="S506" s="1253"/>
      <c r="T506" s="1253"/>
      <c r="U506" s="2500"/>
      <c r="V506" s="215"/>
      <c r="W506" s="215"/>
      <c r="X506" s="215"/>
      <c r="Y506" s="215"/>
      <c r="Z506" s="2251"/>
    </row>
    <row r="507" spans="1:26" s="40" customFormat="1" ht="15" customHeight="1" x14ac:dyDescent="0.3">
      <c r="A507" s="1582" t="s">
        <v>160</v>
      </c>
      <c r="B507" s="148">
        <v>340</v>
      </c>
      <c r="C507" s="52">
        <v>3</v>
      </c>
      <c r="D507" s="157">
        <f t="shared" si="513"/>
        <v>1.5</v>
      </c>
      <c r="E507" s="52"/>
      <c r="F507" s="205">
        <f t="shared" si="507"/>
        <v>0</v>
      </c>
      <c r="G507" s="838">
        <v>6.6</v>
      </c>
      <c r="H507" s="157" t="e">
        <f t="shared" si="508"/>
        <v>#DIV/0!</v>
      </c>
      <c r="I507" s="467">
        <f t="shared" si="509"/>
        <v>20</v>
      </c>
      <c r="J507" s="166">
        <f t="shared" si="510"/>
        <v>10</v>
      </c>
      <c r="K507" s="52"/>
      <c r="L507" s="166">
        <f t="shared" si="514"/>
        <v>0</v>
      </c>
      <c r="M507" s="839">
        <f t="shared" si="511"/>
        <v>5.8823529411764705E-2</v>
      </c>
      <c r="N507" s="52">
        <f t="shared" si="512"/>
        <v>0</v>
      </c>
      <c r="O507" s="1253"/>
      <c r="P507" s="1253"/>
      <c r="Q507" s="1253"/>
      <c r="R507" s="1253"/>
      <c r="S507" s="1253"/>
      <c r="T507" s="1253"/>
      <c r="U507" s="2500"/>
      <c r="V507" s="215"/>
      <c r="W507" s="215"/>
      <c r="X507" s="215"/>
      <c r="Y507" s="215"/>
      <c r="Z507" s="2251"/>
    </row>
    <row r="508" spans="1:26" s="40" customFormat="1" ht="15" customHeight="1" x14ac:dyDescent="0.3">
      <c r="A508" s="1582" t="s">
        <v>226</v>
      </c>
      <c r="B508" s="148">
        <v>340</v>
      </c>
      <c r="C508" s="52">
        <v>2</v>
      </c>
      <c r="D508" s="157">
        <f t="shared" si="513"/>
        <v>1</v>
      </c>
      <c r="E508" s="52"/>
      <c r="F508" s="205">
        <f t="shared" si="507"/>
        <v>0</v>
      </c>
      <c r="G508" s="838">
        <v>4.4000000000000004</v>
      </c>
      <c r="H508" s="157" t="e">
        <f t="shared" si="508"/>
        <v>#DIV/0!</v>
      </c>
      <c r="I508" s="467">
        <f t="shared" si="509"/>
        <v>9</v>
      </c>
      <c r="J508" s="166">
        <f t="shared" si="510"/>
        <v>4</v>
      </c>
      <c r="K508" s="52"/>
      <c r="L508" s="166">
        <f t="shared" si="514"/>
        <v>0</v>
      </c>
      <c r="M508" s="839">
        <f t="shared" si="511"/>
        <v>2.6470588235294117E-2</v>
      </c>
      <c r="N508" s="52">
        <f t="shared" si="512"/>
        <v>0</v>
      </c>
      <c r="O508" s="1253"/>
      <c r="P508" s="1253"/>
      <c r="Q508" s="1253"/>
      <c r="R508" s="1253"/>
      <c r="S508" s="1253"/>
      <c r="T508" s="1253"/>
      <c r="U508" s="2500"/>
      <c r="V508" s="215"/>
      <c r="W508" s="215"/>
      <c r="X508" s="215"/>
      <c r="Y508" s="215"/>
      <c r="Z508" s="2251"/>
    </row>
    <row r="509" spans="1:26" s="40" customFormat="1" ht="15" customHeight="1" x14ac:dyDescent="0.3">
      <c r="A509" s="448" t="s">
        <v>19</v>
      </c>
      <c r="B509" s="366">
        <v>340</v>
      </c>
      <c r="C509" s="1288">
        <v>2</v>
      </c>
      <c r="D509" s="411">
        <f t="shared" si="513"/>
        <v>1</v>
      </c>
      <c r="E509" s="1288"/>
      <c r="F509" s="205">
        <f t="shared" si="507"/>
        <v>0</v>
      </c>
      <c r="G509" s="1290">
        <v>5.7</v>
      </c>
      <c r="H509" s="411" t="e">
        <f t="shared" si="508"/>
        <v>#DIV/0!</v>
      </c>
      <c r="I509" s="470">
        <f t="shared" si="509"/>
        <v>11</v>
      </c>
      <c r="J509" s="376">
        <f t="shared" si="510"/>
        <v>6</v>
      </c>
      <c r="K509" s="1288"/>
      <c r="L509" s="376">
        <f t="shared" si="514"/>
        <v>0</v>
      </c>
      <c r="M509" s="1291">
        <f t="shared" si="511"/>
        <v>3.2352941176470591E-2</v>
      </c>
      <c r="N509" s="1288">
        <f t="shared" si="512"/>
        <v>0</v>
      </c>
      <c r="O509" s="1255"/>
      <c r="P509" s="1255"/>
      <c r="Q509" s="1255"/>
      <c r="R509" s="1255"/>
      <c r="S509" s="1255"/>
      <c r="T509" s="1255"/>
      <c r="U509" s="2501"/>
      <c r="V509" s="2514"/>
      <c r="W509" s="2514"/>
      <c r="X509" s="2514"/>
      <c r="Y509" s="2514"/>
      <c r="Z509" s="2251"/>
    </row>
    <row r="510" spans="1:26" s="31" customFormat="1" ht="15" customHeight="1" x14ac:dyDescent="0.3">
      <c r="A510" s="452" t="s">
        <v>7</v>
      </c>
      <c r="B510" s="1321"/>
      <c r="C510" s="1322">
        <f>SUM(C503:C509)</f>
        <v>27</v>
      </c>
      <c r="D510" s="1322">
        <f>SUM(D503:D509)</f>
        <v>13.5</v>
      </c>
      <c r="E510" s="1322">
        <f>SUM(E503:E509)</f>
        <v>0</v>
      </c>
      <c r="F510" s="178">
        <f t="shared" si="507"/>
        <v>0</v>
      </c>
      <c r="G510" s="1323">
        <f>IF(C510=0,0,I510/C510)</f>
        <v>7.666666666666667</v>
      </c>
      <c r="H510" s="1282" t="e">
        <f t="shared" si="508"/>
        <v>#DIV/0!</v>
      </c>
      <c r="I510" s="1324">
        <f>SUM(I503:I509)</f>
        <v>207</v>
      </c>
      <c r="J510" s="1325">
        <f t="shared" ref="J510" si="515">SUM(J503:J509)</f>
        <v>104</v>
      </c>
      <c r="K510" s="1325">
        <f t="shared" ref="K510" si="516">SUM(K503:K509)</f>
        <v>0</v>
      </c>
      <c r="L510" s="365">
        <f t="shared" si="514"/>
        <v>0</v>
      </c>
      <c r="M510" s="1326">
        <f>SUM(M503:M509)</f>
        <v>0.60882352941176476</v>
      </c>
      <c r="N510" s="1327">
        <f t="shared" si="512"/>
        <v>0</v>
      </c>
      <c r="O510" s="558">
        <v>4249.1998392999994</v>
      </c>
      <c r="P510" s="558">
        <v>3746.42</v>
      </c>
      <c r="Q510" s="558">
        <v>3746.42</v>
      </c>
      <c r="R510" s="558">
        <v>3746.42</v>
      </c>
      <c r="S510" s="558">
        <v>3746.42</v>
      </c>
      <c r="T510" s="558">
        <v>3746.42</v>
      </c>
      <c r="U510" s="2506">
        <f>T510/12*$A$4</f>
        <v>1873.21</v>
      </c>
      <c r="V510" s="1444">
        <f t="shared" ref="V510" si="517">Y510-X510</f>
        <v>0</v>
      </c>
      <c r="W510" s="1444">
        <f t="shared" ref="W510" si="518">V510-U510</f>
        <v>-1873.21</v>
      </c>
      <c r="X510" s="1444"/>
      <c r="Y510" s="1444"/>
      <c r="Z510" s="2251"/>
    </row>
    <row r="511" spans="1:26" s="31" customFormat="1" ht="31.5" customHeight="1" thickBot="1" x14ac:dyDescent="0.3">
      <c r="A511" s="1609" t="s">
        <v>311</v>
      </c>
      <c r="B511" s="1736"/>
      <c r="C511" s="1737">
        <v>27</v>
      </c>
      <c r="D511" s="1737">
        <f t="shared" si="513"/>
        <v>13.5</v>
      </c>
      <c r="E511" s="1737"/>
      <c r="F511" s="1718">
        <f t="shared" si="507"/>
        <v>0</v>
      </c>
      <c r="G511" s="1738"/>
      <c r="H511" s="1739"/>
      <c r="I511" s="1740"/>
      <c r="J511" s="1741"/>
      <c r="K511" s="1741"/>
      <c r="L511" s="1721"/>
      <c r="M511" s="1742"/>
      <c r="N511" s="1743"/>
      <c r="O511" s="2460">
        <v>4249.2</v>
      </c>
      <c r="P511" s="2460">
        <v>3746.42</v>
      </c>
      <c r="Q511" s="2460">
        <v>3746.42</v>
      </c>
      <c r="R511" s="2460">
        <v>3746.42</v>
      </c>
      <c r="S511" s="2460">
        <v>3746.42</v>
      </c>
      <c r="T511" s="2460">
        <v>3746.42</v>
      </c>
      <c r="U511" s="2506">
        <f>T511/12*$A$4</f>
        <v>1873.21</v>
      </c>
      <c r="V511" s="2524">
        <f t="shared" ref="V511" si="519">Y511-X511</f>
        <v>0</v>
      </c>
      <c r="W511" s="2524">
        <f t="shared" ref="W511" si="520">V511-U511</f>
        <v>-1873.21</v>
      </c>
      <c r="X511" s="2524"/>
      <c r="Y511" s="2524"/>
      <c r="Z511" s="2251"/>
    </row>
    <row r="512" spans="1:26" s="40" customFormat="1" ht="15" customHeight="1" thickBot="1" x14ac:dyDescent="0.35">
      <c r="A512" s="441" t="s">
        <v>18</v>
      </c>
      <c r="B512" s="837"/>
      <c r="C512" s="837"/>
      <c r="D512" s="837"/>
      <c r="E512" s="837"/>
      <c r="F512" s="837"/>
      <c r="G512" s="837"/>
      <c r="H512" s="837"/>
      <c r="I512" s="1270"/>
      <c r="J512" s="837"/>
      <c r="K512" s="837"/>
      <c r="L512" s="837"/>
      <c r="M512" s="837"/>
      <c r="N512" s="837"/>
      <c r="O512" s="744">
        <f t="shared" ref="O512:T512" si="521">SUM(O510)</f>
        <v>4249.1998392999994</v>
      </c>
      <c r="P512" s="744">
        <f t="shared" si="521"/>
        <v>3746.42</v>
      </c>
      <c r="Q512" s="744">
        <f t="shared" si="521"/>
        <v>3746.42</v>
      </c>
      <c r="R512" s="744">
        <f t="shared" si="521"/>
        <v>3746.42</v>
      </c>
      <c r="S512" s="744">
        <f t="shared" si="521"/>
        <v>3746.42</v>
      </c>
      <c r="T512" s="744">
        <f t="shared" si="521"/>
        <v>3746.42</v>
      </c>
      <c r="U512" s="2505">
        <f t="shared" ref="U512:Y512" si="522">SUM(U510)</f>
        <v>1873.21</v>
      </c>
      <c r="V512" s="2518">
        <f t="shared" si="522"/>
        <v>0</v>
      </c>
      <c r="W512" s="2518">
        <f t="shared" si="522"/>
        <v>-1873.21</v>
      </c>
      <c r="X512" s="2518">
        <f t="shared" si="522"/>
        <v>0</v>
      </c>
      <c r="Y512" s="2520">
        <f t="shared" si="522"/>
        <v>0</v>
      </c>
      <c r="Z512" s="2251"/>
    </row>
    <row r="513" spans="1:27" s="40" customFormat="1" ht="15" customHeight="1" x14ac:dyDescent="0.3">
      <c r="A513" s="553"/>
      <c r="B513" s="553"/>
      <c r="C513" s="553"/>
      <c r="D513" s="553"/>
      <c r="E513" s="553"/>
      <c r="F513" s="553"/>
      <c r="G513" s="553"/>
      <c r="H513" s="553"/>
      <c r="I513" s="1269"/>
      <c r="J513" s="553"/>
      <c r="K513" s="553"/>
      <c r="L513" s="553"/>
      <c r="M513" s="553"/>
      <c r="N513" s="553"/>
      <c r="O513" s="1254"/>
      <c r="P513" s="1254"/>
      <c r="Q513" s="1254"/>
      <c r="R513" s="1254"/>
      <c r="S513" s="1254"/>
      <c r="T513" s="1254"/>
      <c r="U513" s="2503"/>
      <c r="V513" s="2517"/>
      <c r="W513" s="2517"/>
      <c r="X513" s="2517"/>
      <c r="Y513" s="2517"/>
      <c r="Z513" s="2251"/>
    </row>
    <row r="514" spans="1:27" s="40" customFormat="1" ht="15" customHeight="1" x14ac:dyDescent="0.3">
      <c r="A514" s="2290" t="s">
        <v>436</v>
      </c>
      <c r="B514" s="553"/>
      <c r="C514" s="553"/>
      <c r="D514" s="553"/>
      <c r="E514" s="553"/>
      <c r="F514" s="553"/>
      <c r="G514" s="553"/>
      <c r="H514" s="553"/>
      <c r="I514" s="1269"/>
      <c r="J514" s="553"/>
      <c r="K514" s="553"/>
      <c r="L514" s="553"/>
      <c r="M514" s="553"/>
      <c r="N514" s="553"/>
      <c r="O514" s="1253"/>
      <c r="P514" s="1253"/>
      <c r="Q514" s="1253"/>
      <c r="R514" s="1253"/>
      <c r="S514" s="1253"/>
      <c r="T514" s="1253"/>
      <c r="U514" s="2500"/>
      <c r="V514" s="215"/>
      <c r="W514" s="215"/>
      <c r="X514" s="215"/>
      <c r="Y514" s="215"/>
      <c r="Z514" s="2251"/>
    </row>
    <row r="515" spans="1:27" s="40" customFormat="1" ht="15" customHeight="1" x14ac:dyDescent="0.35">
      <c r="A515" s="1744" t="s">
        <v>33</v>
      </c>
      <c r="B515" s="553"/>
      <c r="C515" s="553"/>
      <c r="D515" s="553"/>
      <c r="E515" s="553"/>
      <c r="F515" s="553"/>
      <c r="G515" s="553"/>
      <c r="H515" s="553"/>
      <c r="I515" s="1269"/>
      <c r="J515" s="553"/>
      <c r="K515" s="553"/>
      <c r="L515" s="553"/>
      <c r="M515" s="553"/>
      <c r="N515" s="553"/>
      <c r="O515" s="1253"/>
      <c r="P515" s="1253"/>
      <c r="Q515" s="1253"/>
      <c r="R515" s="1253"/>
      <c r="S515" s="1253"/>
      <c r="T515" s="1253"/>
      <c r="U515" s="2500"/>
      <c r="V515" s="215"/>
      <c r="W515" s="215"/>
      <c r="X515" s="215"/>
      <c r="Y515" s="215"/>
      <c r="Z515" s="2251"/>
    </row>
    <row r="516" spans="1:27" s="40" customFormat="1" ht="15" customHeight="1" x14ac:dyDescent="0.3">
      <c r="A516" s="1745" t="s">
        <v>201</v>
      </c>
      <c r="B516" s="553"/>
      <c r="C516" s="553"/>
      <c r="D516" s="553"/>
      <c r="E516" s="553"/>
      <c r="F516" s="553"/>
      <c r="G516" s="553"/>
      <c r="H516" s="553"/>
      <c r="I516" s="1269"/>
      <c r="J516" s="553"/>
      <c r="K516" s="553"/>
      <c r="L516" s="553"/>
      <c r="M516" s="553"/>
      <c r="N516" s="553"/>
      <c r="O516" s="1253"/>
      <c r="P516" s="1253"/>
      <c r="Q516" s="1253"/>
      <c r="R516" s="1253"/>
      <c r="S516" s="1253"/>
      <c r="T516" s="1253"/>
      <c r="U516" s="2500"/>
      <c r="V516" s="215"/>
      <c r="W516" s="215"/>
      <c r="X516" s="215"/>
      <c r="Y516" s="215"/>
      <c r="Z516" s="2251"/>
    </row>
    <row r="517" spans="1:27" s="40" customFormat="1" ht="15" customHeight="1" x14ac:dyDescent="0.3">
      <c r="A517" s="1655" t="s">
        <v>395</v>
      </c>
      <c r="B517" s="339">
        <v>300</v>
      </c>
      <c r="C517" s="553">
        <v>5</v>
      </c>
      <c r="D517" s="157">
        <f t="shared" ref="D517" si="523">C517/12*$A$4</f>
        <v>2.5</v>
      </c>
      <c r="E517" s="553"/>
      <c r="F517" s="205">
        <f>E517/D517*100</f>
        <v>0</v>
      </c>
      <c r="G517" s="339">
        <v>14</v>
      </c>
      <c r="H517" s="553" t="e">
        <f t="shared" ref="H517:H518" si="524">K517/E517</f>
        <v>#DIV/0!</v>
      </c>
      <c r="I517" s="883">
        <f>ROUND(C517*G517,0)</f>
        <v>70</v>
      </c>
      <c r="J517" s="339">
        <f>ROUND(D517*G517,0)</f>
        <v>35</v>
      </c>
      <c r="K517" s="339"/>
      <c r="L517" s="339">
        <f t="shared" ref="L517:L518" si="525">K517/J517*100</f>
        <v>0</v>
      </c>
      <c r="M517" s="839">
        <f>I517/B517</f>
        <v>0.23333333333333334</v>
      </c>
      <c r="N517" s="52">
        <f t="shared" ref="N517" si="526">K517/$A$4*12/M517</f>
        <v>0</v>
      </c>
      <c r="O517" s="1253"/>
      <c r="P517" s="1253"/>
      <c r="Q517" s="1253"/>
      <c r="R517" s="1253"/>
      <c r="S517" s="1253"/>
      <c r="T517" s="1253"/>
      <c r="U517" s="2500"/>
      <c r="V517" s="215"/>
      <c r="W517" s="215"/>
      <c r="X517" s="215"/>
      <c r="Y517" s="215"/>
      <c r="Z517" s="2251"/>
    </row>
    <row r="518" spans="1:27" s="31" customFormat="1" ht="15" customHeight="1" x14ac:dyDescent="0.3">
      <c r="A518" s="203" t="s">
        <v>93</v>
      </c>
      <c r="B518" s="840"/>
      <c r="C518" s="800">
        <f>SUM(C517)</f>
        <v>5</v>
      </c>
      <c r="D518" s="841">
        <f t="shared" ref="D518:E518" si="527">SUM(D517)</f>
        <v>2.5</v>
      </c>
      <c r="E518" s="841">
        <f t="shared" si="527"/>
        <v>0</v>
      </c>
      <c r="F518" s="195">
        <f>E518/D518*100</f>
        <v>0</v>
      </c>
      <c r="G518" s="842">
        <f>IF(C518=0,0,I518/C518)</f>
        <v>14</v>
      </c>
      <c r="H518" s="800" t="e">
        <f t="shared" si="524"/>
        <v>#DIV/0!</v>
      </c>
      <c r="I518" s="1271">
        <f>SUM(I517)</f>
        <v>70</v>
      </c>
      <c r="J518" s="800">
        <f t="shared" ref="J518" si="528">SUM(J517)</f>
        <v>35</v>
      </c>
      <c r="K518" s="800">
        <f t="shared" ref="K518" si="529">SUM(K517)</f>
        <v>0</v>
      </c>
      <c r="L518" s="800">
        <f t="shared" si="525"/>
        <v>0</v>
      </c>
      <c r="M518" s="841">
        <f>SUM(M517)</f>
        <v>0.23333333333333334</v>
      </c>
      <c r="N518" s="841">
        <f>SUM(N517)</f>
        <v>0</v>
      </c>
      <c r="O518" s="1253"/>
      <c r="P518" s="1253"/>
      <c r="Q518" s="1253"/>
      <c r="R518" s="1253"/>
      <c r="S518" s="1253"/>
      <c r="T518" s="1253"/>
      <c r="U518" s="2500"/>
      <c r="V518" s="215"/>
      <c r="W518" s="215"/>
      <c r="X518" s="215"/>
      <c r="Y518" s="215"/>
      <c r="Z518" s="2251"/>
    </row>
    <row r="519" spans="1:27" s="40" customFormat="1" ht="15" customHeight="1" thickBot="1" x14ac:dyDescent="0.35">
      <c r="A519" s="1283" t="s">
        <v>359</v>
      </c>
      <c r="B519" s="833"/>
      <c r="C519" s="833">
        <f>SUM(C518)</f>
        <v>5</v>
      </c>
      <c r="D519" s="411">
        <f t="shared" ref="D519:E519" si="530">SUM(D518)</f>
        <v>2.5</v>
      </c>
      <c r="E519" s="833">
        <f t="shared" si="530"/>
        <v>0</v>
      </c>
      <c r="F519" s="195">
        <f>E519/D519*100</f>
        <v>0</v>
      </c>
      <c r="G519" s="411">
        <f t="shared" ref="G519:J519" si="531">SUM(G518)</f>
        <v>14</v>
      </c>
      <c r="H519" s="411" t="e">
        <f t="shared" si="531"/>
        <v>#DIV/0!</v>
      </c>
      <c r="I519" s="1279">
        <f t="shared" si="531"/>
        <v>70</v>
      </c>
      <c r="J519" s="411">
        <f t="shared" si="531"/>
        <v>35</v>
      </c>
      <c r="K519" s="411">
        <f t="shared" ref="K519" si="532">SUM(K518)</f>
        <v>0</v>
      </c>
      <c r="L519" s="411">
        <f t="shared" ref="L519" si="533">SUM(L518)</f>
        <v>0</v>
      </c>
      <c r="M519" s="411">
        <f t="shared" ref="M519" si="534">SUM(M518)</f>
        <v>0.23333333333333334</v>
      </c>
      <c r="N519" s="411">
        <f t="shared" ref="N519" si="535">SUM(N518)</f>
        <v>0</v>
      </c>
      <c r="O519" s="1255">
        <v>502.72</v>
      </c>
      <c r="P519" s="1255">
        <v>502.71947050000011</v>
      </c>
      <c r="Q519" s="1255">
        <v>502.71947050000011</v>
      </c>
      <c r="R519" s="1255">
        <v>502.71947050000011</v>
      </c>
      <c r="S519" s="1255">
        <v>502.71947050000011</v>
      </c>
      <c r="T519" s="1255">
        <v>502.71947050000011</v>
      </c>
      <c r="U519" s="2502">
        <f>O519/12*$A$4+(P519-O519)/11*5+(Q519-P519)/10*4+(R519-Q519)/9*3+(S519-R519)/8*2+(T519-S519)/7*1</f>
        <v>251.35975931818186</v>
      </c>
      <c r="V519" s="1444">
        <f t="shared" ref="V519" si="536">Y519-X519</f>
        <v>0</v>
      </c>
      <c r="W519" s="1444">
        <f t="shared" ref="W519" si="537">V519-U519</f>
        <v>-251.35975931818186</v>
      </c>
      <c r="X519" s="1444"/>
      <c r="Y519" s="1444"/>
      <c r="Z519" s="2251"/>
      <c r="AA519" s="1250"/>
    </row>
    <row r="520" spans="1:27" s="40" customFormat="1" ht="15" customHeight="1" thickBot="1" x14ac:dyDescent="0.35">
      <c r="A520" s="1672" t="s">
        <v>18</v>
      </c>
      <c r="B520" s="837"/>
      <c r="C520" s="837"/>
      <c r="D520" s="837"/>
      <c r="E520" s="837"/>
      <c r="F520" s="837"/>
      <c r="G520" s="837"/>
      <c r="H520" s="837"/>
      <c r="I520" s="1270"/>
      <c r="J520" s="837"/>
      <c r="K520" s="837"/>
      <c r="L520" s="837"/>
      <c r="M520" s="837"/>
      <c r="N520" s="837"/>
      <c r="O520" s="744">
        <f t="shared" ref="O520:U520" si="538">SUM(O519)</f>
        <v>502.72</v>
      </c>
      <c r="P520" s="744">
        <f t="shared" si="538"/>
        <v>502.71947050000011</v>
      </c>
      <c r="Q520" s="744">
        <f t="shared" si="538"/>
        <v>502.71947050000011</v>
      </c>
      <c r="R520" s="744">
        <f t="shared" si="538"/>
        <v>502.71947050000011</v>
      </c>
      <c r="S520" s="744">
        <f t="shared" si="538"/>
        <v>502.71947050000011</v>
      </c>
      <c r="T520" s="744">
        <f t="shared" ref="T520" si="539">SUM(T519)</f>
        <v>502.71947050000011</v>
      </c>
      <c r="U520" s="2505">
        <f t="shared" si="538"/>
        <v>251.35975931818186</v>
      </c>
      <c r="V520" s="2518">
        <f t="shared" ref="V520:Y520" si="540">SUM(V519)</f>
        <v>0</v>
      </c>
      <c r="W520" s="2518">
        <f t="shared" si="540"/>
        <v>-251.35975931818186</v>
      </c>
      <c r="X520" s="2518">
        <f t="shared" si="540"/>
        <v>0</v>
      </c>
      <c r="Y520" s="2520">
        <f t="shared" si="540"/>
        <v>0</v>
      </c>
      <c r="Z520" s="2251"/>
    </row>
    <row r="521" spans="1:27" ht="15" customHeight="1" x14ac:dyDescent="0.25">
      <c r="A521" s="895"/>
      <c r="B521" s="895"/>
      <c r="C521" s="1746"/>
      <c r="D521" s="1746"/>
      <c r="E521" s="1746"/>
      <c r="F521" s="1746"/>
      <c r="G521" s="1747"/>
      <c r="H521" s="1747"/>
      <c r="I521" s="1748"/>
      <c r="J521" s="1749"/>
      <c r="K521" s="1749"/>
      <c r="L521" s="1749"/>
      <c r="M521" s="1749"/>
      <c r="N521" s="1749"/>
      <c r="O521" s="1536">
        <f t="shared" ref="O521:Y521" si="541">O522-O523-O553-O547-O559</f>
        <v>-2.6193447411060333E-10</v>
      </c>
      <c r="P521" s="1536">
        <f t="shared" ref="P521:Q521" si="542">P522-P523-P553-P547-P559</f>
        <v>0</v>
      </c>
      <c r="Q521" s="1536">
        <f t="shared" si="542"/>
        <v>0</v>
      </c>
      <c r="R521" s="1536">
        <f t="shared" ref="R521:S521" si="543">R522-R523-R553-R547-R559</f>
        <v>-5.8207660913467407E-10</v>
      </c>
      <c r="S521" s="1536">
        <f t="shared" si="543"/>
        <v>0</v>
      </c>
      <c r="T521" s="1536">
        <f t="shared" ref="T521" si="544">T522-T523-T553-T547-T559</f>
        <v>0</v>
      </c>
      <c r="U521" s="2500">
        <f t="shared" si="541"/>
        <v>0</v>
      </c>
      <c r="V521" s="2516">
        <f t="shared" si="541"/>
        <v>-4.0745362639427185E-10</v>
      </c>
      <c r="W521" s="2516">
        <f t="shared" si="541"/>
        <v>-2.5465851649641991E-11</v>
      </c>
      <c r="X521" s="2516">
        <f t="shared" si="541"/>
        <v>1.2505552149377763E-12</v>
      </c>
      <c r="Y521" s="2516">
        <f t="shared" si="541"/>
        <v>-5.2386894822120667E-10</v>
      </c>
      <c r="Z521" s="2251"/>
    </row>
    <row r="522" spans="1:27" ht="15" customHeight="1" x14ac:dyDescent="0.25">
      <c r="A522" s="1750" t="s">
        <v>383</v>
      </c>
      <c r="B522" s="1750"/>
      <c r="C522" s="1751"/>
      <c r="D522" s="1751"/>
      <c r="E522" s="1751"/>
      <c r="F522" s="1751"/>
      <c r="G522" s="1752"/>
      <c r="H522" s="1752"/>
      <c r="I522" s="1753"/>
      <c r="J522" s="1751"/>
      <c r="K522" s="1751"/>
      <c r="L522" s="1751"/>
      <c r="M522" s="1751"/>
      <c r="N522" s="1751"/>
      <c r="O522" s="1521">
        <f t="shared" ref="O522:Y522" si="545">SUM(O499,O493,O482,O476,O469,O451,O445,O410,O368,O356,O331,O321,O311,O298,O251,O213,O153,O114,O81,O512,O520)</f>
        <v>5543890.8672265299</v>
      </c>
      <c r="P522" s="1521">
        <f t="shared" si="545"/>
        <v>5556171.3279742291</v>
      </c>
      <c r="Q522" s="1521">
        <f t="shared" si="545"/>
        <v>5555537.7614834653</v>
      </c>
      <c r="R522" s="1521">
        <f t="shared" si="545"/>
        <v>5486509.5456854384</v>
      </c>
      <c r="S522" s="1521">
        <f t="shared" si="545"/>
        <v>5507172.9479154386</v>
      </c>
      <c r="T522" s="1521">
        <f t="shared" si="545"/>
        <v>5507690.5767353121</v>
      </c>
      <c r="U522" s="2501">
        <f t="shared" si="545"/>
        <v>2773916.5679041618</v>
      </c>
      <c r="V522" s="2530">
        <f t="shared" si="545"/>
        <v>2879422.7607200001</v>
      </c>
      <c r="W522" s="2530">
        <f t="shared" si="545"/>
        <v>105506.19281583813</v>
      </c>
      <c r="X522" s="2530">
        <f t="shared" si="545"/>
        <v>-6695.60815</v>
      </c>
      <c r="Y522" s="2530">
        <f t="shared" si="545"/>
        <v>2872727.1525699999</v>
      </c>
      <c r="Z522" s="2251"/>
    </row>
    <row r="523" spans="1:27" ht="15" customHeight="1" x14ac:dyDescent="0.25">
      <c r="A523" s="1754" t="s">
        <v>96</v>
      </c>
      <c r="B523" s="1754"/>
      <c r="C523" s="1755">
        <f>SUM(C31,C93,C125,C171,C223,C337,C382,C415,C450,C456,C474,C487,C498,C510)</f>
        <v>76407</v>
      </c>
      <c r="D523" s="1755">
        <f>SUM(D31,D93,D125,D171,D223,D337,D382,D415,D450,D456,D474,D487,D498,D510)</f>
        <v>38377</v>
      </c>
      <c r="E523" s="1755">
        <f>SUM(E31,E93,E125,E171,E223,E337,E382,E415,E450,E456,E474,E487,E498,E510)</f>
        <v>42158</v>
      </c>
      <c r="F523" s="1755">
        <f>E523/D523*100</f>
        <v>109.85225525705499</v>
      </c>
      <c r="G523" s="1755">
        <f>SUM(I523/C523)</f>
        <v>10.130773358461921</v>
      </c>
      <c r="H523" s="1755">
        <f>K523/E523</f>
        <v>9.3420940272308926</v>
      </c>
      <c r="I523" s="1756">
        <f>SUM(I31,I93,I125,I171,I223,I337,I382,I415,I450,I456,I474,I487,I498,I510)</f>
        <v>774062</v>
      </c>
      <c r="J523" s="1755">
        <f>SUM(J31,J93,J125,J171,J223,J337,J382,J415,J450,J456,J474,J487,J498,J510)</f>
        <v>389395</v>
      </c>
      <c r="K523" s="1755">
        <f>SUM(K31,K93,K125,K171,K223,K337,K382,K415,K450,K456,K474,K487,K498,K510)</f>
        <v>393844</v>
      </c>
      <c r="L523" s="731">
        <f>K523/J523*100</f>
        <v>101.14254163510061</v>
      </c>
      <c r="M523" s="1755">
        <f>SUM(M31,M93,M125,M171,M223,M337,M382,M415,M450,M456,M474,M487,M498,M510)</f>
        <v>2351.8352941176472</v>
      </c>
      <c r="N523" s="731">
        <f t="shared" ref="N523:N525" si="546">K523/$A$4*12/M523</f>
        <v>334.92481466289155</v>
      </c>
      <c r="O523" s="1524">
        <f t="shared" ref="O523:Y523" si="547">SUM(O31,O93,O125,O171,O223,O337,O382,O415,O450,O456,O474,O487,O498,O510)</f>
        <v>3803963.7493709158</v>
      </c>
      <c r="P523" s="1524">
        <f t="shared" si="547"/>
        <v>3817685.8558515147</v>
      </c>
      <c r="Q523" s="1524">
        <f t="shared" si="547"/>
        <v>3817680.2235480179</v>
      </c>
      <c r="R523" s="1524">
        <f t="shared" si="547"/>
        <v>3748652.0077499915</v>
      </c>
      <c r="S523" s="1524">
        <f t="shared" si="547"/>
        <v>3750296.7628699914</v>
      </c>
      <c r="T523" s="1524">
        <f t="shared" si="547"/>
        <v>3750995.3248577113</v>
      </c>
      <c r="U523" s="2502">
        <f t="shared" si="547"/>
        <v>1897111.8257264129</v>
      </c>
      <c r="V523" s="2531">
        <f t="shared" si="547"/>
        <v>1990549.1202600005</v>
      </c>
      <c r="W523" s="2531">
        <f t="shared" si="547"/>
        <v>93437.294533587148</v>
      </c>
      <c r="X523" s="2531">
        <f t="shared" si="547"/>
        <v>-5779.2402300000012</v>
      </c>
      <c r="Y523" s="2531">
        <f t="shared" si="547"/>
        <v>1984769.8800300003</v>
      </c>
      <c r="Z523" s="2251"/>
    </row>
    <row r="524" spans="1:27" s="1651" customFormat="1" ht="32.25" customHeight="1" x14ac:dyDescent="0.25">
      <c r="A524" s="1757" t="s">
        <v>311</v>
      </c>
      <c r="B524" s="1758"/>
      <c r="C524" s="1759">
        <f>SUM(C475,C416,C338,C224,C172,C126,C94,C32,C486,C511)</f>
        <v>4310</v>
      </c>
      <c r="D524" s="1759">
        <f>SUM(D475,D416,D338,D224,D172,D126,D94,D32,D486,D511)</f>
        <v>2156.5</v>
      </c>
      <c r="E524" s="1759">
        <f>SUM(E475,E416,E338,E224,E172,E126,E94,E32,E486,E511)</f>
        <v>2043</v>
      </c>
      <c r="F524" s="1759">
        <f>E524/D524*100</f>
        <v>94.73684210526315</v>
      </c>
      <c r="G524" s="1759"/>
      <c r="H524" s="1759"/>
      <c r="I524" s="1760"/>
      <c r="J524" s="1759"/>
      <c r="K524" s="1759"/>
      <c r="L524" s="1759"/>
      <c r="M524" s="1759"/>
      <c r="N524" s="1759"/>
      <c r="O524" s="1538">
        <f t="shared" ref="O524:Y524" si="548">SUM(O475,O416,O338,O224,O172,O126,O94,O32,O486,O511)</f>
        <v>606825.82999999996</v>
      </c>
      <c r="P524" s="1538">
        <f t="shared" si="548"/>
        <v>596910.64199999999</v>
      </c>
      <c r="Q524" s="1538">
        <f t="shared" si="548"/>
        <v>596910.64199999999</v>
      </c>
      <c r="R524" s="1538">
        <f t="shared" si="548"/>
        <v>596910.64199999999</v>
      </c>
      <c r="S524" s="1538">
        <f t="shared" si="548"/>
        <v>596910.64199999999</v>
      </c>
      <c r="T524" s="1538">
        <f t="shared" si="548"/>
        <v>596910.64199999999</v>
      </c>
      <c r="U524" s="2503">
        <f t="shared" si="548"/>
        <v>298455.321</v>
      </c>
      <c r="V524" s="2532">
        <f t="shared" si="548"/>
        <v>280011.78120999999</v>
      </c>
      <c r="W524" s="2532">
        <f t="shared" si="548"/>
        <v>-18443.539790000017</v>
      </c>
      <c r="X524" s="2532">
        <f t="shared" si="548"/>
        <v>0</v>
      </c>
      <c r="Y524" s="2532">
        <f t="shared" si="548"/>
        <v>280011.78120999999</v>
      </c>
      <c r="Z524" s="2251"/>
    </row>
    <row r="525" spans="1:27" ht="15" customHeight="1" x14ac:dyDescent="0.25">
      <c r="A525" s="1761" t="s">
        <v>167</v>
      </c>
      <c r="B525" s="1761"/>
      <c r="C525" s="1762">
        <f>SUM(C498,C450)</f>
        <v>1267</v>
      </c>
      <c r="D525" s="1762">
        <f>SUM(D498,D450)</f>
        <v>634</v>
      </c>
      <c r="E525" s="1762">
        <f>SUM(E498,E450)</f>
        <v>595</v>
      </c>
      <c r="F525" s="1762">
        <f>E525/D525*100</f>
        <v>93.848580441640379</v>
      </c>
      <c r="G525" s="1763">
        <f>SUM(I525/C525)</f>
        <v>12.624309392265193</v>
      </c>
      <c r="H525" s="1763">
        <f t="shared" ref="H525" si="549">K525/E525</f>
        <v>11.816806722689076</v>
      </c>
      <c r="I525" s="1764">
        <f>SUM(I498,I450)</f>
        <v>15995</v>
      </c>
      <c r="J525" s="1762">
        <f>SUM(J498,J450)</f>
        <v>8006</v>
      </c>
      <c r="K525" s="1762">
        <f>SUM(K498,K450)</f>
        <v>7031</v>
      </c>
      <c r="L525" s="1762">
        <f>SUM(L450)</f>
        <v>92.052893427598846</v>
      </c>
      <c r="M525" s="1762">
        <f>SUM(M498,M450)</f>
        <v>44</v>
      </c>
      <c r="N525" s="732">
        <f t="shared" si="546"/>
        <v>319.59090909090907</v>
      </c>
      <c r="O525" s="897">
        <f t="shared" ref="O525:Y525" si="550">SUM(O498,O450)</f>
        <v>57097.528320000012</v>
      </c>
      <c r="P525" s="897">
        <f t="shared" ref="P525:Q525" si="551">SUM(P498,P450)</f>
        <v>56263.030424720004</v>
      </c>
      <c r="Q525" s="897">
        <f t="shared" si="551"/>
        <v>56263.030424720004</v>
      </c>
      <c r="R525" s="897">
        <f t="shared" ref="R525:S525" si="552">SUM(R498,R450)</f>
        <v>56263.030424720004</v>
      </c>
      <c r="S525" s="897">
        <f t="shared" si="552"/>
        <v>56263.030424720004</v>
      </c>
      <c r="T525" s="897">
        <f t="shared" ref="T525" si="553">SUM(T498,T450)</f>
        <v>56334.199874260004</v>
      </c>
      <c r="U525" s="2500">
        <f t="shared" si="550"/>
        <v>28179.61399909273</v>
      </c>
      <c r="V525" s="2533">
        <f t="shared" si="550"/>
        <v>28697.63176</v>
      </c>
      <c r="W525" s="2533">
        <f t="shared" si="550"/>
        <v>518.01776090727139</v>
      </c>
      <c r="X525" s="2533">
        <f t="shared" si="550"/>
        <v>-18.881019999999999</v>
      </c>
      <c r="Y525" s="2533">
        <f t="shared" si="550"/>
        <v>28678.750739999999</v>
      </c>
      <c r="Z525" s="2251"/>
    </row>
    <row r="526" spans="1:27" ht="30" customHeight="1" x14ac:dyDescent="0.25">
      <c r="A526" s="1765" t="s">
        <v>354</v>
      </c>
      <c r="B526" s="1766"/>
      <c r="C526" s="1762"/>
      <c r="D526" s="1762"/>
      <c r="E526" s="1762"/>
      <c r="F526" s="1762"/>
      <c r="G526" s="1763"/>
      <c r="H526" s="1763"/>
      <c r="I526" s="1764"/>
      <c r="J526" s="1762"/>
      <c r="K526" s="1762"/>
      <c r="L526" s="1762"/>
      <c r="M526" s="1762"/>
      <c r="N526" s="1762"/>
      <c r="O526" s="897"/>
      <c r="P526" s="897"/>
      <c r="Q526" s="897"/>
      <c r="R526" s="897"/>
      <c r="S526" s="897"/>
      <c r="T526" s="897"/>
      <c r="U526" s="2500"/>
      <c r="V526" s="2533"/>
      <c r="W526" s="2533"/>
      <c r="X526" s="2533"/>
      <c r="Y526" s="2533"/>
      <c r="Z526" s="2251"/>
    </row>
    <row r="527" spans="1:27" ht="30.75" customHeight="1" x14ac:dyDescent="0.3">
      <c r="A527" s="1767" t="s">
        <v>217</v>
      </c>
      <c r="B527" s="1766"/>
      <c r="C527" s="1762">
        <f>SUM(C463,C419,C393,C384,C340,C302,C254,C226,C174,C128,C96,C34)</f>
        <v>541165</v>
      </c>
      <c r="D527" s="1762">
        <f>SUM(D463,D419,D393,D384,D340,D302,D254,D226,D174,D128,D96,D34)</f>
        <v>270584</v>
      </c>
      <c r="E527" s="1762">
        <f>SUM(E463,E419,E393,E384,E340,E302,E254,E226,E174,E128,E96,E34)</f>
        <v>275259</v>
      </c>
      <c r="F527" s="1762">
        <f>E527/D527*100</f>
        <v>101.72774443426071</v>
      </c>
      <c r="G527" s="1763"/>
      <c r="H527" s="1763"/>
      <c r="I527" s="1764"/>
      <c r="J527" s="1762"/>
      <c r="K527" s="1762"/>
      <c r="L527" s="1762"/>
      <c r="M527" s="1762"/>
      <c r="N527" s="1762"/>
      <c r="O527" s="897"/>
      <c r="P527" s="897"/>
      <c r="Q527" s="897"/>
      <c r="R527" s="897"/>
      <c r="S527" s="897"/>
      <c r="T527" s="897"/>
      <c r="U527" s="2500"/>
      <c r="V527" s="2533"/>
      <c r="W527" s="2533"/>
      <c r="X527" s="2533"/>
      <c r="Y527" s="2533"/>
      <c r="Z527" s="2251"/>
    </row>
    <row r="528" spans="1:27" ht="15" customHeight="1" x14ac:dyDescent="0.25">
      <c r="A528" s="1768" t="s">
        <v>344</v>
      </c>
      <c r="B528" s="1766"/>
      <c r="C528" s="1762">
        <f>SUM(C394,C385,C304,C256,C175)</f>
        <v>47530</v>
      </c>
      <c r="D528" s="1762">
        <f>SUM(D394,D385,D304,D256,D175)</f>
        <v>23765</v>
      </c>
      <c r="E528" s="1762">
        <f>SUM(E394,E385,E304,E256,E175)</f>
        <v>23842</v>
      </c>
      <c r="F528" s="1762">
        <f>E528/D528*100</f>
        <v>100.3240058910162</v>
      </c>
      <c r="G528" s="1763"/>
      <c r="H528" s="1763"/>
      <c r="I528" s="1764"/>
      <c r="J528" s="1762"/>
      <c r="K528" s="1762"/>
      <c r="L528" s="1762"/>
      <c r="M528" s="1762"/>
      <c r="N528" s="1762"/>
      <c r="O528" s="897"/>
      <c r="P528" s="897"/>
      <c r="Q528" s="897"/>
      <c r="R528" s="897"/>
      <c r="S528" s="897"/>
      <c r="T528" s="897"/>
      <c r="U528" s="2500"/>
      <c r="V528" s="2533"/>
      <c r="W528" s="2533"/>
      <c r="X528" s="2533"/>
      <c r="Y528" s="2533"/>
      <c r="Z528" s="2251"/>
    </row>
    <row r="529" spans="1:26" ht="30.75" customHeight="1" x14ac:dyDescent="0.25">
      <c r="A529" s="1768" t="s">
        <v>345</v>
      </c>
      <c r="B529" s="1766"/>
      <c r="C529" s="1762">
        <f>C386</f>
        <v>600</v>
      </c>
      <c r="D529" s="1762">
        <f t="shared" ref="D529:E529" si="554">D386</f>
        <v>300</v>
      </c>
      <c r="E529" s="1762">
        <f t="shared" si="554"/>
        <v>0</v>
      </c>
      <c r="F529" s="1762"/>
      <c r="G529" s="1763"/>
      <c r="H529" s="1763"/>
      <c r="I529" s="1764"/>
      <c r="J529" s="1762"/>
      <c r="K529" s="1762"/>
      <c r="L529" s="1762"/>
      <c r="M529" s="1762"/>
      <c r="N529" s="1762"/>
      <c r="O529" s="897"/>
      <c r="P529" s="897"/>
      <c r="Q529" s="897"/>
      <c r="R529" s="897"/>
      <c r="S529" s="897"/>
      <c r="T529" s="897"/>
      <c r="U529" s="2500"/>
      <c r="V529" s="2533"/>
      <c r="W529" s="2533"/>
      <c r="X529" s="2533"/>
      <c r="Y529" s="2533"/>
      <c r="Z529" s="2251"/>
    </row>
    <row r="530" spans="1:26" ht="27" customHeight="1" x14ac:dyDescent="0.25">
      <c r="A530" s="1768" t="s">
        <v>346</v>
      </c>
      <c r="B530" s="1766"/>
      <c r="C530" s="1762"/>
      <c r="D530" s="1762"/>
      <c r="E530" s="1762"/>
      <c r="F530" s="1762"/>
      <c r="G530" s="1763"/>
      <c r="H530" s="1763"/>
      <c r="I530" s="1764"/>
      <c r="J530" s="1762"/>
      <c r="K530" s="1762"/>
      <c r="L530" s="1762"/>
      <c r="M530" s="1762"/>
      <c r="N530" s="1762"/>
      <c r="O530" s="897"/>
      <c r="P530" s="897"/>
      <c r="Q530" s="897"/>
      <c r="R530" s="897"/>
      <c r="S530" s="897"/>
      <c r="T530" s="897"/>
      <c r="U530" s="2500"/>
      <c r="V530" s="2533"/>
      <c r="W530" s="2533"/>
      <c r="X530" s="2533"/>
      <c r="Y530" s="2533"/>
      <c r="Z530" s="2251"/>
    </row>
    <row r="531" spans="1:26" ht="54" customHeight="1" x14ac:dyDescent="0.25">
      <c r="A531" s="1768" t="s">
        <v>332</v>
      </c>
      <c r="B531" s="1766"/>
      <c r="C531" s="712">
        <f>SUM(C420,C257,C176,C129,C97,C35)</f>
        <v>27240</v>
      </c>
      <c r="D531" s="712">
        <f>SUM(D420,D257,D176,D129,D97,D35)</f>
        <v>13620</v>
      </c>
      <c r="E531" s="712">
        <f>SUM(E420,E257,E176,E129,E97,E35)</f>
        <v>16224</v>
      </c>
      <c r="F531" s="1762">
        <f>E531/D531*100</f>
        <v>119.11894273127754</v>
      </c>
      <c r="G531" s="1769"/>
      <c r="H531" s="1769"/>
      <c r="I531" s="1770"/>
      <c r="J531" s="1771"/>
      <c r="K531" s="1771"/>
      <c r="L531" s="1771"/>
      <c r="M531" s="1771"/>
      <c r="N531" s="1771"/>
      <c r="O531" s="897"/>
      <c r="P531" s="897"/>
      <c r="Q531" s="897"/>
      <c r="R531" s="897"/>
      <c r="S531" s="897"/>
      <c r="T531" s="897"/>
      <c r="U531" s="2500"/>
      <c r="V531" s="2533"/>
      <c r="W531" s="2533"/>
      <c r="X531" s="2533"/>
      <c r="Y531" s="2533"/>
      <c r="Z531" s="2251"/>
    </row>
    <row r="532" spans="1:26" ht="29.25" customHeight="1" x14ac:dyDescent="0.25">
      <c r="A532" s="1768" t="s">
        <v>355</v>
      </c>
      <c r="B532" s="1766"/>
      <c r="C532" s="712"/>
      <c r="D532" s="712"/>
      <c r="E532" s="712"/>
      <c r="F532" s="712"/>
      <c r="G532" s="1769"/>
      <c r="H532" s="1769"/>
      <c r="I532" s="1770"/>
      <c r="J532" s="1771"/>
      <c r="K532" s="1771"/>
      <c r="L532" s="1771"/>
      <c r="M532" s="1771"/>
      <c r="N532" s="1771"/>
      <c r="O532" s="897"/>
      <c r="P532" s="897"/>
      <c r="Q532" s="897"/>
      <c r="R532" s="897"/>
      <c r="S532" s="897"/>
      <c r="T532" s="897"/>
      <c r="U532" s="2500"/>
      <c r="V532" s="2533"/>
      <c r="W532" s="2533"/>
      <c r="X532" s="2533"/>
      <c r="Y532" s="2533"/>
      <c r="Z532" s="2251"/>
    </row>
    <row r="533" spans="1:26" ht="30" customHeight="1" x14ac:dyDescent="0.25">
      <c r="A533" s="1768" t="s">
        <v>356</v>
      </c>
      <c r="B533" s="1766"/>
      <c r="C533" s="1762"/>
      <c r="D533" s="1762"/>
      <c r="E533" s="1762"/>
      <c r="F533" s="1762"/>
      <c r="G533" s="1763"/>
      <c r="H533" s="1763"/>
      <c r="I533" s="1764"/>
      <c r="J533" s="1762"/>
      <c r="K533" s="1762"/>
      <c r="L533" s="1762"/>
      <c r="M533" s="1762"/>
      <c r="N533" s="1762"/>
      <c r="O533" s="897"/>
      <c r="P533" s="897"/>
      <c r="Q533" s="897"/>
      <c r="R533" s="897"/>
      <c r="S533" s="897"/>
      <c r="T533" s="897"/>
      <c r="U533" s="2500"/>
      <c r="V533" s="2533"/>
      <c r="W533" s="2533"/>
      <c r="X533" s="2533"/>
      <c r="Y533" s="2533"/>
      <c r="Z533" s="2251"/>
    </row>
    <row r="534" spans="1:26" ht="46.5" customHeight="1" x14ac:dyDescent="0.25">
      <c r="A534" s="904" t="s">
        <v>349</v>
      </c>
      <c r="B534" s="1766"/>
      <c r="C534" s="1772">
        <f t="shared" ref="C534:E538" si="555">SUM(C395)</f>
        <v>906</v>
      </c>
      <c r="D534" s="1772">
        <f t="shared" si="555"/>
        <v>454</v>
      </c>
      <c r="E534" s="1772">
        <f t="shared" si="555"/>
        <v>384</v>
      </c>
      <c r="F534" s="1772">
        <f t="shared" ref="F534:F549" si="556">E534/D534*100</f>
        <v>84.581497797356832</v>
      </c>
      <c r="G534" s="1761"/>
      <c r="H534" s="1761"/>
      <c r="I534" s="1773"/>
      <c r="J534" s="1761"/>
      <c r="K534" s="1761"/>
      <c r="L534" s="1761"/>
      <c r="M534" s="1761"/>
      <c r="N534" s="1761"/>
      <c r="O534" s="897"/>
      <c r="P534" s="897"/>
      <c r="Q534" s="897"/>
      <c r="R534" s="897"/>
      <c r="S534" s="897"/>
      <c r="T534" s="897"/>
      <c r="U534" s="2500"/>
      <c r="V534" s="2533"/>
      <c r="W534" s="2533"/>
      <c r="X534" s="2533"/>
      <c r="Y534" s="2533"/>
      <c r="Z534" s="2251"/>
    </row>
    <row r="535" spans="1:26" ht="42.75" customHeight="1" x14ac:dyDescent="0.25">
      <c r="A535" s="1768" t="s">
        <v>350</v>
      </c>
      <c r="B535" s="359"/>
      <c r="C535" s="1772">
        <f t="shared" si="555"/>
        <v>697</v>
      </c>
      <c r="D535" s="1772">
        <f t="shared" si="555"/>
        <v>349</v>
      </c>
      <c r="E535" s="1772">
        <f t="shared" si="555"/>
        <v>348</v>
      </c>
      <c r="F535" s="1772">
        <f t="shared" si="556"/>
        <v>99.713467048710598</v>
      </c>
      <c r="G535" s="1763"/>
      <c r="H535" s="1763"/>
      <c r="I535" s="1774"/>
      <c r="J535" s="732"/>
      <c r="K535" s="732"/>
      <c r="L535" s="732"/>
      <c r="M535" s="732"/>
      <c r="N535" s="732"/>
      <c r="O535" s="897"/>
      <c r="P535" s="897"/>
      <c r="Q535" s="897"/>
      <c r="R535" s="897"/>
      <c r="S535" s="897"/>
      <c r="T535" s="897"/>
      <c r="U535" s="2500"/>
      <c r="V535" s="2533"/>
      <c r="W535" s="2533"/>
      <c r="X535" s="2533"/>
      <c r="Y535" s="2533"/>
      <c r="Z535" s="2251"/>
    </row>
    <row r="536" spans="1:26" ht="37.5" customHeight="1" x14ac:dyDescent="0.25">
      <c r="A536" s="1768" t="s">
        <v>351</v>
      </c>
      <c r="B536" s="1766"/>
      <c r="C536" s="1772">
        <f t="shared" si="555"/>
        <v>209</v>
      </c>
      <c r="D536" s="1772">
        <f t="shared" si="555"/>
        <v>105</v>
      </c>
      <c r="E536" s="1772">
        <f t="shared" si="555"/>
        <v>36</v>
      </c>
      <c r="F536" s="1772">
        <f t="shared" si="556"/>
        <v>34.285714285714285</v>
      </c>
      <c r="G536" s="1763"/>
      <c r="H536" s="1763"/>
      <c r="I536" s="1774"/>
      <c r="J536" s="732"/>
      <c r="K536" s="732"/>
      <c r="L536" s="732"/>
      <c r="M536" s="732"/>
      <c r="N536" s="732"/>
      <c r="O536" s="897"/>
      <c r="P536" s="897"/>
      <c r="Q536" s="897"/>
      <c r="R536" s="897"/>
      <c r="S536" s="897"/>
      <c r="T536" s="897"/>
      <c r="U536" s="2500"/>
      <c r="V536" s="2533"/>
      <c r="W536" s="2533"/>
      <c r="X536" s="2533"/>
      <c r="Y536" s="2533"/>
      <c r="Z536" s="2251"/>
    </row>
    <row r="537" spans="1:26" ht="43.5" customHeight="1" x14ac:dyDescent="0.25">
      <c r="A537" s="904" t="s">
        <v>352</v>
      </c>
      <c r="B537" s="1766"/>
      <c r="C537" s="1772">
        <f t="shared" si="555"/>
        <v>300</v>
      </c>
      <c r="D537" s="1772">
        <f t="shared" si="555"/>
        <v>150</v>
      </c>
      <c r="E537" s="1772">
        <f t="shared" si="555"/>
        <v>-9</v>
      </c>
      <c r="F537" s="1772">
        <f t="shared" si="556"/>
        <v>-6</v>
      </c>
      <c r="G537" s="1763"/>
      <c r="H537" s="1763"/>
      <c r="I537" s="1774"/>
      <c r="J537" s="732"/>
      <c r="K537" s="732"/>
      <c r="L537" s="732"/>
      <c r="M537" s="732"/>
      <c r="N537" s="732"/>
      <c r="O537" s="897"/>
      <c r="P537" s="897"/>
      <c r="Q537" s="897"/>
      <c r="R537" s="897"/>
      <c r="S537" s="897"/>
      <c r="T537" s="897"/>
      <c r="U537" s="2500"/>
      <c r="V537" s="2533"/>
      <c r="W537" s="2533"/>
      <c r="X537" s="2533"/>
      <c r="Y537" s="2533"/>
      <c r="Z537" s="2251"/>
    </row>
    <row r="538" spans="1:26" ht="39.75" customHeight="1" x14ac:dyDescent="0.25">
      <c r="A538" s="1768" t="s">
        <v>353</v>
      </c>
      <c r="B538" s="359"/>
      <c r="C538" s="1772">
        <f t="shared" si="555"/>
        <v>300</v>
      </c>
      <c r="D538" s="1772">
        <f t="shared" si="555"/>
        <v>150</v>
      </c>
      <c r="E538" s="1772">
        <f t="shared" si="555"/>
        <v>-9</v>
      </c>
      <c r="F538" s="1772">
        <f t="shared" si="556"/>
        <v>-6</v>
      </c>
      <c r="G538" s="1763"/>
      <c r="H538" s="1763"/>
      <c r="I538" s="1774"/>
      <c r="J538" s="732"/>
      <c r="K538" s="732"/>
      <c r="L538" s="732"/>
      <c r="M538" s="732"/>
      <c r="N538" s="732"/>
      <c r="O538" s="897"/>
      <c r="P538" s="897"/>
      <c r="Q538" s="897"/>
      <c r="R538" s="897"/>
      <c r="S538" s="897"/>
      <c r="T538" s="897"/>
      <c r="U538" s="2500"/>
      <c r="V538" s="2533"/>
      <c r="W538" s="2533"/>
      <c r="X538" s="2533"/>
      <c r="Y538" s="2533"/>
      <c r="Z538" s="2251"/>
    </row>
    <row r="539" spans="1:26" ht="15" customHeight="1" x14ac:dyDescent="0.25">
      <c r="A539" s="1768" t="s">
        <v>333</v>
      </c>
      <c r="B539" s="359"/>
      <c r="C539" s="1772">
        <f>SUM(C465,C421,C400,C341,C305,C258,C228,C177,C130,C98,C36,C388)</f>
        <v>464589</v>
      </c>
      <c r="D539" s="1772">
        <f>SUM(D465,D421,D400,D341,D305,D258,D228,D177,D130,D98,D36,D388)</f>
        <v>232295</v>
      </c>
      <c r="E539" s="1772">
        <f>SUM(E465,E421,E400,E341,E305,E258,E228,E177,E130,E98,E36,E388)</f>
        <v>234818</v>
      </c>
      <c r="F539" s="1772">
        <f t="shared" si="556"/>
        <v>101.08611894358465</v>
      </c>
      <c r="G539" s="1763"/>
      <c r="H539" s="1763"/>
      <c r="I539" s="1774"/>
      <c r="J539" s="732"/>
      <c r="K539" s="732"/>
      <c r="L539" s="732"/>
      <c r="M539" s="732"/>
      <c r="N539" s="732"/>
      <c r="O539" s="897"/>
      <c r="P539" s="897"/>
      <c r="Q539" s="897"/>
      <c r="R539" s="897"/>
      <c r="S539" s="897"/>
      <c r="T539" s="897"/>
      <c r="U539" s="2500"/>
      <c r="V539" s="2533"/>
      <c r="W539" s="2533"/>
      <c r="X539" s="2533"/>
      <c r="Y539" s="2533"/>
      <c r="Z539" s="2251"/>
    </row>
    <row r="540" spans="1:26" s="99" customFormat="1" ht="15" customHeight="1" x14ac:dyDescent="0.25">
      <c r="A540" s="1768" t="s">
        <v>169</v>
      </c>
      <c r="B540" s="359"/>
      <c r="C540" s="1772">
        <f>SUM(C466,C422,C401,C389,C342,C306,C259,C229,C178,C131,C99,C37,C326,C316)</f>
        <v>135500</v>
      </c>
      <c r="D540" s="1772">
        <f>SUM(D466,D422,D401,D389,D342,D306,D259,D229,D178,D131,D99,D37,D326,D316)</f>
        <v>67750.125</v>
      </c>
      <c r="E540" s="1772">
        <f>SUM(E466,E422,E401,E389,E342,E306,E259,E229,E178,E131,E99,E37,E326,E316)</f>
        <v>63137.66796875</v>
      </c>
      <c r="F540" s="1772">
        <f t="shared" si="556"/>
        <v>93.191957902291691</v>
      </c>
      <c r="G540" s="1763"/>
      <c r="H540" s="1763"/>
      <c r="I540" s="1774"/>
      <c r="J540" s="732"/>
      <c r="K540" s="732"/>
      <c r="L540" s="732"/>
      <c r="M540" s="732"/>
      <c r="N540" s="732"/>
      <c r="O540" s="897"/>
      <c r="P540" s="897"/>
      <c r="Q540" s="897"/>
      <c r="R540" s="897"/>
      <c r="S540" s="897"/>
      <c r="T540" s="897"/>
      <c r="U540" s="2500"/>
      <c r="V540" s="2533"/>
      <c r="W540" s="2533"/>
      <c r="X540" s="2533"/>
      <c r="Y540" s="2533"/>
      <c r="Z540" s="2251"/>
    </row>
    <row r="541" spans="1:26" s="99" customFormat="1" ht="15" customHeight="1" x14ac:dyDescent="0.25">
      <c r="A541" s="1768" t="s">
        <v>339</v>
      </c>
      <c r="B541" s="359"/>
      <c r="C541" s="1772">
        <f>SUM(C390,C327,C317,C260,C132,C307)</f>
        <v>625035</v>
      </c>
      <c r="D541" s="1772">
        <f>SUM(D390,D327,D317,D260,D132,D307)</f>
        <v>312518</v>
      </c>
      <c r="E541" s="1772">
        <f>SUM(E390,E327,E317,E260,E132,E307)</f>
        <v>307976.55</v>
      </c>
      <c r="F541" s="1772">
        <f t="shared" si="556"/>
        <v>98.546819703185093</v>
      </c>
      <c r="G541" s="1763"/>
      <c r="H541" s="1763"/>
      <c r="I541" s="1774"/>
      <c r="J541" s="732"/>
      <c r="K541" s="732"/>
      <c r="L541" s="732"/>
      <c r="M541" s="732"/>
      <c r="N541" s="732"/>
      <c r="O541" s="897"/>
      <c r="P541" s="897"/>
      <c r="Q541" s="897"/>
      <c r="R541" s="897"/>
      <c r="S541" s="897"/>
      <c r="T541" s="897"/>
      <c r="U541" s="2500"/>
      <c r="V541" s="2533"/>
      <c r="W541" s="2533"/>
      <c r="X541" s="2533"/>
      <c r="Y541" s="2533"/>
      <c r="Z541" s="2251"/>
    </row>
    <row r="542" spans="1:26" s="99" customFormat="1" ht="27.75" customHeight="1" x14ac:dyDescent="0.25">
      <c r="A542" s="1768" t="s">
        <v>170</v>
      </c>
      <c r="B542" s="359"/>
      <c r="C542" s="1772">
        <f>SUM(C402,C343,C308,C261,C230,C179,C133,C100,C38)</f>
        <v>96624</v>
      </c>
      <c r="D542" s="1772">
        <f>SUM(D402,D343,D308,D261,D230,D179,D133,D100,D38)</f>
        <v>48312</v>
      </c>
      <c r="E542" s="1772">
        <f>SUM(E402,E343,E308,E261,E230,E179,E133,E100,E38)</f>
        <v>50082</v>
      </c>
      <c r="F542" s="1772">
        <f t="shared" si="556"/>
        <v>103.66368604073521</v>
      </c>
      <c r="G542" s="1763"/>
      <c r="H542" s="1763"/>
      <c r="I542" s="1774"/>
      <c r="J542" s="732"/>
      <c r="K542" s="732"/>
      <c r="L542" s="732"/>
      <c r="M542" s="732"/>
      <c r="N542" s="732"/>
      <c r="O542" s="897"/>
      <c r="P542" s="897"/>
      <c r="Q542" s="897"/>
      <c r="R542" s="897"/>
      <c r="S542" s="897"/>
      <c r="T542" s="897"/>
      <c r="U542" s="2500"/>
      <c r="V542" s="2533"/>
      <c r="W542" s="2533"/>
      <c r="X542" s="2533"/>
      <c r="Y542" s="2533"/>
      <c r="Z542" s="2251"/>
    </row>
    <row r="543" spans="1:26" s="99" customFormat="1" ht="27.75" customHeight="1" x14ac:dyDescent="0.3">
      <c r="A543" s="1775" t="s">
        <v>340</v>
      </c>
      <c r="B543" s="1776"/>
      <c r="C543" s="1777">
        <f>C180+C101</f>
        <v>53000</v>
      </c>
      <c r="D543" s="1777">
        <f>D180+D101</f>
        <v>26500</v>
      </c>
      <c r="E543" s="1777">
        <f>E180+E101</f>
        <v>30867</v>
      </c>
      <c r="F543" s="1777">
        <f t="shared" si="556"/>
        <v>116.47924528301887</v>
      </c>
      <c r="G543" s="1763"/>
      <c r="H543" s="1763"/>
      <c r="I543" s="1774"/>
      <c r="J543" s="732"/>
      <c r="K543" s="732"/>
      <c r="L543" s="732"/>
      <c r="M543" s="732"/>
      <c r="N543" s="732"/>
      <c r="O543" s="897"/>
      <c r="P543" s="897"/>
      <c r="Q543" s="897"/>
      <c r="R543" s="897"/>
      <c r="S543" s="897"/>
      <c r="T543" s="897"/>
      <c r="U543" s="2500"/>
      <c r="V543" s="2533"/>
      <c r="W543" s="2533"/>
      <c r="X543" s="2533"/>
      <c r="Y543" s="2533"/>
      <c r="Z543" s="2251"/>
    </row>
    <row r="544" spans="1:26" s="99" customFormat="1" ht="27.75" customHeight="1" x14ac:dyDescent="0.3">
      <c r="A544" s="2215" t="s">
        <v>453</v>
      </c>
      <c r="B544" s="2216"/>
      <c r="C544" s="1777">
        <f>SUM(C39,C102,C181)</f>
        <v>39270</v>
      </c>
      <c r="D544" s="1777">
        <f>SUM(D39,D102,D181)</f>
        <v>16783</v>
      </c>
      <c r="E544" s="1777">
        <f>SUM(E39,E102,E181)</f>
        <v>13094</v>
      </c>
      <c r="F544" s="1777">
        <f t="shared" si="556"/>
        <v>78.019424417565403</v>
      </c>
      <c r="G544" s="1763"/>
      <c r="H544" s="1763"/>
      <c r="I544" s="1774"/>
      <c r="J544" s="732"/>
      <c r="K544" s="732"/>
      <c r="L544" s="732"/>
      <c r="M544" s="732"/>
      <c r="N544" s="732"/>
      <c r="O544" s="897"/>
      <c r="P544" s="897"/>
      <c r="Q544" s="897"/>
      <c r="R544" s="897"/>
      <c r="S544" s="897"/>
      <c r="T544" s="897"/>
      <c r="U544" s="2500"/>
      <c r="V544" s="2533"/>
      <c r="W544" s="2533"/>
      <c r="X544" s="2533"/>
      <c r="Y544" s="2533"/>
      <c r="Z544" s="2251"/>
    </row>
    <row r="545" spans="1:398" s="99" customFormat="1" ht="15" customHeight="1" x14ac:dyDescent="0.25">
      <c r="A545" s="1768" t="s">
        <v>357</v>
      </c>
      <c r="B545" s="359"/>
      <c r="C545" s="1772">
        <f>SUM(C141)</f>
        <v>500</v>
      </c>
      <c r="D545" s="1772">
        <f>SUM(D141)</f>
        <v>250</v>
      </c>
      <c r="E545" s="1772">
        <f>SUM(E141)</f>
        <v>257</v>
      </c>
      <c r="F545" s="1772">
        <f t="shared" si="556"/>
        <v>102.8</v>
      </c>
      <c r="G545" s="1763"/>
      <c r="H545" s="1763"/>
      <c r="I545" s="1774"/>
      <c r="J545" s="732"/>
      <c r="K545" s="732"/>
      <c r="L545" s="732"/>
      <c r="M545" s="732"/>
      <c r="N545" s="732"/>
      <c r="O545" s="897"/>
      <c r="P545" s="897"/>
      <c r="Q545" s="897"/>
      <c r="R545" s="897"/>
      <c r="S545" s="897"/>
      <c r="T545" s="897"/>
      <c r="U545" s="2500"/>
      <c r="V545" s="2533"/>
      <c r="W545" s="2533"/>
      <c r="X545" s="2533"/>
      <c r="Y545" s="2533"/>
      <c r="Z545" s="2251"/>
    </row>
    <row r="546" spans="1:398" s="99" customFormat="1" ht="35.25" customHeight="1" x14ac:dyDescent="0.25">
      <c r="A546" s="1778" t="s">
        <v>358</v>
      </c>
      <c r="B546" s="1779"/>
      <c r="C546" s="1780">
        <f>SUM(C309)</f>
        <v>3300</v>
      </c>
      <c r="D546" s="1780">
        <f>SUM(D309)</f>
        <v>1650</v>
      </c>
      <c r="E546" s="1780">
        <f>SUM(E309)</f>
        <v>1730</v>
      </c>
      <c r="F546" s="1780">
        <f t="shared" si="556"/>
        <v>104.84848484848486</v>
      </c>
      <c r="G546" s="1752"/>
      <c r="H546" s="1752"/>
      <c r="I546" s="1781"/>
      <c r="J546" s="1782"/>
      <c r="K546" s="1782"/>
      <c r="L546" s="1782"/>
      <c r="M546" s="1782"/>
      <c r="N546" s="1782"/>
      <c r="O546" s="1521"/>
      <c r="P546" s="1521"/>
      <c r="Q546" s="1521"/>
      <c r="R546" s="1521"/>
      <c r="S546" s="1521"/>
      <c r="T546" s="1521"/>
      <c r="U546" s="2501"/>
      <c r="V546" s="2530"/>
      <c r="W546" s="2530"/>
      <c r="X546" s="2530"/>
      <c r="Y546" s="2530"/>
      <c r="Z546" s="2251"/>
    </row>
    <row r="547" spans="1:398" s="99" customFormat="1" ht="15" customHeight="1" x14ac:dyDescent="0.25">
      <c r="A547" s="1783" t="s">
        <v>179</v>
      </c>
      <c r="B547" s="1783"/>
      <c r="C547" s="1784">
        <f>SUM(C468,C424,C404,C347,C330,C320,C310,C291,C242,C202,C142,C109,C59)</f>
        <v>1071889</v>
      </c>
      <c r="D547" s="1784">
        <f>SUM(D468,D424,D404,D347,D330,D320,D310,D291,D242,D202,D142,D109,D59)</f>
        <v>535946.39999999991</v>
      </c>
      <c r="E547" s="1784">
        <f>SUM(E468,E424,E404,E347,E330,E320,E310,E291,E242,E202,E142,E109,E59)</f>
        <v>527638.53750000009</v>
      </c>
      <c r="F547" s="1784">
        <f t="shared" si="556"/>
        <v>98.449870640049113</v>
      </c>
      <c r="G547" s="1785"/>
      <c r="H547" s="1785"/>
      <c r="I547" s="1786"/>
      <c r="J547" s="731"/>
      <c r="K547" s="731"/>
      <c r="L547" s="731"/>
      <c r="M547" s="731"/>
      <c r="N547" s="731"/>
      <c r="O547" s="1524">
        <f t="shared" ref="O547:Y547" si="557">SUM(O468,O424,O404,O347,O330,O320,O310,O291,O242,O202,O142,O109,O59,O367)</f>
        <v>1082900.9633690743</v>
      </c>
      <c r="P547" s="1524">
        <f t="shared" si="557"/>
        <v>1083557.0565690743</v>
      </c>
      <c r="Q547" s="1524">
        <f t="shared" si="557"/>
        <v>1083557.0565690743</v>
      </c>
      <c r="R547" s="1524">
        <f t="shared" si="557"/>
        <v>1083557.0565690743</v>
      </c>
      <c r="S547" s="1524">
        <f t="shared" si="557"/>
        <v>1078163.2724890742</v>
      </c>
      <c r="T547" s="1524">
        <f t="shared" si="557"/>
        <v>1078137.1575890742</v>
      </c>
      <c r="U547" s="2502">
        <f t="shared" si="557"/>
        <v>543284.62128830329</v>
      </c>
      <c r="V547" s="2531">
        <f t="shared" si="557"/>
        <v>542452.55005000008</v>
      </c>
      <c r="W547" s="2531">
        <f t="shared" si="557"/>
        <v>-832.07123830330238</v>
      </c>
      <c r="X547" s="2531">
        <f t="shared" si="557"/>
        <v>-457.09242</v>
      </c>
      <c r="Y547" s="2531">
        <f t="shared" si="557"/>
        <v>541995.45763000008</v>
      </c>
      <c r="Z547" s="2251">
        <f>V547+X547-Y547</f>
        <v>0</v>
      </c>
    </row>
    <row r="548" spans="1:398" s="99" customFormat="1" ht="15" customHeight="1" x14ac:dyDescent="0.3">
      <c r="A548" s="1787" t="s">
        <v>362</v>
      </c>
      <c r="B548" s="1788"/>
      <c r="C548" s="1789">
        <f>C527+C540*3.2+C542</f>
        <v>1071389</v>
      </c>
      <c r="D548" s="1789">
        <f t="shared" ref="D548:E548" si="558">D527+D540*3.2+D542</f>
        <v>535696.4</v>
      </c>
      <c r="E548" s="1789">
        <f t="shared" si="558"/>
        <v>527381.53749999998</v>
      </c>
      <c r="F548" s="1789">
        <f t="shared" si="556"/>
        <v>98.447840511901887</v>
      </c>
      <c r="G548" s="1790"/>
      <c r="H548" s="1790"/>
      <c r="I548" s="1791"/>
      <c r="J548" s="1792"/>
      <c r="K548" s="1792"/>
      <c r="L548" s="1792"/>
      <c r="M548" s="1792"/>
      <c r="N548" s="1792"/>
      <c r="O548" s="1538"/>
      <c r="P548" s="1538"/>
      <c r="Q548" s="1538"/>
      <c r="R548" s="1538"/>
      <c r="S548" s="1538"/>
      <c r="T548" s="1538"/>
      <c r="U548" s="2503"/>
      <c r="V548" s="2532"/>
      <c r="W548" s="2532"/>
      <c r="X548" s="2532"/>
      <c r="Y548" s="2532"/>
      <c r="Z548" s="2251"/>
    </row>
    <row r="549" spans="1:398" s="99" customFormat="1" ht="15" customHeight="1" x14ac:dyDescent="0.3">
      <c r="A549" s="1776" t="s">
        <v>363</v>
      </c>
      <c r="B549" s="359"/>
      <c r="C549" s="1772">
        <f>SUM(C426:C444,C364:C366,C345:C346,C263:C290,C232:C241,C184:C200,C201,C136:C140,C104:C108,C41:C57)</f>
        <v>653695</v>
      </c>
      <c r="D549" s="1772">
        <f>SUM(D426:D444,D364:D366,D345:D346,D263:D290,D232:D241,D184:D200,D201,D136:D140,D104:D108,D41:D57)</f>
        <v>326853</v>
      </c>
      <c r="E549" s="1772">
        <f>SUM(E426:E444,E364:E366,E345:E346,E263:E290,E232:E241,E184:E200,E201,E136:E140,E104:E108,E41:E57)</f>
        <v>329271</v>
      </c>
      <c r="F549" s="1772">
        <f t="shared" si="556"/>
        <v>100.73978210388157</v>
      </c>
      <c r="G549" s="1763"/>
      <c r="H549" s="1763"/>
      <c r="I549" s="1774"/>
      <c r="J549" s="732"/>
      <c r="K549" s="732"/>
      <c r="L549" s="732"/>
      <c r="M549" s="732"/>
      <c r="N549" s="732"/>
      <c r="O549" s="897"/>
      <c r="P549" s="897"/>
      <c r="Q549" s="897"/>
      <c r="R549" s="897"/>
      <c r="S549" s="897"/>
      <c r="T549" s="897"/>
      <c r="U549" s="2500"/>
      <c r="V549" s="2533"/>
      <c r="W549" s="2533"/>
      <c r="X549" s="2533"/>
      <c r="Y549" s="2533"/>
      <c r="Z549" s="2251"/>
    </row>
    <row r="550" spans="1:398" s="99" customFormat="1" ht="15" customHeight="1" x14ac:dyDescent="0.3">
      <c r="A550" s="1776" t="s">
        <v>33</v>
      </c>
      <c r="B550" s="359"/>
      <c r="C550" s="1772"/>
      <c r="D550" s="1772"/>
      <c r="E550" s="1772"/>
      <c r="F550" s="1772"/>
      <c r="G550" s="1763"/>
      <c r="H550" s="1763"/>
      <c r="I550" s="1774"/>
      <c r="J550" s="732"/>
      <c r="K550" s="732"/>
      <c r="L550" s="732"/>
      <c r="M550" s="732"/>
      <c r="N550" s="732"/>
      <c r="O550" s="897"/>
      <c r="P550" s="897"/>
      <c r="Q550" s="897"/>
      <c r="R550" s="897"/>
      <c r="S550" s="897"/>
      <c r="T550" s="897"/>
      <c r="U550" s="2500"/>
      <c r="V550" s="2533"/>
      <c r="W550" s="2533"/>
      <c r="X550" s="2533"/>
      <c r="Y550" s="2533"/>
      <c r="Z550" s="2251"/>
    </row>
    <row r="551" spans="1:398" ht="15" customHeight="1" x14ac:dyDescent="0.25">
      <c r="A551" s="1761" t="s">
        <v>225</v>
      </c>
      <c r="B551" s="1761"/>
      <c r="C551" s="1762">
        <f>SUM(C491,C460,C351,C245,C207,C146,C112,C147,C75,C518)</f>
        <v>3360</v>
      </c>
      <c r="D551" s="1762">
        <f>SUM(D491,D460,D351,D245,D207,D146,D112,D147,D75,D518)</f>
        <v>1640.5</v>
      </c>
      <c r="E551" s="1762">
        <f>SUM(E491,E460,E351,E245,E207,E146,E112,E147,E75,E518)</f>
        <v>1515</v>
      </c>
      <c r="F551" s="1762">
        <f t="shared" ref="F551:F558" si="559">E551/D551*100</f>
        <v>92.349893325205727</v>
      </c>
      <c r="G551" s="1763">
        <f>I551/C551</f>
        <v>12.289583333333333</v>
      </c>
      <c r="H551" s="1763">
        <f t="shared" ref="H551:H554" si="560">K551/E551</f>
        <v>12.83960396039604</v>
      </c>
      <c r="I551" s="1764">
        <f>SUM(I491,I460,I351,I245,I207,I146,I112,I147,I75,I518)</f>
        <v>41293</v>
      </c>
      <c r="J551" s="1762">
        <f>SUM(J491,J460,J351,J245,J207,J146,J112,J147,J75,J518)</f>
        <v>19621</v>
      </c>
      <c r="K551" s="1762">
        <f>SUM(K491,K460,K351,K245,K207,K146,K112,K147,K75,K518)</f>
        <v>19452</v>
      </c>
      <c r="L551" s="1793">
        <f t="shared" ref="L551:L554" si="561">K551/J551*100</f>
        <v>99.138677947097491</v>
      </c>
      <c r="M551" s="1762">
        <f>SUM(M491,M460,M351,M245,M207,M146,M112,M147,M75,M518)</f>
        <v>137.23333333333332</v>
      </c>
      <c r="N551" s="1771">
        <f t="shared" ref="N551:N554" si="562">K551/$A$4*12/M551</f>
        <v>283.48797668205009</v>
      </c>
      <c r="O551" s="897"/>
      <c r="P551" s="897"/>
      <c r="Q551" s="897"/>
      <c r="R551" s="897"/>
      <c r="S551" s="897"/>
      <c r="T551" s="897"/>
      <c r="U551" s="2500"/>
      <c r="V551" s="2533"/>
      <c r="W551" s="2533"/>
      <c r="X551" s="2533"/>
      <c r="Y551" s="2533"/>
      <c r="Z551" s="2251"/>
      <c r="AA551" s="417"/>
      <c r="AB551" s="417"/>
      <c r="AC551" s="417"/>
      <c r="AD551" s="417"/>
      <c r="AE551" s="417"/>
      <c r="AF551" s="417"/>
      <c r="AG551" s="417"/>
      <c r="AH551" s="417"/>
      <c r="AI551" s="417"/>
      <c r="AJ551" s="417"/>
      <c r="AK551" s="417"/>
      <c r="AL551" s="417"/>
      <c r="AM551" s="417"/>
      <c r="AN551" s="417"/>
      <c r="AO551" s="417"/>
      <c r="AP551" s="417"/>
      <c r="AQ551" s="417"/>
      <c r="AR551" s="417"/>
      <c r="AS551" s="417"/>
      <c r="AT551" s="417"/>
      <c r="AU551" s="417"/>
      <c r="AV551" s="417"/>
      <c r="AW551" s="417"/>
      <c r="AX551" s="417"/>
      <c r="AY551" s="417"/>
      <c r="AZ551" s="417"/>
      <c r="BA551" s="417"/>
      <c r="BB551" s="417"/>
      <c r="BC551" s="417"/>
      <c r="BD551" s="417"/>
      <c r="BE551" s="417"/>
      <c r="BF551" s="417"/>
      <c r="BG551" s="417"/>
      <c r="BH551" s="417"/>
      <c r="BI551" s="417"/>
      <c r="BJ551" s="417"/>
      <c r="BK551" s="417"/>
      <c r="BL551" s="417"/>
      <c r="BM551" s="417"/>
      <c r="BN551" s="417"/>
      <c r="BO551" s="417"/>
      <c r="BP551" s="417"/>
      <c r="BQ551" s="417"/>
      <c r="BR551" s="417"/>
      <c r="BS551" s="417"/>
      <c r="BT551" s="417"/>
      <c r="BU551" s="417"/>
      <c r="BV551" s="417"/>
      <c r="BW551" s="417"/>
      <c r="BX551" s="417"/>
      <c r="BY551" s="417"/>
      <c r="BZ551" s="417"/>
      <c r="CA551" s="417"/>
      <c r="CB551" s="417"/>
      <c r="CC551" s="417"/>
      <c r="CD551" s="417"/>
      <c r="CE551" s="417"/>
      <c r="CF551" s="417"/>
      <c r="CG551" s="417"/>
      <c r="CH551" s="417"/>
      <c r="CI551" s="417"/>
      <c r="CJ551" s="417"/>
      <c r="CK551" s="417"/>
      <c r="CL551" s="417"/>
      <c r="CM551" s="417"/>
      <c r="CN551" s="417"/>
      <c r="CO551" s="417"/>
      <c r="CP551" s="417"/>
      <c r="CQ551" s="417"/>
      <c r="CR551" s="417"/>
      <c r="CS551" s="417"/>
      <c r="CT551" s="417"/>
      <c r="CU551" s="417"/>
      <c r="CV551" s="417"/>
      <c r="CW551" s="417"/>
      <c r="CX551" s="417"/>
      <c r="CY551" s="417"/>
      <c r="CZ551" s="417"/>
      <c r="DA551" s="417"/>
      <c r="DB551" s="417"/>
      <c r="DC551" s="417"/>
      <c r="DD551" s="417"/>
      <c r="DE551" s="417"/>
      <c r="DF551" s="417"/>
      <c r="DG551" s="417"/>
      <c r="DH551" s="417"/>
      <c r="DI551" s="417"/>
      <c r="DJ551" s="417"/>
      <c r="DK551" s="417"/>
      <c r="DL551" s="417"/>
      <c r="DM551" s="417"/>
      <c r="DN551" s="417"/>
      <c r="DO551" s="417"/>
      <c r="DP551" s="417"/>
      <c r="DQ551" s="417"/>
      <c r="DR551" s="417"/>
      <c r="DS551" s="417"/>
      <c r="DT551" s="417"/>
      <c r="DU551" s="417"/>
      <c r="DV551" s="417"/>
      <c r="DW551" s="417"/>
      <c r="DX551" s="417"/>
      <c r="DY551" s="417"/>
      <c r="DZ551" s="417"/>
      <c r="EA551" s="417"/>
      <c r="EB551" s="417"/>
      <c r="EC551" s="417"/>
      <c r="ED551" s="417"/>
      <c r="EE551" s="417"/>
      <c r="EF551" s="417"/>
      <c r="EG551" s="417"/>
      <c r="EH551" s="417"/>
      <c r="EI551" s="417"/>
      <c r="EJ551" s="417"/>
      <c r="EK551" s="417"/>
      <c r="EL551" s="417"/>
      <c r="EM551" s="417"/>
      <c r="EN551" s="417"/>
      <c r="EO551" s="417"/>
      <c r="EP551" s="417"/>
      <c r="EQ551" s="417"/>
      <c r="ER551" s="417"/>
      <c r="ES551" s="417"/>
      <c r="ET551" s="417"/>
      <c r="EU551" s="417"/>
      <c r="EV551" s="417"/>
      <c r="EW551" s="417"/>
      <c r="EX551" s="417"/>
      <c r="EY551" s="417"/>
      <c r="EZ551" s="417"/>
      <c r="FA551" s="417"/>
      <c r="FB551" s="417"/>
      <c r="FC551" s="417"/>
      <c r="FD551" s="417"/>
      <c r="FE551" s="417"/>
      <c r="FF551" s="417"/>
      <c r="FG551" s="417"/>
      <c r="FH551" s="417"/>
      <c r="FI551" s="417"/>
      <c r="FJ551" s="417"/>
      <c r="FK551" s="417"/>
      <c r="FL551" s="417"/>
      <c r="FM551" s="417"/>
      <c r="FN551" s="417"/>
      <c r="FO551" s="417"/>
      <c r="FP551" s="417"/>
      <c r="FQ551" s="417"/>
      <c r="FR551" s="417"/>
      <c r="FS551" s="417"/>
      <c r="FT551" s="417"/>
      <c r="FU551" s="417"/>
      <c r="FV551" s="417"/>
      <c r="FW551" s="417"/>
      <c r="FX551" s="417"/>
      <c r="FY551" s="417"/>
      <c r="FZ551" s="417"/>
      <c r="GA551" s="417"/>
      <c r="GB551" s="417"/>
      <c r="GC551" s="417"/>
      <c r="GD551" s="417"/>
      <c r="GE551" s="417"/>
      <c r="GF551" s="417"/>
      <c r="GG551" s="417"/>
      <c r="GH551" s="417"/>
      <c r="GI551" s="417"/>
      <c r="GJ551" s="417"/>
      <c r="GK551" s="417"/>
      <c r="GL551" s="417"/>
      <c r="GM551" s="417"/>
      <c r="GN551" s="417"/>
      <c r="GO551" s="417"/>
      <c r="GP551" s="417"/>
      <c r="GQ551" s="417"/>
      <c r="GR551" s="417"/>
      <c r="GS551" s="417"/>
      <c r="GT551" s="417"/>
      <c r="GU551" s="417"/>
      <c r="GV551" s="417"/>
      <c r="GW551" s="417"/>
      <c r="GX551" s="417"/>
      <c r="GY551" s="417"/>
      <c r="GZ551" s="417"/>
      <c r="HA551" s="417"/>
      <c r="HB551" s="417"/>
      <c r="HC551" s="417"/>
      <c r="HD551" s="417"/>
      <c r="HE551" s="417"/>
      <c r="HF551" s="417"/>
      <c r="HG551" s="417"/>
      <c r="HH551" s="417"/>
      <c r="HI551" s="417"/>
      <c r="HJ551" s="417"/>
      <c r="HK551" s="417"/>
      <c r="HL551" s="417"/>
      <c r="HM551" s="417"/>
      <c r="HN551" s="417"/>
      <c r="HO551" s="417"/>
      <c r="HP551" s="417"/>
      <c r="HQ551" s="417"/>
      <c r="HR551" s="417"/>
      <c r="HS551" s="417"/>
      <c r="HT551" s="417"/>
      <c r="HU551" s="417"/>
      <c r="HV551" s="417"/>
      <c r="HW551" s="417"/>
      <c r="HX551" s="417"/>
      <c r="HY551" s="417"/>
      <c r="HZ551" s="417"/>
      <c r="IA551" s="417"/>
      <c r="IB551" s="417"/>
      <c r="IC551" s="417"/>
      <c r="ID551" s="417"/>
      <c r="IE551" s="417"/>
      <c r="IF551" s="417"/>
      <c r="IG551" s="417"/>
      <c r="IH551" s="417"/>
      <c r="II551" s="417"/>
      <c r="IJ551" s="417"/>
      <c r="IK551" s="417"/>
      <c r="IL551" s="417"/>
      <c r="IM551" s="417"/>
      <c r="IN551" s="417"/>
      <c r="IO551" s="417"/>
      <c r="IP551" s="417"/>
      <c r="IQ551" s="417"/>
      <c r="IR551" s="417"/>
      <c r="IS551" s="417"/>
      <c r="IT551" s="417"/>
      <c r="IU551" s="417"/>
      <c r="IV551" s="417"/>
      <c r="IW551" s="417"/>
      <c r="IX551" s="417"/>
      <c r="IY551" s="417"/>
      <c r="IZ551" s="417"/>
      <c r="JA551" s="417"/>
      <c r="JB551" s="417"/>
      <c r="JC551" s="417"/>
      <c r="JD551" s="417"/>
      <c r="JE551" s="417"/>
      <c r="JF551" s="417"/>
      <c r="JG551" s="417"/>
      <c r="JH551" s="417"/>
      <c r="JI551" s="417"/>
      <c r="JJ551" s="417"/>
      <c r="JK551" s="417"/>
      <c r="JL551" s="417"/>
      <c r="JM551" s="417"/>
      <c r="JN551" s="417"/>
      <c r="JO551" s="417"/>
      <c r="JP551" s="417"/>
      <c r="JQ551" s="417"/>
      <c r="JR551" s="417"/>
      <c r="JS551" s="417"/>
      <c r="JT551" s="417"/>
      <c r="JU551" s="417"/>
      <c r="JV551" s="417"/>
      <c r="JW551" s="417"/>
      <c r="JX551" s="417"/>
      <c r="JY551" s="417"/>
      <c r="JZ551" s="417"/>
      <c r="KA551" s="417"/>
      <c r="KB551" s="417"/>
      <c r="KC551" s="417"/>
      <c r="KD551" s="417"/>
      <c r="KE551" s="417"/>
      <c r="KF551" s="417"/>
      <c r="KG551" s="417"/>
      <c r="KH551" s="417"/>
      <c r="KI551" s="417"/>
      <c r="KJ551" s="417"/>
      <c r="KK551" s="417"/>
      <c r="KL551" s="417"/>
      <c r="KM551" s="417"/>
      <c r="KN551" s="417"/>
      <c r="KO551" s="417"/>
      <c r="KP551" s="417"/>
      <c r="KQ551" s="417"/>
      <c r="KR551" s="417"/>
      <c r="KS551" s="417"/>
      <c r="KT551" s="417"/>
      <c r="KU551" s="417"/>
      <c r="KV551" s="417"/>
      <c r="KW551" s="417"/>
      <c r="KX551" s="417"/>
      <c r="KY551" s="417"/>
      <c r="KZ551" s="417"/>
      <c r="LA551" s="417"/>
      <c r="LB551" s="417"/>
      <c r="LC551" s="417"/>
      <c r="LD551" s="417"/>
      <c r="LE551" s="417"/>
      <c r="LF551" s="417"/>
      <c r="LG551" s="417"/>
      <c r="LH551" s="417"/>
      <c r="LI551" s="417"/>
      <c r="LJ551" s="417"/>
      <c r="LK551" s="417"/>
      <c r="LL551" s="417"/>
      <c r="LM551" s="417"/>
      <c r="LN551" s="417"/>
      <c r="LO551" s="417"/>
      <c r="LP551" s="417"/>
      <c r="LQ551" s="417"/>
      <c r="LR551" s="417"/>
      <c r="LS551" s="417"/>
      <c r="LT551" s="417"/>
      <c r="LU551" s="417"/>
      <c r="LV551" s="417"/>
      <c r="LW551" s="417"/>
      <c r="LX551" s="417"/>
      <c r="LY551" s="417"/>
      <c r="LZ551" s="417"/>
      <c r="MA551" s="417"/>
      <c r="MB551" s="417"/>
      <c r="MC551" s="417"/>
      <c r="MD551" s="417"/>
      <c r="ME551" s="417"/>
      <c r="MF551" s="417"/>
      <c r="MG551" s="417"/>
      <c r="MH551" s="417"/>
      <c r="MI551" s="417"/>
      <c r="MJ551" s="417"/>
      <c r="MK551" s="417"/>
      <c r="ML551" s="417"/>
      <c r="MM551" s="417"/>
      <c r="MN551" s="417"/>
      <c r="MO551" s="417"/>
      <c r="MP551" s="417"/>
      <c r="MQ551" s="417"/>
      <c r="MR551" s="417"/>
      <c r="MS551" s="417"/>
      <c r="MT551" s="417"/>
      <c r="MU551" s="417"/>
      <c r="MV551" s="417"/>
      <c r="MW551" s="417"/>
      <c r="MX551" s="417"/>
      <c r="MY551" s="417"/>
      <c r="MZ551" s="417"/>
      <c r="NA551" s="417"/>
      <c r="NB551" s="417"/>
      <c r="NC551" s="417"/>
      <c r="ND551" s="417"/>
      <c r="NE551" s="417"/>
      <c r="NF551" s="417"/>
      <c r="NG551" s="417"/>
      <c r="NH551" s="417"/>
      <c r="NI551" s="417"/>
      <c r="NJ551" s="417"/>
      <c r="NK551" s="417"/>
      <c r="NL551" s="417"/>
      <c r="NM551" s="417"/>
      <c r="NN551" s="417"/>
      <c r="NO551" s="417"/>
      <c r="NP551" s="417"/>
      <c r="NQ551" s="417"/>
      <c r="NR551" s="417"/>
      <c r="NS551" s="417"/>
      <c r="NT551" s="417"/>
      <c r="NU551" s="417"/>
      <c r="NV551" s="417"/>
      <c r="NW551" s="417"/>
      <c r="NX551" s="417"/>
      <c r="NY551" s="417"/>
      <c r="NZ551" s="417"/>
      <c r="OA551" s="417"/>
      <c r="OB551" s="417"/>
      <c r="OC551" s="417"/>
      <c r="OD551" s="417"/>
      <c r="OE551" s="417"/>
      <c r="OF551" s="417"/>
      <c r="OG551" s="417"/>
      <c r="OH551" s="417"/>
    </row>
    <row r="552" spans="1:398" s="1796" customFormat="1" ht="15" customHeight="1" x14ac:dyDescent="0.25">
      <c r="A552" s="1794" t="s">
        <v>16</v>
      </c>
      <c r="B552" s="1750"/>
      <c r="C552" s="1751">
        <f>SUM(C408,C354,C296,C249,C211,C151,C79,C362)</f>
        <v>9331</v>
      </c>
      <c r="D552" s="1751">
        <f>SUM(D408,D354,D296,D249,D211,D151,D79,D362)</f>
        <v>4667</v>
      </c>
      <c r="E552" s="1751">
        <f>SUM(E408,E354,E296,E249,E211,E151,E79,E362)</f>
        <v>5047</v>
      </c>
      <c r="F552" s="1751">
        <f t="shared" si="559"/>
        <v>108.14227555174631</v>
      </c>
      <c r="G552" s="1752">
        <f>I552/C552</f>
        <v>6.6271567891972989</v>
      </c>
      <c r="H552" s="1752">
        <f t="shared" si="560"/>
        <v>5.3233604121260152</v>
      </c>
      <c r="I552" s="1753">
        <f>SUM(I408,I354,I296,I249,I211,I151,I79,I362)</f>
        <v>61838</v>
      </c>
      <c r="J552" s="1751">
        <f>SUM(J408,J354,J296,J249,J211,J151,J79,J362)</f>
        <v>30931</v>
      </c>
      <c r="K552" s="1751">
        <f>SUM(K408,K354,K296,K249,K211,K151,K79,K362)</f>
        <v>26867</v>
      </c>
      <c r="L552" s="1795">
        <f t="shared" si="561"/>
        <v>86.861077883029964</v>
      </c>
      <c r="M552" s="1751">
        <f>SUM(M408,M354,M296,M249,M211,M151,M79,M362)</f>
        <v>259</v>
      </c>
      <c r="N552" s="1782">
        <f t="shared" si="562"/>
        <v>207.46718146718146</v>
      </c>
      <c r="O552" s="1521"/>
      <c r="P552" s="1521"/>
      <c r="Q552" s="1521"/>
      <c r="R552" s="1521"/>
      <c r="S552" s="1521"/>
      <c r="T552" s="1521"/>
      <c r="U552" s="2501"/>
      <c r="V552" s="2530"/>
      <c r="W552" s="2530"/>
      <c r="X552" s="2530"/>
      <c r="Y552" s="2530"/>
      <c r="Z552" s="2251"/>
      <c r="AA552" s="417"/>
      <c r="AB552" s="417"/>
      <c r="AC552" s="417"/>
      <c r="AD552" s="417"/>
      <c r="AE552" s="417"/>
      <c r="AF552" s="417"/>
      <c r="AG552" s="417"/>
      <c r="AH552" s="417"/>
      <c r="AI552" s="417"/>
      <c r="AJ552" s="417"/>
      <c r="AK552" s="417"/>
      <c r="AL552" s="417"/>
      <c r="AM552" s="417"/>
      <c r="AN552" s="417"/>
      <c r="AO552" s="417"/>
      <c r="AP552" s="417"/>
      <c r="AQ552" s="417"/>
      <c r="AR552" s="417"/>
      <c r="AS552" s="417"/>
      <c r="AT552" s="417"/>
      <c r="AU552" s="417"/>
      <c r="AV552" s="417"/>
      <c r="AW552" s="417"/>
      <c r="AX552" s="417"/>
      <c r="AY552" s="417"/>
      <c r="AZ552" s="417"/>
      <c r="BA552" s="417"/>
      <c r="BB552" s="417"/>
      <c r="BC552" s="417"/>
      <c r="BD552" s="417"/>
      <c r="BE552" s="417"/>
      <c r="BF552" s="417"/>
      <c r="BG552" s="417"/>
      <c r="BH552" s="417"/>
      <c r="BI552" s="417"/>
      <c r="BJ552" s="417"/>
      <c r="BK552" s="417"/>
      <c r="BL552" s="417"/>
      <c r="BM552" s="417"/>
      <c r="BN552" s="417"/>
      <c r="BO552" s="417"/>
      <c r="BP552" s="417"/>
      <c r="BQ552" s="417"/>
      <c r="BR552" s="417"/>
      <c r="BS552" s="417"/>
      <c r="BT552" s="417"/>
      <c r="BU552" s="417"/>
      <c r="BV552" s="417"/>
      <c r="BW552" s="417"/>
      <c r="BX552" s="417"/>
      <c r="BY552" s="417"/>
      <c r="BZ552" s="417"/>
      <c r="CA552" s="417"/>
      <c r="CB552" s="417"/>
      <c r="CC552" s="417"/>
      <c r="CD552" s="417"/>
      <c r="CE552" s="417"/>
      <c r="CF552" s="417"/>
      <c r="CG552" s="417"/>
      <c r="CH552" s="417"/>
      <c r="CI552" s="417"/>
      <c r="CJ552" s="417"/>
      <c r="CK552" s="417"/>
      <c r="CL552" s="417"/>
      <c r="CM552" s="417"/>
      <c r="CN552" s="417"/>
      <c r="CO552" s="417"/>
      <c r="CP552" s="417"/>
      <c r="CQ552" s="417"/>
      <c r="CR552" s="417"/>
      <c r="CS552" s="417"/>
      <c r="CT552" s="417"/>
      <c r="CU552" s="417"/>
      <c r="CV552" s="417"/>
      <c r="CW552" s="417"/>
      <c r="CX552" s="417"/>
      <c r="CY552" s="417"/>
      <c r="CZ552" s="417"/>
      <c r="DA552" s="417"/>
      <c r="DB552" s="417"/>
      <c r="DC552" s="417"/>
      <c r="DD552" s="417"/>
      <c r="DE552" s="417"/>
      <c r="DF552" s="417"/>
      <c r="DG552" s="417"/>
      <c r="DH552" s="417"/>
      <c r="DI552" s="417"/>
      <c r="DJ552" s="417"/>
      <c r="DK552" s="417"/>
      <c r="DL552" s="417"/>
      <c r="DM552" s="417"/>
      <c r="DN552" s="417"/>
      <c r="DO552" s="417"/>
      <c r="DP552" s="417"/>
      <c r="DQ552" s="417"/>
      <c r="DR552" s="417"/>
      <c r="DS552" s="417"/>
      <c r="DT552" s="417"/>
      <c r="DU552" s="417"/>
      <c r="DV552" s="417"/>
      <c r="DW552" s="417"/>
      <c r="DX552" s="417"/>
      <c r="DY552" s="417"/>
      <c r="DZ552" s="417"/>
      <c r="EA552" s="417"/>
      <c r="EB552" s="417"/>
      <c r="EC552" s="417"/>
      <c r="ED552" s="417"/>
      <c r="EE552" s="417"/>
      <c r="EF552" s="417"/>
      <c r="EG552" s="417"/>
      <c r="EH552" s="417"/>
      <c r="EI552" s="417"/>
      <c r="EJ552" s="417"/>
      <c r="EK552" s="417"/>
      <c r="EL552" s="417"/>
      <c r="EM552" s="417"/>
      <c r="EN552" s="417"/>
      <c r="EO552" s="417"/>
      <c r="EP552" s="417"/>
      <c r="EQ552" s="417"/>
      <c r="ER552" s="417"/>
      <c r="ES552" s="417"/>
      <c r="ET552" s="417"/>
      <c r="EU552" s="417"/>
      <c r="EV552" s="417"/>
      <c r="EW552" s="417"/>
      <c r="EX552" s="417"/>
      <c r="EY552" s="417"/>
      <c r="EZ552" s="417"/>
      <c r="FA552" s="417"/>
      <c r="FB552" s="417"/>
      <c r="FC552" s="417"/>
      <c r="FD552" s="417"/>
      <c r="FE552" s="417"/>
      <c r="FF552" s="417"/>
      <c r="FG552" s="417"/>
      <c r="FH552" s="417"/>
      <c r="FI552" s="417"/>
      <c r="FJ552" s="417"/>
      <c r="FK552" s="417"/>
      <c r="FL552" s="417"/>
      <c r="FM552" s="417"/>
      <c r="FN552" s="417"/>
      <c r="FO552" s="417"/>
      <c r="FP552" s="417"/>
      <c r="FQ552" s="417"/>
      <c r="FR552" s="417"/>
      <c r="FS552" s="417"/>
      <c r="FT552" s="417"/>
      <c r="FU552" s="417"/>
      <c r="FV552" s="417"/>
      <c r="FW552" s="417"/>
      <c r="FX552" s="417"/>
      <c r="FY552" s="417"/>
      <c r="FZ552" s="417"/>
      <c r="GA552" s="417"/>
      <c r="GB552" s="417"/>
      <c r="GC552" s="417"/>
      <c r="GD552" s="417"/>
      <c r="GE552" s="417"/>
      <c r="GF552" s="417"/>
      <c r="GG552" s="417"/>
      <c r="GH552" s="417"/>
      <c r="GI552" s="417"/>
      <c r="GJ552" s="417"/>
      <c r="GK552" s="417"/>
      <c r="GL552" s="417"/>
      <c r="GM552" s="417"/>
      <c r="GN552" s="417"/>
      <c r="GO552" s="417"/>
      <c r="GP552" s="417"/>
      <c r="GQ552" s="417"/>
      <c r="GR552" s="417"/>
      <c r="GS552" s="417"/>
      <c r="GT552" s="417"/>
      <c r="GU552" s="417"/>
      <c r="GV552" s="417"/>
      <c r="GW552" s="417"/>
      <c r="GX552" s="417"/>
      <c r="GY552" s="417"/>
      <c r="GZ552" s="417"/>
      <c r="HA552" s="417"/>
      <c r="HB552" s="417"/>
      <c r="HC552" s="417"/>
      <c r="HD552" s="417"/>
      <c r="HE552" s="417"/>
      <c r="HF552" s="417"/>
      <c r="HG552" s="417"/>
      <c r="HH552" s="417"/>
      <c r="HI552" s="417"/>
      <c r="HJ552" s="417"/>
      <c r="HK552" s="417"/>
      <c r="HL552" s="417"/>
      <c r="HM552" s="417"/>
      <c r="HN552" s="417"/>
      <c r="HO552" s="417"/>
      <c r="HP552" s="417"/>
      <c r="HQ552" s="417"/>
      <c r="HR552" s="417"/>
      <c r="HS552" s="417"/>
      <c r="HT552" s="417"/>
      <c r="HU552" s="417"/>
      <c r="HV552" s="417"/>
      <c r="HW552" s="417"/>
      <c r="HX552" s="417"/>
      <c r="HY552" s="417"/>
      <c r="HZ552" s="417"/>
      <c r="IA552" s="417"/>
      <c r="IB552" s="417"/>
      <c r="IC552" s="417"/>
      <c r="ID552" s="417"/>
      <c r="IE552" s="417"/>
      <c r="IF552" s="417"/>
      <c r="IG552" s="417"/>
      <c r="IH552" s="417"/>
      <c r="II552" s="417"/>
      <c r="IJ552" s="417"/>
      <c r="IK552" s="417"/>
      <c r="IL552" s="417"/>
      <c r="IM552" s="417"/>
      <c r="IN552" s="417"/>
      <c r="IO552" s="417"/>
      <c r="IP552" s="417"/>
      <c r="IQ552" s="417"/>
      <c r="IR552" s="417"/>
      <c r="IS552" s="417"/>
      <c r="IT552" s="417"/>
      <c r="IU552" s="417"/>
      <c r="IV552" s="417"/>
      <c r="IW552" s="417"/>
      <c r="IX552" s="417"/>
      <c r="IY552" s="417"/>
      <c r="IZ552" s="417"/>
      <c r="JA552" s="417"/>
      <c r="JB552" s="417"/>
      <c r="JC552" s="417"/>
      <c r="JD552" s="417"/>
      <c r="JE552" s="417"/>
      <c r="JF552" s="417"/>
      <c r="JG552" s="417"/>
      <c r="JH552" s="417"/>
      <c r="JI552" s="417"/>
      <c r="JJ552" s="417"/>
      <c r="JK552" s="417"/>
      <c r="JL552" s="417"/>
      <c r="JM552" s="417"/>
      <c r="JN552" s="417"/>
      <c r="JO552" s="417"/>
      <c r="JP552" s="417"/>
      <c r="JQ552" s="417"/>
      <c r="JR552" s="417"/>
      <c r="JS552" s="417"/>
      <c r="JT552" s="417"/>
      <c r="JU552" s="417"/>
      <c r="JV552" s="417"/>
      <c r="JW552" s="417"/>
      <c r="JX552" s="417"/>
      <c r="JY552" s="417"/>
      <c r="JZ552" s="417"/>
      <c r="KA552" s="417"/>
      <c r="KB552" s="417"/>
      <c r="KC552" s="417"/>
      <c r="KD552" s="417"/>
      <c r="KE552" s="417"/>
      <c r="KF552" s="417"/>
      <c r="KG552" s="417"/>
      <c r="KH552" s="417"/>
      <c r="KI552" s="417"/>
      <c r="KJ552" s="417"/>
      <c r="KK552" s="417"/>
      <c r="KL552" s="417"/>
      <c r="KM552" s="417"/>
      <c r="KN552" s="417"/>
      <c r="KO552" s="417"/>
      <c r="KP552" s="417"/>
      <c r="KQ552" s="417"/>
      <c r="KR552" s="417"/>
      <c r="KS552" s="417"/>
      <c r="KT552" s="417"/>
      <c r="KU552" s="417"/>
      <c r="KV552" s="417"/>
      <c r="KW552" s="417"/>
      <c r="KX552" s="417"/>
      <c r="KY552" s="417"/>
      <c r="KZ552" s="417"/>
      <c r="LA552" s="417"/>
      <c r="LB552" s="417"/>
      <c r="LC552" s="417"/>
      <c r="LD552" s="417"/>
      <c r="LE552" s="417"/>
      <c r="LF552" s="417"/>
      <c r="LG552" s="417"/>
      <c r="LH552" s="417"/>
      <c r="LI552" s="417"/>
      <c r="LJ552" s="417"/>
      <c r="LK552" s="417"/>
      <c r="LL552" s="417"/>
      <c r="LM552" s="417"/>
      <c r="LN552" s="417"/>
      <c r="LO552" s="417"/>
      <c r="LP552" s="417"/>
      <c r="LQ552" s="417"/>
      <c r="LR552" s="417"/>
      <c r="LS552" s="417"/>
      <c r="LT552" s="417"/>
      <c r="LU552" s="417"/>
      <c r="LV552" s="417"/>
      <c r="LW552" s="417"/>
      <c r="LX552" s="417"/>
      <c r="LY552" s="417"/>
      <c r="LZ552" s="417"/>
      <c r="MA552" s="417"/>
      <c r="MB552" s="417"/>
      <c r="MC552" s="417"/>
      <c r="MD552" s="417"/>
      <c r="ME552" s="417"/>
      <c r="MF552" s="417"/>
      <c r="MG552" s="417"/>
      <c r="MH552" s="417"/>
      <c r="MI552" s="417"/>
      <c r="MJ552" s="417"/>
      <c r="MK552" s="417"/>
      <c r="ML552" s="417"/>
      <c r="MM552" s="417"/>
      <c r="MN552" s="417"/>
      <c r="MO552" s="417"/>
      <c r="MP552" s="417"/>
      <c r="MQ552" s="417"/>
      <c r="MR552" s="417"/>
      <c r="MS552" s="417"/>
      <c r="MT552" s="417"/>
      <c r="MU552" s="417"/>
      <c r="MV552" s="417"/>
      <c r="MW552" s="417"/>
      <c r="MX552" s="417"/>
      <c r="MY552" s="417"/>
      <c r="MZ552" s="417"/>
      <c r="NA552" s="417"/>
      <c r="NB552" s="417"/>
      <c r="NC552" s="417"/>
      <c r="ND552" s="417"/>
      <c r="NE552" s="417"/>
      <c r="NF552" s="417"/>
      <c r="NG552" s="417"/>
      <c r="NH552" s="417"/>
      <c r="NI552" s="417"/>
      <c r="NJ552" s="417"/>
      <c r="NK552" s="417"/>
      <c r="NL552" s="417"/>
      <c r="NM552" s="417"/>
      <c r="NN552" s="417"/>
      <c r="NO552" s="417"/>
      <c r="NP552" s="417"/>
      <c r="NQ552" s="417"/>
      <c r="NR552" s="417"/>
      <c r="NS552" s="417"/>
      <c r="NT552" s="417"/>
      <c r="NU552" s="417"/>
      <c r="NV552" s="417"/>
      <c r="NW552" s="417"/>
      <c r="NX552" s="417"/>
      <c r="NY552" s="417"/>
      <c r="NZ552" s="417"/>
      <c r="OA552" s="417"/>
      <c r="OB552" s="417"/>
      <c r="OC552" s="417"/>
      <c r="OD552" s="417"/>
      <c r="OE552" s="417"/>
      <c r="OF552" s="417"/>
      <c r="OG552" s="417"/>
      <c r="OH552" s="417"/>
    </row>
    <row r="553" spans="1:398" s="1796" customFormat="1" ht="31.5" customHeight="1" x14ac:dyDescent="0.25">
      <c r="A553" s="1797" t="s">
        <v>359</v>
      </c>
      <c r="B553" s="1754"/>
      <c r="C553" s="1755">
        <f>SUM(C492,C461,C409,C362,C355,C297,C250,C212,C152,C113,C80,C519)</f>
        <v>12691</v>
      </c>
      <c r="D553" s="1755">
        <f>SUM(D492,D461,D409,D362,D355,D297,D250,D212,D152,D113,D80,D519)</f>
        <v>6307.5</v>
      </c>
      <c r="E553" s="1755">
        <f>SUM(E492,E461,E409,E362,E355,E297,E250,E212,E152,E113,E80,E519)</f>
        <v>6562</v>
      </c>
      <c r="F553" s="1755">
        <f t="shared" si="559"/>
        <v>104.03487911216804</v>
      </c>
      <c r="G553" s="1755">
        <f t="shared" ref="G553:G555" si="563">I553/C553</f>
        <v>8.1263099834528401</v>
      </c>
      <c r="H553" s="1755">
        <f>K553/E553</f>
        <v>7.0586711368485222</v>
      </c>
      <c r="I553" s="1756">
        <f>SUM(I492,I461,I409,I362,I355,I297,I250,I212,I152,I113,I80,I519)</f>
        <v>103131</v>
      </c>
      <c r="J553" s="1755">
        <f>SUM(J492,J461,J409,J362,J355,J297,J250,J212,J152,J113,J80,J519)</f>
        <v>50552</v>
      </c>
      <c r="K553" s="1755">
        <f>SUM(K492,K461,K409,K362,K355,K297,K250,K212,K152,K113,K80,K519)</f>
        <v>46319</v>
      </c>
      <c r="L553" s="1798">
        <f t="shared" si="561"/>
        <v>91.626444057604047</v>
      </c>
      <c r="M553" s="1755">
        <f>SUM(M492,M461,M409,M362,M355,M297,M250,M212,M152,M113,M80,M519)</f>
        <v>396.23333333333335</v>
      </c>
      <c r="N553" s="731">
        <f t="shared" si="562"/>
        <v>233.79658450408007</v>
      </c>
      <c r="O553" s="1524">
        <f t="shared" ref="O553:Y553" si="564">SUM(O492,O461,O409,O362,O355,O297,O250,O212,O152,O113,O80,O519)</f>
        <v>395751.34758653992</v>
      </c>
      <c r="P553" s="1524">
        <f t="shared" si="564"/>
        <v>395169.39505364001</v>
      </c>
      <c r="Q553" s="1524">
        <f t="shared" si="564"/>
        <v>394541.46086637332</v>
      </c>
      <c r="R553" s="1524">
        <f t="shared" si="564"/>
        <v>394541.46086637332</v>
      </c>
      <c r="S553" s="1524">
        <f t="shared" si="564"/>
        <v>393333.62901637331</v>
      </c>
      <c r="T553" s="1524">
        <f t="shared" si="564"/>
        <v>393178.81074852665</v>
      </c>
      <c r="U553" s="2502">
        <f t="shared" si="564"/>
        <v>198495.37359584178</v>
      </c>
      <c r="V553" s="2531">
        <f t="shared" si="564"/>
        <v>209514.61011000001</v>
      </c>
      <c r="W553" s="2531">
        <f t="shared" si="564"/>
        <v>11019.236514158223</v>
      </c>
      <c r="X553" s="2531">
        <f t="shared" si="564"/>
        <v>-459.27550000000002</v>
      </c>
      <c r="Y553" s="2531">
        <f t="shared" si="564"/>
        <v>209055.33460999999</v>
      </c>
      <c r="Z553" s="2251"/>
      <c r="AA553" s="417"/>
      <c r="AB553" s="417"/>
      <c r="AC553" s="417"/>
      <c r="AD553" s="417"/>
      <c r="AE553" s="417"/>
      <c r="AF553" s="417"/>
      <c r="AG553" s="417"/>
      <c r="AH553" s="417"/>
      <c r="AI553" s="417"/>
      <c r="AJ553" s="417"/>
      <c r="AK553" s="417"/>
      <c r="AL553" s="417"/>
      <c r="AM553" s="417"/>
      <c r="AN553" s="417"/>
      <c r="AO553" s="417"/>
      <c r="AP553" s="417"/>
      <c r="AQ553" s="417"/>
      <c r="AR553" s="417"/>
      <c r="AS553" s="417"/>
      <c r="AT553" s="417"/>
      <c r="AU553" s="417"/>
      <c r="AV553" s="417"/>
      <c r="AW553" s="417"/>
      <c r="AX553" s="417"/>
      <c r="AY553" s="417"/>
      <c r="AZ553" s="417"/>
      <c r="BA553" s="417"/>
      <c r="BB553" s="417"/>
      <c r="BC553" s="417"/>
      <c r="BD553" s="417"/>
      <c r="BE553" s="417"/>
      <c r="BF553" s="417"/>
      <c r="BG553" s="417"/>
      <c r="BH553" s="417"/>
      <c r="BI553" s="417"/>
      <c r="BJ553" s="417"/>
      <c r="BK553" s="417"/>
      <c r="BL553" s="417"/>
      <c r="BM553" s="417"/>
      <c r="BN553" s="417"/>
      <c r="BO553" s="417"/>
      <c r="BP553" s="417"/>
      <c r="BQ553" s="417"/>
      <c r="BR553" s="417"/>
      <c r="BS553" s="417"/>
      <c r="BT553" s="417"/>
      <c r="BU553" s="417"/>
      <c r="BV553" s="417"/>
      <c r="BW553" s="417"/>
      <c r="BX553" s="417"/>
      <c r="BY553" s="417"/>
      <c r="BZ553" s="417"/>
      <c r="CA553" s="417"/>
      <c r="CB553" s="417"/>
      <c r="CC553" s="417"/>
      <c r="CD553" s="417"/>
      <c r="CE553" s="417"/>
      <c r="CF553" s="417"/>
      <c r="CG553" s="417"/>
      <c r="CH553" s="417"/>
      <c r="CI553" s="417"/>
      <c r="CJ553" s="417"/>
      <c r="CK553" s="417"/>
      <c r="CL553" s="417"/>
      <c r="CM553" s="417"/>
      <c r="CN553" s="417"/>
      <c r="CO553" s="417"/>
      <c r="CP553" s="417"/>
      <c r="CQ553" s="417"/>
      <c r="CR553" s="417"/>
      <c r="CS553" s="417"/>
      <c r="CT553" s="417"/>
      <c r="CU553" s="417"/>
      <c r="CV553" s="417"/>
      <c r="CW553" s="417"/>
      <c r="CX553" s="417"/>
      <c r="CY553" s="417"/>
      <c r="CZ553" s="417"/>
      <c r="DA553" s="417"/>
      <c r="DB553" s="417"/>
      <c r="DC553" s="417"/>
      <c r="DD553" s="417"/>
      <c r="DE553" s="417"/>
      <c r="DF553" s="417"/>
      <c r="DG553" s="417"/>
      <c r="DH553" s="417"/>
      <c r="DI553" s="417"/>
      <c r="DJ553" s="417"/>
      <c r="DK553" s="417"/>
      <c r="DL553" s="417"/>
      <c r="DM553" s="417"/>
      <c r="DN553" s="417"/>
      <c r="DO553" s="417"/>
      <c r="DP553" s="417"/>
      <c r="DQ553" s="417"/>
      <c r="DR553" s="417"/>
      <c r="DS553" s="417"/>
      <c r="DT553" s="417"/>
      <c r="DU553" s="417"/>
      <c r="DV553" s="417"/>
      <c r="DW553" s="417"/>
      <c r="DX553" s="417"/>
      <c r="DY553" s="417"/>
      <c r="DZ553" s="417"/>
      <c r="EA553" s="417"/>
      <c r="EB553" s="417"/>
      <c r="EC553" s="417"/>
      <c r="ED553" s="417"/>
      <c r="EE553" s="417"/>
      <c r="EF553" s="417"/>
      <c r="EG553" s="417"/>
      <c r="EH553" s="417"/>
      <c r="EI553" s="417"/>
      <c r="EJ553" s="417"/>
      <c r="EK553" s="417"/>
      <c r="EL553" s="417"/>
      <c r="EM553" s="417"/>
      <c r="EN553" s="417"/>
      <c r="EO553" s="417"/>
      <c r="EP553" s="417"/>
      <c r="EQ553" s="417"/>
      <c r="ER553" s="417"/>
      <c r="ES553" s="417"/>
      <c r="ET553" s="417"/>
      <c r="EU553" s="417"/>
      <c r="EV553" s="417"/>
      <c r="EW553" s="417"/>
      <c r="EX553" s="417"/>
      <c r="EY553" s="417"/>
      <c r="EZ553" s="417"/>
      <c r="FA553" s="417"/>
      <c r="FB553" s="417"/>
      <c r="FC553" s="417"/>
      <c r="FD553" s="417"/>
      <c r="FE553" s="417"/>
      <c r="FF553" s="417"/>
      <c r="FG553" s="417"/>
      <c r="FH553" s="417"/>
      <c r="FI553" s="417"/>
      <c r="FJ553" s="417"/>
      <c r="FK553" s="417"/>
      <c r="FL553" s="417"/>
      <c r="FM553" s="417"/>
      <c r="FN553" s="417"/>
      <c r="FO553" s="417"/>
      <c r="FP553" s="417"/>
      <c r="FQ553" s="417"/>
      <c r="FR553" s="417"/>
      <c r="FS553" s="417"/>
      <c r="FT553" s="417"/>
      <c r="FU553" s="417"/>
      <c r="FV553" s="417"/>
      <c r="FW553" s="417"/>
      <c r="FX553" s="417"/>
      <c r="FY553" s="417"/>
      <c r="FZ553" s="417"/>
      <c r="GA553" s="417"/>
      <c r="GB553" s="417"/>
      <c r="GC553" s="417"/>
      <c r="GD553" s="417"/>
      <c r="GE553" s="417"/>
      <c r="GF553" s="417"/>
      <c r="GG553" s="417"/>
      <c r="GH553" s="417"/>
      <c r="GI553" s="417"/>
      <c r="GJ553" s="417"/>
      <c r="GK553" s="417"/>
      <c r="GL553" s="417"/>
      <c r="GM553" s="417"/>
      <c r="GN553" s="417"/>
      <c r="GO553" s="417"/>
      <c r="GP553" s="417"/>
      <c r="GQ553" s="417"/>
      <c r="GR553" s="417"/>
      <c r="GS553" s="417"/>
      <c r="GT553" s="417"/>
      <c r="GU553" s="417"/>
      <c r="GV553" s="417"/>
      <c r="GW553" s="417"/>
      <c r="GX553" s="417"/>
      <c r="GY553" s="417"/>
      <c r="GZ553" s="417"/>
      <c r="HA553" s="417"/>
      <c r="HB553" s="417"/>
      <c r="HC553" s="417"/>
      <c r="HD553" s="417"/>
      <c r="HE553" s="417"/>
      <c r="HF553" s="417"/>
      <c r="HG553" s="417"/>
      <c r="HH553" s="417"/>
      <c r="HI553" s="417"/>
      <c r="HJ553" s="417"/>
      <c r="HK553" s="417"/>
      <c r="HL553" s="417"/>
      <c r="HM553" s="417"/>
      <c r="HN553" s="417"/>
      <c r="HO553" s="417"/>
      <c r="HP553" s="417"/>
      <c r="HQ553" s="417"/>
      <c r="HR553" s="417"/>
      <c r="HS553" s="417"/>
      <c r="HT553" s="417"/>
      <c r="HU553" s="417"/>
      <c r="HV553" s="417"/>
      <c r="HW553" s="417"/>
      <c r="HX553" s="417"/>
      <c r="HY553" s="417"/>
      <c r="HZ553" s="417"/>
      <c r="IA553" s="417"/>
      <c r="IB553" s="417"/>
      <c r="IC553" s="417"/>
      <c r="ID553" s="417"/>
      <c r="IE553" s="417"/>
      <c r="IF553" s="417"/>
      <c r="IG553" s="417"/>
      <c r="IH553" s="417"/>
      <c r="II553" s="417"/>
      <c r="IJ553" s="417"/>
      <c r="IK553" s="417"/>
      <c r="IL553" s="417"/>
      <c r="IM553" s="417"/>
      <c r="IN553" s="417"/>
      <c r="IO553" s="417"/>
      <c r="IP553" s="417"/>
      <c r="IQ553" s="417"/>
      <c r="IR553" s="417"/>
      <c r="IS553" s="417"/>
      <c r="IT553" s="417"/>
      <c r="IU553" s="417"/>
      <c r="IV553" s="417"/>
      <c r="IW553" s="417"/>
      <c r="IX553" s="417"/>
      <c r="IY553" s="417"/>
      <c r="IZ553" s="417"/>
      <c r="JA553" s="417"/>
      <c r="JB553" s="417"/>
      <c r="JC553" s="417"/>
      <c r="JD553" s="417"/>
      <c r="JE553" s="417"/>
      <c r="JF553" s="417"/>
      <c r="JG553" s="417"/>
      <c r="JH553" s="417"/>
      <c r="JI553" s="417"/>
      <c r="JJ553" s="417"/>
      <c r="JK553" s="417"/>
      <c r="JL553" s="417"/>
      <c r="JM553" s="417"/>
      <c r="JN553" s="417"/>
      <c r="JO553" s="417"/>
      <c r="JP553" s="417"/>
      <c r="JQ553" s="417"/>
      <c r="JR553" s="417"/>
      <c r="JS553" s="417"/>
      <c r="JT553" s="417"/>
      <c r="JU553" s="417"/>
      <c r="JV553" s="417"/>
      <c r="JW553" s="417"/>
      <c r="JX553" s="417"/>
      <c r="JY553" s="417"/>
      <c r="JZ553" s="417"/>
      <c r="KA553" s="417"/>
      <c r="KB553" s="417"/>
      <c r="KC553" s="417"/>
      <c r="KD553" s="417"/>
      <c r="KE553" s="417"/>
      <c r="KF553" s="417"/>
      <c r="KG553" s="417"/>
      <c r="KH553" s="417"/>
      <c r="KI553" s="417"/>
      <c r="KJ553" s="417"/>
      <c r="KK553" s="417"/>
      <c r="KL553" s="417"/>
      <c r="KM553" s="417"/>
      <c r="KN553" s="417"/>
      <c r="KO553" s="417"/>
      <c r="KP553" s="417"/>
      <c r="KQ553" s="417"/>
      <c r="KR553" s="417"/>
      <c r="KS553" s="417"/>
      <c r="KT553" s="417"/>
      <c r="KU553" s="417"/>
      <c r="KV553" s="417"/>
      <c r="KW553" s="417"/>
      <c r="KX553" s="417"/>
      <c r="KY553" s="417"/>
      <c r="KZ553" s="417"/>
      <c r="LA553" s="417"/>
      <c r="LB553" s="417"/>
      <c r="LC553" s="417"/>
      <c r="LD553" s="417"/>
      <c r="LE553" s="417"/>
      <c r="LF553" s="417"/>
      <c r="LG553" s="417"/>
      <c r="LH553" s="417"/>
      <c r="LI553" s="417"/>
      <c r="LJ553" s="417"/>
      <c r="LK553" s="417"/>
      <c r="LL553" s="417"/>
      <c r="LM553" s="417"/>
      <c r="LN553" s="417"/>
      <c r="LO553" s="417"/>
      <c r="LP553" s="417"/>
      <c r="LQ553" s="417"/>
      <c r="LR553" s="417"/>
      <c r="LS553" s="417"/>
      <c r="LT553" s="417"/>
      <c r="LU553" s="417"/>
      <c r="LV553" s="417"/>
      <c r="LW553" s="417"/>
      <c r="LX553" s="417"/>
      <c r="LY553" s="417"/>
      <c r="LZ553" s="417"/>
      <c r="MA553" s="417"/>
      <c r="MB553" s="417"/>
      <c r="MC553" s="417"/>
      <c r="MD553" s="417"/>
      <c r="ME553" s="417"/>
      <c r="MF553" s="417"/>
      <c r="MG553" s="417"/>
      <c r="MH553" s="417"/>
      <c r="MI553" s="417"/>
      <c r="MJ553" s="417"/>
      <c r="MK553" s="417"/>
      <c r="ML553" s="417"/>
      <c r="MM553" s="417"/>
      <c r="MN553" s="417"/>
      <c r="MO553" s="417"/>
      <c r="MP553" s="417"/>
      <c r="MQ553" s="417"/>
      <c r="MR553" s="417"/>
      <c r="MS553" s="417"/>
      <c r="MT553" s="417"/>
      <c r="MU553" s="417"/>
      <c r="MV553" s="417"/>
      <c r="MW553" s="417"/>
      <c r="MX553" s="417"/>
      <c r="MY553" s="417"/>
      <c r="MZ553" s="417"/>
      <c r="NA553" s="417"/>
      <c r="NB553" s="417"/>
      <c r="NC553" s="417"/>
      <c r="ND553" s="417"/>
      <c r="NE553" s="417"/>
      <c r="NF553" s="417"/>
      <c r="NG553" s="417"/>
      <c r="NH553" s="417"/>
      <c r="NI553" s="417"/>
      <c r="NJ553" s="417"/>
      <c r="NK553" s="417"/>
      <c r="NL553" s="417"/>
      <c r="NM553" s="417"/>
      <c r="NN553" s="417"/>
      <c r="NO553" s="417"/>
      <c r="NP553" s="417"/>
      <c r="NQ553" s="417"/>
      <c r="NR553" s="417"/>
      <c r="NS553" s="417"/>
      <c r="NT553" s="417"/>
      <c r="NU553" s="417"/>
      <c r="NV553" s="417"/>
      <c r="NW553" s="417"/>
      <c r="NX553" s="417"/>
      <c r="NY553" s="417"/>
      <c r="NZ553" s="417"/>
      <c r="OA553" s="417"/>
      <c r="OB553" s="417"/>
      <c r="OC553" s="417"/>
      <c r="OD553" s="417"/>
      <c r="OE553" s="417"/>
      <c r="OF553" s="417"/>
      <c r="OG553" s="417"/>
      <c r="OH553" s="417"/>
    </row>
    <row r="554" spans="1:398" ht="31.5" customHeight="1" x14ac:dyDescent="0.3">
      <c r="A554" s="1799" t="s">
        <v>360</v>
      </c>
      <c r="B554" s="1800"/>
      <c r="C554" s="1801">
        <f>SUM(C147,C518)</f>
        <v>445</v>
      </c>
      <c r="D554" s="1801">
        <f>SUM(D147,D518)</f>
        <v>222.5</v>
      </c>
      <c r="E554" s="1801">
        <f>SUM(E147,E518)</f>
        <v>237</v>
      </c>
      <c r="F554" s="1759">
        <f t="shared" si="559"/>
        <v>106.51685393258428</v>
      </c>
      <c r="G554" s="1759">
        <f t="shared" si="563"/>
        <v>17.95505617977528</v>
      </c>
      <c r="H554" s="1790">
        <f t="shared" si="560"/>
        <v>19.978902953586498</v>
      </c>
      <c r="I554" s="1802">
        <f>SUM(I147,I518)</f>
        <v>7990</v>
      </c>
      <c r="J554" s="1803">
        <f>SUM(J147,J518)</f>
        <v>3995</v>
      </c>
      <c r="K554" s="1803">
        <f>SUM(K147,K518)</f>
        <v>4735</v>
      </c>
      <c r="L554" s="1804">
        <f t="shared" si="561"/>
        <v>118.52315394242802</v>
      </c>
      <c r="M554" s="1803">
        <f>SUM(M147,M518)</f>
        <v>26.233333333333334</v>
      </c>
      <c r="N554" s="1804">
        <f t="shared" si="562"/>
        <v>360.99110546378654</v>
      </c>
      <c r="O554" s="1538">
        <f t="shared" ref="O554:Y554" si="565">O147+O497</f>
        <v>0</v>
      </c>
      <c r="P554" s="1538">
        <f t="shared" ref="P554:Q554" si="566">P147+P497</f>
        <v>0</v>
      </c>
      <c r="Q554" s="1538">
        <f t="shared" si="566"/>
        <v>0</v>
      </c>
      <c r="R554" s="1538">
        <f t="shared" ref="R554:S554" si="567">R147+R497</f>
        <v>0</v>
      </c>
      <c r="S554" s="1538">
        <f t="shared" si="567"/>
        <v>0</v>
      </c>
      <c r="T554" s="1538">
        <f t="shared" ref="T554" si="568">T147+T497</f>
        <v>0</v>
      </c>
      <c r="U554" s="2503">
        <f t="shared" si="565"/>
        <v>0</v>
      </c>
      <c r="V554" s="2532">
        <f t="shared" si="565"/>
        <v>0</v>
      </c>
      <c r="W554" s="2532">
        <f t="shared" si="565"/>
        <v>0</v>
      </c>
      <c r="X554" s="2532">
        <f t="shared" si="565"/>
        <v>0</v>
      </c>
      <c r="Y554" s="2532">
        <f t="shared" si="565"/>
        <v>0</v>
      </c>
      <c r="Z554" s="2251"/>
      <c r="AA554" s="417"/>
      <c r="AB554" s="417"/>
      <c r="AC554" s="417"/>
      <c r="AD554" s="417"/>
      <c r="AE554" s="417"/>
      <c r="AF554" s="417"/>
      <c r="AG554" s="417"/>
      <c r="AH554" s="417"/>
      <c r="AI554" s="417"/>
      <c r="AJ554" s="417"/>
      <c r="AK554" s="417"/>
      <c r="AL554" s="417"/>
      <c r="AM554" s="417"/>
      <c r="AN554" s="417"/>
      <c r="AO554" s="417"/>
      <c r="AP554" s="417"/>
      <c r="AQ554" s="417"/>
      <c r="AR554" s="417"/>
      <c r="AS554" s="417"/>
      <c r="AT554" s="417"/>
      <c r="AU554" s="417"/>
      <c r="AV554" s="417"/>
      <c r="AW554" s="417"/>
      <c r="AX554" s="417"/>
      <c r="AY554" s="417"/>
      <c r="AZ554" s="417"/>
      <c r="BA554" s="417"/>
      <c r="BB554" s="417"/>
      <c r="BC554" s="417"/>
      <c r="BD554" s="417"/>
      <c r="BE554" s="417"/>
      <c r="BF554" s="417"/>
      <c r="BG554" s="417"/>
      <c r="BH554" s="417"/>
      <c r="BI554" s="417"/>
      <c r="BJ554" s="417"/>
      <c r="BK554" s="417"/>
      <c r="BL554" s="417"/>
      <c r="BM554" s="417"/>
      <c r="BN554" s="417"/>
      <c r="BO554" s="417"/>
      <c r="BP554" s="417"/>
      <c r="BQ554" s="417"/>
      <c r="BR554" s="417"/>
      <c r="BS554" s="417"/>
      <c r="BT554" s="417"/>
      <c r="BU554" s="417"/>
      <c r="BV554" s="417"/>
      <c r="BW554" s="417"/>
      <c r="BX554" s="417"/>
      <c r="BY554" s="417"/>
      <c r="BZ554" s="417"/>
      <c r="CA554" s="417"/>
      <c r="CB554" s="417"/>
      <c r="CC554" s="417"/>
      <c r="CD554" s="417"/>
      <c r="CE554" s="417"/>
      <c r="CF554" s="417"/>
      <c r="CG554" s="417"/>
      <c r="CH554" s="417"/>
      <c r="CI554" s="417"/>
      <c r="CJ554" s="417"/>
      <c r="CK554" s="417"/>
      <c r="CL554" s="417"/>
      <c r="CM554" s="417"/>
      <c r="CN554" s="417"/>
      <c r="CO554" s="417"/>
      <c r="CP554" s="417"/>
      <c r="CQ554" s="417"/>
      <c r="CR554" s="417"/>
      <c r="CS554" s="417"/>
      <c r="CT554" s="417"/>
      <c r="CU554" s="417"/>
      <c r="CV554" s="417"/>
      <c r="CW554" s="417"/>
      <c r="CX554" s="417"/>
      <c r="CY554" s="417"/>
      <c r="CZ554" s="417"/>
      <c r="DA554" s="417"/>
      <c r="DB554" s="417"/>
      <c r="DC554" s="417"/>
      <c r="DD554" s="417"/>
      <c r="DE554" s="417"/>
      <c r="DF554" s="417"/>
      <c r="DG554" s="417"/>
      <c r="DH554" s="417"/>
      <c r="DI554" s="417"/>
      <c r="DJ554" s="417"/>
      <c r="DK554" s="417"/>
      <c r="DL554" s="417"/>
      <c r="DM554" s="417"/>
      <c r="DN554" s="417"/>
      <c r="DO554" s="417"/>
      <c r="DP554" s="417"/>
      <c r="DQ554" s="417"/>
      <c r="DR554" s="417"/>
      <c r="DS554" s="417"/>
      <c r="DT554" s="417"/>
      <c r="DU554" s="417"/>
      <c r="DV554" s="417"/>
      <c r="DW554" s="417"/>
      <c r="DX554" s="417"/>
      <c r="DY554" s="417"/>
      <c r="DZ554" s="417"/>
      <c r="EA554" s="417"/>
      <c r="EB554" s="417"/>
      <c r="EC554" s="417"/>
      <c r="ED554" s="417"/>
      <c r="EE554" s="417"/>
      <c r="EF554" s="417"/>
      <c r="EG554" s="417"/>
      <c r="EH554" s="417"/>
      <c r="EI554" s="417"/>
      <c r="EJ554" s="417"/>
      <c r="EK554" s="417"/>
      <c r="EL554" s="417"/>
      <c r="EM554" s="417"/>
      <c r="EN554" s="417"/>
      <c r="EO554" s="417"/>
      <c r="EP554" s="417"/>
      <c r="EQ554" s="417"/>
      <c r="ER554" s="417"/>
      <c r="ES554" s="417"/>
      <c r="ET554" s="417"/>
      <c r="EU554" s="417"/>
      <c r="EV554" s="417"/>
      <c r="EW554" s="417"/>
      <c r="EX554" s="417"/>
      <c r="EY554" s="417"/>
      <c r="EZ554" s="417"/>
      <c r="FA554" s="417"/>
      <c r="FB554" s="417"/>
      <c r="FC554" s="417"/>
      <c r="FD554" s="417"/>
      <c r="FE554" s="417"/>
      <c r="FF554" s="417"/>
      <c r="FG554" s="417"/>
      <c r="FH554" s="417"/>
      <c r="FI554" s="417"/>
      <c r="FJ554" s="417"/>
      <c r="FK554" s="417"/>
      <c r="FL554" s="417"/>
      <c r="FM554" s="417"/>
      <c r="FN554" s="417"/>
      <c r="FO554" s="417"/>
      <c r="FP554" s="417"/>
      <c r="FQ554" s="417"/>
      <c r="FR554" s="417"/>
      <c r="FS554" s="417"/>
      <c r="FT554" s="417"/>
      <c r="FU554" s="417"/>
      <c r="FV554" s="417"/>
      <c r="FW554" s="417"/>
      <c r="FX554" s="417"/>
      <c r="FY554" s="417"/>
      <c r="FZ554" s="417"/>
      <c r="GA554" s="417"/>
      <c r="GB554" s="417"/>
      <c r="GC554" s="417"/>
      <c r="GD554" s="417"/>
      <c r="GE554" s="417"/>
      <c r="GF554" s="417"/>
      <c r="GG554" s="417"/>
      <c r="GH554" s="417"/>
      <c r="GI554" s="417"/>
      <c r="GJ554" s="417"/>
      <c r="GK554" s="417"/>
      <c r="GL554" s="417"/>
      <c r="GM554" s="417"/>
      <c r="GN554" s="417"/>
      <c r="GO554" s="417"/>
      <c r="GP554" s="417"/>
      <c r="GQ554" s="417"/>
      <c r="GR554" s="417"/>
      <c r="GS554" s="417"/>
      <c r="GT554" s="417"/>
      <c r="GU554" s="417"/>
      <c r="GV554" s="417"/>
      <c r="GW554" s="417"/>
      <c r="GX554" s="417"/>
      <c r="GY554" s="417"/>
      <c r="GZ554" s="417"/>
      <c r="HA554" s="417"/>
      <c r="HB554" s="417"/>
      <c r="HC554" s="417"/>
      <c r="HD554" s="417"/>
      <c r="HE554" s="417"/>
      <c r="HF554" s="417"/>
      <c r="HG554" s="417"/>
      <c r="HH554" s="417"/>
      <c r="HI554" s="417"/>
      <c r="HJ554" s="417"/>
      <c r="HK554" s="417"/>
      <c r="HL554" s="417"/>
      <c r="HM554" s="417"/>
      <c r="HN554" s="417"/>
      <c r="HO554" s="417"/>
      <c r="HP554" s="417"/>
      <c r="HQ554" s="417"/>
      <c r="HR554" s="417"/>
      <c r="HS554" s="417"/>
      <c r="HT554" s="417"/>
      <c r="HU554" s="417"/>
      <c r="HV554" s="417"/>
      <c r="HW554" s="417"/>
      <c r="HX554" s="417"/>
      <c r="HY554" s="417"/>
      <c r="HZ554" s="417"/>
      <c r="IA554" s="417"/>
      <c r="IB554" s="417"/>
      <c r="IC554" s="417"/>
      <c r="ID554" s="417"/>
      <c r="IE554" s="417"/>
      <c r="IF554" s="417"/>
      <c r="IG554" s="417"/>
      <c r="IH554" s="417"/>
      <c r="II554" s="417"/>
      <c r="IJ554" s="417"/>
      <c r="IK554" s="417"/>
      <c r="IL554" s="417"/>
      <c r="IM554" s="417"/>
      <c r="IN554" s="417"/>
      <c r="IO554" s="417"/>
      <c r="IP554" s="417"/>
      <c r="IQ554" s="417"/>
      <c r="IR554" s="417"/>
      <c r="IS554" s="417"/>
      <c r="IT554" s="417"/>
      <c r="IU554" s="417"/>
      <c r="IV554" s="417"/>
      <c r="IW554" s="417"/>
      <c r="IX554" s="417"/>
      <c r="IY554" s="417"/>
      <c r="IZ554" s="417"/>
      <c r="JA554" s="417"/>
      <c r="JB554" s="417"/>
      <c r="JC554" s="417"/>
      <c r="JD554" s="417"/>
      <c r="JE554" s="417"/>
      <c r="JF554" s="417"/>
      <c r="JG554" s="417"/>
      <c r="JH554" s="417"/>
      <c r="JI554" s="417"/>
      <c r="JJ554" s="417"/>
      <c r="JK554" s="417"/>
      <c r="JL554" s="417"/>
      <c r="JM554" s="417"/>
      <c r="JN554" s="417"/>
      <c r="JO554" s="417"/>
      <c r="JP554" s="417"/>
      <c r="JQ554" s="417"/>
      <c r="JR554" s="417"/>
      <c r="JS554" s="417"/>
      <c r="JT554" s="417"/>
      <c r="JU554" s="417"/>
      <c r="JV554" s="417"/>
      <c r="JW554" s="417"/>
      <c r="JX554" s="417"/>
      <c r="JY554" s="417"/>
      <c r="JZ554" s="417"/>
      <c r="KA554" s="417"/>
      <c r="KB554" s="417"/>
      <c r="KC554" s="417"/>
      <c r="KD554" s="417"/>
      <c r="KE554" s="417"/>
      <c r="KF554" s="417"/>
      <c r="KG554" s="417"/>
      <c r="KH554" s="417"/>
      <c r="KI554" s="417"/>
      <c r="KJ554" s="417"/>
      <c r="KK554" s="417"/>
      <c r="KL554" s="417"/>
      <c r="KM554" s="417"/>
      <c r="KN554" s="417"/>
      <c r="KO554" s="417"/>
      <c r="KP554" s="417"/>
      <c r="KQ554" s="417"/>
      <c r="KR554" s="417"/>
      <c r="KS554" s="417"/>
      <c r="KT554" s="417"/>
      <c r="KU554" s="417"/>
      <c r="KV554" s="417"/>
      <c r="KW554" s="417"/>
      <c r="KX554" s="417"/>
      <c r="KY554" s="417"/>
      <c r="KZ554" s="417"/>
      <c r="LA554" s="417"/>
      <c r="LB554" s="417"/>
      <c r="LC554" s="417"/>
      <c r="LD554" s="417"/>
      <c r="LE554" s="417"/>
      <c r="LF554" s="417"/>
      <c r="LG554" s="417"/>
      <c r="LH554" s="417"/>
      <c r="LI554" s="417"/>
      <c r="LJ554" s="417"/>
      <c r="LK554" s="417"/>
      <c r="LL554" s="417"/>
      <c r="LM554" s="417"/>
      <c r="LN554" s="417"/>
      <c r="LO554" s="417"/>
      <c r="LP554" s="417"/>
      <c r="LQ554" s="417"/>
      <c r="LR554" s="417"/>
      <c r="LS554" s="417"/>
      <c r="LT554" s="417"/>
      <c r="LU554" s="417"/>
      <c r="LV554" s="417"/>
      <c r="LW554" s="417"/>
      <c r="LX554" s="417"/>
      <c r="LY554" s="417"/>
      <c r="LZ554" s="417"/>
      <c r="MA554" s="417"/>
      <c r="MB554" s="417"/>
      <c r="MC554" s="417"/>
      <c r="MD554" s="417"/>
      <c r="ME554" s="417"/>
      <c r="MF554" s="417"/>
      <c r="MG554" s="417"/>
      <c r="MH554" s="417"/>
      <c r="MI554" s="417"/>
      <c r="MJ554" s="417"/>
      <c r="MK554" s="417"/>
      <c r="ML554" s="417"/>
      <c r="MM554" s="417"/>
      <c r="MN554" s="417"/>
      <c r="MO554" s="417"/>
      <c r="MP554" s="417"/>
      <c r="MQ554" s="417"/>
      <c r="MR554" s="417"/>
      <c r="MS554" s="417"/>
      <c r="MT554" s="417"/>
      <c r="MU554" s="417"/>
      <c r="MV554" s="417"/>
      <c r="MW554" s="417"/>
      <c r="MX554" s="417"/>
      <c r="MY554" s="417"/>
      <c r="MZ554" s="417"/>
      <c r="NA554" s="417"/>
      <c r="NB554" s="417"/>
      <c r="NC554" s="417"/>
      <c r="ND554" s="417"/>
      <c r="NE554" s="417"/>
      <c r="NF554" s="417"/>
      <c r="NG554" s="417"/>
      <c r="NH554" s="417"/>
      <c r="NI554" s="417"/>
      <c r="NJ554" s="417"/>
      <c r="NK554" s="417"/>
      <c r="NL554" s="417"/>
      <c r="NM554" s="417"/>
      <c r="NN554" s="417"/>
      <c r="NO554" s="417"/>
      <c r="NP554" s="417"/>
      <c r="NQ554" s="417"/>
      <c r="NR554" s="417"/>
      <c r="NS554" s="417"/>
      <c r="NT554" s="417"/>
      <c r="NU554" s="417"/>
      <c r="NV554" s="417"/>
      <c r="NW554" s="417"/>
      <c r="NX554" s="417"/>
      <c r="NY554" s="417"/>
      <c r="NZ554" s="417"/>
      <c r="OA554" s="417"/>
      <c r="OB554" s="417"/>
      <c r="OC554" s="417"/>
      <c r="OD554" s="417"/>
      <c r="OE554" s="417"/>
      <c r="OF554" s="417"/>
      <c r="OG554" s="417"/>
      <c r="OH554" s="417"/>
    </row>
    <row r="555" spans="1:398" ht="31.5" customHeight="1" x14ac:dyDescent="0.3">
      <c r="A555" s="1805" t="s">
        <v>336</v>
      </c>
      <c r="B555" s="1806"/>
      <c r="C555" s="1807">
        <f>SUM(C61,C479)</f>
        <v>7610</v>
      </c>
      <c r="D555" s="1807">
        <f>SUM(D61,D479)</f>
        <v>3805</v>
      </c>
      <c r="E555" s="1807">
        <f>SUM(E61,E479)</f>
        <v>4415</v>
      </c>
      <c r="F555" s="1762">
        <f t="shared" si="559"/>
        <v>116.03153745072274</v>
      </c>
      <c r="G555" s="1763">
        <f t="shared" si="563"/>
        <v>0</v>
      </c>
      <c r="H555" s="1763"/>
      <c r="I555" s="1808"/>
      <c r="J555" s="1807"/>
      <c r="K555" s="1807"/>
      <c r="L555" s="1793"/>
      <c r="M555" s="1807"/>
      <c r="N555" s="732"/>
      <c r="O555" s="897"/>
      <c r="P555" s="897"/>
      <c r="Q555" s="897"/>
      <c r="R555" s="897"/>
      <c r="S555" s="897"/>
      <c r="T555" s="897"/>
      <c r="U555" s="2500"/>
      <c r="V555" s="2533"/>
      <c r="W555" s="2533"/>
      <c r="X555" s="2533"/>
      <c r="Y555" s="2533"/>
      <c r="Z555" s="2251"/>
    </row>
    <row r="556" spans="1:398" ht="31.5" customHeight="1" x14ac:dyDescent="0.3">
      <c r="A556" s="1805" t="s">
        <v>337</v>
      </c>
      <c r="B556" s="1806"/>
      <c r="C556" s="1807">
        <f>SUM(C480,C62)</f>
        <v>18517</v>
      </c>
      <c r="D556" s="1807">
        <f>SUM(D480,D62)</f>
        <v>9259</v>
      </c>
      <c r="E556" s="1807">
        <f>SUM(E480,E62)</f>
        <v>8343</v>
      </c>
      <c r="F556" s="1762">
        <f t="shared" si="559"/>
        <v>90.106922993843824</v>
      </c>
      <c r="G556" s="1763"/>
      <c r="H556" s="1763"/>
      <c r="I556" s="1808"/>
      <c r="J556" s="1807"/>
      <c r="K556" s="1807"/>
      <c r="L556" s="732"/>
      <c r="M556" s="1807"/>
      <c r="N556" s="732"/>
      <c r="O556" s="897"/>
      <c r="P556" s="897"/>
      <c r="Q556" s="897"/>
      <c r="R556" s="897"/>
      <c r="S556" s="897"/>
      <c r="T556" s="897"/>
      <c r="U556" s="2500"/>
      <c r="V556" s="2533"/>
      <c r="W556" s="2533"/>
      <c r="X556" s="2533"/>
      <c r="Y556" s="2533"/>
      <c r="Z556" s="2251"/>
    </row>
    <row r="557" spans="1:398" ht="31.5" customHeight="1" x14ac:dyDescent="0.3">
      <c r="A557" s="1805" t="s">
        <v>454</v>
      </c>
      <c r="B557" s="1806"/>
      <c r="C557" s="1807">
        <f>C481</f>
        <v>140</v>
      </c>
      <c r="D557" s="1807">
        <f t="shared" ref="D557:E557" si="569">D481</f>
        <v>70</v>
      </c>
      <c r="E557" s="1807">
        <f t="shared" si="569"/>
        <v>47</v>
      </c>
      <c r="F557" s="1762">
        <f t="shared" si="559"/>
        <v>67.142857142857139</v>
      </c>
      <c r="G557" s="1763"/>
      <c r="H557" s="1763"/>
      <c r="I557" s="1808"/>
      <c r="J557" s="1807"/>
      <c r="K557" s="1807"/>
      <c r="L557" s="732"/>
      <c r="M557" s="1807"/>
      <c r="N557" s="732"/>
      <c r="O557" s="897"/>
      <c r="P557" s="897"/>
      <c r="Q557" s="897"/>
      <c r="R557" s="897"/>
      <c r="S557" s="897"/>
      <c r="T557" s="897"/>
      <c r="U557" s="2500"/>
      <c r="V557" s="2533"/>
      <c r="W557" s="2533"/>
      <c r="X557" s="2533"/>
      <c r="Y557" s="2533"/>
      <c r="Z557" s="2251"/>
    </row>
    <row r="558" spans="1:398" ht="24" customHeight="1" x14ac:dyDescent="0.3">
      <c r="A558" s="1809" t="s">
        <v>338</v>
      </c>
      <c r="B558" s="1810"/>
      <c r="C558" s="1807">
        <f>SUM(C63)</f>
        <v>24500</v>
      </c>
      <c r="D558" s="1807">
        <f>SUM(D63)</f>
        <v>12250</v>
      </c>
      <c r="E558" s="1807">
        <f>SUM(E63)</f>
        <v>11662</v>
      </c>
      <c r="F558" s="1762">
        <f t="shared" si="559"/>
        <v>95.199999999999989</v>
      </c>
      <c r="G558" s="1763"/>
      <c r="H558" s="1763"/>
      <c r="I558" s="1764"/>
      <c r="J558" s="1762"/>
      <c r="K558" s="1762"/>
      <c r="L558" s="1762"/>
      <c r="M558" s="1762"/>
      <c r="N558" s="1762"/>
      <c r="O558" s="897"/>
      <c r="P558" s="897"/>
      <c r="Q558" s="897"/>
      <c r="R558" s="897"/>
      <c r="S558" s="897"/>
      <c r="T558" s="897"/>
      <c r="U558" s="2500"/>
      <c r="V558" s="2533"/>
      <c r="W558" s="2533"/>
      <c r="X558" s="2533"/>
      <c r="Y558" s="2533"/>
      <c r="Z558" s="2251"/>
    </row>
    <row r="559" spans="1:398" ht="15.75" customHeight="1" thickBot="1" x14ac:dyDescent="0.3">
      <c r="A559" s="1811" t="s">
        <v>417</v>
      </c>
      <c r="B559" s="1812"/>
      <c r="C559" s="1813"/>
      <c r="D559" s="1813"/>
      <c r="E559" s="1813"/>
      <c r="F559" s="1813"/>
      <c r="G559" s="1814"/>
      <c r="H559" s="1814"/>
      <c r="I559" s="1815"/>
      <c r="J559" s="1814"/>
      <c r="K559" s="1814"/>
      <c r="L559" s="1814"/>
      <c r="M559" s="1814"/>
      <c r="N559" s="1814"/>
      <c r="O559" s="1725">
        <f t="shared" ref="O559:Y559" si="570">O482+O64</f>
        <v>261274.8069</v>
      </c>
      <c r="P559" s="1725">
        <f t="shared" si="570"/>
        <v>259759.02049999998</v>
      </c>
      <c r="Q559" s="1725">
        <f t="shared" si="570"/>
        <v>259759.02049999998</v>
      </c>
      <c r="R559" s="1725">
        <f t="shared" si="570"/>
        <v>259759.02049999998</v>
      </c>
      <c r="S559" s="1725">
        <f t="shared" si="570"/>
        <v>285379.28354000003</v>
      </c>
      <c r="T559" s="1725">
        <f t="shared" si="570"/>
        <v>285379.28354000003</v>
      </c>
      <c r="U559" s="2511">
        <f t="shared" si="570"/>
        <v>135024.7472936039</v>
      </c>
      <c r="V559" s="2534">
        <f t="shared" si="570"/>
        <v>136906.4803</v>
      </c>
      <c r="W559" s="2534">
        <f t="shared" si="570"/>
        <v>1881.7330063960908</v>
      </c>
      <c r="X559" s="2534">
        <f t="shared" si="570"/>
        <v>0</v>
      </c>
      <c r="Y559" s="2534">
        <f t="shared" si="570"/>
        <v>136906.4803</v>
      </c>
      <c r="Z559" s="2251"/>
    </row>
    <row r="560" spans="1:398" ht="15" customHeight="1" x14ac:dyDescent="0.25">
      <c r="A560" s="1816" t="s">
        <v>11</v>
      </c>
      <c r="B560" s="1816"/>
      <c r="C560" s="791"/>
      <c r="D560" s="791"/>
      <c r="E560" s="1817"/>
      <c r="F560" s="791"/>
      <c r="G560" s="322"/>
      <c r="H560" s="322"/>
      <c r="I560" s="1273"/>
      <c r="J560" s="5"/>
      <c r="K560" s="1818"/>
      <c r="L560" s="5"/>
      <c r="M560" s="5"/>
      <c r="N560" s="5"/>
      <c r="O560" s="1254"/>
      <c r="P560" s="1254"/>
      <c r="Q560" s="1254"/>
      <c r="R560" s="1254"/>
      <c r="S560" s="1254"/>
      <c r="T560" s="1254"/>
      <c r="U560" s="2503"/>
      <c r="V560" s="2517"/>
      <c r="W560" s="2517"/>
      <c r="X560" s="2517"/>
      <c r="Y560" s="2517"/>
    </row>
    <row r="561" spans="1:26" ht="15" customHeight="1" x14ac:dyDescent="0.25">
      <c r="A561" s="34"/>
      <c r="B561" s="34"/>
      <c r="C561" s="52"/>
      <c r="D561" s="52"/>
      <c r="E561" s="624"/>
      <c r="F561" s="52"/>
      <c r="G561" s="56"/>
      <c r="H561" s="56"/>
      <c r="I561" s="479"/>
      <c r="J561" s="53"/>
      <c r="K561" s="527"/>
      <c r="L561" s="53"/>
      <c r="M561" s="53"/>
      <c r="N561" s="53"/>
      <c r="O561" s="1253"/>
      <c r="P561" s="1253"/>
      <c r="Q561" s="1253"/>
      <c r="R561" s="1253"/>
      <c r="S561" s="1253"/>
      <c r="T561" s="1253"/>
      <c r="U561" s="2500"/>
      <c r="V561" s="215"/>
      <c r="W561" s="215"/>
      <c r="X561" s="215"/>
      <c r="Y561" s="215"/>
    </row>
    <row r="562" spans="1:26" ht="39.75" customHeight="1" x14ac:dyDescent="0.25">
      <c r="A562" s="2284" t="s">
        <v>279</v>
      </c>
      <c r="B562" s="34"/>
      <c r="C562" s="52"/>
      <c r="D562" s="52"/>
      <c r="E562" s="624"/>
      <c r="F562" s="52"/>
      <c r="G562" s="56"/>
      <c r="H562" s="56"/>
      <c r="I562" s="479"/>
      <c r="J562" s="53"/>
      <c r="K562" s="527"/>
      <c r="L562" s="53"/>
      <c r="M562" s="53"/>
      <c r="N562" s="53"/>
      <c r="O562" s="1253"/>
      <c r="P562" s="1253"/>
      <c r="Q562" s="1253"/>
      <c r="R562" s="1253"/>
      <c r="S562" s="1253"/>
      <c r="T562" s="1253"/>
      <c r="U562" s="2500"/>
      <c r="V562" s="215"/>
      <c r="W562" s="215"/>
      <c r="X562" s="215"/>
      <c r="Y562" s="215"/>
    </row>
    <row r="563" spans="1:26" ht="15" customHeight="1" x14ac:dyDescent="0.25">
      <c r="A563" s="51" t="s">
        <v>5</v>
      </c>
      <c r="B563" s="51"/>
      <c r="C563" s="52"/>
      <c r="D563" s="52"/>
      <c r="E563" s="624"/>
      <c r="F563" s="52"/>
      <c r="G563" s="56"/>
      <c r="H563" s="56"/>
      <c r="I563" s="479"/>
      <c r="J563" s="53"/>
      <c r="K563" s="527"/>
      <c r="L563" s="53"/>
      <c r="M563" s="53"/>
      <c r="N563" s="53"/>
      <c r="O563" s="1253"/>
      <c r="P563" s="1253"/>
      <c r="Q563" s="1253"/>
      <c r="R563" s="1253"/>
      <c r="S563" s="1253"/>
      <c r="T563" s="1253"/>
      <c r="U563" s="2500"/>
      <c r="V563" s="215"/>
      <c r="W563" s="215"/>
      <c r="X563" s="215"/>
      <c r="Y563" s="215"/>
    </row>
    <row r="564" spans="1:26" ht="15" customHeight="1" x14ac:dyDescent="0.25">
      <c r="A564" s="47" t="s">
        <v>19</v>
      </c>
      <c r="B564" s="36">
        <v>340</v>
      </c>
      <c r="C564" s="52">
        <v>3300</v>
      </c>
      <c r="D564" s="144">
        <f t="shared" ref="D564:D567" si="571">ROUND(C564/12*$A$4,0)</f>
        <v>1650</v>
      </c>
      <c r="E564" s="418">
        <v>1619</v>
      </c>
      <c r="F564" s="144">
        <f t="shared" ref="F564:F565" si="572">E564/D564*100</f>
        <v>98.121212121212125</v>
      </c>
      <c r="G564" s="50">
        <v>7</v>
      </c>
      <c r="H564" s="157">
        <f t="shared" ref="H564:H566" si="573">K564/E564</f>
        <v>6.5355157504632491</v>
      </c>
      <c r="I564" s="467">
        <f t="shared" ref="I564:I565" si="574">ROUND(C564*G564,0)</f>
        <v>23100</v>
      </c>
      <c r="J564" s="166">
        <f t="shared" ref="J564:J565" si="575">ROUND(D564*G564,0)</f>
        <v>11550</v>
      </c>
      <c r="K564" s="420">
        <v>10581</v>
      </c>
      <c r="L564" s="166">
        <f t="shared" ref="L564:L566" si="576">K564/J564*100</f>
        <v>91.610389610389603</v>
      </c>
      <c r="M564" s="473">
        <f>ROUND(I564/B564,0)</f>
        <v>68</v>
      </c>
      <c r="N564" s="166">
        <f t="shared" ref="N564:N576" si="577">K564/$A$4*12/M564</f>
        <v>311.20588235294116</v>
      </c>
      <c r="O564" s="1253"/>
      <c r="P564" s="1253"/>
      <c r="Q564" s="1253"/>
      <c r="R564" s="1253"/>
      <c r="S564" s="1253"/>
      <c r="T564" s="1253"/>
      <c r="U564" s="2500"/>
      <c r="V564" s="215"/>
      <c r="W564" s="215"/>
      <c r="X564" s="215"/>
      <c r="Y564" s="215"/>
    </row>
    <row r="565" spans="1:26" ht="15" customHeight="1" x14ac:dyDescent="0.25">
      <c r="A565" s="521" t="s">
        <v>226</v>
      </c>
      <c r="B565" s="63">
        <v>340</v>
      </c>
      <c r="C565" s="1288">
        <v>1645</v>
      </c>
      <c r="D565" s="205">
        <f t="shared" si="571"/>
        <v>823</v>
      </c>
      <c r="E565" s="426">
        <v>824</v>
      </c>
      <c r="F565" s="205">
        <f t="shared" si="572"/>
        <v>100.12150668286756</v>
      </c>
      <c r="G565" s="327">
        <v>7</v>
      </c>
      <c r="H565" s="411">
        <f t="shared" si="573"/>
        <v>7.0036407766990294</v>
      </c>
      <c r="I565" s="470">
        <f t="shared" si="574"/>
        <v>11515</v>
      </c>
      <c r="J565" s="376">
        <f t="shared" si="575"/>
        <v>5761</v>
      </c>
      <c r="K565" s="422">
        <v>5771</v>
      </c>
      <c r="L565" s="376">
        <f t="shared" si="576"/>
        <v>100.17358097552508</v>
      </c>
      <c r="M565" s="482">
        <f>ROUND(I565/B565,0)</f>
        <v>34</v>
      </c>
      <c r="N565" s="376">
        <f t="shared" si="577"/>
        <v>339.47058823529414</v>
      </c>
      <c r="O565" s="1255"/>
      <c r="P565" s="1255"/>
      <c r="Q565" s="1255"/>
      <c r="R565" s="1255"/>
      <c r="S565" s="1255"/>
      <c r="T565" s="1255"/>
      <c r="U565" s="2501"/>
      <c r="V565" s="2514"/>
      <c r="W565" s="2514"/>
      <c r="X565" s="2514"/>
      <c r="Y565" s="2514"/>
    </row>
    <row r="566" spans="1:26" s="425" customFormat="1" ht="15" customHeight="1" x14ac:dyDescent="0.25">
      <c r="A566" s="1713" t="s">
        <v>7</v>
      </c>
      <c r="B566" s="1713"/>
      <c r="C566" s="653">
        <f>SUM(C564:C565)</f>
        <v>4945</v>
      </c>
      <c r="D566" s="653">
        <f t="shared" ref="D566:E566" si="578">SUM(D564:D565)</f>
        <v>2473</v>
      </c>
      <c r="E566" s="653">
        <f t="shared" si="578"/>
        <v>2443</v>
      </c>
      <c r="F566" s="653">
        <f>E566/D566*100</f>
        <v>98.786898503841485</v>
      </c>
      <c r="G566" s="1546">
        <f>IF(C566=0,0,I566/C566)</f>
        <v>7</v>
      </c>
      <c r="H566" s="1546">
        <f t="shared" si="573"/>
        <v>6.6934097421203438</v>
      </c>
      <c r="I566" s="1714">
        <f>SUM(I564:I565)</f>
        <v>34615</v>
      </c>
      <c r="J566" s="653">
        <f t="shared" ref="J566" si="579">SUM(J564:J565)</f>
        <v>17311</v>
      </c>
      <c r="K566" s="653">
        <f t="shared" ref="K566" si="580">SUM(K564:K565)</f>
        <v>16352</v>
      </c>
      <c r="L566" s="1523">
        <f t="shared" si="576"/>
        <v>94.460169834209466</v>
      </c>
      <c r="M566" s="1819">
        <f>SUM(M564:M565)</f>
        <v>102</v>
      </c>
      <c r="N566" s="1523">
        <f t="shared" si="577"/>
        <v>320.62745098039215</v>
      </c>
      <c r="O566" s="558">
        <v>115068.3072448</v>
      </c>
      <c r="P566" s="558">
        <v>109500.338884264</v>
      </c>
      <c r="Q566" s="558">
        <v>109500.338884264</v>
      </c>
      <c r="R566" s="558">
        <v>109500.338884264</v>
      </c>
      <c r="S566" s="558">
        <v>109500.338884264</v>
      </c>
      <c r="T566" s="558">
        <v>109500.338884264</v>
      </c>
      <c r="U566" s="2502">
        <f>O566/12*$A$4+(P566-O566)/11*5+(Q566-P566)/10*4+(R566-Q566)/9*3+(S566-R566)/8*2+(T566-S566)/7*1</f>
        <v>55003.258913065452</v>
      </c>
      <c r="V566" s="1444">
        <f t="shared" ref="V566" si="581">Y566-X566</f>
        <v>54972.480280000003</v>
      </c>
      <c r="W566" s="1444">
        <f t="shared" ref="W566" si="582">V566-U566</f>
        <v>-30.778633065448957</v>
      </c>
      <c r="X566" s="1444">
        <v>14.38134</v>
      </c>
      <c r="Y566" s="1444">
        <v>54986.861620000003</v>
      </c>
      <c r="Z566" s="2252"/>
    </row>
    <row r="567" spans="1:26" s="425" customFormat="1" ht="30" customHeight="1" x14ac:dyDescent="0.25">
      <c r="A567" s="1525" t="s">
        <v>311</v>
      </c>
      <c r="B567" s="1820"/>
      <c r="C567" s="1821">
        <v>10</v>
      </c>
      <c r="D567" s="1821">
        <f t="shared" si="571"/>
        <v>5</v>
      </c>
      <c r="E567" s="1821">
        <v>8</v>
      </c>
      <c r="F567" s="1821">
        <f>E567/D567*100</f>
        <v>160</v>
      </c>
      <c r="G567" s="1529"/>
      <c r="H567" s="1529"/>
      <c r="I567" s="1822"/>
      <c r="J567" s="1821"/>
      <c r="K567" s="1821"/>
      <c r="L567" s="1530"/>
      <c r="M567" s="1823"/>
      <c r="N567" s="1530"/>
      <c r="O567" s="1532">
        <v>1247.2940000000001</v>
      </c>
      <c r="P567" s="1532">
        <v>1247.2940000000001</v>
      </c>
      <c r="Q567" s="1532">
        <v>1247.2940000000001</v>
      </c>
      <c r="R567" s="1532">
        <v>1247.2940000000001</v>
      </c>
      <c r="S567" s="1532">
        <v>1247.2940000000001</v>
      </c>
      <c r="T567" s="1532">
        <v>1247.2940000000001</v>
      </c>
      <c r="U567" s="1532">
        <f>T567/12*$A$4</f>
        <v>623.64700000000005</v>
      </c>
      <c r="V567" s="2515">
        <f t="shared" ref="V567" si="583">Y567-X567</f>
        <v>997.83519999999999</v>
      </c>
      <c r="W567" s="2515">
        <f t="shared" ref="W567" si="584">V567-U567</f>
        <v>374.18819999999994</v>
      </c>
      <c r="X567" s="2515">
        <v>0</v>
      </c>
      <c r="Y567" s="2515">
        <v>997.83519999999999</v>
      </c>
      <c r="Z567" s="2252"/>
    </row>
    <row r="568" spans="1:26" s="99" customFormat="1" ht="19.5" customHeight="1" x14ac:dyDescent="0.25">
      <c r="A568" s="2223" t="s">
        <v>354</v>
      </c>
      <c r="B568" s="2224"/>
      <c r="C568" s="134"/>
      <c r="D568" s="134"/>
      <c r="E568" s="134"/>
      <c r="F568" s="134"/>
      <c r="G568" s="317"/>
      <c r="H568" s="317"/>
      <c r="I568" s="514"/>
      <c r="J568" s="134"/>
      <c r="K568" s="134"/>
      <c r="L568" s="318"/>
      <c r="M568" s="498"/>
      <c r="N568" s="318"/>
      <c r="O568" s="1254"/>
      <c r="P568" s="1254"/>
      <c r="Q568" s="1254"/>
      <c r="R568" s="1254"/>
      <c r="S568" s="1254"/>
      <c r="T568" s="1254"/>
      <c r="U568" s="2503"/>
      <c r="V568" s="2517"/>
      <c r="W568" s="2517"/>
      <c r="X568" s="2517"/>
      <c r="Y568" s="2517"/>
      <c r="Z568" s="2252"/>
    </row>
    <row r="569" spans="1:26" s="99" customFormat="1" ht="30" customHeight="1" x14ac:dyDescent="0.25">
      <c r="A569" s="2226" t="s">
        <v>170</v>
      </c>
      <c r="B569" s="2224"/>
      <c r="C569" s="93">
        <v>4800</v>
      </c>
      <c r="D569" s="2816">
        <f>ROUND(C569/10*4,0)</f>
        <v>1920</v>
      </c>
      <c r="E569" s="93">
        <f>E570</f>
        <v>368</v>
      </c>
      <c r="F569" s="93">
        <f t="shared" ref="F569:F571" si="585">E569/D569*100</f>
        <v>19.166666666666668</v>
      </c>
      <c r="G569" s="317"/>
      <c r="H569" s="317"/>
      <c r="I569" s="514"/>
      <c r="J569" s="134"/>
      <c r="K569" s="134"/>
      <c r="L569" s="318"/>
      <c r="M569" s="498"/>
      <c r="N569" s="318"/>
      <c r="O569" s="1254"/>
      <c r="P569" s="1254"/>
      <c r="Q569" s="1254"/>
      <c r="R569" s="1254"/>
      <c r="S569" s="1254"/>
      <c r="T569" s="1254"/>
      <c r="U569" s="2503"/>
      <c r="V569" s="2517"/>
      <c r="W569" s="2517"/>
      <c r="X569" s="2517"/>
      <c r="Y569" s="2517"/>
      <c r="Z569" s="2252"/>
    </row>
    <row r="570" spans="1:26" s="425" customFormat="1" ht="30" customHeight="1" x14ac:dyDescent="0.25">
      <c r="A570" s="2230" t="s">
        <v>453</v>
      </c>
      <c r="B570" s="2231"/>
      <c r="C570" s="1684">
        <v>4800</v>
      </c>
      <c r="D570" s="2817">
        <f>ROUND(C570/10*4,0)</f>
        <v>1920</v>
      </c>
      <c r="E570" s="1684">
        <v>368</v>
      </c>
      <c r="F570" s="1684">
        <f t="shared" si="585"/>
        <v>19.166666666666668</v>
      </c>
      <c r="G570" s="1557"/>
      <c r="H570" s="1557"/>
      <c r="I570" s="2220"/>
      <c r="J570" s="1837"/>
      <c r="K570" s="1837"/>
      <c r="L570" s="415"/>
      <c r="M570" s="2221"/>
      <c r="N570" s="415"/>
      <c r="O570" s="2222"/>
      <c r="P570" s="2222"/>
      <c r="Q570" s="2222"/>
      <c r="R570" s="2222"/>
      <c r="S570" s="2222"/>
      <c r="T570" s="2222"/>
      <c r="U570" s="2503"/>
      <c r="V570" s="2525"/>
      <c r="W570" s="2525"/>
      <c r="X570" s="2525"/>
      <c r="Y570" s="2525"/>
      <c r="Z570" s="2252"/>
    </row>
    <row r="571" spans="1:26" s="425" customFormat="1" ht="30" customHeight="1" x14ac:dyDescent="0.25">
      <c r="A571" s="2225" t="s">
        <v>179</v>
      </c>
      <c r="B571" s="2224"/>
      <c r="C571" s="1837">
        <f>SUM(C569)</f>
        <v>4800</v>
      </c>
      <c r="D571" s="1837">
        <f t="shared" ref="D571:E571" si="586">SUM(D569)</f>
        <v>1920</v>
      </c>
      <c r="E571" s="1837">
        <f t="shared" si="586"/>
        <v>368</v>
      </c>
      <c r="F571" s="1837">
        <f t="shared" si="585"/>
        <v>19.166666666666668</v>
      </c>
      <c r="G571" s="1557"/>
      <c r="H571" s="1557"/>
      <c r="I571" s="2220"/>
      <c r="J571" s="1837"/>
      <c r="K571" s="1837"/>
      <c r="L571" s="415"/>
      <c r="M571" s="2221"/>
      <c r="N571" s="415"/>
      <c r="O571" s="2222"/>
      <c r="P571" s="2222">
        <v>3085.8240000000001</v>
      </c>
      <c r="Q571" s="2222">
        <v>3085.8240000000001</v>
      </c>
      <c r="R571" s="2222">
        <v>3085.8240000000001</v>
      </c>
      <c r="S571" s="2222">
        <v>3085.8240000000001</v>
      </c>
      <c r="T571" s="2222">
        <v>3085.8240000000001</v>
      </c>
      <c r="U571" s="2502">
        <f>O571/12*$A$4+(P571-O571)/11*5+(Q571-P571)/10*4+(R571-Q571)/9*3+(S571-R571)/8*2+(T571-S571)/7*1</f>
        <v>1402.6472727272726</v>
      </c>
      <c r="V571" s="2517">
        <f t="shared" ref="V571" si="587">Y571-X571</f>
        <v>236.57983999999999</v>
      </c>
      <c r="W571" s="2517">
        <f t="shared" ref="W571" si="588">V571-U571</f>
        <v>-1166.0674327272727</v>
      </c>
      <c r="X571" s="2517">
        <v>0</v>
      </c>
      <c r="Y571" s="2517">
        <v>236.57983999999999</v>
      </c>
      <c r="Z571" s="2251">
        <f>V571+X571-Y571</f>
        <v>0</v>
      </c>
    </row>
    <row r="572" spans="1:26" ht="15" customHeight="1" x14ac:dyDescent="0.3">
      <c r="A572" s="252" t="s">
        <v>33</v>
      </c>
      <c r="B572" s="201"/>
      <c r="C572" s="36"/>
      <c r="D572" s="36"/>
      <c r="E572" s="572"/>
      <c r="F572" s="36"/>
      <c r="G572" s="56"/>
      <c r="H572" s="56"/>
      <c r="I572" s="479"/>
      <c r="J572" s="53"/>
      <c r="K572" s="527"/>
      <c r="L572" s="53"/>
      <c r="M572" s="53"/>
      <c r="N572" s="166"/>
      <c r="O572" s="1253"/>
      <c r="P572" s="1253"/>
      <c r="Q572" s="1253"/>
      <c r="R572" s="1253"/>
      <c r="S572" s="1253"/>
      <c r="T572" s="1253"/>
      <c r="U572" s="2500"/>
      <c r="V572" s="215"/>
      <c r="W572" s="215"/>
      <c r="X572" s="215"/>
      <c r="Y572" s="215"/>
      <c r="Z572" s="2252"/>
    </row>
    <row r="573" spans="1:26" ht="15" customHeight="1" x14ac:dyDescent="0.25">
      <c r="A573" s="47" t="s">
        <v>19</v>
      </c>
      <c r="B573" s="47">
        <v>300</v>
      </c>
      <c r="C573" s="36">
        <v>810</v>
      </c>
      <c r="D573" s="144">
        <f t="shared" ref="D573:D574" si="589">ROUND(C573/12*$A$4,0)</f>
        <v>405</v>
      </c>
      <c r="E573" s="418">
        <v>401</v>
      </c>
      <c r="F573" s="144">
        <f t="shared" ref="F573:F574" si="590">E573/D573*100</f>
        <v>99.012345679012341</v>
      </c>
      <c r="G573" s="275">
        <v>7</v>
      </c>
      <c r="H573" s="157">
        <f t="shared" ref="H573:H576" si="591">K573/E573</f>
        <v>6.9975062344139651</v>
      </c>
      <c r="I573" s="467">
        <f t="shared" ref="I573:I574" si="592">ROUND(C573*G573,0)</f>
        <v>5670</v>
      </c>
      <c r="J573" s="166">
        <f t="shared" ref="J573:J574" si="593">ROUND(D573*G573,0)</f>
        <v>2835</v>
      </c>
      <c r="K573" s="420">
        <v>2806</v>
      </c>
      <c r="L573" s="166">
        <f t="shared" ref="L573:L575" si="594">K573/J573*100</f>
        <v>98.977072310405646</v>
      </c>
      <c r="M573" s="473">
        <f>ROUND(I573/B573,0)</f>
        <v>19</v>
      </c>
      <c r="N573" s="166">
        <f t="shared" si="577"/>
        <v>295.36842105263156</v>
      </c>
      <c r="O573" s="1253"/>
      <c r="P573" s="1253"/>
      <c r="Q573" s="1253"/>
      <c r="R573" s="1253"/>
      <c r="S573" s="1253"/>
      <c r="T573" s="1253"/>
      <c r="U573" s="2500"/>
      <c r="V573" s="215"/>
      <c r="W573" s="215"/>
      <c r="X573" s="215"/>
      <c r="Y573" s="215"/>
      <c r="Z573" s="2252"/>
    </row>
    <row r="574" spans="1:26" ht="15" customHeight="1" x14ac:dyDescent="0.25">
      <c r="A574" s="47" t="s">
        <v>20</v>
      </c>
      <c r="B574" s="47">
        <v>300</v>
      </c>
      <c r="C574" s="36">
        <v>470</v>
      </c>
      <c r="D574" s="144">
        <f t="shared" si="589"/>
        <v>235</v>
      </c>
      <c r="E574" s="418">
        <v>230</v>
      </c>
      <c r="F574" s="144">
        <f t="shared" si="590"/>
        <v>97.872340425531917</v>
      </c>
      <c r="G574" s="275">
        <v>7</v>
      </c>
      <c r="H574" s="157">
        <f t="shared" si="591"/>
        <v>7.2434782608695656</v>
      </c>
      <c r="I574" s="467">
        <f t="shared" si="592"/>
        <v>3290</v>
      </c>
      <c r="J574" s="166">
        <f t="shared" si="593"/>
        <v>1645</v>
      </c>
      <c r="K574" s="420">
        <v>1666</v>
      </c>
      <c r="L574" s="166">
        <f t="shared" si="594"/>
        <v>101.27659574468085</v>
      </c>
      <c r="M574" s="473">
        <f>ROUND(I574/B574,0)</f>
        <v>11</v>
      </c>
      <c r="N574" s="166">
        <f t="shared" si="577"/>
        <v>302.90909090909093</v>
      </c>
      <c r="O574" s="1253"/>
      <c r="P574" s="1253"/>
      <c r="Q574" s="1253"/>
      <c r="R574" s="1253"/>
      <c r="S574" s="1253"/>
      <c r="T574" s="1253"/>
      <c r="U574" s="2500"/>
      <c r="V574" s="215"/>
      <c r="W574" s="215"/>
      <c r="X574" s="215"/>
      <c r="Y574" s="215"/>
      <c r="Z574" s="2252"/>
    </row>
    <row r="575" spans="1:26" ht="15" customHeight="1" x14ac:dyDescent="0.25">
      <c r="A575" s="203" t="s">
        <v>93</v>
      </c>
      <c r="B575" s="1364"/>
      <c r="C575" s="1334">
        <f>SUM(C573:C574)</f>
        <v>1280</v>
      </c>
      <c r="D575" s="1334">
        <f t="shared" ref="D575:E575" si="595">SUM(D573:D574)</f>
        <v>640</v>
      </c>
      <c r="E575" s="1724">
        <f t="shared" si="595"/>
        <v>631</v>
      </c>
      <c r="F575" s="1334">
        <f>E575/D575*100</f>
        <v>98.59375</v>
      </c>
      <c r="G575" s="283">
        <f>IF(C575=0,0,I575/C575)</f>
        <v>7</v>
      </c>
      <c r="H575" s="283">
        <f t="shared" si="591"/>
        <v>7.0871632329635501</v>
      </c>
      <c r="I575" s="1363">
        <f>SUM(I573:I574)</f>
        <v>8960</v>
      </c>
      <c r="J575" s="1334">
        <f t="shared" ref="J575" si="596">SUM(J573:J574)</f>
        <v>4480</v>
      </c>
      <c r="K575" s="1724">
        <f t="shared" ref="K575" si="597">SUM(K573:K574)</f>
        <v>4472</v>
      </c>
      <c r="L575" s="376">
        <f t="shared" si="594"/>
        <v>99.821428571428569</v>
      </c>
      <c r="M575" s="498">
        <f>SUM(M573:M574)</f>
        <v>30</v>
      </c>
      <c r="N575" s="376">
        <f t="shared" si="577"/>
        <v>298.13333333333333</v>
      </c>
      <c r="O575" s="1255"/>
      <c r="P575" s="1255"/>
      <c r="Q575" s="1255"/>
      <c r="R575" s="1255"/>
      <c r="S575" s="1255"/>
      <c r="T575" s="1255"/>
      <c r="U575" s="2501"/>
      <c r="V575" s="2514"/>
      <c r="W575" s="2514"/>
      <c r="X575" s="2514"/>
      <c r="Y575" s="2514"/>
      <c r="Z575" s="2252"/>
    </row>
    <row r="576" spans="1:26" ht="23.25" customHeight="1" thickBot="1" x14ac:dyDescent="0.3">
      <c r="A576" s="1283" t="s">
        <v>397</v>
      </c>
      <c r="B576" s="1283"/>
      <c r="C576" s="1375">
        <f>C575</f>
        <v>1280</v>
      </c>
      <c r="D576" s="1375">
        <f t="shared" ref="D576:E576" si="598">D575</f>
        <v>640</v>
      </c>
      <c r="E576" s="1375">
        <f t="shared" si="598"/>
        <v>631</v>
      </c>
      <c r="F576" s="1375">
        <f>E576/D576*100</f>
        <v>98.59375</v>
      </c>
      <c r="G576" s="283">
        <f>IF(C576=0,0,I576/C576)</f>
        <v>7</v>
      </c>
      <c r="H576" s="283">
        <f t="shared" si="591"/>
        <v>7.0871632329635501</v>
      </c>
      <c r="I576" s="1377">
        <f>I575</f>
        <v>8960</v>
      </c>
      <c r="J576" s="435">
        <f t="shared" ref="J576" si="599">J575</f>
        <v>4480</v>
      </c>
      <c r="K576" s="1602">
        <f t="shared" ref="K576" si="600">K575</f>
        <v>4472</v>
      </c>
      <c r="L576" s="175">
        <f t="shared" ref="L576" si="601">K576/J576*100</f>
        <v>99.821428571428569</v>
      </c>
      <c r="M576" s="175">
        <f>SUM(M575)</f>
        <v>30</v>
      </c>
      <c r="N576" s="495">
        <f t="shared" si="577"/>
        <v>298.13333333333333</v>
      </c>
      <c r="O576" s="743">
        <v>18064.434038560001</v>
      </c>
      <c r="P576" s="743">
        <v>17878.136328780001</v>
      </c>
      <c r="Q576" s="743">
        <v>17878.136328780001</v>
      </c>
      <c r="R576" s="743">
        <v>17878.136328780001</v>
      </c>
      <c r="S576" s="743">
        <v>17878.136328780001</v>
      </c>
      <c r="T576" s="743">
        <v>17878.136328780001</v>
      </c>
      <c r="U576" s="2502">
        <f>O576/12*$A$4+(P576-O576)/11*5+(Q576-P576)/10*4+(R576-Q576)/9*3+(S576-R576)/8*2+(T576-S576)/7*1</f>
        <v>8947.5362421072732</v>
      </c>
      <c r="V576" s="2440">
        <f t="shared" ref="V576" si="602">Y576-X576</f>
        <v>8294.9917299999997</v>
      </c>
      <c r="W576" s="2440">
        <f t="shared" ref="W576" si="603">V576-U576</f>
        <v>-652.54451210727348</v>
      </c>
      <c r="X576" s="2440">
        <v>-11.5093</v>
      </c>
      <c r="Y576" s="2440">
        <v>8283.48243</v>
      </c>
      <c r="Z576" s="2252"/>
    </row>
    <row r="577" spans="1:26" ht="15.75" customHeight="1" thickBot="1" x14ac:dyDescent="0.3">
      <c r="A577" s="503" t="s">
        <v>18</v>
      </c>
      <c r="B577" s="503"/>
      <c r="C577" s="504"/>
      <c r="D577" s="504"/>
      <c r="E577" s="1722"/>
      <c r="F577" s="504"/>
      <c r="G577" s="505"/>
      <c r="H577" s="505"/>
      <c r="I577" s="507"/>
      <c r="J577" s="504"/>
      <c r="K577" s="1722">
        <f t="shared" ref="K577" si="604">SUM(K566,K576,K571)</f>
        <v>20824</v>
      </c>
      <c r="L577" s="504"/>
      <c r="M577" s="504"/>
      <c r="N577" s="504"/>
      <c r="O577" s="744">
        <f t="shared" ref="O577" si="605">SUM(O566,O576)</f>
        <v>133132.74128336</v>
      </c>
      <c r="P577" s="744">
        <f>SUM(P566,P576,P571)</f>
        <v>130464.299213044</v>
      </c>
      <c r="Q577" s="744">
        <f>SUM(Q566,Q576,Q571)</f>
        <v>130464.299213044</v>
      </c>
      <c r="R577" s="744">
        <f>SUM(R566,R576,R571)</f>
        <v>130464.299213044</v>
      </c>
      <c r="S577" s="744">
        <f>SUM(S566,S576,S571)</f>
        <v>130464.299213044</v>
      </c>
      <c r="T577" s="744">
        <f>SUM(T566,T576,T571)</f>
        <v>130464.299213044</v>
      </c>
      <c r="U577" s="2505">
        <f t="shared" ref="U577:Y577" si="606">SUM(U566,U576,U571)</f>
        <v>65353.442427899994</v>
      </c>
      <c r="V577" s="2518">
        <f t="shared" si="606"/>
        <v>63504.051850000003</v>
      </c>
      <c r="W577" s="2518">
        <f t="shared" si="606"/>
        <v>-1849.3905778999952</v>
      </c>
      <c r="X577" s="2518">
        <f t="shared" si="606"/>
        <v>2.8720400000000001</v>
      </c>
      <c r="Y577" s="2520">
        <f t="shared" si="606"/>
        <v>63506.923889999998</v>
      </c>
      <c r="Z577" s="2252"/>
    </row>
    <row r="578" spans="1:26" ht="15" customHeight="1" x14ac:dyDescent="0.25">
      <c r="A578" s="20"/>
      <c r="B578" s="20"/>
      <c r="C578" s="5"/>
      <c r="D578" s="5"/>
      <c r="E578" s="1818"/>
      <c r="F578" s="5"/>
      <c r="G578" s="284"/>
      <c r="H578" s="284"/>
      <c r="I578" s="1275"/>
      <c r="J578" s="8"/>
      <c r="K578" s="1824"/>
      <c r="L578" s="8"/>
      <c r="M578" s="8"/>
      <c r="N578" s="8"/>
      <c r="O578" s="1254"/>
      <c r="P578" s="1254"/>
      <c r="Q578" s="1254"/>
      <c r="R578" s="1254"/>
      <c r="S578" s="1254"/>
      <c r="T578" s="1254"/>
      <c r="U578" s="2503"/>
      <c r="V578" s="2517"/>
      <c r="W578" s="2517"/>
      <c r="X578" s="2517"/>
      <c r="Y578" s="2517"/>
      <c r="Z578" s="2252"/>
    </row>
    <row r="579" spans="1:26" ht="33.75" customHeight="1" x14ac:dyDescent="0.25">
      <c r="A579" s="2282" t="s">
        <v>280</v>
      </c>
      <c r="B579" s="34"/>
      <c r="C579" s="36"/>
      <c r="D579" s="36"/>
      <c r="E579" s="572"/>
      <c r="F579" s="36"/>
      <c r="G579" s="56"/>
      <c r="H579" s="56"/>
      <c r="I579" s="479"/>
      <c r="J579" s="53"/>
      <c r="K579" s="527"/>
      <c r="L579" s="53"/>
      <c r="M579" s="53"/>
      <c r="N579" s="53"/>
      <c r="O579" s="1253"/>
      <c r="P579" s="1253"/>
      <c r="Q579" s="1253"/>
      <c r="R579" s="1253"/>
      <c r="S579" s="1253"/>
      <c r="T579" s="1253"/>
      <c r="U579" s="2500"/>
      <c r="V579" s="215"/>
      <c r="W579" s="215"/>
      <c r="X579" s="215"/>
      <c r="Y579" s="215"/>
      <c r="Z579" s="2252"/>
    </row>
    <row r="580" spans="1:26" ht="15" customHeight="1" x14ac:dyDescent="0.25">
      <c r="A580" s="51" t="s">
        <v>5</v>
      </c>
      <c r="B580" s="51"/>
      <c r="C580" s="36"/>
      <c r="D580" s="36"/>
      <c r="E580" s="572"/>
      <c r="F580" s="36"/>
      <c r="G580" s="50"/>
      <c r="H580" s="50"/>
      <c r="I580" s="479"/>
      <c r="J580" s="53"/>
      <c r="K580" s="527"/>
      <c r="L580" s="53"/>
      <c r="M580" s="53"/>
      <c r="N580" s="53"/>
      <c r="O580" s="1253"/>
      <c r="P580" s="1253"/>
      <c r="Q580" s="1253"/>
      <c r="R580" s="1253"/>
      <c r="S580" s="1253"/>
      <c r="T580" s="1253"/>
      <c r="U580" s="2500"/>
      <c r="V580" s="215"/>
      <c r="W580" s="215"/>
      <c r="X580" s="215"/>
      <c r="Y580" s="215"/>
      <c r="Z580" s="2252"/>
    </row>
    <row r="581" spans="1:26" ht="15" customHeight="1" x14ac:dyDescent="0.25">
      <c r="A581" s="47" t="s">
        <v>21</v>
      </c>
      <c r="B581" s="36">
        <v>340</v>
      </c>
      <c r="C581" s="36">
        <v>1770</v>
      </c>
      <c r="D581" s="144">
        <f t="shared" ref="D581:D591" si="607">ROUND(C581/12*$A$4,0)</f>
        <v>885</v>
      </c>
      <c r="E581" s="418">
        <v>874</v>
      </c>
      <c r="F581" s="144">
        <f t="shared" ref="F581:F589" si="608">E581/D581*100</f>
        <v>98.757062146892665</v>
      </c>
      <c r="G581" s="50">
        <v>11</v>
      </c>
      <c r="H581" s="157">
        <f t="shared" ref="H581:H590" si="609">K581/E581</f>
        <v>11.191075514874141</v>
      </c>
      <c r="I581" s="467">
        <f t="shared" ref="I581:I589" si="610">ROUND(C581*G581,0)</f>
        <v>19470</v>
      </c>
      <c r="J581" s="166">
        <f t="shared" ref="J581:J589" si="611">ROUND(D581*G581,0)</f>
        <v>9735</v>
      </c>
      <c r="K581" s="420">
        <v>9781</v>
      </c>
      <c r="L581" s="166">
        <f t="shared" ref="L581:L590" si="612">K581/J581*100</f>
        <v>100.47252182845403</v>
      </c>
      <c r="M581" s="473">
        <f t="shared" ref="M581:M589" si="613">ROUND(I581/B581,0)</f>
        <v>57</v>
      </c>
      <c r="N581" s="166">
        <f t="shared" ref="N581:N590" si="614">K581/$A$4*12/M581</f>
        <v>343.19298245614033</v>
      </c>
      <c r="O581" s="1253"/>
      <c r="P581" s="1253"/>
      <c r="Q581" s="1253"/>
      <c r="R581" s="1253"/>
      <c r="S581" s="1253"/>
      <c r="T581" s="1253"/>
      <c r="U581" s="2500"/>
      <c r="V581" s="215"/>
      <c r="W581" s="215"/>
      <c r="X581" s="215"/>
      <c r="Y581" s="215"/>
      <c r="Z581" s="2252"/>
    </row>
    <row r="582" spans="1:26" ht="15" customHeight="1" x14ac:dyDescent="0.25">
      <c r="A582" s="47" t="s">
        <v>6</v>
      </c>
      <c r="B582" s="36">
        <v>340</v>
      </c>
      <c r="C582" s="36">
        <v>1416</v>
      </c>
      <c r="D582" s="144">
        <f t="shared" si="607"/>
        <v>708</v>
      </c>
      <c r="E582" s="418">
        <v>675</v>
      </c>
      <c r="F582" s="144">
        <f t="shared" si="608"/>
        <v>95.33898305084746</v>
      </c>
      <c r="G582" s="50">
        <v>9.5</v>
      </c>
      <c r="H582" s="157">
        <f t="shared" si="609"/>
        <v>9.1851851851851851</v>
      </c>
      <c r="I582" s="467">
        <f t="shared" si="610"/>
        <v>13452</v>
      </c>
      <c r="J582" s="166">
        <f t="shared" si="611"/>
        <v>6726</v>
      </c>
      <c r="K582" s="420">
        <v>6200</v>
      </c>
      <c r="L582" s="166">
        <f t="shared" si="612"/>
        <v>92.179601546238473</v>
      </c>
      <c r="M582" s="473">
        <f t="shared" si="613"/>
        <v>40</v>
      </c>
      <c r="N582" s="166">
        <f t="shared" si="614"/>
        <v>310</v>
      </c>
      <c r="O582" s="1253"/>
      <c r="P582" s="1253"/>
      <c r="Q582" s="1253"/>
      <c r="R582" s="1253"/>
      <c r="S582" s="1253"/>
      <c r="T582" s="1253"/>
      <c r="U582" s="2500"/>
      <c r="V582" s="215"/>
      <c r="W582" s="215"/>
      <c r="X582" s="215"/>
      <c r="Y582" s="215"/>
      <c r="Z582" s="2252"/>
    </row>
    <row r="583" spans="1:26" ht="15" customHeight="1" x14ac:dyDescent="0.25">
      <c r="A583" s="47" t="s">
        <v>27</v>
      </c>
      <c r="B583" s="36">
        <v>270</v>
      </c>
      <c r="C583" s="36">
        <v>2025</v>
      </c>
      <c r="D583" s="144">
        <f t="shared" si="607"/>
        <v>1013</v>
      </c>
      <c r="E583" s="418">
        <v>1107</v>
      </c>
      <c r="F583" s="144">
        <f t="shared" si="608"/>
        <v>109.27936821322804</v>
      </c>
      <c r="G583" s="50">
        <v>8</v>
      </c>
      <c r="H583" s="157">
        <f t="shared" si="609"/>
        <v>7.5465221318879854</v>
      </c>
      <c r="I583" s="467">
        <f t="shared" si="610"/>
        <v>16200</v>
      </c>
      <c r="J583" s="166">
        <f t="shared" si="611"/>
        <v>8104</v>
      </c>
      <c r="K583" s="420">
        <v>8354</v>
      </c>
      <c r="L583" s="166">
        <f t="shared" si="612"/>
        <v>103.08489634748273</v>
      </c>
      <c r="M583" s="473">
        <f t="shared" si="613"/>
        <v>60</v>
      </c>
      <c r="N583" s="166">
        <f t="shared" si="614"/>
        <v>278.46666666666664</v>
      </c>
      <c r="O583" s="1253"/>
      <c r="P583" s="1253"/>
      <c r="Q583" s="1253"/>
      <c r="R583" s="1253"/>
      <c r="S583" s="1253"/>
      <c r="T583" s="1253"/>
      <c r="U583" s="2500"/>
      <c r="V583" s="215"/>
      <c r="W583" s="215"/>
      <c r="X583" s="215"/>
      <c r="Y583" s="215"/>
      <c r="Z583" s="2252"/>
    </row>
    <row r="584" spans="1:26" ht="15" customHeight="1" x14ac:dyDescent="0.25">
      <c r="A584" s="47" t="s">
        <v>22</v>
      </c>
      <c r="B584" s="36">
        <v>340</v>
      </c>
      <c r="C584" s="36">
        <v>1900</v>
      </c>
      <c r="D584" s="144">
        <f t="shared" si="607"/>
        <v>950</v>
      </c>
      <c r="E584" s="418">
        <v>950</v>
      </c>
      <c r="F584" s="144">
        <f t="shared" si="608"/>
        <v>100</v>
      </c>
      <c r="G584" s="50">
        <v>9.5</v>
      </c>
      <c r="H584" s="157">
        <f t="shared" si="609"/>
        <v>10.452631578947368</v>
      </c>
      <c r="I584" s="467">
        <f t="shared" si="610"/>
        <v>18050</v>
      </c>
      <c r="J584" s="166">
        <f t="shared" si="611"/>
        <v>9025</v>
      </c>
      <c r="K584" s="420">
        <v>9930</v>
      </c>
      <c r="L584" s="166">
        <f t="shared" si="612"/>
        <v>110.02770083102493</v>
      </c>
      <c r="M584" s="473">
        <f t="shared" si="613"/>
        <v>53</v>
      </c>
      <c r="N584" s="166">
        <f t="shared" si="614"/>
        <v>374.71698113207549</v>
      </c>
      <c r="O584" s="1253"/>
      <c r="P584" s="1253"/>
      <c r="Q584" s="1253"/>
      <c r="R584" s="1253"/>
      <c r="S584" s="1253"/>
      <c r="T584" s="1253"/>
      <c r="U584" s="2500"/>
      <c r="V584" s="215"/>
      <c r="W584" s="215"/>
      <c r="X584" s="215"/>
      <c r="Y584" s="215"/>
      <c r="Z584" s="2252"/>
    </row>
    <row r="585" spans="1:26" ht="15" customHeight="1" x14ac:dyDescent="0.25">
      <c r="A585" s="47" t="s">
        <v>28</v>
      </c>
      <c r="B585" s="36">
        <v>340</v>
      </c>
      <c r="C585" s="36">
        <v>2750</v>
      </c>
      <c r="D585" s="144">
        <f t="shared" si="607"/>
        <v>1375</v>
      </c>
      <c r="E585" s="418">
        <v>1290</v>
      </c>
      <c r="F585" s="144">
        <f t="shared" si="608"/>
        <v>93.818181818181827</v>
      </c>
      <c r="G585" s="50">
        <v>6.1</v>
      </c>
      <c r="H585" s="157">
        <f t="shared" si="609"/>
        <v>6.3108527131782948</v>
      </c>
      <c r="I585" s="467">
        <f t="shared" si="610"/>
        <v>16775</v>
      </c>
      <c r="J585" s="166">
        <f t="shared" si="611"/>
        <v>8388</v>
      </c>
      <c r="K585" s="420">
        <v>8141</v>
      </c>
      <c r="L585" s="166">
        <f t="shared" si="612"/>
        <v>97.055317119694806</v>
      </c>
      <c r="M585" s="473">
        <f t="shared" si="613"/>
        <v>49</v>
      </c>
      <c r="N585" s="166">
        <f t="shared" si="614"/>
        <v>332.28571428571428</v>
      </c>
      <c r="O585" s="1253"/>
      <c r="P585" s="1253"/>
      <c r="Q585" s="1253"/>
      <c r="R585" s="1253"/>
      <c r="S585" s="1253"/>
      <c r="T585" s="1253"/>
      <c r="U585" s="2500"/>
      <c r="V585" s="215"/>
      <c r="W585" s="215"/>
      <c r="X585" s="215"/>
      <c r="Y585" s="215"/>
      <c r="Z585" s="2252"/>
    </row>
    <row r="586" spans="1:26" ht="15" customHeight="1" x14ac:dyDescent="0.25">
      <c r="A586" s="47" t="s">
        <v>227</v>
      </c>
      <c r="B586" s="36">
        <v>340</v>
      </c>
      <c r="C586" s="36">
        <v>2515</v>
      </c>
      <c r="D586" s="144">
        <f t="shared" si="607"/>
        <v>1258</v>
      </c>
      <c r="E586" s="418">
        <v>1326</v>
      </c>
      <c r="F586" s="144">
        <f t="shared" si="608"/>
        <v>105.40540540540539</v>
      </c>
      <c r="G586" s="50">
        <v>10.5</v>
      </c>
      <c r="H586" s="157">
        <f t="shared" si="609"/>
        <v>10.095022624434389</v>
      </c>
      <c r="I586" s="467">
        <f t="shared" si="610"/>
        <v>26408</v>
      </c>
      <c r="J586" s="166">
        <f t="shared" si="611"/>
        <v>13209</v>
      </c>
      <c r="K586" s="420">
        <v>13386</v>
      </c>
      <c r="L586" s="166">
        <f t="shared" si="612"/>
        <v>101.33999545764252</v>
      </c>
      <c r="M586" s="473">
        <f t="shared" si="613"/>
        <v>78</v>
      </c>
      <c r="N586" s="166">
        <f t="shared" si="614"/>
        <v>343.23076923076923</v>
      </c>
      <c r="O586" s="1253"/>
      <c r="P586" s="1253"/>
      <c r="Q586" s="1253"/>
      <c r="R586" s="1253"/>
      <c r="S586" s="1253"/>
      <c r="T586" s="1253"/>
      <c r="U586" s="2500"/>
      <c r="V586" s="215"/>
      <c r="W586" s="215"/>
      <c r="X586" s="215"/>
      <c r="Y586" s="215"/>
      <c r="Z586" s="2252"/>
    </row>
    <row r="587" spans="1:26" ht="15" customHeight="1" x14ac:dyDescent="0.25">
      <c r="A587" s="47" t="s">
        <v>24</v>
      </c>
      <c r="B587" s="36">
        <v>340</v>
      </c>
      <c r="C587" s="36">
        <v>980</v>
      </c>
      <c r="D587" s="144">
        <f t="shared" si="607"/>
        <v>490</v>
      </c>
      <c r="E587" s="418">
        <v>511</v>
      </c>
      <c r="F587" s="144">
        <f t="shared" si="608"/>
        <v>104.28571428571429</v>
      </c>
      <c r="G587" s="50">
        <v>9.8000000000000007</v>
      </c>
      <c r="H587" s="157">
        <f t="shared" si="609"/>
        <v>10.219178082191782</v>
      </c>
      <c r="I587" s="467">
        <f t="shared" si="610"/>
        <v>9604</v>
      </c>
      <c r="J587" s="166">
        <f t="shared" si="611"/>
        <v>4802</v>
      </c>
      <c r="K587" s="420">
        <v>5222</v>
      </c>
      <c r="L587" s="166">
        <f t="shared" si="612"/>
        <v>108.74635568513121</v>
      </c>
      <c r="M587" s="473">
        <f t="shared" si="613"/>
        <v>28</v>
      </c>
      <c r="N587" s="166">
        <f t="shared" si="614"/>
        <v>373</v>
      </c>
      <c r="O587" s="1253"/>
      <c r="P587" s="1253"/>
      <c r="Q587" s="1253"/>
      <c r="R587" s="1253"/>
      <c r="S587" s="1253"/>
      <c r="T587" s="1253"/>
      <c r="U587" s="2500"/>
      <c r="V587" s="215"/>
      <c r="W587" s="215"/>
      <c r="X587" s="215"/>
      <c r="Y587" s="215"/>
      <c r="Z587" s="2252"/>
    </row>
    <row r="588" spans="1:26" ht="15" customHeight="1" x14ac:dyDescent="0.25">
      <c r="A588" s="47" t="s">
        <v>25</v>
      </c>
      <c r="B588" s="36">
        <v>340</v>
      </c>
      <c r="C588" s="36">
        <v>760</v>
      </c>
      <c r="D588" s="144">
        <f t="shared" si="607"/>
        <v>380</v>
      </c>
      <c r="E588" s="418">
        <v>381</v>
      </c>
      <c r="F588" s="144">
        <f t="shared" si="608"/>
        <v>100.26315789473684</v>
      </c>
      <c r="G588" s="50">
        <v>13</v>
      </c>
      <c r="H588" s="157">
        <f t="shared" si="609"/>
        <v>13.83989501312336</v>
      </c>
      <c r="I588" s="467">
        <f t="shared" si="610"/>
        <v>9880</v>
      </c>
      <c r="J588" s="166">
        <f t="shared" si="611"/>
        <v>4940</v>
      </c>
      <c r="K588" s="420">
        <v>5273</v>
      </c>
      <c r="L588" s="166">
        <f t="shared" si="612"/>
        <v>106.74089068825911</v>
      </c>
      <c r="M588" s="473">
        <f t="shared" si="613"/>
        <v>29</v>
      </c>
      <c r="N588" s="166">
        <f t="shared" si="614"/>
        <v>363.65517241379308</v>
      </c>
      <c r="O588" s="1253"/>
      <c r="P588" s="1253"/>
      <c r="Q588" s="1253"/>
      <c r="R588" s="1253"/>
      <c r="S588" s="1253"/>
      <c r="T588" s="1253"/>
      <c r="U588" s="2500"/>
      <c r="V588" s="215"/>
      <c r="W588" s="215"/>
      <c r="X588" s="215"/>
      <c r="Y588" s="215"/>
      <c r="Z588" s="2252"/>
    </row>
    <row r="589" spans="1:26" ht="15" customHeight="1" x14ac:dyDescent="0.25">
      <c r="A589" s="484" t="s">
        <v>26</v>
      </c>
      <c r="B589" s="63">
        <v>340</v>
      </c>
      <c r="C589" s="63">
        <v>1050</v>
      </c>
      <c r="D589" s="205">
        <f t="shared" si="607"/>
        <v>525</v>
      </c>
      <c r="E589" s="426">
        <v>450</v>
      </c>
      <c r="F589" s="205">
        <f t="shared" si="608"/>
        <v>85.714285714285708</v>
      </c>
      <c r="G589" s="327">
        <v>7.3</v>
      </c>
      <c r="H589" s="411">
        <f t="shared" si="609"/>
        <v>5.4555555555555557</v>
      </c>
      <c r="I589" s="470">
        <f t="shared" si="610"/>
        <v>7665</v>
      </c>
      <c r="J589" s="376">
        <f t="shared" si="611"/>
        <v>3833</v>
      </c>
      <c r="K589" s="422">
        <v>2455</v>
      </c>
      <c r="L589" s="376">
        <f t="shared" si="612"/>
        <v>64.049047743282031</v>
      </c>
      <c r="M589" s="482">
        <f t="shared" si="613"/>
        <v>23</v>
      </c>
      <c r="N589" s="376">
        <f t="shared" si="614"/>
        <v>213.47826086956522</v>
      </c>
      <c r="O589" s="1255"/>
      <c r="P589" s="1255"/>
      <c r="Q589" s="1255"/>
      <c r="R589" s="1255"/>
      <c r="S589" s="1255"/>
      <c r="T589" s="1255"/>
      <c r="U589" s="2501"/>
      <c r="V589" s="2514"/>
      <c r="W589" s="2514"/>
      <c r="X589" s="2514"/>
      <c r="Y589" s="2514"/>
      <c r="Z589" s="2252"/>
    </row>
    <row r="590" spans="1:26" s="425" customFormat="1" ht="15" customHeight="1" x14ac:dyDescent="0.25">
      <c r="A590" s="1713" t="s">
        <v>7</v>
      </c>
      <c r="B590" s="1713"/>
      <c r="C590" s="1825">
        <f>SUM(C581:C589)</f>
        <v>15166</v>
      </c>
      <c r="D590" s="1825">
        <f t="shared" ref="D590:E590" si="615">SUM(D581:D589)</f>
        <v>7584</v>
      </c>
      <c r="E590" s="1825">
        <f t="shared" si="615"/>
        <v>7564</v>
      </c>
      <c r="F590" s="1825">
        <f t="shared" ref="F590:F591" si="616">E590/D590*100</f>
        <v>99.736286919831215</v>
      </c>
      <c r="G590" s="1546">
        <f>IF(C590=0,0,I590/C590)</f>
        <v>9.066596333904787</v>
      </c>
      <c r="H590" s="1546">
        <f t="shared" si="609"/>
        <v>9.0880486515071386</v>
      </c>
      <c r="I590" s="1826">
        <f>SUM(I581:I589)</f>
        <v>137504</v>
      </c>
      <c r="J590" s="1825">
        <f t="shared" ref="J590" si="617">SUM(J581:J589)</f>
        <v>68762</v>
      </c>
      <c r="K590" s="1825">
        <f t="shared" ref="K590" si="618">SUM(K581:K589)</f>
        <v>68742</v>
      </c>
      <c r="L590" s="1523">
        <f t="shared" si="612"/>
        <v>99.970914167708912</v>
      </c>
      <c r="M590" s="1819">
        <f>SUM(M581:M589)</f>
        <v>417</v>
      </c>
      <c r="N590" s="1523">
        <f t="shared" si="614"/>
        <v>329.69784172661872</v>
      </c>
      <c r="O590" s="558">
        <v>356045.68181904999</v>
      </c>
      <c r="P590" s="558">
        <v>351076.44100895006</v>
      </c>
      <c r="Q590" s="558">
        <v>351076.44100895006</v>
      </c>
      <c r="R590" s="558">
        <v>351076.44100895006</v>
      </c>
      <c r="S590" s="558">
        <v>351076.44100895006</v>
      </c>
      <c r="T590" s="558">
        <v>348708.82772245002</v>
      </c>
      <c r="U590" s="2502">
        <f>O590/12*$A$4+(P590-O590)/11*5+(Q590-P590)/10*4+(R590-Q590)/9*3+(S590-R590)/8*2+(T590-S590)/7*1</f>
        <v>175425.86461725229</v>
      </c>
      <c r="V590" s="1444">
        <f t="shared" ref="V590" si="619">Y590-X590</f>
        <v>167305.2819</v>
      </c>
      <c r="W590" s="1444">
        <f t="shared" ref="W590" si="620">V590-U590</f>
        <v>-8120.5827172522841</v>
      </c>
      <c r="X590" s="1444">
        <v>-1555.6934699999997</v>
      </c>
      <c r="Y590" s="1444">
        <v>165749.58843</v>
      </c>
      <c r="Z590" s="2252"/>
    </row>
    <row r="591" spans="1:26" s="425" customFormat="1" ht="39" customHeight="1" x14ac:dyDescent="0.25">
      <c r="A591" s="1525" t="s">
        <v>311</v>
      </c>
      <c r="B591" s="1820"/>
      <c r="C591" s="1827">
        <v>43</v>
      </c>
      <c r="D591" s="1827">
        <f t="shared" si="607"/>
        <v>22</v>
      </c>
      <c r="E591" s="1827">
        <v>31</v>
      </c>
      <c r="F591" s="1827">
        <f t="shared" si="616"/>
        <v>140.90909090909091</v>
      </c>
      <c r="G591" s="1529"/>
      <c r="H591" s="1529"/>
      <c r="I591" s="1828"/>
      <c r="J591" s="1827"/>
      <c r="K591" s="1827"/>
      <c r="L591" s="1530"/>
      <c r="M591" s="1823"/>
      <c r="N591" s="1530"/>
      <c r="O591" s="1532">
        <v>5420.6109999999999</v>
      </c>
      <c r="P591" s="1532">
        <v>5420.6109999999999</v>
      </c>
      <c r="Q591" s="1532">
        <v>5420.61</v>
      </c>
      <c r="R591" s="1532">
        <v>5420.61</v>
      </c>
      <c r="S591" s="1532">
        <v>5420.61</v>
      </c>
      <c r="T591" s="1532">
        <v>5420.61</v>
      </c>
      <c r="U591" s="1532">
        <f>T591/12*$A$4</f>
        <v>2710.3049999999998</v>
      </c>
      <c r="V591" s="2515">
        <f t="shared" ref="V591" si="621">Y591-X591</f>
        <v>4052.1001999999999</v>
      </c>
      <c r="W591" s="2515">
        <f t="shared" ref="W591" si="622">V591-U591</f>
        <v>1341.7952</v>
      </c>
      <c r="X591" s="2515">
        <v>0</v>
      </c>
      <c r="Y591" s="2515">
        <v>4052.1001999999999</v>
      </c>
      <c r="Z591" s="2252"/>
    </row>
    <row r="592" spans="1:26" ht="15" customHeight="1" x14ac:dyDescent="0.25">
      <c r="A592" s="60" t="s">
        <v>343</v>
      </c>
      <c r="B592" s="60"/>
      <c r="C592" s="36"/>
      <c r="D592" s="36"/>
      <c r="E592" s="572"/>
      <c r="F592" s="36"/>
      <c r="G592" s="56"/>
      <c r="H592" s="56"/>
      <c r="I592" s="479"/>
      <c r="J592" s="53"/>
      <c r="K592" s="527"/>
      <c r="L592" s="53"/>
      <c r="M592" s="53"/>
      <c r="N592" s="53"/>
      <c r="O592" s="1253"/>
      <c r="P592" s="1253"/>
      <c r="Q592" s="1253"/>
      <c r="R592" s="1253"/>
      <c r="S592" s="1253"/>
      <c r="T592" s="1253"/>
      <c r="U592" s="2500"/>
      <c r="V592" s="215"/>
      <c r="W592" s="215"/>
      <c r="X592" s="215"/>
      <c r="Y592" s="215"/>
      <c r="Z592" s="2252"/>
    </row>
    <row r="593" spans="1:26" ht="15" customHeight="1" x14ac:dyDescent="0.25">
      <c r="A593" s="294" t="s">
        <v>464</v>
      </c>
      <c r="B593" s="294"/>
      <c r="C593" s="53">
        <f>SUM(C595,C594,C596,C597)</f>
        <v>41045</v>
      </c>
      <c r="D593" s="53">
        <f t="shared" ref="D593:E593" si="623">SUM(D595,D594,D596,D597)</f>
        <v>20523</v>
      </c>
      <c r="E593" s="53">
        <f t="shared" si="623"/>
        <v>15564</v>
      </c>
      <c r="F593" s="53">
        <f>E593/D593*100</f>
        <v>75.836865955269701</v>
      </c>
      <c r="G593" s="56"/>
      <c r="H593" s="56"/>
      <c r="I593" s="479"/>
      <c r="J593" s="53"/>
      <c r="K593" s="527"/>
      <c r="L593" s="53"/>
      <c r="M593" s="53"/>
      <c r="N593" s="53"/>
      <c r="O593" s="1253"/>
      <c r="P593" s="1253"/>
      <c r="Q593" s="1253"/>
      <c r="R593" s="1253"/>
      <c r="S593" s="1253"/>
      <c r="T593" s="1253"/>
      <c r="U593" s="2500"/>
      <c r="V593" s="215"/>
      <c r="W593" s="215"/>
      <c r="X593" s="215"/>
      <c r="Y593" s="215"/>
      <c r="Z593" s="2252"/>
    </row>
    <row r="594" spans="1:26" ht="15" customHeight="1" x14ac:dyDescent="0.25">
      <c r="A594" s="294" t="s">
        <v>344</v>
      </c>
      <c r="B594" s="294"/>
      <c r="C594" s="53"/>
      <c r="D594" s="144"/>
      <c r="E594" s="527"/>
      <c r="F594" s="53"/>
      <c r="G594" s="56"/>
      <c r="H594" s="56"/>
      <c r="I594" s="479"/>
      <c r="J594" s="53"/>
      <c r="K594" s="527"/>
      <c r="L594" s="53"/>
      <c r="M594" s="53"/>
      <c r="N594" s="53"/>
      <c r="O594" s="1253"/>
      <c r="P594" s="1253"/>
      <c r="Q594" s="1253"/>
      <c r="R594" s="1253"/>
      <c r="S594" s="1253"/>
      <c r="T594" s="1253"/>
      <c r="U594" s="2500"/>
      <c r="V594" s="215"/>
      <c r="W594" s="215"/>
      <c r="X594" s="215"/>
      <c r="Y594" s="215"/>
      <c r="Z594" s="2252"/>
    </row>
    <row r="595" spans="1:26" ht="38.25" customHeight="1" x14ac:dyDescent="0.25">
      <c r="A595" s="294" t="s">
        <v>345</v>
      </c>
      <c r="B595" s="294"/>
      <c r="C595" s="53">
        <v>26800</v>
      </c>
      <c r="D595" s="144">
        <f t="shared" ref="D595:D618" si="624">ROUND(C595/12*$A$4,0)</f>
        <v>13400</v>
      </c>
      <c r="E595" s="527">
        <v>4613</v>
      </c>
      <c r="F595" s="53">
        <f>E595/D595*100</f>
        <v>34.42537313432836</v>
      </c>
      <c r="G595" s="56"/>
      <c r="H595" s="56"/>
      <c r="I595" s="479"/>
      <c r="J595" s="53"/>
      <c r="K595" s="527"/>
      <c r="L595" s="53"/>
      <c r="M595" s="53"/>
      <c r="N595" s="53"/>
      <c r="O595" s="1253"/>
      <c r="P595" s="1253"/>
      <c r="Q595" s="1253"/>
      <c r="R595" s="1253"/>
      <c r="S595" s="1253"/>
      <c r="T595" s="1253"/>
      <c r="U595" s="2500"/>
      <c r="V595" s="215"/>
      <c r="W595" s="215"/>
      <c r="X595" s="215"/>
      <c r="Y595" s="215"/>
      <c r="Z595" s="2252"/>
    </row>
    <row r="596" spans="1:26" ht="33.75" customHeight="1" x14ac:dyDescent="0.25">
      <c r="A596" s="294" t="s">
        <v>346</v>
      </c>
      <c r="B596" s="294"/>
      <c r="C596" s="53"/>
      <c r="D596" s="144"/>
      <c r="E596" s="527"/>
      <c r="F596" s="53"/>
      <c r="G596" s="56"/>
      <c r="H596" s="56"/>
      <c r="I596" s="479"/>
      <c r="J596" s="53"/>
      <c r="K596" s="527"/>
      <c r="L596" s="53"/>
      <c r="M596" s="53"/>
      <c r="N596" s="53"/>
      <c r="O596" s="1253"/>
      <c r="P596" s="1253"/>
      <c r="Q596" s="1253"/>
      <c r="R596" s="1253"/>
      <c r="S596" s="1253"/>
      <c r="T596" s="1253"/>
      <c r="U596" s="2500"/>
      <c r="V596" s="215"/>
      <c r="W596" s="215"/>
      <c r="X596" s="215"/>
      <c r="Y596" s="215"/>
      <c r="Z596" s="2252"/>
    </row>
    <row r="597" spans="1:26" ht="22.5" customHeight="1" x14ac:dyDescent="0.25">
      <c r="A597" s="294" t="s">
        <v>347</v>
      </c>
      <c r="B597" s="294"/>
      <c r="C597" s="53">
        <v>14245</v>
      </c>
      <c r="D597" s="144">
        <f t="shared" si="624"/>
        <v>7123</v>
      </c>
      <c r="E597" s="527">
        <v>10951</v>
      </c>
      <c r="F597" s="53">
        <f>E597/D597*100</f>
        <v>153.74140109504421</v>
      </c>
      <c r="G597" s="56"/>
      <c r="H597" s="56"/>
      <c r="I597" s="479"/>
      <c r="J597" s="53"/>
      <c r="K597" s="527"/>
      <c r="L597" s="53"/>
      <c r="M597" s="53"/>
      <c r="N597" s="53"/>
      <c r="O597" s="1253"/>
      <c r="P597" s="1253"/>
      <c r="Q597" s="1253"/>
      <c r="R597" s="1253"/>
      <c r="S597" s="1253"/>
      <c r="T597" s="1253"/>
      <c r="U597" s="2500"/>
      <c r="V597" s="215"/>
      <c r="W597" s="215"/>
      <c r="X597" s="215"/>
      <c r="Y597" s="215"/>
      <c r="Z597" s="2252"/>
    </row>
    <row r="598" spans="1:26" ht="15" customHeight="1" x14ac:dyDescent="0.25">
      <c r="A598" s="294" t="s">
        <v>463</v>
      </c>
      <c r="B598" s="294"/>
      <c r="C598" s="53">
        <v>67966</v>
      </c>
      <c r="D598" s="144">
        <f t="shared" si="624"/>
        <v>33983</v>
      </c>
      <c r="E598" s="527">
        <v>30760</v>
      </c>
      <c r="F598" s="53">
        <f>E598/D598*100</f>
        <v>90.515846158373307</v>
      </c>
      <c r="G598" s="56"/>
      <c r="H598" s="56"/>
      <c r="I598" s="479"/>
      <c r="J598" s="53"/>
      <c r="K598" s="527"/>
      <c r="L598" s="53"/>
      <c r="M598" s="53"/>
      <c r="N598" s="53"/>
      <c r="O598" s="1253"/>
      <c r="P598" s="1253"/>
      <c r="Q598" s="1253"/>
      <c r="R598" s="1253"/>
      <c r="S598" s="1253"/>
      <c r="T598" s="1253"/>
      <c r="U598" s="2500"/>
      <c r="V598" s="215"/>
      <c r="W598" s="215"/>
      <c r="X598" s="215"/>
      <c r="Y598" s="215"/>
      <c r="Z598" s="2252"/>
    </row>
    <row r="599" spans="1:26" s="31" customFormat="1" ht="15" customHeight="1" x14ac:dyDescent="0.25">
      <c r="A599" s="13" t="s">
        <v>183</v>
      </c>
      <c r="B599" s="299"/>
      <c r="C599" s="57">
        <f>SUM(C593+C598*3.2)</f>
        <v>258536.2</v>
      </c>
      <c r="D599" s="57">
        <f t="shared" ref="D599:E599" si="625">SUM(D593+D598*3.2)</f>
        <v>129268.6</v>
      </c>
      <c r="E599" s="57">
        <f t="shared" si="625"/>
        <v>113996</v>
      </c>
      <c r="F599" s="57">
        <f>E599/D599*100</f>
        <v>88.18537525740976</v>
      </c>
      <c r="G599" s="56"/>
      <c r="H599" s="56"/>
      <c r="I599" s="483"/>
      <c r="J599" s="57"/>
      <c r="K599" s="546"/>
      <c r="L599" s="57"/>
      <c r="M599" s="57"/>
      <c r="N599" s="57"/>
      <c r="O599" s="1253"/>
      <c r="P599" s="1253"/>
      <c r="Q599" s="1253"/>
      <c r="R599" s="1253"/>
      <c r="S599" s="1253"/>
      <c r="T599" s="1253"/>
      <c r="U599" s="2500"/>
      <c r="V599" s="215"/>
      <c r="W599" s="215"/>
      <c r="X599" s="215"/>
      <c r="Y599" s="215"/>
      <c r="Z599" s="2252"/>
    </row>
    <row r="600" spans="1:26" ht="15" customHeight="1" x14ac:dyDescent="0.25">
      <c r="A600" s="60" t="s">
        <v>348</v>
      </c>
      <c r="B600" s="294"/>
      <c r="C600" s="53"/>
      <c r="D600" s="144"/>
      <c r="E600" s="527"/>
      <c r="F600" s="53"/>
      <c r="G600" s="56"/>
      <c r="H600" s="56"/>
      <c r="I600" s="479"/>
      <c r="J600" s="53"/>
      <c r="K600" s="527"/>
      <c r="L600" s="53"/>
      <c r="M600" s="53"/>
      <c r="N600" s="53"/>
      <c r="O600" s="1253"/>
      <c r="P600" s="1253"/>
      <c r="Q600" s="1253"/>
      <c r="R600" s="1253"/>
      <c r="S600" s="1253"/>
      <c r="T600" s="1253"/>
      <c r="U600" s="2500"/>
      <c r="V600" s="215"/>
      <c r="W600" s="215"/>
      <c r="X600" s="215"/>
      <c r="Y600" s="215"/>
      <c r="Z600" s="2252"/>
    </row>
    <row r="601" spans="1:26" ht="15" customHeight="1" x14ac:dyDescent="0.25">
      <c r="A601" s="294" t="s">
        <v>217</v>
      </c>
      <c r="B601" s="294"/>
      <c r="C601" s="53">
        <f>SUM(C603,C606)</f>
        <v>15644</v>
      </c>
      <c r="D601" s="53">
        <f t="shared" ref="D601:E601" si="626">SUM(D603,D606)</f>
        <v>7823</v>
      </c>
      <c r="E601" s="53">
        <f t="shared" si="626"/>
        <v>8600</v>
      </c>
      <c r="F601" s="53">
        <f>E601/D601*100</f>
        <v>109.93225105458264</v>
      </c>
      <c r="G601" s="56"/>
      <c r="H601" s="56"/>
      <c r="I601" s="479"/>
      <c r="J601" s="53"/>
      <c r="K601" s="527"/>
      <c r="L601" s="53"/>
      <c r="M601" s="53"/>
      <c r="N601" s="53"/>
      <c r="O601" s="1253"/>
      <c r="P601" s="1253"/>
      <c r="Q601" s="1253"/>
      <c r="R601" s="1253"/>
      <c r="S601" s="1253"/>
      <c r="T601" s="1253"/>
      <c r="U601" s="2500"/>
      <c r="V601" s="215"/>
      <c r="W601" s="215"/>
      <c r="X601" s="215"/>
      <c r="Y601" s="215"/>
      <c r="Z601" s="2252"/>
    </row>
    <row r="602" spans="1:26" ht="15" customHeight="1" x14ac:dyDescent="0.25">
      <c r="A602" s="294" t="s">
        <v>344</v>
      </c>
      <c r="B602" s="294"/>
      <c r="C602" s="53"/>
      <c r="D602" s="144"/>
      <c r="E602" s="527"/>
      <c r="F602" s="53"/>
      <c r="G602" s="56"/>
      <c r="H602" s="56"/>
      <c r="I602" s="479"/>
      <c r="J602" s="53"/>
      <c r="K602" s="527"/>
      <c r="L602" s="53"/>
      <c r="M602" s="53"/>
      <c r="N602" s="53"/>
      <c r="O602" s="1253"/>
      <c r="P602" s="1253"/>
      <c r="Q602" s="1253"/>
      <c r="R602" s="1253"/>
      <c r="S602" s="1253"/>
      <c r="T602" s="1253"/>
      <c r="U602" s="2500"/>
      <c r="V602" s="215"/>
      <c r="W602" s="215"/>
      <c r="X602" s="215"/>
      <c r="Y602" s="215"/>
      <c r="Z602" s="2252"/>
    </row>
    <row r="603" spans="1:26" ht="45" customHeight="1" x14ac:dyDescent="0.25">
      <c r="A603" s="818" t="s">
        <v>349</v>
      </c>
      <c r="B603" s="294"/>
      <c r="C603" s="53">
        <f>SUM(C604,C605)</f>
        <v>15144</v>
      </c>
      <c r="D603" s="53">
        <f t="shared" ref="D603:E603" si="627">SUM(D604,D605)</f>
        <v>7573</v>
      </c>
      <c r="E603" s="53">
        <f t="shared" si="627"/>
        <v>8114</v>
      </c>
      <c r="F603" s="53">
        <f>E603/D603*100</f>
        <v>107.14380034332498</v>
      </c>
      <c r="G603" s="56"/>
      <c r="H603" s="56"/>
      <c r="I603" s="479"/>
      <c r="J603" s="53"/>
      <c r="K603" s="527"/>
      <c r="L603" s="53"/>
      <c r="M603" s="53"/>
      <c r="N603" s="53"/>
      <c r="O603" s="1253"/>
      <c r="P603" s="1253"/>
      <c r="Q603" s="1253"/>
      <c r="R603" s="1253"/>
      <c r="S603" s="1253"/>
      <c r="T603" s="1253"/>
      <c r="U603" s="2500"/>
      <c r="V603" s="215"/>
      <c r="W603" s="215"/>
      <c r="X603" s="215"/>
      <c r="Y603" s="215"/>
      <c r="Z603" s="2252"/>
    </row>
    <row r="604" spans="1:26" ht="32.25" customHeight="1" x14ac:dyDescent="0.25">
      <c r="A604" s="294" t="s">
        <v>350</v>
      </c>
      <c r="B604" s="294"/>
      <c r="C604" s="53">
        <v>11605</v>
      </c>
      <c r="D604" s="144">
        <f t="shared" si="624"/>
        <v>5803</v>
      </c>
      <c r="E604" s="527">
        <v>6387</v>
      </c>
      <c r="F604" s="53">
        <f>E604/D604*100</f>
        <v>110.06376012407375</v>
      </c>
      <c r="G604" s="56"/>
      <c r="H604" s="56"/>
      <c r="I604" s="479"/>
      <c r="J604" s="53"/>
      <c r="K604" s="527"/>
      <c r="L604" s="53"/>
      <c r="M604" s="53"/>
      <c r="N604" s="53"/>
      <c r="O604" s="1253"/>
      <c r="P604" s="1253"/>
      <c r="Q604" s="1253"/>
      <c r="R604" s="1253"/>
      <c r="S604" s="1253"/>
      <c r="T604" s="1253"/>
      <c r="U604" s="2500"/>
      <c r="V604" s="215"/>
      <c r="W604" s="215"/>
      <c r="X604" s="215"/>
      <c r="Y604" s="215"/>
      <c r="Z604" s="2252"/>
    </row>
    <row r="605" spans="1:26" ht="30" customHeight="1" x14ac:dyDescent="0.25">
      <c r="A605" s="294" t="s">
        <v>351</v>
      </c>
      <c r="B605" s="294"/>
      <c r="C605" s="53">
        <v>3539</v>
      </c>
      <c r="D605" s="144">
        <f t="shared" si="624"/>
        <v>1770</v>
      </c>
      <c r="E605" s="418">
        <v>1727</v>
      </c>
      <c r="F605" s="53">
        <f>E605/D605*100</f>
        <v>97.570621468926561</v>
      </c>
      <c r="G605" s="56"/>
      <c r="H605" s="56"/>
      <c r="I605" s="479"/>
      <c r="J605" s="53"/>
      <c r="K605" s="527"/>
      <c r="L605" s="53"/>
      <c r="M605" s="53"/>
      <c r="N605" s="53"/>
      <c r="O605" s="1253"/>
      <c r="P605" s="1253"/>
      <c r="Q605" s="1253"/>
      <c r="R605" s="1253"/>
      <c r="S605" s="1253"/>
      <c r="T605" s="1253"/>
      <c r="U605" s="2500"/>
      <c r="V605" s="215"/>
      <c r="W605" s="215"/>
      <c r="X605" s="215"/>
      <c r="Y605" s="215"/>
      <c r="Z605" s="2252"/>
    </row>
    <row r="606" spans="1:26" ht="45" customHeight="1" x14ac:dyDescent="0.25">
      <c r="A606" s="818" t="s">
        <v>364</v>
      </c>
      <c r="B606" s="294"/>
      <c r="C606" s="53">
        <f>SUM(C607)</f>
        <v>500</v>
      </c>
      <c r="D606" s="53">
        <f t="shared" ref="D606:E606" si="628">SUM(D607)</f>
        <v>250</v>
      </c>
      <c r="E606" s="53">
        <f t="shared" si="628"/>
        <v>486</v>
      </c>
      <c r="F606" s="53">
        <f>E606/D606*100</f>
        <v>194.4</v>
      </c>
      <c r="G606" s="56"/>
      <c r="H606" s="56"/>
      <c r="I606" s="479"/>
      <c r="J606" s="53"/>
      <c r="K606" s="527"/>
      <c r="L606" s="53"/>
      <c r="M606" s="53"/>
      <c r="N606" s="53"/>
      <c r="O606" s="1253"/>
      <c r="P606" s="1253"/>
      <c r="Q606" s="1253"/>
      <c r="R606" s="1253"/>
      <c r="S606" s="1253"/>
      <c r="T606" s="1253"/>
      <c r="U606" s="2500"/>
      <c r="V606" s="215"/>
      <c r="W606" s="215"/>
      <c r="X606" s="215"/>
      <c r="Y606" s="215"/>
      <c r="Z606" s="2252"/>
    </row>
    <row r="607" spans="1:26" ht="30" customHeight="1" x14ac:dyDescent="0.25">
      <c r="A607" s="294" t="s">
        <v>353</v>
      </c>
      <c r="B607" s="294"/>
      <c r="C607" s="53">
        <v>500</v>
      </c>
      <c r="D607" s="144">
        <f t="shared" si="624"/>
        <v>250</v>
      </c>
      <c r="E607" s="527">
        <v>486</v>
      </c>
      <c r="F607" s="53">
        <f>E607/D607*100</f>
        <v>194.4</v>
      </c>
      <c r="G607" s="56"/>
      <c r="H607" s="56"/>
      <c r="I607" s="479"/>
      <c r="J607" s="53"/>
      <c r="K607" s="527"/>
      <c r="L607" s="53"/>
      <c r="M607" s="53"/>
      <c r="N607" s="53"/>
      <c r="O607" s="1253"/>
      <c r="P607" s="1253"/>
      <c r="Q607" s="1253"/>
      <c r="R607" s="1253"/>
      <c r="S607" s="1253"/>
      <c r="T607" s="1253"/>
      <c r="U607" s="2500"/>
      <c r="V607" s="215"/>
      <c r="W607" s="215"/>
      <c r="X607" s="215"/>
      <c r="Y607" s="215"/>
      <c r="Z607" s="2252"/>
    </row>
    <row r="608" spans="1:26" ht="15" customHeight="1" x14ac:dyDescent="0.25">
      <c r="A608" s="294" t="s">
        <v>168</v>
      </c>
      <c r="B608" s="294"/>
      <c r="C608" s="53"/>
      <c r="D608" s="144">
        <f t="shared" si="624"/>
        <v>0</v>
      </c>
      <c r="E608" s="418"/>
      <c r="F608" s="53"/>
      <c r="G608" s="56"/>
      <c r="H608" s="56"/>
      <c r="I608" s="479"/>
      <c r="J608" s="53"/>
      <c r="K608" s="527"/>
      <c r="L608" s="53"/>
      <c r="M608" s="53"/>
      <c r="N608" s="53"/>
      <c r="O608" s="1253"/>
      <c r="P608" s="1253"/>
      <c r="Q608" s="1253"/>
      <c r="R608" s="1253"/>
      <c r="S608" s="1253"/>
      <c r="T608" s="1253"/>
      <c r="U608" s="2500"/>
      <c r="V608" s="215"/>
      <c r="W608" s="215"/>
      <c r="X608" s="215"/>
      <c r="Y608" s="215"/>
      <c r="Z608" s="2252"/>
    </row>
    <row r="609" spans="1:26" ht="18" customHeight="1" x14ac:dyDescent="0.25">
      <c r="A609" s="294" t="s">
        <v>169</v>
      </c>
      <c r="B609" s="294"/>
      <c r="C609" s="53">
        <v>2000</v>
      </c>
      <c r="D609" s="144">
        <f t="shared" si="624"/>
        <v>1000</v>
      </c>
      <c r="E609" s="418">
        <v>302</v>
      </c>
      <c r="F609" s="53">
        <f t="shared" ref="F609:F618" si="629">E609/D609*100</f>
        <v>30.2</v>
      </c>
      <c r="G609" s="56"/>
      <c r="H609" s="56"/>
      <c r="I609" s="479"/>
      <c r="J609" s="53"/>
      <c r="K609" s="527"/>
      <c r="L609" s="53"/>
      <c r="M609" s="53"/>
      <c r="N609" s="53"/>
      <c r="O609" s="1253"/>
      <c r="P609" s="1253"/>
      <c r="Q609" s="1253"/>
      <c r="R609" s="1253"/>
      <c r="S609" s="1253"/>
      <c r="T609" s="1253"/>
      <c r="U609" s="2500"/>
      <c r="V609" s="215"/>
      <c r="W609" s="215"/>
      <c r="X609" s="215"/>
      <c r="Y609" s="215"/>
      <c r="Z609" s="2252"/>
    </row>
    <row r="610" spans="1:26" ht="30" customHeight="1" x14ac:dyDescent="0.25">
      <c r="A610" s="819" t="s">
        <v>170</v>
      </c>
      <c r="B610" s="294"/>
      <c r="C610" s="53">
        <v>22230</v>
      </c>
      <c r="D610" s="144">
        <f t="shared" si="624"/>
        <v>11115</v>
      </c>
      <c r="E610" s="418">
        <v>12625</v>
      </c>
      <c r="F610" s="53">
        <f t="shared" si="629"/>
        <v>113.58524516419253</v>
      </c>
      <c r="G610" s="56"/>
      <c r="H610" s="56"/>
      <c r="I610" s="479"/>
      <c r="J610" s="53"/>
      <c r="K610" s="527"/>
      <c r="L610" s="53"/>
      <c r="M610" s="53"/>
      <c r="N610" s="53"/>
      <c r="O610" s="1253"/>
      <c r="P610" s="1253"/>
      <c r="Q610" s="1253"/>
      <c r="R610" s="1253"/>
      <c r="S610" s="1253"/>
      <c r="T610" s="1253"/>
      <c r="U610" s="2500"/>
      <c r="V610" s="215"/>
      <c r="W610" s="215"/>
      <c r="X610" s="215"/>
      <c r="Y610" s="215"/>
      <c r="Z610" s="2252"/>
    </row>
    <row r="611" spans="1:26" ht="30" customHeight="1" x14ac:dyDescent="0.25">
      <c r="A611" s="294" t="s">
        <v>365</v>
      </c>
      <c r="B611" s="294"/>
      <c r="C611" s="53">
        <v>10930</v>
      </c>
      <c r="D611" s="144">
        <f t="shared" si="624"/>
        <v>5465</v>
      </c>
      <c r="E611" s="418">
        <v>6004</v>
      </c>
      <c r="F611" s="53">
        <f t="shared" si="629"/>
        <v>109.86276303751143</v>
      </c>
      <c r="G611" s="56"/>
      <c r="H611" s="56"/>
      <c r="I611" s="479"/>
      <c r="J611" s="53"/>
      <c r="K611" s="527"/>
      <c r="L611" s="53"/>
      <c r="M611" s="53"/>
      <c r="N611" s="53"/>
      <c r="O611" s="1253"/>
      <c r="P611" s="1253"/>
      <c r="Q611" s="1253"/>
      <c r="R611" s="1253"/>
      <c r="S611" s="1253"/>
      <c r="T611" s="1253"/>
      <c r="U611" s="2500"/>
      <c r="V611" s="215"/>
      <c r="W611" s="215"/>
      <c r="X611" s="215"/>
      <c r="Y611" s="215"/>
      <c r="Z611" s="2252"/>
    </row>
    <row r="612" spans="1:26" ht="30" customHeight="1" x14ac:dyDescent="0.25">
      <c r="A612" s="2227" t="s">
        <v>453</v>
      </c>
      <c r="B612" s="2228"/>
      <c r="C612" s="65">
        <v>6300</v>
      </c>
      <c r="D612" s="2818">
        <f>ROUND(C612/10*4,0)</f>
        <v>2520</v>
      </c>
      <c r="E612" s="426">
        <v>3610</v>
      </c>
      <c r="F612" s="65">
        <f t="shared" si="629"/>
        <v>143.25396825396825</v>
      </c>
      <c r="G612" s="64"/>
      <c r="H612" s="64"/>
      <c r="I612" s="1333"/>
      <c r="J612" s="65"/>
      <c r="K612" s="1830"/>
      <c r="L612" s="65"/>
      <c r="M612" s="65"/>
      <c r="N612" s="65"/>
      <c r="O612" s="1255"/>
      <c r="P612" s="1255"/>
      <c r="Q612" s="1255"/>
      <c r="R612" s="1255"/>
      <c r="S612" s="1255"/>
      <c r="T612" s="1255"/>
      <c r="U612" s="2501"/>
      <c r="V612" s="2514"/>
      <c r="W612" s="2514"/>
      <c r="X612" s="2514"/>
      <c r="Y612" s="2514"/>
      <c r="Z612" s="2252"/>
    </row>
    <row r="613" spans="1:26" ht="30" customHeight="1" x14ac:dyDescent="0.25">
      <c r="A613" s="13" t="s">
        <v>178</v>
      </c>
      <c r="B613" s="1829"/>
      <c r="C613" s="66">
        <f>SUM(C601+C609*3.2+C610)</f>
        <v>44274</v>
      </c>
      <c r="D613" s="66">
        <f t="shared" ref="D613:E613" si="630">SUM(D601+D609*3.2+D610)</f>
        <v>22138</v>
      </c>
      <c r="E613" s="66">
        <f t="shared" si="630"/>
        <v>22191.4</v>
      </c>
      <c r="F613" s="66">
        <f t="shared" si="629"/>
        <v>100.24121420182493</v>
      </c>
      <c r="G613" s="64"/>
      <c r="H613" s="64"/>
      <c r="I613" s="1333"/>
      <c r="J613" s="65"/>
      <c r="K613" s="1830"/>
      <c r="L613" s="65"/>
      <c r="M613" s="65"/>
      <c r="N613" s="65"/>
      <c r="O613" s="1255"/>
      <c r="P613" s="1255"/>
      <c r="Q613" s="1255"/>
      <c r="R613" s="1255"/>
      <c r="S613" s="1255"/>
      <c r="T613" s="1255"/>
      <c r="U613" s="2501"/>
      <c r="V613" s="2514"/>
      <c r="W613" s="2514"/>
      <c r="X613" s="2514"/>
      <c r="Y613" s="2514"/>
      <c r="Z613" s="2252"/>
    </row>
    <row r="614" spans="1:26" ht="30" customHeight="1" x14ac:dyDescent="0.25">
      <c r="A614" s="133" t="s">
        <v>179</v>
      </c>
      <c r="B614" s="1831"/>
      <c r="C614" s="17">
        <f>SUM(C613,C599)</f>
        <v>302810.2</v>
      </c>
      <c r="D614" s="17">
        <f t="shared" ref="D614:E614" si="631">SUM(D613,D599)</f>
        <v>151406.6</v>
      </c>
      <c r="E614" s="17">
        <f t="shared" si="631"/>
        <v>136187.4</v>
      </c>
      <c r="F614" s="17">
        <f t="shared" si="629"/>
        <v>89.948126435703585</v>
      </c>
      <c r="G614" s="282"/>
      <c r="H614" s="282"/>
      <c r="I614" s="1351"/>
      <c r="J614" s="21"/>
      <c r="K614" s="1832"/>
      <c r="L614" s="21"/>
      <c r="M614" s="21"/>
      <c r="N614" s="21"/>
      <c r="O614" s="558">
        <v>118017.72292407409</v>
      </c>
      <c r="P614" s="558">
        <v>129675.47344207406</v>
      </c>
      <c r="Q614" s="558">
        <v>129675.47344207406</v>
      </c>
      <c r="R614" s="558">
        <v>129675.47344207406</v>
      </c>
      <c r="S614" s="558">
        <v>129289.01027990741</v>
      </c>
      <c r="T614" s="558">
        <v>129289.01027990741</v>
      </c>
      <c r="U614" s="2502">
        <f>O614/12*$A$4+(P614-O614)/11*5+(Q614-P614)/10*4+(R614-Q614)/9*3+(S614-R614)/8*2+(T614-S614)/7*1</f>
        <v>64211.223179677188</v>
      </c>
      <c r="V614" s="1444">
        <f t="shared" ref="V614" si="632">Y614-X614</f>
        <v>64363.54335</v>
      </c>
      <c r="W614" s="1444">
        <f t="shared" ref="W614" si="633">V614-U614</f>
        <v>152.32017032281146</v>
      </c>
      <c r="X614" s="1444">
        <v>-822.38986999999986</v>
      </c>
      <c r="Y614" s="1444">
        <v>63541.153480000001</v>
      </c>
      <c r="Z614" s="2251">
        <f>V614+X614-Y614</f>
        <v>0</v>
      </c>
    </row>
    <row r="615" spans="1:26" ht="15" customHeight="1" x14ac:dyDescent="0.3">
      <c r="A615" s="1344" t="s">
        <v>172</v>
      </c>
      <c r="B615" s="1344"/>
      <c r="C615" s="265"/>
      <c r="D615" s="217">
        <f t="shared" si="624"/>
        <v>0</v>
      </c>
      <c r="E615" s="541"/>
      <c r="F615" s="265"/>
      <c r="G615" s="272"/>
      <c r="H615" s="272"/>
      <c r="I615" s="480"/>
      <c r="J615" s="265"/>
      <c r="K615" s="541"/>
      <c r="L615" s="265"/>
      <c r="M615" s="265"/>
      <c r="N615" s="265"/>
      <c r="O615" s="1254"/>
      <c r="P615" s="1254"/>
      <c r="Q615" s="1254"/>
      <c r="R615" s="1254"/>
      <c r="S615" s="1254"/>
      <c r="T615" s="1254"/>
      <c r="U615" s="2503"/>
      <c r="V615" s="2517"/>
      <c r="W615" s="2517"/>
      <c r="X615" s="2517"/>
      <c r="Y615" s="2517"/>
      <c r="Z615" s="2252"/>
    </row>
    <row r="616" spans="1:26" ht="15" customHeight="1" x14ac:dyDescent="0.25">
      <c r="A616" s="149" t="s">
        <v>81</v>
      </c>
      <c r="B616" s="149"/>
      <c r="C616" s="144">
        <v>1100</v>
      </c>
      <c r="D616" s="144">
        <f t="shared" si="624"/>
        <v>550</v>
      </c>
      <c r="E616" s="418">
        <v>392</v>
      </c>
      <c r="F616" s="144">
        <f t="shared" si="629"/>
        <v>71.27272727272728</v>
      </c>
      <c r="G616" s="156"/>
      <c r="H616" s="156"/>
      <c r="I616" s="508"/>
      <c r="J616" s="174"/>
      <c r="K616" s="423"/>
      <c r="L616" s="174"/>
      <c r="M616" s="174"/>
      <c r="N616" s="174"/>
      <c r="O616" s="1253"/>
      <c r="P616" s="1253"/>
      <c r="Q616" s="1253"/>
      <c r="R616" s="1253"/>
      <c r="S616" s="1253"/>
      <c r="T616" s="1253"/>
      <c r="U616" s="2500">
        <f>O616/12</f>
        <v>0</v>
      </c>
      <c r="V616" s="215">
        <f t="shared" ref="V616:V617" si="634">Y616-X616</f>
        <v>0</v>
      </c>
      <c r="W616" s="215">
        <f t="shared" ref="W616:W617" si="635">V616-U616</f>
        <v>0</v>
      </c>
      <c r="X616" s="215"/>
      <c r="Y616" s="215"/>
      <c r="Z616" s="2252"/>
    </row>
    <row r="617" spans="1:26" ht="30" customHeight="1" x14ac:dyDescent="0.25">
      <c r="A617" s="160" t="s">
        <v>152</v>
      </c>
      <c r="B617" s="160"/>
      <c r="C617" s="144">
        <v>500</v>
      </c>
      <c r="D617" s="144">
        <f t="shared" si="624"/>
        <v>250</v>
      </c>
      <c r="E617" s="418">
        <v>167</v>
      </c>
      <c r="F617" s="144">
        <f t="shared" si="629"/>
        <v>66.8</v>
      </c>
      <c r="G617" s="156"/>
      <c r="H617" s="156"/>
      <c r="I617" s="508"/>
      <c r="J617" s="174"/>
      <c r="K617" s="423"/>
      <c r="L617" s="174"/>
      <c r="M617" s="174"/>
      <c r="N617" s="174"/>
      <c r="O617" s="1253"/>
      <c r="P617" s="1253"/>
      <c r="Q617" s="1253"/>
      <c r="R617" s="1253"/>
      <c r="S617" s="1253"/>
      <c r="T617" s="1253"/>
      <c r="U617" s="2500">
        <f>O617/12</f>
        <v>0</v>
      </c>
      <c r="V617" s="215">
        <f t="shared" si="634"/>
        <v>0</v>
      </c>
      <c r="W617" s="215">
        <f t="shared" si="635"/>
        <v>0</v>
      </c>
      <c r="X617" s="215"/>
      <c r="Y617" s="215"/>
      <c r="Z617" s="2252"/>
    </row>
    <row r="618" spans="1:26" ht="30" customHeight="1" x14ac:dyDescent="0.25">
      <c r="A618" s="160" t="s">
        <v>88</v>
      </c>
      <c r="B618" s="160"/>
      <c r="C618" s="144">
        <v>940</v>
      </c>
      <c r="D618" s="144">
        <f t="shared" si="624"/>
        <v>470</v>
      </c>
      <c r="E618" s="418">
        <v>222</v>
      </c>
      <c r="F618" s="144">
        <f t="shared" si="629"/>
        <v>47.234042553191493</v>
      </c>
      <c r="G618" s="156"/>
      <c r="H618" s="156"/>
      <c r="I618" s="508"/>
      <c r="J618" s="174"/>
      <c r="K618" s="423"/>
      <c r="L618" s="174"/>
      <c r="M618" s="174"/>
      <c r="N618" s="439"/>
      <c r="O618" s="1253"/>
      <c r="P618" s="1253"/>
      <c r="Q618" s="1253"/>
      <c r="R618" s="1253"/>
      <c r="S618" s="1253"/>
      <c r="T618" s="1253"/>
      <c r="U618" s="2500"/>
      <c r="V618" s="215"/>
      <c r="W618" s="215"/>
      <c r="X618" s="215"/>
      <c r="Y618" s="215"/>
      <c r="Z618" s="2252"/>
    </row>
    <row r="619" spans="1:26" ht="15" customHeight="1" x14ac:dyDescent="0.25">
      <c r="A619" s="201" t="s">
        <v>33</v>
      </c>
      <c r="B619" s="201"/>
      <c r="C619" s="36"/>
      <c r="D619" s="36"/>
      <c r="E619" s="572"/>
      <c r="F619" s="36"/>
      <c r="G619" s="56"/>
      <c r="H619" s="56"/>
      <c r="I619" s="479"/>
      <c r="J619" s="53"/>
      <c r="K619" s="527"/>
      <c r="L619" s="53"/>
      <c r="M619" s="53"/>
      <c r="N619" s="53"/>
      <c r="O619" s="1253"/>
      <c r="P619" s="1253"/>
      <c r="Q619" s="1253"/>
      <c r="R619" s="1253"/>
      <c r="S619" s="1253"/>
      <c r="T619" s="1253"/>
      <c r="U619" s="2500"/>
      <c r="V619" s="215"/>
      <c r="W619" s="215"/>
      <c r="X619" s="215"/>
      <c r="Y619" s="215"/>
      <c r="Z619" s="2252"/>
    </row>
    <row r="620" spans="1:26" ht="15" customHeight="1" x14ac:dyDescent="0.25">
      <c r="A620" s="47" t="s">
        <v>25</v>
      </c>
      <c r="B620" s="36">
        <v>300</v>
      </c>
      <c r="C620" s="52">
        <v>31</v>
      </c>
      <c r="D620" s="144">
        <f t="shared" ref="D620:D627" si="636">ROUND(C620/12*$A$4,0)</f>
        <v>16</v>
      </c>
      <c r="E620" s="418">
        <v>18</v>
      </c>
      <c r="F620" s="144">
        <f t="shared" ref="F620:F627" si="637">E620/D620*100</f>
        <v>112.5</v>
      </c>
      <c r="G620" s="50">
        <v>9.8000000000000007</v>
      </c>
      <c r="H620" s="157">
        <f t="shared" ref="H620:H628" si="638">K620/E620</f>
        <v>10.277777777777779</v>
      </c>
      <c r="I620" s="467">
        <f t="shared" ref="I620:I627" si="639">ROUND(C620*G620,0)</f>
        <v>304</v>
      </c>
      <c r="J620" s="166">
        <f t="shared" ref="J620:J627" si="640">ROUND(D620*G620,0)</f>
        <v>157</v>
      </c>
      <c r="K620" s="420">
        <v>185</v>
      </c>
      <c r="L620" s="166">
        <f t="shared" ref="L620:L632" si="641">K620/J620*100</f>
        <v>117.83439490445859</v>
      </c>
      <c r="M620" s="473">
        <f t="shared" ref="M620:M627" si="642">ROUND(I620/B620,0)</f>
        <v>1</v>
      </c>
      <c r="N620" s="166">
        <f t="shared" ref="N620:N632" si="643">K620/$A$4*12/M620</f>
        <v>370</v>
      </c>
      <c r="O620" s="1253"/>
      <c r="P620" s="1253"/>
      <c r="Q620" s="1253"/>
      <c r="R620" s="1253"/>
      <c r="S620" s="1253"/>
      <c r="T620" s="1253"/>
      <c r="U620" s="2500"/>
      <c r="V620" s="215"/>
      <c r="W620" s="215"/>
      <c r="X620" s="215"/>
      <c r="Y620" s="215"/>
      <c r="Z620" s="2252"/>
    </row>
    <row r="621" spans="1:26" ht="15" customHeight="1" x14ac:dyDescent="0.25">
      <c r="A621" s="47" t="s">
        <v>22</v>
      </c>
      <c r="B621" s="36">
        <v>300</v>
      </c>
      <c r="C621" s="52">
        <v>70</v>
      </c>
      <c r="D621" s="144">
        <f t="shared" si="636"/>
        <v>35</v>
      </c>
      <c r="E621" s="418">
        <v>39</v>
      </c>
      <c r="F621" s="144">
        <f t="shared" si="637"/>
        <v>111.42857142857143</v>
      </c>
      <c r="G621" s="50">
        <v>8.3000000000000007</v>
      </c>
      <c r="H621" s="157">
        <f t="shared" si="638"/>
        <v>8.5641025641025639</v>
      </c>
      <c r="I621" s="467">
        <f t="shared" si="639"/>
        <v>581</v>
      </c>
      <c r="J621" s="166">
        <f t="shared" si="640"/>
        <v>291</v>
      </c>
      <c r="K621" s="420">
        <v>334</v>
      </c>
      <c r="L621" s="166">
        <f t="shared" si="641"/>
        <v>114.77663230240549</v>
      </c>
      <c r="M621" s="473">
        <f t="shared" si="642"/>
        <v>2</v>
      </c>
      <c r="N621" s="166">
        <f t="shared" si="643"/>
        <v>334</v>
      </c>
      <c r="O621" s="1253"/>
      <c r="P621" s="1253"/>
      <c r="Q621" s="1253"/>
      <c r="R621" s="1253"/>
      <c r="S621" s="1253"/>
      <c r="T621" s="1253"/>
      <c r="U621" s="2500"/>
      <c r="V621" s="215"/>
      <c r="W621" s="215"/>
      <c r="X621" s="215"/>
      <c r="Y621" s="215"/>
      <c r="Z621" s="2252"/>
    </row>
    <row r="622" spans="1:26" ht="15" customHeight="1" x14ac:dyDescent="0.25">
      <c r="A622" s="47" t="s">
        <v>23</v>
      </c>
      <c r="B622" s="36">
        <v>300</v>
      </c>
      <c r="C622" s="52"/>
      <c r="D622" s="144">
        <f t="shared" si="636"/>
        <v>0</v>
      </c>
      <c r="E622" s="418">
        <v>4</v>
      </c>
      <c r="F622" s="144"/>
      <c r="G622" s="50">
        <v>6.9</v>
      </c>
      <c r="H622" s="157">
        <f t="shared" si="638"/>
        <v>10.25</v>
      </c>
      <c r="I622" s="467">
        <f t="shared" si="639"/>
        <v>0</v>
      </c>
      <c r="J622" s="166">
        <f t="shared" si="640"/>
        <v>0</v>
      </c>
      <c r="K622" s="420">
        <v>41</v>
      </c>
      <c r="L622" s="166"/>
      <c r="M622" s="473">
        <f t="shared" si="642"/>
        <v>0</v>
      </c>
      <c r="N622" s="166"/>
      <c r="O622" s="1253"/>
      <c r="P622" s="1253"/>
      <c r="Q622" s="1253"/>
      <c r="R622" s="1253"/>
      <c r="S622" s="1253"/>
      <c r="T622" s="1253"/>
      <c r="U622" s="2500"/>
      <c r="V622" s="215"/>
      <c r="W622" s="215"/>
      <c r="X622" s="215"/>
      <c r="Y622" s="215"/>
      <c r="Z622" s="2252"/>
    </row>
    <row r="623" spans="1:26" ht="16.95" customHeight="1" x14ac:dyDescent="0.25">
      <c r="A623" s="47" t="s">
        <v>227</v>
      </c>
      <c r="B623" s="36">
        <v>300</v>
      </c>
      <c r="C623" s="52">
        <v>136</v>
      </c>
      <c r="D623" s="144">
        <f t="shared" si="636"/>
        <v>68</v>
      </c>
      <c r="E623" s="418">
        <v>103</v>
      </c>
      <c r="F623" s="144">
        <f t="shared" si="637"/>
        <v>151.47058823529412</v>
      </c>
      <c r="G623" s="50">
        <v>8</v>
      </c>
      <c r="H623" s="157">
        <f t="shared" si="638"/>
        <v>8.883495145631068</v>
      </c>
      <c r="I623" s="467">
        <f t="shared" si="639"/>
        <v>1088</v>
      </c>
      <c r="J623" s="166">
        <f t="shared" si="640"/>
        <v>544</v>
      </c>
      <c r="K623" s="420">
        <v>915</v>
      </c>
      <c r="L623" s="166">
        <f t="shared" si="641"/>
        <v>168.1985294117647</v>
      </c>
      <c r="M623" s="473">
        <f t="shared" si="642"/>
        <v>4</v>
      </c>
      <c r="N623" s="166">
        <f t="shared" si="643"/>
        <v>457.5</v>
      </c>
      <c r="O623" s="1253"/>
      <c r="P623" s="1253"/>
      <c r="Q623" s="1253"/>
      <c r="R623" s="1253"/>
      <c r="S623" s="1253"/>
      <c r="T623" s="1253"/>
      <c r="U623" s="2500"/>
      <c r="V623" s="215"/>
      <c r="W623" s="215"/>
      <c r="X623" s="215"/>
      <c r="Y623" s="215"/>
      <c r="Z623" s="2252"/>
    </row>
    <row r="624" spans="1:26" ht="15" customHeight="1" x14ac:dyDescent="0.25">
      <c r="A624" s="47" t="s">
        <v>24</v>
      </c>
      <c r="B624" s="36">
        <v>300</v>
      </c>
      <c r="C624" s="52">
        <v>74</v>
      </c>
      <c r="D624" s="144">
        <f t="shared" si="636"/>
        <v>37</v>
      </c>
      <c r="E624" s="418">
        <v>38</v>
      </c>
      <c r="F624" s="144">
        <f t="shared" si="637"/>
        <v>102.70270270270269</v>
      </c>
      <c r="G624" s="50">
        <v>9.1</v>
      </c>
      <c r="H624" s="157">
        <f t="shared" si="638"/>
        <v>6.1578947368421053</v>
      </c>
      <c r="I624" s="467">
        <f t="shared" si="639"/>
        <v>673</v>
      </c>
      <c r="J624" s="166">
        <f t="shared" si="640"/>
        <v>337</v>
      </c>
      <c r="K624" s="420">
        <v>234</v>
      </c>
      <c r="L624" s="166">
        <f t="shared" si="641"/>
        <v>69.436201780415431</v>
      </c>
      <c r="M624" s="473">
        <f t="shared" si="642"/>
        <v>2</v>
      </c>
      <c r="N624" s="166">
        <f t="shared" si="643"/>
        <v>234</v>
      </c>
      <c r="O624" s="1253"/>
      <c r="P624" s="1253"/>
      <c r="Q624" s="1253"/>
      <c r="R624" s="1253"/>
      <c r="S624" s="1253"/>
      <c r="T624" s="1253"/>
      <c r="U624" s="2500"/>
      <c r="V624" s="215"/>
      <c r="W624" s="215"/>
      <c r="X624" s="215"/>
      <c r="Y624" s="215"/>
      <c r="Z624" s="2252"/>
    </row>
    <row r="625" spans="1:26" ht="15" customHeight="1" x14ac:dyDescent="0.25">
      <c r="A625" s="47" t="s">
        <v>26</v>
      </c>
      <c r="B625" s="36">
        <v>300</v>
      </c>
      <c r="C625" s="52"/>
      <c r="D625" s="144">
        <f t="shared" si="636"/>
        <v>0</v>
      </c>
      <c r="E625" s="418">
        <v>1</v>
      </c>
      <c r="F625" s="144"/>
      <c r="G625" s="50">
        <v>10.7</v>
      </c>
      <c r="H625" s="157">
        <f t="shared" si="638"/>
        <v>11</v>
      </c>
      <c r="I625" s="467">
        <f t="shared" si="639"/>
        <v>0</v>
      </c>
      <c r="J625" s="166">
        <f t="shared" si="640"/>
        <v>0</v>
      </c>
      <c r="K625" s="420">
        <v>11</v>
      </c>
      <c r="L625" s="166"/>
      <c r="M625" s="473">
        <f t="shared" si="642"/>
        <v>0</v>
      </c>
      <c r="N625" s="166"/>
      <c r="O625" s="1253"/>
      <c r="P625" s="1253"/>
      <c r="Q625" s="1253"/>
      <c r="R625" s="1253"/>
      <c r="S625" s="1253"/>
      <c r="T625" s="1253"/>
      <c r="U625" s="2500"/>
      <c r="V625" s="215"/>
      <c r="W625" s="215"/>
      <c r="X625" s="215"/>
      <c r="Y625" s="215"/>
      <c r="Z625" s="2252"/>
    </row>
    <row r="626" spans="1:26" ht="15" customHeight="1" x14ac:dyDescent="0.25">
      <c r="A626" s="47" t="s">
        <v>6</v>
      </c>
      <c r="B626" s="36">
        <v>300</v>
      </c>
      <c r="C626" s="36">
        <v>57</v>
      </c>
      <c r="D626" s="144">
        <f t="shared" si="636"/>
        <v>29</v>
      </c>
      <c r="E626" s="418">
        <v>40</v>
      </c>
      <c r="F626" s="144">
        <f t="shared" si="637"/>
        <v>137.93103448275863</v>
      </c>
      <c r="G626" s="50">
        <v>10.4</v>
      </c>
      <c r="H626" s="157">
        <f t="shared" si="638"/>
        <v>10.775</v>
      </c>
      <c r="I626" s="467">
        <f t="shared" si="639"/>
        <v>593</v>
      </c>
      <c r="J626" s="166">
        <f t="shared" si="640"/>
        <v>302</v>
      </c>
      <c r="K626" s="420">
        <v>431</v>
      </c>
      <c r="L626" s="166">
        <f t="shared" si="641"/>
        <v>142.71523178807948</v>
      </c>
      <c r="M626" s="473">
        <f t="shared" si="642"/>
        <v>2</v>
      </c>
      <c r="N626" s="166">
        <f t="shared" si="643"/>
        <v>431</v>
      </c>
      <c r="O626" s="1253"/>
      <c r="P626" s="1253"/>
      <c r="Q626" s="1253"/>
      <c r="R626" s="1253"/>
      <c r="S626" s="1253"/>
      <c r="T626" s="1253"/>
      <c r="U626" s="2500"/>
      <c r="V626" s="215"/>
      <c r="W626" s="215"/>
      <c r="X626" s="215"/>
      <c r="Y626" s="215"/>
      <c r="Z626" s="2252"/>
    </row>
    <row r="627" spans="1:26" ht="15" customHeight="1" x14ac:dyDescent="0.25">
      <c r="A627" s="47" t="s">
        <v>10</v>
      </c>
      <c r="B627" s="36">
        <v>300</v>
      </c>
      <c r="C627" s="36">
        <v>36</v>
      </c>
      <c r="D627" s="144">
        <f t="shared" si="636"/>
        <v>18</v>
      </c>
      <c r="E627" s="418">
        <v>35</v>
      </c>
      <c r="F627" s="144">
        <f t="shared" si="637"/>
        <v>194.44444444444443</v>
      </c>
      <c r="G627" s="50">
        <v>8.1999999999999993</v>
      </c>
      <c r="H627" s="157">
        <f t="shared" si="638"/>
        <v>8.2857142857142865</v>
      </c>
      <c r="I627" s="467">
        <f t="shared" si="639"/>
        <v>295</v>
      </c>
      <c r="J627" s="166">
        <f t="shared" si="640"/>
        <v>148</v>
      </c>
      <c r="K627" s="420">
        <v>290</v>
      </c>
      <c r="L627" s="166">
        <f t="shared" si="641"/>
        <v>195.94594594594594</v>
      </c>
      <c r="M627" s="166">
        <f t="shared" si="642"/>
        <v>1</v>
      </c>
      <c r="N627" s="166">
        <f t="shared" si="643"/>
        <v>580</v>
      </c>
      <c r="O627" s="1253"/>
      <c r="P627" s="1253"/>
      <c r="Q627" s="1253"/>
      <c r="R627" s="1253"/>
      <c r="S627" s="1253"/>
      <c r="T627" s="1253"/>
      <c r="U627" s="2500"/>
      <c r="V627" s="215"/>
      <c r="W627" s="215"/>
      <c r="X627" s="215"/>
      <c r="Y627" s="215"/>
      <c r="Z627" s="2252"/>
    </row>
    <row r="628" spans="1:26" ht="15" customHeight="1" x14ac:dyDescent="0.25">
      <c r="A628" s="203" t="s">
        <v>93</v>
      </c>
      <c r="B628" s="59"/>
      <c r="C628" s="32">
        <f>SUM(C620:C627)</f>
        <v>404</v>
      </c>
      <c r="D628" s="32">
        <f t="shared" ref="D628:E628" si="644">SUM(D620:D627)</f>
        <v>203</v>
      </c>
      <c r="E628" s="1833">
        <f t="shared" si="644"/>
        <v>278</v>
      </c>
      <c r="F628" s="32">
        <f t="shared" ref="F628" si="645">E628/D628*100</f>
        <v>136.94581280788179</v>
      </c>
      <c r="G628" s="156">
        <f>IF(C628=0,0,I628/C628)</f>
        <v>8.7475247524752469</v>
      </c>
      <c r="H628" s="156">
        <f t="shared" si="638"/>
        <v>8.7805755395683445</v>
      </c>
      <c r="I628" s="1265">
        <f>SUM(I620:I627)</f>
        <v>3534</v>
      </c>
      <c r="J628" s="32">
        <f t="shared" ref="J628" si="646">SUM(J620:J627)</f>
        <v>1779</v>
      </c>
      <c r="K628" s="1833">
        <f t="shared" ref="K628" si="647">SUM(K620:K627)</f>
        <v>2441</v>
      </c>
      <c r="L628" s="166">
        <f t="shared" si="641"/>
        <v>137.21191680719505</v>
      </c>
      <c r="M628" s="510">
        <f>SUM(M620:M627)</f>
        <v>12</v>
      </c>
      <c r="N628" s="166">
        <f t="shared" si="643"/>
        <v>406.83333333333331</v>
      </c>
      <c r="O628" s="1253"/>
      <c r="P628" s="1253"/>
      <c r="Q628" s="1253"/>
      <c r="R628" s="1253"/>
      <c r="S628" s="1253"/>
      <c r="T628" s="1253"/>
      <c r="U628" s="2500"/>
      <c r="V628" s="215"/>
      <c r="W628" s="215"/>
      <c r="X628" s="215"/>
      <c r="Y628" s="215"/>
      <c r="Z628" s="2252"/>
    </row>
    <row r="629" spans="1:26" ht="15" customHeight="1" x14ac:dyDescent="0.3">
      <c r="A629" s="252" t="s">
        <v>16</v>
      </c>
      <c r="B629" s="59"/>
      <c r="C629" s="32"/>
      <c r="D629" s="32"/>
      <c r="E629" s="1833"/>
      <c r="F629" s="32"/>
      <c r="G629" s="156"/>
      <c r="H629" s="156"/>
      <c r="I629" s="1265"/>
      <c r="J629" s="32"/>
      <c r="K629" s="1833"/>
      <c r="L629" s="166"/>
      <c r="M629" s="166"/>
      <c r="N629" s="166"/>
      <c r="O629" s="1253"/>
      <c r="P629" s="1253"/>
      <c r="Q629" s="1253"/>
      <c r="R629" s="1253"/>
      <c r="S629" s="1253"/>
      <c r="T629" s="1253"/>
      <c r="U629" s="2500"/>
      <c r="V629" s="215"/>
      <c r="W629" s="215"/>
      <c r="X629" s="215"/>
      <c r="Y629" s="215"/>
      <c r="Z629" s="2252"/>
    </row>
    <row r="630" spans="1:26" ht="15" customHeight="1" x14ac:dyDescent="0.25">
      <c r="A630" s="412" t="s">
        <v>202</v>
      </c>
      <c r="B630" s="47">
        <v>240</v>
      </c>
      <c r="C630" s="94">
        <v>1378</v>
      </c>
      <c r="D630" s="144">
        <f t="shared" ref="D630" si="648">ROUND(C630/12*$A$4,0)</f>
        <v>689</v>
      </c>
      <c r="E630" s="418">
        <v>649</v>
      </c>
      <c r="F630" s="144">
        <f>E630/D630*100</f>
        <v>94.194484760522499</v>
      </c>
      <c r="G630" s="56">
        <v>8</v>
      </c>
      <c r="H630" s="157">
        <f t="shared" ref="H630" si="649">K630/E630</f>
        <v>9.0092449922958391</v>
      </c>
      <c r="I630" s="467">
        <f t="shared" ref="I630" si="650">ROUND(C630*G630,0)</f>
        <v>11024</v>
      </c>
      <c r="J630" s="166">
        <f t="shared" ref="J630" si="651">ROUND(D630*G630,0)</f>
        <v>5512</v>
      </c>
      <c r="K630" s="420">
        <v>5847</v>
      </c>
      <c r="L630" s="166">
        <f t="shared" si="641"/>
        <v>106.07764876632801</v>
      </c>
      <c r="M630" s="321">
        <f>ROUND(I630/B630,0)</f>
        <v>46</v>
      </c>
      <c r="N630" s="166">
        <f t="shared" si="643"/>
        <v>254.21739130434781</v>
      </c>
      <c r="O630" s="1253"/>
      <c r="P630" s="1253"/>
      <c r="Q630" s="1253"/>
      <c r="R630" s="1253"/>
      <c r="S630" s="1253"/>
      <c r="T630" s="1253"/>
      <c r="U630" s="2500"/>
      <c r="V630" s="215"/>
      <c r="W630" s="215"/>
      <c r="X630" s="215"/>
      <c r="Y630" s="215"/>
      <c r="Z630" s="2252"/>
    </row>
    <row r="631" spans="1:26" s="99" customFormat="1" ht="15" customHeight="1" x14ac:dyDescent="0.25">
      <c r="A631" s="1540" t="s">
        <v>265</v>
      </c>
      <c r="B631" s="699"/>
      <c r="C631" s="700">
        <f>SUM(C630)</f>
        <v>1378</v>
      </c>
      <c r="D631" s="700">
        <f t="shared" ref="D631:E631" si="652">SUM(D630)</f>
        <v>689</v>
      </c>
      <c r="E631" s="700">
        <f t="shared" si="652"/>
        <v>649</v>
      </c>
      <c r="F631" s="205">
        <f>E631/D631*100</f>
        <v>94.194484760522499</v>
      </c>
      <c r="G631" s="64">
        <v>8</v>
      </c>
      <c r="H631" s="411">
        <f>K631/E631</f>
        <v>9.0092449922958391</v>
      </c>
      <c r="I631" s="1276">
        <f t="shared" ref="I631:J631" si="653">SUM(I630)</f>
        <v>11024</v>
      </c>
      <c r="J631" s="700">
        <f t="shared" si="653"/>
        <v>5512</v>
      </c>
      <c r="K631" s="1834">
        <f t="shared" ref="K631" si="654">SUM(K630)</f>
        <v>5847</v>
      </c>
      <c r="L631" s="376">
        <f t="shared" ref="L631" si="655">K631/J631*100</f>
        <v>106.07764876632801</v>
      </c>
      <c r="M631" s="137">
        <f>SUM(M630)</f>
        <v>46</v>
      </c>
      <c r="N631" s="376">
        <f t="shared" si="643"/>
        <v>254.21739130434781</v>
      </c>
      <c r="O631" s="1255"/>
      <c r="P631" s="1255"/>
      <c r="Q631" s="1255"/>
      <c r="R631" s="1255"/>
      <c r="S631" s="1255"/>
      <c r="T631" s="1255"/>
      <c r="U631" s="2501"/>
      <c r="V631" s="2514"/>
      <c r="W631" s="2514"/>
      <c r="X631" s="2514"/>
      <c r="Y631" s="2514"/>
      <c r="Z631" s="2252"/>
    </row>
    <row r="632" spans="1:26" ht="29.25" customHeight="1" thickBot="1" x14ac:dyDescent="0.3">
      <c r="A632" s="1283" t="s">
        <v>397</v>
      </c>
      <c r="B632" s="1283"/>
      <c r="C632" s="1375">
        <f>SUM(C631,C628)</f>
        <v>1782</v>
      </c>
      <c r="D632" s="1375">
        <f t="shared" ref="D632:E632" si="656">SUM(D631,D628)</f>
        <v>892</v>
      </c>
      <c r="E632" s="1375">
        <f t="shared" si="656"/>
        <v>927</v>
      </c>
      <c r="F632" s="1375">
        <f>E632/D632*100</f>
        <v>103.9237668161435</v>
      </c>
      <c r="G632" s="489">
        <f>IF(C632=0,0,I632/C632)</f>
        <v>8.1694725028058368</v>
      </c>
      <c r="H632" s="1389"/>
      <c r="I632" s="1376">
        <f t="shared" ref="I632:J632" si="657">SUM(I631,I628)</f>
        <v>14558</v>
      </c>
      <c r="J632" s="1375">
        <f t="shared" si="657"/>
        <v>7291</v>
      </c>
      <c r="K632" s="1687">
        <f t="shared" ref="K632" si="658">SUM(K631,K628)</f>
        <v>8288</v>
      </c>
      <c r="L632" s="495">
        <f t="shared" si="641"/>
        <v>113.674393087368</v>
      </c>
      <c r="M632" s="1374">
        <f>SUM(M630,M628)</f>
        <v>58</v>
      </c>
      <c r="N632" s="495">
        <f t="shared" si="643"/>
        <v>285.79310344827587</v>
      </c>
      <c r="O632" s="743">
        <v>21301.722001560003</v>
      </c>
      <c r="P632" s="743">
        <v>26800.297466669999</v>
      </c>
      <c r="Q632" s="743">
        <v>27425.451249999998</v>
      </c>
      <c r="R632" s="743">
        <v>27425.451249999998</v>
      </c>
      <c r="S632" s="743">
        <v>27425.451249999998</v>
      </c>
      <c r="T632" s="743">
        <v>27425.451249999998</v>
      </c>
      <c r="U632" s="2502">
        <f>O632/12*$A$4+(P632-O632)/11*5+(Q632-P632)/10*4+(R632-Q632)/9*3+(S632-R632)/8*2+(T632-S632)/7*1</f>
        <v>13400.274998252908</v>
      </c>
      <c r="V632" s="2440">
        <f t="shared" ref="V632" si="659">Y632-X632</f>
        <v>12957.735229999997</v>
      </c>
      <c r="W632" s="2440">
        <f t="shared" ref="W632" si="660">V632-U632</f>
        <v>-442.53976825291102</v>
      </c>
      <c r="X632" s="2440">
        <v>-2.8391599999999997</v>
      </c>
      <c r="Y632" s="2440">
        <v>12954.896069999997</v>
      </c>
      <c r="Z632" s="2252"/>
    </row>
    <row r="633" spans="1:26" ht="15" customHeight="1" thickBot="1" x14ac:dyDescent="0.3">
      <c r="A633" s="574" t="s">
        <v>18</v>
      </c>
      <c r="B633" s="574"/>
      <c r="C633" s="504"/>
      <c r="D633" s="504"/>
      <c r="E633" s="1722"/>
      <c r="F633" s="504"/>
      <c r="G633" s="505"/>
      <c r="H633" s="505"/>
      <c r="I633" s="507"/>
      <c r="J633" s="504"/>
      <c r="K633" s="1722">
        <f t="shared" ref="K633" si="661">SUM(K632,K614,K590)</f>
        <v>77030</v>
      </c>
      <c r="L633" s="504"/>
      <c r="M633" s="504"/>
      <c r="N633" s="504"/>
      <c r="O633" s="744">
        <f t="shared" ref="O633:T633" si="662">SUM(O632,O614,O590)</f>
        <v>495365.12674468406</v>
      </c>
      <c r="P633" s="744">
        <f t="shared" si="662"/>
        <v>507552.21191769408</v>
      </c>
      <c r="Q633" s="744">
        <f t="shared" si="662"/>
        <v>508177.36570102413</v>
      </c>
      <c r="R633" s="744">
        <f t="shared" si="662"/>
        <v>508177.36570102413</v>
      </c>
      <c r="S633" s="744">
        <f t="shared" si="662"/>
        <v>507790.90253885748</v>
      </c>
      <c r="T633" s="744">
        <f t="shared" si="662"/>
        <v>505423.28925235744</v>
      </c>
      <c r="U633" s="2505">
        <f t="shared" ref="U633:Y633" si="663">SUM(U632,U614,U590)</f>
        <v>253037.36279518239</v>
      </c>
      <c r="V633" s="2518">
        <f t="shared" si="663"/>
        <v>244626.56047999999</v>
      </c>
      <c r="W633" s="2518">
        <f t="shared" si="663"/>
        <v>-8410.8023151823836</v>
      </c>
      <c r="X633" s="2518">
        <f t="shared" si="663"/>
        <v>-2380.9224999999997</v>
      </c>
      <c r="Y633" s="2520">
        <f t="shared" si="663"/>
        <v>242245.63798</v>
      </c>
      <c r="Z633" s="2252"/>
    </row>
    <row r="634" spans="1:26" ht="15" customHeight="1" x14ac:dyDescent="0.25">
      <c r="A634" s="83"/>
      <c r="B634" s="83"/>
      <c r="C634" s="295"/>
      <c r="D634" s="295"/>
      <c r="E634" s="1835"/>
      <c r="F634" s="295"/>
      <c r="G634" s="330"/>
      <c r="H634" s="330"/>
      <c r="I634" s="1277"/>
      <c r="J634" s="331"/>
      <c r="K634" s="1836"/>
      <c r="L634" s="331"/>
      <c r="M634" s="331"/>
      <c r="N634" s="331"/>
      <c r="O634" s="1254"/>
      <c r="P634" s="1254"/>
      <c r="Q634" s="1254"/>
      <c r="R634" s="1254"/>
      <c r="S634" s="1254"/>
      <c r="T634" s="1254"/>
      <c r="U634" s="2503"/>
      <c r="V634" s="2517"/>
      <c r="W634" s="2517"/>
      <c r="X634" s="2517"/>
      <c r="Y634" s="2517"/>
      <c r="Z634" s="2252"/>
    </row>
    <row r="635" spans="1:26" ht="43.5" customHeight="1" x14ac:dyDescent="0.25">
      <c r="A635" s="2282" t="s">
        <v>281</v>
      </c>
      <c r="B635" s="304"/>
      <c r="C635" s="39"/>
      <c r="D635" s="39"/>
      <c r="E635" s="576"/>
      <c r="F635" s="39"/>
      <c r="G635" s="56"/>
      <c r="H635" s="56"/>
      <c r="I635" s="1268"/>
      <c r="J635" s="55"/>
      <c r="K635" s="545"/>
      <c r="L635" s="55"/>
      <c r="M635" s="55"/>
      <c r="N635" s="55"/>
      <c r="O635" s="1253"/>
      <c r="P635" s="1253"/>
      <c r="Q635" s="1253"/>
      <c r="R635" s="1253"/>
      <c r="S635" s="1253"/>
      <c r="T635" s="1253"/>
      <c r="U635" s="2500"/>
      <c r="V635" s="215"/>
      <c r="W635" s="215"/>
      <c r="X635" s="215"/>
      <c r="Y635" s="215"/>
      <c r="Z635" s="2252"/>
    </row>
    <row r="636" spans="1:26" ht="15" customHeight="1" x14ac:dyDescent="0.25">
      <c r="A636" s="51" t="s">
        <v>5</v>
      </c>
      <c r="B636" s="51"/>
      <c r="C636" s="55"/>
      <c r="D636" s="55"/>
      <c r="E636" s="545"/>
      <c r="F636" s="55"/>
      <c r="G636" s="56"/>
      <c r="H636" s="56"/>
      <c r="I636" s="39"/>
      <c r="J636" s="39"/>
      <c r="K636" s="576"/>
      <c r="L636" s="39"/>
      <c r="M636" s="39"/>
      <c r="N636" s="39"/>
      <c r="O636" s="1253"/>
      <c r="P636" s="1253"/>
      <c r="Q636" s="1253"/>
      <c r="R636" s="1253"/>
      <c r="S636" s="1253"/>
      <c r="T636" s="1253"/>
      <c r="U636" s="2500"/>
      <c r="V636" s="215"/>
      <c r="W636" s="215"/>
      <c r="X636" s="215"/>
      <c r="Y636" s="215"/>
      <c r="Z636" s="2252"/>
    </row>
    <row r="637" spans="1:26" ht="15" customHeight="1" x14ac:dyDescent="0.25">
      <c r="A637" s="47" t="s">
        <v>10</v>
      </c>
      <c r="B637" s="38">
        <v>340</v>
      </c>
      <c r="C637" s="52">
        <v>1500</v>
      </c>
      <c r="D637" s="144">
        <f t="shared" ref="D637:D644" si="664">ROUND(C637/12*$A$4,0)</f>
        <v>750</v>
      </c>
      <c r="E637" s="418">
        <v>787</v>
      </c>
      <c r="F637" s="144">
        <f t="shared" ref="F637:F644" si="665">E637/D637*100</f>
        <v>104.93333333333332</v>
      </c>
      <c r="G637" s="50">
        <v>11.7</v>
      </c>
      <c r="H637" s="157">
        <f t="shared" ref="H637:H645" si="666">K637/E637</f>
        <v>10.607369758576874</v>
      </c>
      <c r="I637" s="166">
        <f t="shared" ref="I637:I644" si="667">ROUND(C637*G637,0)</f>
        <v>17550</v>
      </c>
      <c r="J637" s="166">
        <f t="shared" ref="J637:J644" si="668">ROUND(D637*G637,0)</f>
        <v>8775</v>
      </c>
      <c r="K637" s="420">
        <v>8348</v>
      </c>
      <c r="L637" s="166">
        <f t="shared" ref="L637:L645" si="669">K637/J637*100</f>
        <v>95.133903133903132</v>
      </c>
      <c r="M637" s="473">
        <f t="shared" ref="M637:M644" si="670">ROUND(I637/B637,0)</f>
        <v>52</v>
      </c>
      <c r="N637" s="166">
        <f t="shared" ref="N637:N645" si="671">K637/$A$4*12/M637</f>
        <v>321.07692307692309</v>
      </c>
      <c r="O637" s="1253"/>
      <c r="P637" s="1253"/>
      <c r="Q637" s="1253"/>
      <c r="R637" s="1253"/>
      <c r="S637" s="1253"/>
      <c r="T637" s="1253"/>
      <c r="U637" s="2500"/>
      <c r="V637" s="215"/>
      <c r="W637" s="215"/>
      <c r="X637" s="215"/>
      <c r="Y637" s="215"/>
      <c r="Z637" s="2252"/>
    </row>
    <row r="638" spans="1:26" ht="15" customHeight="1" x14ac:dyDescent="0.25">
      <c r="A638" s="61" t="s">
        <v>8</v>
      </c>
      <c r="B638" s="38">
        <v>340</v>
      </c>
      <c r="C638" s="52">
        <v>1450</v>
      </c>
      <c r="D638" s="144">
        <f t="shared" si="664"/>
        <v>725</v>
      </c>
      <c r="E638" s="418">
        <v>757</v>
      </c>
      <c r="F638" s="144">
        <f t="shared" si="665"/>
        <v>104.41379310344827</v>
      </c>
      <c r="G638" s="50">
        <v>11</v>
      </c>
      <c r="H638" s="157">
        <f t="shared" si="666"/>
        <v>9.8665785997357993</v>
      </c>
      <c r="I638" s="166">
        <f t="shared" si="667"/>
        <v>15950</v>
      </c>
      <c r="J638" s="166">
        <f t="shared" si="668"/>
        <v>7975</v>
      </c>
      <c r="K638" s="420">
        <v>7469</v>
      </c>
      <c r="L638" s="166">
        <f t="shared" si="669"/>
        <v>93.65517241379311</v>
      </c>
      <c r="M638" s="473">
        <f t="shared" si="670"/>
        <v>47</v>
      </c>
      <c r="N638" s="166">
        <f t="shared" si="671"/>
        <v>317.82978723404256</v>
      </c>
      <c r="O638" s="1253"/>
      <c r="P638" s="1253"/>
      <c r="Q638" s="1253"/>
      <c r="R638" s="1253"/>
      <c r="S638" s="1253"/>
      <c r="T638" s="1253"/>
      <c r="U638" s="2500"/>
      <c r="V638" s="215"/>
      <c r="W638" s="215">
        <f>V635-V638</f>
        <v>0</v>
      </c>
      <c r="X638" s="215"/>
      <c r="Y638" s="215"/>
      <c r="Z638" s="2252"/>
    </row>
    <row r="639" spans="1:26" ht="15" customHeight="1" x14ac:dyDescent="0.25">
      <c r="A639" s="61" t="s">
        <v>6</v>
      </c>
      <c r="B639" s="38">
        <v>340</v>
      </c>
      <c r="C639" s="52">
        <v>1810</v>
      </c>
      <c r="D639" s="144">
        <f t="shared" si="664"/>
        <v>905</v>
      </c>
      <c r="E639" s="418">
        <v>907</v>
      </c>
      <c r="F639" s="144">
        <f t="shared" si="665"/>
        <v>100.22099447513813</v>
      </c>
      <c r="G639" s="50">
        <v>8.6999999999999993</v>
      </c>
      <c r="H639" s="157">
        <f t="shared" si="666"/>
        <v>7.4200661521499445</v>
      </c>
      <c r="I639" s="166">
        <f t="shared" si="667"/>
        <v>15747</v>
      </c>
      <c r="J639" s="166">
        <f t="shared" si="668"/>
        <v>7874</v>
      </c>
      <c r="K639" s="420">
        <v>6730</v>
      </c>
      <c r="L639" s="166">
        <f t="shared" si="669"/>
        <v>85.471170942341885</v>
      </c>
      <c r="M639" s="473">
        <f t="shared" si="670"/>
        <v>46</v>
      </c>
      <c r="N639" s="166">
        <f t="shared" si="671"/>
        <v>292.60869565217394</v>
      </c>
      <c r="O639" s="1253"/>
      <c r="P639" s="1253"/>
      <c r="Q639" s="1253"/>
      <c r="R639" s="1253"/>
      <c r="S639" s="1253"/>
      <c r="T639" s="1253"/>
      <c r="U639" s="2500"/>
      <c r="V639" s="215"/>
      <c r="W639" s="215"/>
      <c r="X639" s="215"/>
      <c r="Y639" s="215"/>
      <c r="Z639" s="2252"/>
    </row>
    <row r="640" spans="1:26" ht="15" customHeight="1" x14ac:dyDescent="0.25">
      <c r="A640" s="61" t="s">
        <v>228</v>
      </c>
      <c r="B640" s="38">
        <v>340</v>
      </c>
      <c r="C640" s="52">
        <v>1110</v>
      </c>
      <c r="D640" s="144">
        <f t="shared" si="664"/>
        <v>555</v>
      </c>
      <c r="E640" s="418">
        <v>583</v>
      </c>
      <c r="F640" s="144">
        <f t="shared" si="665"/>
        <v>105.04504504504504</v>
      </c>
      <c r="G640" s="50">
        <v>10.3</v>
      </c>
      <c r="H640" s="157">
        <f t="shared" si="666"/>
        <v>9.4288164665523162</v>
      </c>
      <c r="I640" s="166">
        <f t="shared" si="667"/>
        <v>11433</v>
      </c>
      <c r="J640" s="166">
        <f t="shared" si="668"/>
        <v>5717</v>
      </c>
      <c r="K640" s="420">
        <v>5497</v>
      </c>
      <c r="L640" s="166">
        <f t="shared" si="669"/>
        <v>96.151827881756162</v>
      </c>
      <c r="M640" s="473">
        <f t="shared" si="670"/>
        <v>34</v>
      </c>
      <c r="N640" s="166">
        <f t="shared" si="671"/>
        <v>323.35294117647061</v>
      </c>
      <c r="O640" s="1253"/>
      <c r="P640" s="1253"/>
      <c r="Q640" s="1253"/>
      <c r="R640" s="1253"/>
      <c r="S640" s="1253"/>
      <c r="T640" s="1253"/>
      <c r="U640" s="2500"/>
      <c r="V640" s="215"/>
      <c r="W640" s="215"/>
      <c r="X640" s="215"/>
      <c r="Y640" s="215"/>
      <c r="Z640" s="2252"/>
    </row>
    <row r="641" spans="1:26" ht="15" customHeight="1" x14ac:dyDescent="0.25">
      <c r="A641" s="47" t="s">
        <v>28</v>
      </c>
      <c r="B641" s="36">
        <v>340</v>
      </c>
      <c r="C641" s="52">
        <v>2200</v>
      </c>
      <c r="D641" s="144">
        <f t="shared" si="664"/>
        <v>1100</v>
      </c>
      <c r="E641" s="418">
        <v>1708</v>
      </c>
      <c r="F641" s="144">
        <f t="shared" si="665"/>
        <v>155.27272727272728</v>
      </c>
      <c r="G641" s="50">
        <v>5</v>
      </c>
      <c r="H641" s="157">
        <f t="shared" si="666"/>
        <v>5.0714285714285712</v>
      </c>
      <c r="I641" s="166">
        <f t="shared" si="667"/>
        <v>11000</v>
      </c>
      <c r="J641" s="166">
        <f t="shared" si="668"/>
        <v>5500</v>
      </c>
      <c r="K641" s="420">
        <v>8662</v>
      </c>
      <c r="L641" s="166">
        <f t="shared" si="669"/>
        <v>157.49090909090907</v>
      </c>
      <c r="M641" s="473">
        <f t="shared" si="670"/>
        <v>32</v>
      </c>
      <c r="N641" s="166">
        <f t="shared" si="671"/>
        <v>541.375</v>
      </c>
      <c r="O641" s="1253"/>
      <c r="P641" s="1253"/>
      <c r="Q641" s="1253"/>
      <c r="R641" s="1253"/>
      <c r="S641" s="1253"/>
      <c r="T641" s="1253"/>
      <c r="U641" s="2500"/>
      <c r="V641" s="215"/>
      <c r="W641" s="215"/>
      <c r="X641" s="215"/>
      <c r="Y641" s="215"/>
      <c r="Z641" s="2252"/>
    </row>
    <row r="642" spans="1:26" ht="15" customHeight="1" x14ac:dyDescent="0.25">
      <c r="A642" s="887" t="s">
        <v>469</v>
      </c>
      <c r="B642" s="2441">
        <v>300</v>
      </c>
      <c r="C642" s="2442">
        <v>200</v>
      </c>
      <c r="D642" s="205">
        <f t="shared" ref="D642" si="672">ROUND(C642/12*$A$4,0)</f>
        <v>100</v>
      </c>
      <c r="E642" s="418">
        <v>0</v>
      </c>
      <c r="F642" s="4">
        <f t="shared" ref="F642" si="673">E642/D642*100</f>
        <v>0</v>
      </c>
      <c r="G642" s="50">
        <v>7.5</v>
      </c>
      <c r="H642" s="279" t="e">
        <f t="shared" ref="H642" si="674">K642/E642</f>
        <v>#DIV/0!</v>
      </c>
      <c r="I642" s="137">
        <f t="shared" ref="I642" si="675">ROUND(C642*G642,0)</f>
        <v>1500</v>
      </c>
      <c r="J642" s="1424">
        <f t="shared" ref="J642" si="676">ROUND(D642*G642,0)</f>
        <v>750</v>
      </c>
      <c r="K642" s="1543"/>
      <c r="L642" s="1424">
        <f t="shared" ref="L642" si="677">K642/J642*100</f>
        <v>0</v>
      </c>
      <c r="M642" s="482">
        <v>5</v>
      </c>
      <c r="N642" s="1424">
        <f t="shared" ref="N642" si="678">K642/$A$4*12/M642</f>
        <v>0</v>
      </c>
      <c r="O642" s="698"/>
      <c r="P642" s="698"/>
      <c r="Q642" s="2437"/>
      <c r="R642" s="698"/>
      <c r="S642" s="2437"/>
      <c r="T642" s="2437"/>
      <c r="U642" s="2504"/>
      <c r="V642" s="2521"/>
      <c r="W642" s="2521"/>
      <c r="X642" s="2522"/>
      <c r="Y642" s="2521"/>
      <c r="Z642" s="2252"/>
    </row>
    <row r="643" spans="1:26" ht="15" customHeight="1" x14ac:dyDescent="0.25">
      <c r="A643" s="48" t="s">
        <v>61</v>
      </c>
      <c r="B643" s="36">
        <v>280</v>
      </c>
      <c r="C643" s="52">
        <v>1850</v>
      </c>
      <c r="D643" s="144">
        <f t="shared" si="664"/>
        <v>925</v>
      </c>
      <c r="E643" s="645">
        <v>805</v>
      </c>
      <c r="F643" s="144">
        <f t="shared" si="665"/>
        <v>87.027027027027032</v>
      </c>
      <c r="G643" s="50">
        <v>5.7</v>
      </c>
      <c r="H643" s="157">
        <f t="shared" si="666"/>
        <v>5.3527950310559005</v>
      </c>
      <c r="I643" s="166">
        <f t="shared" si="667"/>
        <v>10545</v>
      </c>
      <c r="J643" s="166">
        <f t="shared" si="668"/>
        <v>5273</v>
      </c>
      <c r="K643" s="420">
        <v>4309</v>
      </c>
      <c r="L643" s="166">
        <f t="shared" si="669"/>
        <v>81.718186990328093</v>
      </c>
      <c r="M643" s="473">
        <f t="shared" si="670"/>
        <v>38</v>
      </c>
      <c r="N643" s="166">
        <f t="shared" si="671"/>
        <v>226.78947368421052</v>
      </c>
      <c r="O643" s="1253"/>
      <c r="P643" s="1253"/>
      <c r="Q643" s="1253"/>
      <c r="R643" s="1253"/>
      <c r="S643" s="1253"/>
      <c r="T643" s="1253"/>
      <c r="U643" s="2500"/>
      <c r="V643" s="215"/>
      <c r="W643" s="215"/>
      <c r="X643" s="215"/>
      <c r="Y643" s="215"/>
      <c r="Z643" s="2252"/>
    </row>
    <row r="644" spans="1:26" ht="15" customHeight="1" x14ac:dyDescent="0.25">
      <c r="A644" s="47" t="s">
        <v>30</v>
      </c>
      <c r="B644" s="63">
        <v>300</v>
      </c>
      <c r="C644" s="1288">
        <v>400</v>
      </c>
      <c r="D644" s="205">
        <f t="shared" si="664"/>
        <v>200</v>
      </c>
      <c r="E644" s="426">
        <v>178</v>
      </c>
      <c r="F644" s="144">
        <f t="shared" si="665"/>
        <v>89</v>
      </c>
      <c r="G644" s="50">
        <v>7.5</v>
      </c>
      <c r="H644" s="157">
        <f t="shared" si="666"/>
        <v>5.8876404494382024</v>
      </c>
      <c r="I644" s="166">
        <f t="shared" si="667"/>
        <v>3000</v>
      </c>
      <c r="J644" s="376">
        <f t="shared" si="668"/>
        <v>1500</v>
      </c>
      <c r="K644" s="420">
        <v>1048</v>
      </c>
      <c r="L644" s="376">
        <f t="shared" si="669"/>
        <v>69.86666666666666</v>
      </c>
      <c r="M644" s="166">
        <f t="shared" si="670"/>
        <v>10</v>
      </c>
      <c r="N644" s="376">
        <f t="shared" si="671"/>
        <v>209.6</v>
      </c>
      <c r="O644" s="1253"/>
      <c r="P644" s="1253"/>
      <c r="Q644" s="1255"/>
      <c r="R644" s="1253"/>
      <c r="S644" s="1255"/>
      <c r="T644" s="1255"/>
      <c r="U644" s="2500"/>
      <c r="V644" s="2514"/>
      <c r="W644" s="2514"/>
      <c r="X644" s="215"/>
      <c r="Y644" s="2514"/>
      <c r="Z644" s="2252"/>
    </row>
    <row r="645" spans="1:26" s="417" customFormat="1" ht="15" customHeight="1" x14ac:dyDescent="0.25">
      <c r="A645" s="1713" t="s">
        <v>7</v>
      </c>
      <c r="B645" s="1713"/>
      <c r="C645" s="653">
        <f>SUM(C637:C644)</f>
        <v>10520</v>
      </c>
      <c r="D645" s="653">
        <f>SUM(D637:D644)</f>
        <v>5260</v>
      </c>
      <c r="E645" s="653">
        <f>SUM(E637:E644)</f>
        <v>5725</v>
      </c>
      <c r="F645" s="653">
        <f t="shared" ref="F645:F649" si="679">E645/D645*100</f>
        <v>108.8403041825095</v>
      </c>
      <c r="G645" s="1546">
        <f>IF(C645=0,0,I645/C645)</f>
        <v>8.2438212927756656</v>
      </c>
      <c r="H645" s="1546">
        <f t="shared" si="666"/>
        <v>7.347248908296943</v>
      </c>
      <c r="I645" s="653">
        <f>SUM(I637:I644)</f>
        <v>86725</v>
      </c>
      <c r="J645" s="653">
        <f>SUM(J637:J644)</f>
        <v>43364</v>
      </c>
      <c r="K645" s="653">
        <f>SUM(K637:K644)</f>
        <v>42063</v>
      </c>
      <c r="L645" s="1627">
        <f t="shared" si="669"/>
        <v>96.999815515173879</v>
      </c>
      <c r="M645" s="1645">
        <f>SUM(M637:M644)</f>
        <v>264</v>
      </c>
      <c r="N645" s="1627">
        <f t="shared" si="671"/>
        <v>318.65909090909093</v>
      </c>
      <c r="O645" s="558">
        <v>300553.01375590399</v>
      </c>
      <c r="P645" s="558">
        <v>296504.37243734999</v>
      </c>
      <c r="Q645" s="558">
        <v>296504.37243734999</v>
      </c>
      <c r="R645" s="558">
        <v>285825.92431000003</v>
      </c>
      <c r="S645" s="558">
        <v>283459.05179</v>
      </c>
      <c r="T645" s="558">
        <v>283459.05179</v>
      </c>
      <c r="U645" s="2502">
        <f>O645/12*$A$4+(P645-O645)/11*5+(Q645-P645)/10*4+(R645-Q645)/9*3+(S645-R645)/8*2+(T645-S645)/7*1</f>
        <v>144285.01453040168</v>
      </c>
      <c r="V645" s="1444">
        <f t="shared" ref="V645" si="680">Y645-X645</f>
        <v>141585.17326000004</v>
      </c>
      <c r="W645" s="1444">
        <f t="shared" ref="W645" si="681">V645-U645</f>
        <v>-2699.8412704016373</v>
      </c>
      <c r="X645" s="1444">
        <v>-1811.4723299999998</v>
      </c>
      <c r="Y645" s="1444">
        <v>139773.70093000005</v>
      </c>
      <c r="Z645" s="2252"/>
    </row>
    <row r="646" spans="1:26" s="417" customFormat="1" ht="15" customHeight="1" x14ac:dyDescent="0.25">
      <c r="A646" s="2223" t="s">
        <v>354</v>
      </c>
      <c r="B646" s="2224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2500"/>
      <c r="V646" s="39"/>
      <c r="W646" s="39"/>
      <c r="X646" s="39"/>
      <c r="Y646" s="39"/>
      <c r="Z646" s="2252"/>
    </row>
    <row r="647" spans="1:26" s="417" customFormat="1" ht="35.25" customHeight="1" x14ac:dyDescent="0.25">
      <c r="A647" s="2226" t="s">
        <v>170</v>
      </c>
      <c r="B647" s="2224"/>
      <c r="C647" s="36">
        <v>3000</v>
      </c>
      <c r="D647" s="2813">
        <f>ROUND(C647/10*4,0)</f>
        <v>1200</v>
      </c>
      <c r="E647" s="36">
        <f>E648</f>
        <v>1034</v>
      </c>
      <c r="F647" s="144">
        <f t="shared" si="679"/>
        <v>86.166666666666671</v>
      </c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2500"/>
      <c r="V647" s="39"/>
      <c r="W647" s="39"/>
      <c r="X647" s="39"/>
      <c r="Y647" s="39"/>
      <c r="Z647" s="2252"/>
    </row>
    <row r="648" spans="1:26" s="417" customFormat="1" ht="21.75" customHeight="1" x14ac:dyDescent="0.25">
      <c r="A648" s="2230" t="s">
        <v>453</v>
      </c>
      <c r="B648" s="2231"/>
      <c r="C648" s="36">
        <v>3000</v>
      </c>
      <c r="D648" s="2813">
        <f>ROUND(C648/10*4,0)</f>
        <v>1200</v>
      </c>
      <c r="E648" s="36">
        <v>1034</v>
      </c>
      <c r="F648" s="144">
        <f t="shared" si="679"/>
        <v>86.166666666666671</v>
      </c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2500"/>
      <c r="V648" s="39"/>
      <c r="W648" s="39"/>
      <c r="X648" s="39"/>
      <c r="Y648" s="39"/>
      <c r="Z648" s="2252"/>
    </row>
    <row r="649" spans="1:26" s="425" customFormat="1" ht="15" customHeight="1" x14ac:dyDescent="0.25">
      <c r="A649" s="2225" t="s">
        <v>179</v>
      </c>
      <c r="B649" s="2224"/>
      <c r="C649" s="39">
        <f>SUM(C647)</f>
        <v>3000</v>
      </c>
      <c r="D649" s="39">
        <f t="shared" ref="D649:E649" si="682">SUM(D647)</f>
        <v>1200</v>
      </c>
      <c r="E649" s="39">
        <f t="shared" si="682"/>
        <v>1034</v>
      </c>
      <c r="F649" s="144">
        <f t="shared" si="679"/>
        <v>86.166666666666671</v>
      </c>
      <c r="G649" s="39"/>
      <c r="H649" s="39"/>
      <c r="I649" s="39"/>
      <c r="J649" s="39"/>
      <c r="K649" s="39"/>
      <c r="L649" s="39"/>
      <c r="M649" s="39"/>
      <c r="N649" s="39"/>
      <c r="O649" s="39"/>
      <c r="P649" s="2240">
        <v>5385.915</v>
      </c>
      <c r="Q649" s="2240">
        <v>5385.915</v>
      </c>
      <c r="R649" s="2240">
        <v>5385.915</v>
      </c>
      <c r="S649" s="2240">
        <v>5385.915</v>
      </c>
      <c r="T649" s="2240">
        <v>5385.915</v>
      </c>
      <c r="U649" s="2502">
        <f>O649/12*$A$4+(P649-O649)/11*5+(Q649-P649)/10*4+(R649-Q649)/9*3+(S649-R649)/8*2+(T649-S649)/7*1</f>
        <v>2448.1431818181818</v>
      </c>
      <c r="V649" s="39">
        <f t="shared" ref="V649" si="683">Y649-X649</f>
        <v>2451.7098999999998</v>
      </c>
      <c r="W649" s="39">
        <f t="shared" ref="W649" si="684">V649-U649</f>
        <v>3.5667181818180325</v>
      </c>
      <c r="X649" s="39">
        <v>-1.1178699999999999</v>
      </c>
      <c r="Y649" s="39">
        <v>2450.5920299999998</v>
      </c>
      <c r="Z649" s="2251">
        <f>V649+X649-Y649</f>
        <v>0</v>
      </c>
    </row>
    <row r="650" spans="1:26" ht="15" customHeight="1" x14ac:dyDescent="0.3">
      <c r="A650" s="455" t="s">
        <v>33</v>
      </c>
      <c r="B650" s="1310"/>
      <c r="C650" s="134"/>
      <c r="D650" s="134"/>
      <c r="E650" s="1837"/>
      <c r="F650" s="134"/>
      <c r="G650" s="317"/>
      <c r="H650" s="317"/>
      <c r="I650" s="134"/>
      <c r="J650" s="134"/>
      <c r="K650" s="1837"/>
      <c r="L650" s="321"/>
      <c r="M650" s="1429"/>
      <c r="N650" s="482"/>
      <c r="O650" s="1254"/>
      <c r="P650" s="1254"/>
      <c r="Q650" s="1254"/>
      <c r="R650" s="1254"/>
      <c r="S650" s="1254"/>
      <c r="T650" s="1254"/>
      <c r="U650" s="2503"/>
      <c r="V650" s="2517"/>
      <c r="W650" s="2517"/>
      <c r="X650" s="2517"/>
      <c r="Y650" s="2517"/>
      <c r="Z650" s="2252"/>
    </row>
    <row r="651" spans="1:26" ht="15" customHeight="1" x14ac:dyDescent="0.25">
      <c r="A651" s="201" t="s">
        <v>201</v>
      </c>
      <c r="B651" s="54"/>
      <c r="C651" s="39"/>
      <c r="D651" s="39"/>
      <c r="E651" s="576"/>
      <c r="F651" s="39"/>
      <c r="G651" s="156"/>
      <c r="H651" s="156"/>
      <c r="I651" s="39"/>
      <c r="J651" s="39"/>
      <c r="K651" s="576"/>
      <c r="L651" s="166"/>
      <c r="M651" s="486"/>
      <c r="N651" s="166"/>
      <c r="O651" s="1253"/>
      <c r="P651" s="1253"/>
      <c r="Q651" s="1253"/>
      <c r="R651" s="1253"/>
      <c r="S651" s="1253"/>
      <c r="T651" s="1253"/>
      <c r="U651" s="2500"/>
      <c r="V651" s="215"/>
      <c r="W651" s="215"/>
      <c r="X651" s="215"/>
      <c r="Y651" s="215"/>
      <c r="Z651" s="2252"/>
    </row>
    <row r="652" spans="1:26" ht="15" customHeight="1" x14ac:dyDescent="0.25">
      <c r="A652" s="47" t="s">
        <v>21</v>
      </c>
      <c r="B652" s="36">
        <v>300</v>
      </c>
      <c r="C652" s="36">
        <v>90</v>
      </c>
      <c r="D652" s="144">
        <f t="shared" ref="D652" si="685">ROUND(C652/12*$A$4,0)</f>
        <v>45</v>
      </c>
      <c r="E652" s="572">
        <v>62</v>
      </c>
      <c r="F652" s="205">
        <f>E652/D652*100</f>
        <v>137.77777777777777</v>
      </c>
      <c r="G652" s="50">
        <v>9</v>
      </c>
      <c r="H652" s="157">
        <f t="shared" ref="H652:H653" si="686">K652/E652</f>
        <v>8.2258064516129039</v>
      </c>
      <c r="I652" s="166">
        <f t="shared" ref="I652:I653" si="687">ROUND(C652*G652,0)</f>
        <v>810</v>
      </c>
      <c r="J652" s="166">
        <f t="shared" ref="J652:J653" si="688">ROUND(D652*G652,0)</f>
        <v>405</v>
      </c>
      <c r="K652" s="572">
        <v>510</v>
      </c>
      <c r="L652" s="166">
        <f t="shared" ref="L652:L655" si="689">K652/J652*100</f>
        <v>125.92592592592592</v>
      </c>
      <c r="M652" s="376">
        <f>ROUND(I652/B652,0)</f>
        <v>3</v>
      </c>
      <c r="N652" s="321">
        <f t="shared" ref="N652:N655" si="690">K652/$A$4*12/M652</f>
        <v>340</v>
      </c>
      <c r="O652" s="1253"/>
      <c r="P652" s="1253"/>
      <c r="Q652" s="1253"/>
      <c r="R652" s="1253"/>
      <c r="S652" s="1253"/>
      <c r="T652" s="1253"/>
      <c r="U652" s="2500"/>
      <c r="V652" s="215"/>
      <c r="W652" s="215"/>
      <c r="X652" s="215"/>
      <c r="Y652" s="215"/>
      <c r="Z652" s="2252"/>
    </row>
    <row r="653" spans="1:26" ht="15" customHeight="1" x14ac:dyDescent="0.25">
      <c r="A653" s="47" t="s">
        <v>28</v>
      </c>
      <c r="B653" s="63">
        <v>300</v>
      </c>
      <c r="C653" s="63">
        <v>1500</v>
      </c>
      <c r="D653" s="205">
        <f t="shared" ref="D653" si="691">ROUND(C653/12*$A$4,0)</f>
        <v>750</v>
      </c>
      <c r="E653" s="2025">
        <v>60</v>
      </c>
      <c r="F653" s="205">
        <f>E653/D653*100</f>
        <v>8</v>
      </c>
      <c r="G653" s="327">
        <v>4</v>
      </c>
      <c r="H653" s="157">
        <f t="shared" si="686"/>
        <v>3.95</v>
      </c>
      <c r="I653" s="166">
        <f t="shared" si="687"/>
        <v>6000</v>
      </c>
      <c r="J653" s="376">
        <f t="shared" si="688"/>
        <v>3000</v>
      </c>
      <c r="K653" s="2025">
        <v>237</v>
      </c>
      <c r="L653" s="376">
        <f t="shared" ref="L653" si="692">K653/J653*100</f>
        <v>7.9</v>
      </c>
      <c r="M653" s="376">
        <f>ROUND(I653/B653,0)</f>
        <v>20</v>
      </c>
      <c r="N653" s="137">
        <f t="shared" ref="N653" si="693">K653/$A$4*12/M653</f>
        <v>23.7</v>
      </c>
      <c r="O653" s="1255"/>
      <c r="P653" s="1255"/>
      <c r="Q653" s="1255"/>
      <c r="R653" s="1255"/>
      <c r="S653" s="1255"/>
      <c r="T653" s="1255"/>
      <c r="U653" s="2501"/>
      <c r="V653" s="2514"/>
      <c r="W653" s="2514"/>
      <c r="X653" s="2514"/>
      <c r="Y653" s="2514"/>
      <c r="Z653" s="2252"/>
    </row>
    <row r="654" spans="1:26" ht="15" customHeight="1" x14ac:dyDescent="0.25">
      <c r="A654" s="203" t="s">
        <v>93</v>
      </c>
      <c r="B654" s="326"/>
      <c r="C654" s="91">
        <f>SUM(C652:C653)</f>
        <v>1590</v>
      </c>
      <c r="D654" s="91">
        <f t="shared" ref="D654:E654" si="694">SUM(D652:D653)</f>
        <v>795</v>
      </c>
      <c r="E654" s="91">
        <f t="shared" si="694"/>
        <v>122</v>
      </c>
      <c r="F654" s="205">
        <f>E654/D654*100</f>
        <v>15.345911949685535</v>
      </c>
      <c r="G654" s="283">
        <f>IF(C654=0,0,I654/C654)</f>
        <v>4.283018867924528</v>
      </c>
      <c r="H654" s="91">
        <f>SUM(H652:H652)</f>
        <v>8.2258064516129039</v>
      </c>
      <c r="I654" s="91">
        <f>SUM(I652:I653)</f>
        <v>6810</v>
      </c>
      <c r="J654" s="91">
        <f t="shared" ref="J654" si="695">SUM(J652:J653)</f>
        <v>3405</v>
      </c>
      <c r="K654" s="91">
        <f t="shared" ref="K654" si="696">SUM(K652:K653)</f>
        <v>747</v>
      </c>
      <c r="L654" s="376">
        <f t="shared" si="689"/>
        <v>21.938325991189426</v>
      </c>
      <c r="M654" s="345">
        <f>SUM(M652:M652)</f>
        <v>3</v>
      </c>
      <c r="N654" s="376">
        <f t="shared" si="690"/>
        <v>498</v>
      </c>
      <c r="O654" s="1255"/>
      <c r="P654" s="1255"/>
      <c r="Q654" s="1255"/>
      <c r="R654" s="1255"/>
      <c r="S654" s="1255"/>
      <c r="T654" s="1255"/>
      <c r="U654" s="2501"/>
      <c r="V654" s="2514"/>
      <c r="W654" s="2514"/>
      <c r="X654" s="2514"/>
      <c r="Y654" s="2514"/>
      <c r="Z654" s="2252"/>
    </row>
    <row r="655" spans="1:26" ht="15" customHeight="1" x14ac:dyDescent="0.25">
      <c r="A655" s="45" t="s">
        <v>397</v>
      </c>
      <c r="B655" s="133"/>
      <c r="C655" s="16">
        <f>SUM(C654)</f>
        <v>1590</v>
      </c>
      <c r="D655" s="16">
        <f>SUM(D654)</f>
        <v>795</v>
      </c>
      <c r="E655" s="16">
        <f>SUM(E654)</f>
        <v>122</v>
      </c>
      <c r="F655" s="178">
        <f>E655/D655*100</f>
        <v>15.345911949685535</v>
      </c>
      <c r="G655" s="280">
        <f>IF(C655=0,0,I655/C655)</f>
        <v>4.283018867924528</v>
      </c>
      <c r="H655" s="16">
        <f>SUM(H654:H654)</f>
        <v>8.2258064516129039</v>
      </c>
      <c r="I655" s="16">
        <f>SUM(I654)</f>
        <v>6810</v>
      </c>
      <c r="J655" s="16">
        <f>SUM(J654)</f>
        <v>3405</v>
      </c>
      <c r="K655" s="16">
        <f>SUM(K654)</f>
        <v>747</v>
      </c>
      <c r="L655" s="515">
        <f t="shared" si="689"/>
        <v>21.938325991189426</v>
      </c>
      <c r="M655" s="513">
        <f>SUM(M654)</f>
        <v>3</v>
      </c>
      <c r="N655" s="513">
        <f t="shared" si="690"/>
        <v>498</v>
      </c>
      <c r="O655" s="558">
        <v>1284.7525381600001</v>
      </c>
      <c r="P655" s="558">
        <v>1274.6116304133334</v>
      </c>
      <c r="Q655" s="558">
        <v>1274.6116304133334</v>
      </c>
      <c r="R655" s="558">
        <v>11957.374807863331</v>
      </c>
      <c r="S655" s="558">
        <v>11957.374807863331</v>
      </c>
      <c r="T655" s="558">
        <v>11957.374807863331</v>
      </c>
      <c r="U655" s="2502">
        <f>O655/12*$A$4+(P655-O655)/11*5+(Q655-P655)/10*4+(R655-Q655)/9*3+(S655-R655)/8*2+(T655-S655)/7*1</f>
        <v>4198.6878247087861</v>
      </c>
      <c r="V655" s="1444">
        <f t="shared" ref="V655" si="697">Y655-X655</f>
        <v>1503.2861600000001</v>
      </c>
      <c r="W655" s="1444">
        <f t="shared" ref="W655" si="698">V655-U655</f>
        <v>-2695.401664708786</v>
      </c>
      <c r="X655" s="1444">
        <v>0</v>
      </c>
      <c r="Y655" s="1444">
        <v>1503.2861600000001</v>
      </c>
      <c r="Z655" s="2252"/>
    </row>
    <row r="656" spans="1:26" ht="15" customHeight="1" x14ac:dyDescent="0.25">
      <c r="A656" s="817" t="s">
        <v>14</v>
      </c>
      <c r="B656" s="817"/>
      <c r="C656" s="134"/>
      <c r="D656" s="134"/>
      <c r="E656" s="1837"/>
      <c r="F656" s="134"/>
      <c r="G656" s="272"/>
      <c r="H656" s="272"/>
      <c r="I656" s="134"/>
      <c r="J656" s="134"/>
      <c r="K656" s="1837"/>
      <c r="L656" s="134"/>
      <c r="M656" s="514"/>
      <c r="N656" s="134"/>
      <c r="O656" s="1254"/>
      <c r="P656" s="1254"/>
      <c r="Q656" s="1254"/>
      <c r="R656" s="1254"/>
      <c r="S656" s="1254"/>
      <c r="T656" s="1254"/>
      <c r="U656" s="2503"/>
      <c r="V656" s="2517"/>
      <c r="W656" s="2517"/>
      <c r="X656" s="2517"/>
      <c r="Y656" s="2517"/>
      <c r="Z656" s="2252"/>
    </row>
    <row r="657" spans="1:26" ht="15" customHeight="1" x14ac:dyDescent="0.25">
      <c r="A657" s="149" t="s">
        <v>81</v>
      </c>
      <c r="B657" s="149"/>
      <c r="C657" s="144">
        <v>2400</v>
      </c>
      <c r="D657" s="144">
        <f t="shared" ref="D657:D658" si="699">ROUND(C657/12*$A$4,0)</f>
        <v>1200</v>
      </c>
      <c r="E657" s="418">
        <v>1079</v>
      </c>
      <c r="F657" s="144">
        <f>E657/D657*100</f>
        <v>89.916666666666671</v>
      </c>
      <c r="G657" s="156"/>
      <c r="H657" s="156"/>
      <c r="I657" s="174"/>
      <c r="J657" s="174"/>
      <c r="K657" s="423"/>
      <c r="L657" s="174"/>
      <c r="M657" s="174"/>
      <c r="N657" s="174"/>
      <c r="O657" s="1253"/>
      <c r="P657" s="1253"/>
      <c r="Q657" s="1253"/>
      <c r="R657" s="1253"/>
      <c r="S657" s="1253"/>
      <c r="T657" s="1253"/>
      <c r="U657" s="2500">
        <f>O657/12</f>
        <v>0</v>
      </c>
      <c r="V657" s="215">
        <f t="shared" ref="V657:V658" si="700">Y657-X657</f>
        <v>0</v>
      </c>
      <c r="W657" s="215">
        <f t="shared" ref="W657:W658" si="701">V657-U657</f>
        <v>0</v>
      </c>
      <c r="X657" s="215"/>
      <c r="Y657" s="215"/>
      <c r="Z657" s="2252"/>
    </row>
    <row r="658" spans="1:26" ht="30" customHeight="1" x14ac:dyDescent="0.25">
      <c r="A658" s="412" t="s">
        <v>152</v>
      </c>
      <c r="B658" s="412"/>
      <c r="C658" s="205">
        <v>100</v>
      </c>
      <c r="D658" s="205">
        <f t="shared" si="699"/>
        <v>50</v>
      </c>
      <c r="E658" s="426">
        <v>75</v>
      </c>
      <c r="F658" s="205">
        <f>E658/D658*100</f>
        <v>150</v>
      </c>
      <c r="G658" s="283"/>
      <c r="H658" s="283"/>
      <c r="I658" s="196"/>
      <c r="J658" s="196"/>
      <c r="K658" s="1554"/>
      <c r="L658" s="196"/>
      <c r="M658" s="196"/>
      <c r="N658" s="196"/>
      <c r="O658" s="1255"/>
      <c r="P658" s="1255"/>
      <c r="Q658" s="1255"/>
      <c r="R658" s="1255"/>
      <c r="S658" s="1255"/>
      <c r="T658" s="1255"/>
      <c r="U658" s="2501">
        <f>O658/12</f>
        <v>0</v>
      </c>
      <c r="V658" s="2514">
        <f t="shared" si="700"/>
        <v>0</v>
      </c>
      <c r="W658" s="2514">
        <f t="shared" si="701"/>
        <v>0</v>
      </c>
      <c r="X658" s="2514"/>
      <c r="Y658" s="2514"/>
      <c r="Z658" s="2252"/>
    </row>
    <row r="659" spans="1:26" ht="15" customHeight="1" thickBot="1" x14ac:dyDescent="0.3">
      <c r="A659" s="1372"/>
      <c r="B659" s="1372"/>
      <c r="C659" s="1375"/>
      <c r="D659" s="1375"/>
      <c r="E659" s="1687"/>
      <c r="F659" s="1375"/>
      <c r="G659" s="1379"/>
      <c r="H659" s="1379"/>
      <c r="I659" s="1390"/>
      <c r="J659" s="1390"/>
      <c r="K659" s="1838"/>
      <c r="L659" s="1390"/>
      <c r="M659" s="1390"/>
      <c r="N659" s="1390"/>
      <c r="O659" s="743"/>
      <c r="P659" s="743"/>
      <c r="Q659" s="743"/>
      <c r="R659" s="743"/>
      <c r="S659" s="743"/>
      <c r="T659" s="743"/>
      <c r="U659" s="2512"/>
      <c r="V659" s="2440"/>
      <c r="W659" s="2440"/>
      <c r="X659" s="2440"/>
      <c r="Y659" s="2440"/>
      <c r="Z659" s="2252"/>
    </row>
    <row r="660" spans="1:26" ht="15" customHeight="1" thickBot="1" x14ac:dyDescent="0.3">
      <c r="A660" s="436" t="s">
        <v>18</v>
      </c>
      <c r="B660" s="436"/>
      <c r="C660" s="885"/>
      <c r="D660" s="885"/>
      <c r="E660" s="886"/>
      <c r="F660" s="885"/>
      <c r="G660" s="505"/>
      <c r="H660" s="505"/>
      <c r="I660" s="885"/>
      <c r="J660" s="885"/>
      <c r="K660" s="886">
        <f t="shared" ref="K660" si="702">SUM(K655,K649,K645)</f>
        <v>42810</v>
      </c>
      <c r="L660" s="885"/>
      <c r="M660" s="885"/>
      <c r="N660" s="885"/>
      <c r="O660" s="744">
        <f t="shared" ref="O660" si="703">SUM(O645,O655,O659)</f>
        <v>301837.766294064</v>
      </c>
      <c r="P660" s="744">
        <f t="shared" ref="P660:U660" si="704">SUM(P655,P649,P645)</f>
        <v>303164.8990677633</v>
      </c>
      <c r="Q660" s="744">
        <f t="shared" si="704"/>
        <v>303164.8990677633</v>
      </c>
      <c r="R660" s="744">
        <f t="shared" si="704"/>
        <v>303169.21411786333</v>
      </c>
      <c r="S660" s="744">
        <f t="shared" si="704"/>
        <v>300802.34159786336</v>
      </c>
      <c r="T660" s="744">
        <f t="shared" si="704"/>
        <v>300802.34159786336</v>
      </c>
      <c r="U660" s="2505">
        <f t="shared" si="704"/>
        <v>150931.84553692865</v>
      </c>
      <c r="V660" s="2518">
        <f t="shared" ref="V660:Y660" si="705">SUM(V655,V649,V645)</f>
        <v>145540.16932000004</v>
      </c>
      <c r="W660" s="2518">
        <f t="shared" si="705"/>
        <v>-5391.6762169286048</v>
      </c>
      <c r="X660" s="2518">
        <f t="shared" si="705"/>
        <v>-1812.5901999999999</v>
      </c>
      <c r="Y660" s="2520">
        <f t="shared" si="705"/>
        <v>143727.57912000004</v>
      </c>
      <c r="Z660" s="2252"/>
    </row>
    <row r="661" spans="1:26" ht="15" customHeight="1" x14ac:dyDescent="0.25">
      <c r="A661" s="323"/>
      <c r="B661" s="323"/>
      <c r="C661" s="93"/>
      <c r="D661" s="93"/>
      <c r="E661" s="1684"/>
      <c r="F661" s="93"/>
      <c r="G661" s="287"/>
      <c r="H661" s="287"/>
      <c r="I661" s="93"/>
      <c r="J661" s="93"/>
      <c r="K661" s="1684"/>
      <c r="L661" s="93"/>
      <c r="M661" s="93"/>
      <c r="N661" s="93"/>
      <c r="O661" s="1254"/>
      <c r="P661" s="1254"/>
      <c r="Q661" s="1254"/>
      <c r="R661" s="1254"/>
      <c r="S661" s="1254"/>
      <c r="T661" s="1254"/>
      <c r="U661" s="2503"/>
      <c r="V661" s="2517"/>
      <c r="W661" s="2517"/>
      <c r="X661" s="2517"/>
      <c r="Y661" s="2517"/>
      <c r="Z661" s="2252"/>
    </row>
    <row r="662" spans="1:26" ht="43.5" customHeight="1" x14ac:dyDescent="0.25">
      <c r="A662" s="2282" t="s">
        <v>282</v>
      </c>
      <c r="B662" s="304"/>
      <c r="C662" s="36"/>
      <c r="D662" s="36"/>
      <c r="E662" s="572"/>
      <c r="F662" s="36"/>
      <c r="G662" s="50"/>
      <c r="H662" s="50"/>
      <c r="I662" s="36"/>
      <c r="J662" s="36"/>
      <c r="K662" s="572"/>
      <c r="L662" s="36"/>
      <c r="M662" s="36"/>
      <c r="N662" s="36"/>
      <c r="O662" s="1253" t="s">
        <v>89</v>
      </c>
      <c r="P662" s="1253" t="s">
        <v>89</v>
      </c>
      <c r="Q662" s="1253" t="s">
        <v>89</v>
      </c>
      <c r="R662" s="1253" t="s">
        <v>89</v>
      </c>
      <c r="S662" s="1253" t="s">
        <v>89</v>
      </c>
      <c r="T662" s="1253" t="s">
        <v>89</v>
      </c>
      <c r="U662" s="2500" t="s">
        <v>89</v>
      </c>
      <c r="V662" s="215" t="s">
        <v>89</v>
      </c>
      <c r="W662" s="215" t="s">
        <v>89</v>
      </c>
      <c r="X662" s="215"/>
      <c r="Y662" s="215" t="s">
        <v>89</v>
      </c>
      <c r="Z662" s="2252"/>
    </row>
    <row r="663" spans="1:26" ht="15" customHeight="1" x14ac:dyDescent="0.25">
      <c r="A663" s="51" t="s">
        <v>5</v>
      </c>
      <c r="B663" s="51"/>
      <c r="C663" s="36"/>
      <c r="D663" s="36"/>
      <c r="E663" s="572"/>
      <c r="F663" s="36"/>
      <c r="G663" s="50"/>
      <c r="H663" s="50"/>
      <c r="I663" s="36"/>
      <c r="J663" s="36"/>
      <c r="K663" s="572"/>
      <c r="L663" s="36"/>
      <c r="M663" s="36"/>
      <c r="N663" s="36"/>
      <c r="O663" s="1253"/>
      <c r="P663" s="1253"/>
      <c r="Q663" s="1253"/>
      <c r="R663" s="1253"/>
      <c r="S663" s="1253"/>
      <c r="T663" s="1253"/>
      <c r="U663" s="2500"/>
      <c r="V663" s="215"/>
      <c r="W663" s="215"/>
      <c r="X663" s="215"/>
      <c r="Y663" s="215"/>
      <c r="Z663" s="2252"/>
    </row>
    <row r="664" spans="1:26" ht="15" customHeight="1" x14ac:dyDescent="0.25">
      <c r="A664" s="47" t="s">
        <v>25</v>
      </c>
      <c r="B664" s="36">
        <v>320</v>
      </c>
      <c r="C664" s="36">
        <v>860</v>
      </c>
      <c r="D664" s="144">
        <f t="shared" ref="D664:D666" si="706">ROUND(C664/12*$A$4,0)</f>
        <v>430</v>
      </c>
      <c r="E664" s="418">
        <v>461</v>
      </c>
      <c r="F664" s="144">
        <f t="shared" ref="F664:F666" si="707">E664/D664*100</f>
        <v>107.20930232558139</v>
      </c>
      <c r="G664" s="50">
        <v>12.7</v>
      </c>
      <c r="H664" s="157">
        <f t="shared" ref="H664:H667" si="708">K664/E664</f>
        <v>11.64642082429501</v>
      </c>
      <c r="I664" s="166">
        <f t="shared" ref="I664:I666" si="709">ROUND(C664*G664,0)</f>
        <v>10922</v>
      </c>
      <c r="J664" s="166">
        <f t="shared" ref="J664:J666" si="710">ROUND(D664*G664,0)</f>
        <v>5461</v>
      </c>
      <c r="K664" s="420">
        <v>5369</v>
      </c>
      <c r="L664" s="166">
        <f t="shared" ref="L664:L667" si="711">K664/J664*100</f>
        <v>98.315326863211865</v>
      </c>
      <c r="M664" s="473">
        <f>ROUND(I664/B664,0)</f>
        <v>34</v>
      </c>
      <c r="N664" s="166">
        <f t="shared" ref="N664:N667" si="712">K664/$A$4*12/M664</f>
        <v>315.8235294117647</v>
      </c>
      <c r="O664" s="1253"/>
      <c r="P664" s="1253"/>
      <c r="Q664" s="1253"/>
      <c r="R664" s="1253"/>
      <c r="S664" s="1253"/>
      <c r="T664" s="1253"/>
      <c r="U664" s="2500"/>
      <c r="V664" s="215"/>
      <c r="W664" s="215"/>
      <c r="X664" s="215"/>
      <c r="Y664" s="215"/>
      <c r="Z664" s="2252"/>
    </row>
    <row r="665" spans="1:26" ht="15" customHeight="1" x14ac:dyDescent="0.25">
      <c r="A665" s="47" t="s">
        <v>34</v>
      </c>
      <c r="B665" s="36">
        <v>320</v>
      </c>
      <c r="C665" s="36">
        <v>262</v>
      </c>
      <c r="D665" s="144">
        <f t="shared" si="706"/>
        <v>131</v>
      </c>
      <c r="E665" s="418">
        <v>107</v>
      </c>
      <c r="F665" s="144">
        <f t="shared" si="707"/>
        <v>81.679389312977108</v>
      </c>
      <c r="G665" s="50">
        <v>10.9</v>
      </c>
      <c r="H665" s="157">
        <f t="shared" si="708"/>
        <v>9.8504672897196262</v>
      </c>
      <c r="I665" s="166">
        <f t="shared" si="709"/>
        <v>2856</v>
      </c>
      <c r="J665" s="166">
        <f t="shared" si="710"/>
        <v>1428</v>
      </c>
      <c r="K665" s="420">
        <v>1054</v>
      </c>
      <c r="L665" s="166">
        <f t="shared" si="711"/>
        <v>73.80952380952381</v>
      </c>
      <c r="M665" s="473">
        <f>ROUND(I665/B665,0)</f>
        <v>9</v>
      </c>
      <c r="N665" s="166">
        <f t="shared" si="712"/>
        <v>234.22222222222223</v>
      </c>
      <c r="O665" s="1253"/>
      <c r="P665" s="1253"/>
      <c r="Q665" s="1253"/>
      <c r="R665" s="1253"/>
      <c r="S665" s="1253"/>
      <c r="T665" s="1253"/>
      <c r="U665" s="2500"/>
      <c r="V665" s="215"/>
      <c r="W665" s="215"/>
      <c r="X665" s="215"/>
      <c r="Y665" s="215"/>
      <c r="Z665" s="2252"/>
    </row>
    <row r="666" spans="1:26" ht="15" customHeight="1" x14ac:dyDescent="0.25">
      <c r="A666" s="484" t="s">
        <v>80</v>
      </c>
      <c r="B666" s="63">
        <v>320</v>
      </c>
      <c r="C666" s="63">
        <v>620</v>
      </c>
      <c r="D666" s="205">
        <f t="shared" si="706"/>
        <v>310</v>
      </c>
      <c r="E666" s="426">
        <v>362</v>
      </c>
      <c r="F666" s="205">
        <f t="shared" si="707"/>
        <v>116.77419354838709</v>
      </c>
      <c r="G666" s="327">
        <v>11.3</v>
      </c>
      <c r="H666" s="411">
        <f t="shared" si="708"/>
        <v>10.599447513812155</v>
      </c>
      <c r="I666" s="376">
        <f t="shared" si="709"/>
        <v>7006</v>
      </c>
      <c r="J666" s="376">
        <f t="shared" si="710"/>
        <v>3503</v>
      </c>
      <c r="K666" s="422">
        <v>3837</v>
      </c>
      <c r="L666" s="376">
        <f t="shared" si="711"/>
        <v>109.53468455609479</v>
      </c>
      <c r="M666" s="482">
        <f>ROUND(I666/B666,0)</f>
        <v>22</v>
      </c>
      <c r="N666" s="376">
        <f t="shared" si="712"/>
        <v>348.81818181818181</v>
      </c>
      <c r="O666" s="1255"/>
      <c r="P666" s="1255"/>
      <c r="Q666" s="1255"/>
      <c r="R666" s="1255"/>
      <c r="S666" s="1255"/>
      <c r="T666" s="1255"/>
      <c r="U666" s="2501"/>
      <c r="V666" s="2514"/>
      <c r="W666" s="2514"/>
      <c r="X666" s="2514"/>
      <c r="Y666" s="2514"/>
      <c r="Z666" s="2252"/>
    </row>
    <row r="667" spans="1:26" ht="15" customHeight="1" x14ac:dyDescent="0.25">
      <c r="A667" s="133" t="s">
        <v>7</v>
      </c>
      <c r="B667" s="133"/>
      <c r="C667" s="14">
        <f>SUM(C664:C666)</f>
        <v>1742</v>
      </c>
      <c r="D667" s="14">
        <f t="shared" ref="D667:E667" si="713">SUM(D664:D666)</f>
        <v>871</v>
      </c>
      <c r="E667" s="1825">
        <f t="shared" si="713"/>
        <v>930</v>
      </c>
      <c r="F667" s="14">
        <f>E667/D667*100</f>
        <v>106.77382319173363</v>
      </c>
      <c r="G667" s="280">
        <f>IF(C667=0,0,I667/C667)</f>
        <v>11.931113662456946</v>
      </c>
      <c r="H667" s="280">
        <f t="shared" si="708"/>
        <v>11.03225806451613</v>
      </c>
      <c r="I667" s="14">
        <f>SUM(I664:I666)</f>
        <v>20784</v>
      </c>
      <c r="J667" s="14">
        <f t="shared" ref="J667" si="714">SUM(J664:J666)</f>
        <v>10392</v>
      </c>
      <c r="K667" s="1825">
        <f t="shared" ref="K667" si="715">SUM(K664:K666)</f>
        <v>10260</v>
      </c>
      <c r="L667" s="365">
        <f t="shared" si="711"/>
        <v>98.729792147806009</v>
      </c>
      <c r="M667" s="515">
        <f>SUM(M664:M666)</f>
        <v>65</v>
      </c>
      <c r="N667" s="365">
        <f t="shared" si="712"/>
        <v>315.69230769230768</v>
      </c>
      <c r="O667" s="558">
        <v>38754.013509119992</v>
      </c>
      <c r="P667" s="558">
        <v>45450.53860495866</v>
      </c>
      <c r="Q667" s="558">
        <v>45450.53860495866</v>
      </c>
      <c r="R667" s="558">
        <v>45450.53860495866</v>
      </c>
      <c r="S667" s="558">
        <v>45450.53860495866</v>
      </c>
      <c r="T667" s="558">
        <v>45450.53860495866</v>
      </c>
      <c r="U667" s="2502">
        <f>O667/12*$A$4+(P667-O667)/11*5+(Q667-P667)/10*4+(R667-Q667)/9*3+(S667-R667)/8*2+(T667-S667)/7*1</f>
        <v>22420.881798123028</v>
      </c>
      <c r="V667" s="1444">
        <f t="shared" ref="V667" si="716">Y667-X667</f>
        <v>21493.083879999998</v>
      </c>
      <c r="W667" s="1444">
        <f t="shared" ref="W667" si="717">V667-U667</f>
        <v>-927.79791812302938</v>
      </c>
      <c r="X667" s="1444">
        <v>-97.451609999999988</v>
      </c>
      <c r="Y667" s="1444">
        <v>21395.632269999998</v>
      </c>
      <c r="Z667" s="2252"/>
    </row>
    <row r="668" spans="1:26" ht="15" customHeight="1" x14ac:dyDescent="0.25">
      <c r="A668" s="817" t="s">
        <v>343</v>
      </c>
      <c r="B668" s="817"/>
      <c r="C668" s="995"/>
      <c r="D668" s="995"/>
      <c r="E668" s="996"/>
      <c r="F668" s="995"/>
      <c r="G668" s="272"/>
      <c r="H668" s="272"/>
      <c r="I668" s="135"/>
      <c r="J668" s="135"/>
      <c r="K668" s="1723"/>
      <c r="L668" s="135"/>
      <c r="M668" s="135"/>
      <c r="N668" s="135"/>
      <c r="O668" s="1254"/>
      <c r="P668" s="1254"/>
      <c r="Q668" s="1254"/>
      <c r="R668" s="1254"/>
      <c r="S668" s="1254"/>
      <c r="T668" s="1254"/>
      <c r="U668" s="2503"/>
      <c r="V668" s="2517"/>
      <c r="W668" s="2517"/>
      <c r="X668" s="2517"/>
      <c r="Y668" s="2517"/>
      <c r="Z668" s="2252"/>
    </row>
    <row r="669" spans="1:26" ht="15" customHeight="1" x14ac:dyDescent="0.25">
      <c r="A669" s="294" t="s">
        <v>464</v>
      </c>
      <c r="B669" s="294"/>
      <c r="C669" s="53">
        <f>SUM(C671,C672,C673)</f>
        <v>9975</v>
      </c>
      <c r="D669" s="53">
        <f t="shared" ref="D669:E669" si="718">SUM(D671,D672,D673)</f>
        <v>4988</v>
      </c>
      <c r="E669" s="53">
        <f t="shared" si="718"/>
        <v>11124</v>
      </c>
      <c r="F669" s="53">
        <f>E669/D669*100</f>
        <v>223.01523656776263</v>
      </c>
      <c r="G669" s="56"/>
      <c r="H669" s="56"/>
      <c r="I669" s="55"/>
      <c r="J669" s="55"/>
      <c r="K669" s="545"/>
      <c r="L669" s="55"/>
      <c r="M669" s="55"/>
      <c r="N669" s="55"/>
      <c r="O669" s="1253"/>
      <c r="P669" s="1253"/>
      <c r="Q669" s="1253"/>
      <c r="R669" s="1253"/>
      <c r="S669" s="1253"/>
      <c r="T669" s="1253"/>
      <c r="U669" s="2500"/>
      <c r="V669" s="215"/>
      <c r="W669" s="215"/>
      <c r="X669" s="215"/>
      <c r="Y669" s="215"/>
      <c r="Z669" s="2252"/>
    </row>
    <row r="670" spans="1:26" ht="15" customHeight="1" x14ac:dyDescent="0.25">
      <c r="A670" s="294" t="s">
        <v>344</v>
      </c>
      <c r="B670" s="294"/>
      <c r="C670" s="53"/>
      <c r="D670" s="144">
        <f t="shared" ref="D670:D689" si="719">ROUND(C670/12*$A$4,0)</f>
        <v>0</v>
      </c>
      <c r="E670" s="527"/>
      <c r="F670" s="53"/>
      <c r="G670" s="56"/>
      <c r="H670" s="56"/>
      <c r="I670" s="55"/>
      <c r="J670" s="55"/>
      <c r="K670" s="545"/>
      <c r="L670" s="55"/>
      <c r="M670" s="55"/>
      <c r="N670" s="55"/>
      <c r="O670" s="1253"/>
      <c r="P670" s="1253"/>
      <c r="Q670" s="1253"/>
      <c r="R670" s="1253"/>
      <c r="S670" s="1253"/>
      <c r="T670" s="1253"/>
      <c r="U670" s="2500"/>
      <c r="V670" s="215"/>
      <c r="W670" s="215"/>
      <c r="X670" s="215"/>
      <c r="Y670" s="215"/>
      <c r="Z670" s="2252"/>
    </row>
    <row r="671" spans="1:26" ht="30" customHeight="1" x14ac:dyDescent="0.25">
      <c r="A671" s="294" t="s">
        <v>345</v>
      </c>
      <c r="B671" s="294"/>
      <c r="C671" s="53">
        <v>1000</v>
      </c>
      <c r="D671" s="144">
        <f t="shared" si="719"/>
        <v>500</v>
      </c>
      <c r="E671" s="527">
        <v>525</v>
      </c>
      <c r="F671" s="53">
        <f>E671/D671*100</f>
        <v>105</v>
      </c>
      <c r="G671" s="56"/>
      <c r="H671" s="56"/>
      <c r="I671" s="55"/>
      <c r="J671" s="55"/>
      <c r="K671" s="545"/>
      <c r="L671" s="55"/>
      <c r="M671" s="55"/>
      <c r="N671" s="55"/>
      <c r="O671" s="1253"/>
      <c r="P671" s="1253"/>
      <c r="Q671" s="1253"/>
      <c r="R671" s="1253"/>
      <c r="S671" s="1253"/>
      <c r="T671" s="1253"/>
      <c r="U671" s="2500"/>
      <c r="V671" s="215"/>
      <c r="W671" s="215"/>
      <c r="X671" s="215"/>
      <c r="Y671" s="215"/>
      <c r="Z671" s="2252"/>
    </row>
    <row r="672" spans="1:26" ht="30" customHeight="1" x14ac:dyDescent="0.25">
      <c r="A672" s="294" t="s">
        <v>346</v>
      </c>
      <c r="B672" s="294"/>
      <c r="C672" s="53">
        <v>300</v>
      </c>
      <c r="D672" s="144">
        <f t="shared" si="719"/>
        <v>150</v>
      </c>
      <c r="E672" s="418">
        <v>150</v>
      </c>
      <c r="F672" s="53">
        <f>E672/D672*100</f>
        <v>100</v>
      </c>
      <c r="G672" s="56"/>
      <c r="H672" s="56"/>
      <c r="I672" s="55"/>
      <c r="J672" s="55"/>
      <c r="K672" s="545"/>
      <c r="L672" s="55"/>
      <c r="M672" s="55"/>
      <c r="N672" s="55"/>
      <c r="O672" s="1253"/>
      <c r="P672" s="1253"/>
      <c r="Q672" s="1253"/>
      <c r="R672" s="1253"/>
      <c r="S672" s="1253"/>
      <c r="T672" s="1253"/>
      <c r="U672" s="2500"/>
      <c r="V672" s="215"/>
      <c r="W672" s="215"/>
      <c r="X672" s="215"/>
      <c r="Y672" s="215"/>
      <c r="Z672" s="2252"/>
    </row>
    <row r="673" spans="1:26" ht="15" customHeight="1" x14ac:dyDescent="0.25">
      <c r="A673" s="294" t="s">
        <v>347</v>
      </c>
      <c r="B673" s="294"/>
      <c r="C673" s="53">
        <v>8675</v>
      </c>
      <c r="D673" s="144">
        <f t="shared" si="719"/>
        <v>4338</v>
      </c>
      <c r="E673" s="527">
        <v>10449</v>
      </c>
      <c r="F673" s="53">
        <f>E673/D673*100</f>
        <v>240.87136929460578</v>
      </c>
      <c r="G673" s="56"/>
      <c r="H673" s="56"/>
      <c r="I673" s="55"/>
      <c r="J673" s="55"/>
      <c r="K673" s="545"/>
      <c r="L673" s="55"/>
      <c r="M673" s="55"/>
      <c r="N673" s="55"/>
      <c r="O673" s="1253"/>
      <c r="P673" s="1253"/>
      <c r="Q673" s="1253"/>
      <c r="R673" s="1253"/>
      <c r="S673" s="1253"/>
      <c r="T673" s="1253"/>
      <c r="U673" s="2500"/>
      <c r="V673" s="215"/>
      <c r="W673" s="215"/>
      <c r="X673" s="215"/>
      <c r="Y673" s="215"/>
      <c r="Z673" s="2252"/>
    </row>
    <row r="674" spans="1:26" ht="30" customHeight="1" x14ac:dyDescent="0.25">
      <c r="A674" s="294" t="s">
        <v>463</v>
      </c>
      <c r="B674" s="294"/>
      <c r="C674" s="53">
        <v>30265</v>
      </c>
      <c r="D674" s="144">
        <f t="shared" si="719"/>
        <v>15133</v>
      </c>
      <c r="E674" s="527">
        <v>10661</v>
      </c>
      <c r="F674" s="53">
        <f>E674/D674*100</f>
        <v>70.448688297099054</v>
      </c>
      <c r="G674" s="56"/>
      <c r="H674" s="56"/>
      <c r="I674" s="55"/>
      <c r="J674" s="55"/>
      <c r="K674" s="545"/>
      <c r="L674" s="55"/>
      <c r="M674" s="55"/>
      <c r="N674" s="55"/>
      <c r="O674" s="1253"/>
      <c r="P674" s="1253"/>
      <c r="Q674" s="1253"/>
      <c r="R674" s="1253"/>
      <c r="S674" s="1253"/>
      <c r="T674" s="1253"/>
      <c r="U674" s="2500"/>
      <c r="V674" s="215"/>
      <c r="W674" s="215"/>
      <c r="X674" s="215"/>
      <c r="Y674" s="215"/>
      <c r="Z674" s="2252"/>
    </row>
    <row r="675" spans="1:26" s="31" customFormat="1" ht="30" customHeight="1" x14ac:dyDescent="0.25">
      <c r="A675" s="13" t="s">
        <v>183</v>
      </c>
      <c r="B675" s="299"/>
      <c r="C675" s="57">
        <f>SUM(C669+C674*3.2)</f>
        <v>106823</v>
      </c>
      <c r="D675" s="57">
        <f t="shared" ref="D675:E675" si="720">SUM(D669+D674*3.2)</f>
        <v>53413.600000000006</v>
      </c>
      <c r="E675" s="57">
        <f t="shared" si="720"/>
        <v>45239.200000000004</v>
      </c>
      <c r="F675" s="57">
        <f>E675/D675*100</f>
        <v>84.696032471130948</v>
      </c>
      <c r="G675" s="56"/>
      <c r="H675" s="56"/>
      <c r="I675" s="55"/>
      <c r="J675" s="55"/>
      <c r="K675" s="545"/>
      <c r="L675" s="55"/>
      <c r="M675" s="55"/>
      <c r="N675" s="55"/>
      <c r="O675" s="1253"/>
      <c r="P675" s="1253"/>
      <c r="Q675" s="1253"/>
      <c r="R675" s="1253"/>
      <c r="S675" s="1253"/>
      <c r="T675" s="1253"/>
      <c r="U675" s="2500"/>
      <c r="V675" s="215"/>
      <c r="W675" s="215"/>
      <c r="X675" s="215"/>
      <c r="Y675" s="215"/>
      <c r="Z675" s="2252"/>
    </row>
    <row r="676" spans="1:26" ht="30" customHeight="1" x14ac:dyDescent="0.25">
      <c r="A676" s="60" t="s">
        <v>348</v>
      </c>
      <c r="B676" s="294"/>
      <c r="C676" s="53"/>
      <c r="D676" s="144"/>
      <c r="E676" s="527"/>
      <c r="F676" s="53"/>
      <c r="G676" s="56"/>
      <c r="H676" s="56"/>
      <c r="I676" s="55"/>
      <c r="J676" s="55"/>
      <c r="K676" s="545"/>
      <c r="L676" s="55"/>
      <c r="M676" s="55"/>
      <c r="N676" s="55"/>
      <c r="O676" s="1253"/>
      <c r="P676" s="1253"/>
      <c r="Q676" s="1253"/>
      <c r="R676" s="1253"/>
      <c r="S676" s="1253"/>
      <c r="T676" s="1253"/>
      <c r="U676" s="2500"/>
      <c r="V676" s="215"/>
      <c r="W676" s="215"/>
      <c r="X676" s="215"/>
      <c r="Y676" s="215"/>
      <c r="Z676" s="2252"/>
    </row>
    <row r="677" spans="1:26" ht="30" customHeight="1" x14ac:dyDescent="0.25">
      <c r="A677" s="294" t="s">
        <v>217</v>
      </c>
      <c r="B677" s="294"/>
      <c r="C677" s="53">
        <f>C678+C681+C686+C687</f>
        <v>67202</v>
      </c>
      <c r="D677" s="53">
        <f t="shared" ref="D677:E677" si="721">D678+D681+D686+D687</f>
        <v>33602</v>
      </c>
      <c r="E677" s="53">
        <f t="shared" si="721"/>
        <v>41971.996858202881</v>
      </c>
      <c r="F677" s="53">
        <f t="shared" ref="F677:F685" si="722">E677/D677*100</f>
        <v>124.90922224332743</v>
      </c>
      <c r="G677" s="56"/>
      <c r="H677" s="56"/>
      <c r="I677" s="55"/>
      <c r="J677" s="55"/>
      <c r="K677" s="545"/>
      <c r="L677" s="55"/>
      <c r="M677" s="55"/>
      <c r="N677" s="55"/>
      <c r="O677" s="1253"/>
      <c r="P677" s="1253"/>
      <c r="Q677" s="1253"/>
      <c r="R677" s="1253"/>
      <c r="S677" s="1253"/>
      <c r="T677" s="1253"/>
      <c r="U677" s="2500"/>
      <c r="V677" s="215"/>
      <c r="W677" s="215"/>
      <c r="X677" s="215"/>
      <c r="Y677" s="215"/>
      <c r="Z677" s="2252"/>
    </row>
    <row r="678" spans="1:26" ht="30" customHeight="1" x14ac:dyDescent="0.25">
      <c r="A678" s="818" t="s">
        <v>349</v>
      </c>
      <c r="B678" s="294"/>
      <c r="C678" s="53">
        <f>SUM(C679:C680)</f>
        <v>960</v>
      </c>
      <c r="D678" s="53">
        <f t="shared" ref="D678:E678" si="723">SUM(D679:D680)</f>
        <v>480</v>
      </c>
      <c r="E678" s="53">
        <f t="shared" si="723"/>
        <v>961</v>
      </c>
      <c r="F678" s="53">
        <f t="shared" si="722"/>
        <v>200.20833333333331</v>
      </c>
      <c r="G678" s="56"/>
      <c r="H678" s="56"/>
      <c r="I678" s="55"/>
      <c r="J678" s="55"/>
      <c r="K678" s="545"/>
      <c r="L678" s="55"/>
      <c r="M678" s="55"/>
      <c r="N678" s="55"/>
      <c r="O678" s="1253"/>
      <c r="P678" s="1253"/>
      <c r="Q678" s="1253"/>
      <c r="R678" s="1253"/>
      <c r="S678" s="1253"/>
      <c r="T678" s="1253"/>
      <c r="U678" s="2500"/>
      <c r="V678" s="215"/>
      <c r="W678" s="215"/>
      <c r="X678" s="215"/>
      <c r="Y678" s="215"/>
      <c r="Z678" s="2252"/>
    </row>
    <row r="679" spans="1:26" ht="30" customHeight="1" x14ac:dyDescent="0.25">
      <c r="A679" s="294" t="s">
        <v>418</v>
      </c>
      <c r="B679" s="294"/>
      <c r="C679" s="53">
        <v>648</v>
      </c>
      <c r="D679" s="144">
        <f t="shared" si="719"/>
        <v>324</v>
      </c>
      <c r="E679" s="527">
        <v>657</v>
      </c>
      <c r="F679" s="53">
        <f t="shared" si="722"/>
        <v>202.77777777777777</v>
      </c>
      <c r="G679" s="56"/>
      <c r="H679" s="56"/>
      <c r="I679" s="55"/>
      <c r="J679" s="55"/>
      <c r="K679" s="545"/>
      <c r="L679" s="55"/>
      <c r="M679" s="55"/>
      <c r="N679" s="55"/>
      <c r="O679" s="1253"/>
      <c r="P679" s="1253"/>
      <c r="Q679" s="1253"/>
      <c r="R679" s="1253"/>
      <c r="S679" s="1253"/>
      <c r="T679" s="1253"/>
      <c r="U679" s="2500"/>
      <c r="V679" s="215"/>
      <c r="W679" s="215"/>
      <c r="X679" s="215"/>
      <c r="Y679" s="215"/>
      <c r="Z679" s="2252"/>
    </row>
    <row r="680" spans="1:26" ht="30" customHeight="1" x14ac:dyDescent="0.25">
      <c r="A680" s="294" t="s">
        <v>419</v>
      </c>
      <c r="B680" s="294"/>
      <c r="C680" s="53">
        <v>312</v>
      </c>
      <c r="D680" s="144">
        <f t="shared" si="719"/>
        <v>156</v>
      </c>
      <c r="E680" s="527">
        <v>304</v>
      </c>
      <c r="F680" s="53">
        <f t="shared" si="722"/>
        <v>194.87179487179486</v>
      </c>
      <c r="G680" s="56"/>
      <c r="H680" s="56"/>
      <c r="I680" s="55"/>
      <c r="J680" s="55"/>
      <c r="K680" s="545"/>
      <c r="L680" s="55"/>
      <c r="M680" s="55"/>
      <c r="N680" s="55"/>
      <c r="O680" s="1253"/>
      <c r="P680" s="1253"/>
      <c r="Q680" s="1253"/>
      <c r="R680" s="1253"/>
      <c r="S680" s="1253"/>
      <c r="T680" s="1253"/>
      <c r="U680" s="2500"/>
      <c r="V680" s="215"/>
      <c r="W680" s="215"/>
      <c r="X680" s="215"/>
      <c r="Y680" s="215"/>
      <c r="Z680" s="2252"/>
    </row>
    <row r="681" spans="1:26" ht="57.75" customHeight="1" x14ac:dyDescent="0.25">
      <c r="A681" s="818" t="s">
        <v>364</v>
      </c>
      <c r="B681" s="294"/>
      <c r="C681" s="53">
        <f>SUM(C682:C685)</f>
        <v>44160</v>
      </c>
      <c r="D681" s="53">
        <f t="shared" ref="D681:E681" si="724">SUM(D682:D685)</f>
        <v>22081</v>
      </c>
      <c r="E681" s="53">
        <f t="shared" si="724"/>
        <v>30247.996858202878</v>
      </c>
      <c r="F681" s="53">
        <f t="shared" si="722"/>
        <v>136.98653529370443</v>
      </c>
      <c r="G681" s="56"/>
      <c r="H681" s="56"/>
      <c r="I681" s="55"/>
      <c r="J681" s="55"/>
      <c r="K681" s="545"/>
      <c r="L681" s="55"/>
      <c r="M681" s="55"/>
      <c r="N681" s="55"/>
      <c r="O681" s="1253"/>
      <c r="P681" s="1253"/>
      <c r="Q681" s="1253"/>
      <c r="R681" s="1253"/>
      <c r="S681" s="1253"/>
      <c r="T681" s="1253"/>
      <c r="U681" s="2500"/>
      <c r="V681" s="215"/>
      <c r="W681" s="215"/>
      <c r="X681" s="215"/>
      <c r="Y681" s="215"/>
      <c r="Z681" s="2252"/>
    </row>
    <row r="682" spans="1:26" ht="60" customHeight="1" x14ac:dyDescent="0.25">
      <c r="A682" s="294" t="s">
        <v>448</v>
      </c>
      <c r="B682" s="294"/>
      <c r="C682" s="53">
        <v>33831</v>
      </c>
      <c r="D682" s="144">
        <f t="shared" si="719"/>
        <v>16916</v>
      </c>
      <c r="E682" s="418">
        <v>24931</v>
      </c>
      <c r="F682" s="53">
        <f t="shared" si="722"/>
        <v>147.38117758335304</v>
      </c>
      <c r="G682" s="56"/>
      <c r="H682" s="56"/>
      <c r="I682" s="55"/>
      <c r="J682" s="55"/>
      <c r="K682" s="545"/>
      <c r="L682" s="55"/>
      <c r="M682" s="55"/>
      <c r="N682" s="55"/>
      <c r="O682" s="1253"/>
      <c r="P682" s="1253"/>
      <c r="Q682" s="1253"/>
      <c r="R682" s="1253"/>
      <c r="S682" s="1253"/>
      <c r="T682" s="1253"/>
      <c r="U682" s="2500"/>
      <c r="V682" s="215"/>
      <c r="W682" s="215"/>
      <c r="X682" s="215"/>
      <c r="Y682" s="215"/>
      <c r="Z682" s="2252"/>
    </row>
    <row r="683" spans="1:26" ht="45" customHeight="1" x14ac:dyDescent="0.25">
      <c r="A683" s="294" t="s">
        <v>367</v>
      </c>
      <c r="B683" s="294"/>
      <c r="C683" s="53">
        <v>3895</v>
      </c>
      <c r="D683" s="144">
        <f t="shared" si="719"/>
        <v>1948</v>
      </c>
      <c r="E683" s="418">
        <v>3353.0474418604645</v>
      </c>
      <c r="F683" s="53">
        <f t="shared" si="722"/>
        <v>172.12769208729284</v>
      </c>
      <c r="G683" s="56"/>
      <c r="H683" s="56"/>
      <c r="I683" s="55"/>
      <c r="J683" s="55"/>
      <c r="K683" s="545"/>
      <c r="L683" s="55"/>
      <c r="M683" s="55"/>
      <c r="N683" s="55"/>
      <c r="O683" s="1253"/>
      <c r="P683" s="1253"/>
      <c r="Q683" s="1253"/>
      <c r="R683" s="1253"/>
      <c r="S683" s="1253"/>
      <c r="T683" s="1253"/>
      <c r="U683" s="2500"/>
      <c r="V683" s="215"/>
      <c r="W683" s="215"/>
      <c r="X683" s="215"/>
      <c r="Y683" s="215"/>
      <c r="Z683" s="2252"/>
    </row>
    <row r="684" spans="1:26" ht="30" customHeight="1" x14ac:dyDescent="0.25">
      <c r="A684" s="294" t="s">
        <v>368</v>
      </c>
      <c r="B684" s="294"/>
      <c r="C684" s="53">
        <v>5644</v>
      </c>
      <c r="D684" s="144">
        <f t="shared" si="719"/>
        <v>2822</v>
      </c>
      <c r="E684" s="418">
        <v>1963.9494163424124</v>
      </c>
      <c r="F684" s="53">
        <f t="shared" si="722"/>
        <v>69.594238708093997</v>
      </c>
      <c r="G684" s="56"/>
      <c r="H684" s="56"/>
      <c r="I684" s="55"/>
      <c r="J684" s="55"/>
      <c r="K684" s="545"/>
      <c r="L684" s="55"/>
      <c r="M684" s="55"/>
      <c r="N684" s="55"/>
      <c r="O684" s="1253"/>
      <c r="P684" s="1253"/>
      <c r="Q684" s="1253"/>
      <c r="R684" s="1253"/>
      <c r="S684" s="1253"/>
      <c r="T684" s="1253"/>
      <c r="U684" s="2500"/>
      <c r="V684" s="215"/>
      <c r="W684" s="215"/>
      <c r="X684" s="215"/>
      <c r="Y684" s="215"/>
      <c r="Z684" s="2252"/>
    </row>
    <row r="685" spans="1:26" ht="15" customHeight="1" x14ac:dyDescent="0.25">
      <c r="A685" s="294" t="s">
        <v>369</v>
      </c>
      <c r="B685" s="294"/>
      <c r="C685" s="53">
        <v>790</v>
      </c>
      <c r="D685" s="144">
        <f t="shared" si="719"/>
        <v>395</v>
      </c>
      <c r="E685" s="418"/>
      <c r="F685" s="53">
        <f t="shared" si="722"/>
        <v>0</v>
      </c>
      <c r="G685" s="56"/>
      <c r="H685" s="56"/>
      <c r="I685" s="55"/>
      <c r="J685" s="55"/>
      <c r="K685" s="545"/>
      <c r="L685" s="55"/>
      <c r="M685" s="55"/>
      <c r="N685" s="55"/>
      <c r="O685" s="1253"/>
      <c r="P685" s="1253"/>
      <c r="Q685" s="1253"/>
      <c r="R685" s="1253"/>
      <c r="S685" s="1253"/>
      <c r="T685" s="1253"/>
      <c r="U685" s="2500"/>
      <c r="V685" s="215"/>
      <c r="W685" s="215"/>
      <c r="X685" s="215"/>
      <c r="Y685" s="215"/>
      <c r="Z685" s="2252"/>
    </row>
    <row r="686" spans="1:26" ht="48.75" customHeight="1" x14ac:dyDescent="0.25">
      <c r="A686" s="294" t="s">
        <v>332</v>
      </c>
      <c r="B686" s="294"/>
      <c r="C686" s="53">
        <v>500</v>
      </c>
      <c r="D686" s="144">
        <f t="shared" si="719"/>
        <v>250</v>
      </c>
      <c r="E686" s="418">
        <v>502</v>
      </c>
      <c r="F686" s="144">
        <f t="shared" ref="F686:F695" si="725">E686/D686*100</f>
        <v>200.8</v>
      </c>
      <c r="G686" s="56"/>
      <c r="H686" s="56"/>
      <c r="I686" s="55"/>
      <c r="J686" s="55"/>
      <c r="K686" s="545"/>
      <c r="L686" s="55"/>
      <c r="M686" s="55"/>
      <c r="N686" s="55"/>
      <c r="O686" s="1253"/>
      <c r="P686" s="1253"/>
      <c r="Q686" s="1253"/>
      <c r="R686" s="1253"/>
      <c r="S686" s="1253"/>
      <c r="T686" s="1253"/>
      <c r="U686" s="2500"/>
      <c r="V686" s="215"/>
      <c r="W686" s="215"/>
      <c r="X686" s="215"/>
      <c r="Y686" s="215"/>
      <c r="Z686" s="2252"/>
    </row>
    <row r="687" spans="1:26" ht="15" customHeight="1" x14ac:dyDescent="0.25">
      <c r="A687" s="814" t="s">
        <v>333</v>
      </c>
      <c r="B687" s="59"/>
      <c r="C687" s="53">
        <v>21582</v>
      </c>
      <c r="D687" s="144">
        <f t="shared" si="719"/>
        <v>10791</v>
      </c>
      <c r="E687" s="527">
        <v>10261</v>
      </c>
      <c r="F687" s="144">
        <f t="shared" si="725"/>
        <v>95.08849967565564</v>
      </c>
      <c r="G687" s="56"/>
      <c r="H687" s="56"/>
      <c r="I687" s="55"/>
      <c r="J687" s="55"/>
      <c r="K687" s="545"/>
      <c r="L687" s="55"/>
      <c r="M687" s="55"/>
      <c r="N687" s="55"/>
      <c r="O687" s="1253"/>
      <c r="P687" s="1253"/>
      <c r="Q687" s="1253"/>
      <c r="R687" s="1253"/>
      <c r="S687" s="1253"/>
      <c r="T687" s="1253"/>
      <c r="U687" s="2500"/>
      <c r="V687" s="215"/>
      <c r="W687" s="215"/>
      <c r="X687" s="215"/>
      <c r="Y687" s="215"/>
      <c r="Z687" s="2252"/>
    </row>
    <row r="688" spans="1:26" ht="15" customHeight="1" x14ac:dyDescent="0.25">
      <c r="A688" s="294" t="s">
        <v>169</v>
      </c>
      <c r="B688" s="294"/>
      <c r="C688" s="53">
        <v>7787</v>
      </c>
      <c r="D688" s="144">
        <f t="shared" si="719"/>
        <v>3894</v>
      </c>
      <c r="E688" s="418">
        <v>3940</v>
      </c>
      <c r="F688" s="144">
        <f t="shared" si="725"/>
        <v>101.18130457113507</v>
      </c>
      <c r="G688" s="56"/>
      <c r="H688" s="56"/>
      <c r="I688" s="55"/>
      <c r="J688" s="55"/>
      <c r="K688" s="545"/>
      <c r="L688" s="55"/>
      <c r="M688" s="55"/>
      <c r="N688" s="55"/>
      <c r="O688" s="1253"/>
      <c r="P688" s="1253"/>
      <c r="Q688" s="1253"/>
      <c r="R688" s="1253"/>
      <c r="S688" s="1253"/>
      <c r="T688" s="1253"/>
      <c r="U688" s="2500"/>
      <c r="V688" s="215"/>
      <c r="W688" s="215"/>
      <c r="X688" s="215"/>
      <c r="Y688" s="215"/>
      <c r="Z688" s="2252"/>
    </row>
    <row r="689" spans="1:26" ht="36" customHeight="1" x14ac:dyDescent="0.25">
      <c r="A689" s="294" t="s">
        <v>170</v>
      </c>
      <c r="B689" s="294"/>
      <c r="C689" s="53">
        <v>8965</v>
      </c>
      <c r="D689" s="144">
        <f t="shared" si="719"/>
        <v>4483</v>
      </c>
      <c r="E689" s="418">
        <v>4255</v>
      </c>
      <c r="F689" s="144">
        <f t="shared" si="725"/>
        <v>94.914120008922595</v>
      </c>
      <c r="G689" s="56"/>
      <c r="H689" s="56"/>
      <c r="I689" s="55"/>
      <c r="J689" s="55"/>
      <c r="K689" s="545"/>
      <c r="L689" s="55"/>
      <c r="M689" s="55"/>
      <c r="N689" s="55"/>
      <c r="O689" s="1253"/>
      <c r="P689" s="1253"/>
      <c r="Q689" s="1253"/>
      <c r="R689" s="1253"/>
      <c r="S689" s="1253"/>
      <c r="T689" s="1253"/>
      <c r="U689" s="2500"/>
      <c r="V689" s="215"/>
      <c r="W689" s="215"/>
      <c r="X689" s="215"/>
      <c r="Y689" s="215"/>
      <c r="Z689" s="2252"/>
    </row>
    <row r="690" spans="1:26" ht="29.25" customHeight="1" x14ac:dyDescent="0.25">
      <c r="A690" s="13" t="s">
        <v>178</v>
      </c>
      <c r="B690" s="1839"/>
      <c r="C690" s="66">
        <f>C677+C688*3.2+C689</f>
        <v>101085.4</v>
      </c>
      <c r="D690" s="66">
        <f t="shared" ref="D690:E690" si="726">D677+D688*3.2+D689</f>
        <v>50545.8</v>
      </c>
      <c r="E690" s="66">
        <f t="shared" si="726"/>
        <v>58834.996858202881</v>
      </c>
      <c r="F690" s="205">
        <f t="shared" si="725"/>
        <v>116.39937810501144</v>
      </c>
      <c r="G690" s="64"/>
      <c r="H690" s="64"/>
      <c r="I690" s="1334"/>
      <c r="J690" s="1334"/>
      <c r="K690" s="1724"/>
      <c r="L690" s="1334"/>
      <c r="M690" s="1334"/>
      <c r="N690" s="1334"/>
      <c r="O690" s="1255"/>
      <c r="P690" s="1255"/>
      <c r="Q690" s="1255"/>
      <c r="R690" s="1255"/>
      <c r="S690" s="1255"/>
      <c r="T690" s="1255"/>
      <c r="U690" s="2501"/>
      <c r="V690" s="2514"/>
      <c r="W690" s="2514"/>
      <c r="X690" s="2514"/>
      <c r="Y690" s="2514"/>
      <c r="Z690" s="2252"/>
    </row>
    <row r="691" spans="1:26" ht="29.25" customHeight="1" x14ac:dyDescent="0.25">
      <c r="A691" s="133" t="s">
        <v>179</v>
      </c>
      <c r="B691" s="1840"/>
      <c r="C691" s="17">
        <f>SUM(C690,C675)</f>
        <v>207908.4</v>
      </c>
      <c r="D691" s="17">
        <f t="shared" ref="D691:E691" si="727">SUM(D690,D675)</f>
        <v>103959.40000000001</v>
      </c>
      <c r="E691" s="17">
        <f t="shared" si="727"/>
        <v>104074.19685820289</v>
      </c>
      <c r="F691" s="178">
        <f t="shared" si="725"/>
        <v>100.11042470253089</v>
      </c>
      <c r="G691" s="282"/>
      <c r="H691" s="282"/>
      <c r="I691" s="14"/>
      <c r="J691" s="14"/>
      <c r="K691" s="1825"/>
      <c r="L691" s="14"/>
      <c r="M691" s="14"/>
      <c r="N691" s="14"/>
      <c r="O691" s="558">
        <v>84546.900659999999</v>
      </c>
      <c r="P691" s="558">
        <v>84715.252074000004</v>
      </c>
      <c r="Q691" s="558">
        <v>84715.252074000004</v>
      </c>
      <c r="R691" s="558">
        <v>84715.252074000004</v>
      </c>
      <c r="S691" s="558">
        <v>84715.252074000004</v>
      </c>
      <c r="T691" s="558">
        <v>84715.252074000004</v>
      </c>
      <c r="U691" s="2502">
        <f>O691/12*$A$4+(P691-O691)/11*5+(Q691-P691)/10*4+(R691-Q691)/9*3+(S691-R691)/8*2+(T691-S691)/7*1</f>
        <v>42349.973700000002</v>
      </c>
      <c r="V691" s="1444">
        <f t="shared" ref="V691" si="728">Y691-X691</f>
        <v>46502.676910000002</v>
      </c>
      <c r="W691" s="1444">
        <f t="shared" ref="W691" si="729">V691-U691</f>
        <v>4152.7032099999997</v>
      </c>
      <c r="X691" s="1444">
        <v>-146.71359000000001</v>
      </c>
      <c r="Y691" s="1444">
        <v>46355.963320000003</v>
      </c>
      <c r="Z691" s="2251">
        <f>V691+X691-Y691</f>
        <v>0</v>
      </c>
    </row>
    <row r="692" spans="1:26" s="417" customFormat="1" ht="15" customHeight="1" x14ac:dyDescent="0.3">
      <c r="A692" s="1841" t="s">
        <v>172</v>
      </c>
      <c r="B692" s="1841"/>
      <c r="C692" s="1684"/>
      <c r="D692" s="1684"/>
      <c r="E692" s="1684"/>
      <c r="F692" s="1684"/>
      <c r="G692" s="2497"/>
      <c r="H692" s="2497"/>
      <c r="I692" s="1837"/>
      <c r="J692" s="1837"/>
      <c r="K692" s="1837"/>
      <c r="L692" s="1837"/>
      <c r="M692" s="1837"/>
      <c r="N692" s="1837"/>
      <c r="O692" s="1254">
        <v>0</v>
      </c>
      <c r="P692" s="1254">
        <v>0</v>
      </c>
      <c r="Q692" s="1254">
        <v>0</v>
      </c>
      <c r="R692" s="1254">
        <v>0</v>
      </c>
      <c r="S692" s="1254">
        <v>0</v>
      </c>
      <c r="T692" s="1254">
        <v>0</v>
      </c>
      <c r="U692" s="2503">
        <v>0</v>
      </c>
      <c r="V692" s="2517">
        <v>0</v>
      </c>
      <c r="W692" s="2517">
        <v>0</v>
      </c>
      <c r="X692" s="2517"/>
      <c r="Y692" s="2517">
        <v>0</v>
      </c>
      <c r="Z692" s="2252"/>
    </row>
    <row r="693" spans="1:26" s="417" customFormat="1" ht="15" customHeight="1" x14ac:dyDescent="0.25">
      <c r="A693" s="1843" t="s">
        <v>88</v>
      </c>
      <c r="B693" s="1844"/>
      <c r="C693" s="572">
        <v>1800</v>
      </c>
      <c r="D693" s="418">
        <f t="shared" ref="D693:D695" si="730">ROUND(C693/12*$A$4,0)</f>
        <v>900</v>
      </c>
      <c r="E693" s="418">
        <v>860</v>
      </c>
      <c r="F693" s="418">
        <f t="shared" si="725"/>
        <v>95.555555555555557</v>
      </c>
      <c r="G693" s="544"/>
      <c r="H693" s="544"/>
      <c r="I693" s="576"/>
      <c r="J693" s="576"/>
      <c r="K693" s="576"/>
      <c r="L693" s="576"/>
      <c r="M693" s="576"/>
      <c r="N693" s="576"/>
      <c r="O693" s="1253"/>
      <c r="P693" s="1253"/>
      <c r="Q693" s="1253"/>
      <c r="R693" s="1253"/>
      <c r="S693" s="1253"/>
      <c r="T693" s="1253"/>
      <c r="U693" s="2500">
        <f>O693/12</f>
        <v>0</v>
      </c>
      <c r="V693" s="215">
        <f t="shared" ref="V693:V695" si="731">Y693-X693</f>
        <v>0</v>
      </c>
      <c r="W693" s="215">
        <f t="shared" ref="W693:W695" si="732">V693-U693</f>
        <v>0</v>
      </c>
      <c r="X693" s="215"/>
      <c r="Y693" s="215"/>
      <c r="Z693" s="2252"/>
    </row>
    <row r="694" spans="1:26" s="417" customFormat="1" ht="15" customHeight="1" x14ac:dyDescent="0.25">
      <c r="A694" s="1843" t="s">
        <v>106</v>
      </c>
      <c r="B694" s="1844"/>
      <c r="C694" s="572">
        <v>4000</v>
      </c>
      <c r="D694" s="418">
        <f t="shared" si="730"/>
        <v>2000</v>
      </c>
      <c r="E694" s="418">
        <v>2507</v>
      </c>
      <c r="F694" s="418">
        <f t="shared" si="725"/>
        <v>125.35000000000001</v>
      </c>
      <c r="G694" s="544"/>
      <c r="H694" s="544"/>
      <c r="I694" s="576"/>
      <c r="J694" s="576"/>
      <c r="K694" s="576"/>
      <c r="L694" s="576"/>
      <c r="M694" s="576"/>
      <c r="N694" s="576"/>
      <c r="O694" s="1253"/>
      <c r="P694" s="1253"/>
      <c r="Q694" s="1253"/>
      <c r="R694" s="1253"/>
      <c r="S694" s="1253"/>
      <c r="T694" s="1253"/>
      <c r="U694" s="2500">
        <f>O694/12</f>
        <v>0</v>
      </c>
      <c r="V694" s="215">
        <f t="shared" si="731"/>
        <v>0</v>
      </c>
      <c r="W694" s="215">
        <f t="shared" si="732"/>
        <v>0</v>
      </c>
      <c r="X694" s="215"/>
      <c r="Y694" s="215"/>
      <c r="Z694" s="2252"/>
    </row>
    <row r="695" spans="1:26" s="417" customFormat="1" ht="15" customHeight="1" x14ac:dyDescent="0.25">
      <c r="A695" s="1843" t="s">
        <v>77</v>
      </c>
      <c r="B695" s="1844"/>
      <c r="C695" s="572">
        <v>3500</v>
      </c>
      <c r="D695" s="418">
        <f t="shared" si="730"/>
        <v>1750</v>
      </c>
      <c r="E695" s="418">
        <v>1884</v>
      </c>
      <c r="F695" s="418">
        <f t="shared" si="725"/>
        <v>107.65714285714284</v>
      </c>
      <c r="G695" s="544"/>
      <c r="H695" s="544"/>
      <c r="I695" s="576"/>
      <c r="J695" s="576"/>
      <c r="K695" s="576"/>
      <c r="L695" s="576"/>
      <c r="M695" s="576"/>
      <c r="N695" s="576"/>
      <c r="O695" s="1253"/>
      <c r="P695" s="1253"/>
      <c r="Q695" s="1253"/>
      <c r="R695" s="1253"/>
      <c r="S695" s="1253"/>
      <c r="T695" s="1253"/>
      <c r="U695" s="2500">
        <f>O695/12</f>
        <v>0</v>
      </c>
      <c r="V695" s="215">
        <f t="shared" si="731"/>
        <v>0</v>
      </c>
      <c r="W695" s="215">
        <f t="shared" si="732"/>
        <v>0</v>
      </c>
      <c r="X695" s="215"/>
      <c r="Y695" s="215"/>
      <c r="Z695" s="2252"/>
    </row>
    <row r="696" spans="1:26" ht="15" customHeight="1" x14ac:dyDescent="0.25">
      <c r="A696" s="201" t="s">
        <v>33</v>
      </c>
      <c r="B696" s="201"/>
      <c r="C696" s="36"/>
      <c r="D696" s="36"/>
      <c r="E696" s="572"/>
      <c r="F696" s="36"/>
      <c r="G696" s="50"/>
      <c r="H696" s="50"/>
      <c r="I696" s="53"/>
      <c r="J696" s="53"/>
      <c r="K696" s="527"/>
      <c r="L696" s="53"/>
      <c r="M696" s="53"/>
      <c r="N696" s="53"/>
      <c r="O696" s="1253"/>
      <c r="P696" s="1253"/>
      <c r="Q696" s="1253"/>
      <c r="R696" s="1253"/>
      <c r="S696" s="1253"/>
      <c r="T696" s="1253"/>
      <c r="U696" s="2500"/>
      <c r="V696" s="215"/>
      <c r="W696" s="215"/>
      <c r="X696" s="215"/>
      <c r="Y696" s="215"/>
      <c r="Z696" s="2252"/>
    </row>
    <row r="697" spans="1:26" ht="15" customHeight="1" x14ac:dyDescent="0.25">
      <c r="A697" s="466" t="s">
        <v>165</v>
      </c>
      <c r="B697" s="466">
        <v>300</v>
      </c>
      <c r="C697" s="36">
        <v>260</v>
      </c>
      <c r="D697" s="144">
        <f t="shared" ref="D697" si="733">ROUND(C697/12*$A$4,0)</f>
        <v>130</v>
      </c>
      <c r="E697" s="418">
        <v>132</v>
      </c>
      <c r="F697" s="144">
        <f>E697/D697*100</f>
        <v>101.53846153846153</v>
      </c>
      <c r="G697" s="50">
        <v>12.7</v>
      </c>
      <c r="H697" s="157">
        <f t="shared" ref="H697:H698" si="734">K697/E697</f>
        <v>10.568181818181818</v>
      </c>
      <c r="I697" s="166">
        <f t="shared" ref="I697" si="735">ROUND(C697*G697,0)</f>
        <v>3302</v>
      </c>
      <c r="J697" s="166">
        <f t="shared" ref="J697" si="736">ROUND(D697*G697,0)</f>
        <v>1651</v>
      </c>
      <c r="K697" s="420">
        <v>1395</v>
      </c>
      <c r="L697" s="166">
        <f>K697/J697*100</f>
        <v>84.49424591156874</v>
      </c>
      <c r="M697" s="166">
        <f>ROUND(I697/B697,0)</f>
        <v>11</v>
      </c>
      <c r="N697" s="166">
        <f t="shared" ref="N697:N702" si="737">K697/$A$4*12/M697</f>
        <v>253.63636363636363</v>
      </c>
      <c r="O697" s="1253"/>
      <c r="P697" s="1253"/>
      <c r="Q697" s="1253"/>
      <c r="R697" s="1253"/>
      <c r="S697" s="1253"/>
      <c r="T697" s="1253"/>
      <c r="U697" s="2500"/>
      <c r="V697" s="215"/>
      <c r="W697" s="215"/>
      <c r="X697" s="215"/>
      <c r="Y697" s="215"/>
      <c r="Z697" s="2252"/>
    </row>
    <row r="698" spans="1:26" s="99" customFormat="1" ht="14.25" customHeight="1" x14ac:dyDescent="0.25">
      <c r="A698" s="203" t="s">
        <v>93</v>
      </c>
      <c r="B698" s="517"/>
      <c r="C698" s="39">
        <f>C697</f>
        <v>260</v>
      </c>
      <c r="D698" s="39">
        <f t="shared" ref="D698:E698" si="738">D697</f>
        <v>130</v>
      </c>
      <c r="E698" s="576">
        <f t="shared" si="738"/>
        <v>132</v>
      </c>
      <c r="F698" s="39">
        <f>E698/D698*100</f>
        <v>101.53846153846153</v>
      </c>
      <c r="G698" s="56">
        <f>G697</f>
        <v>12.7</v>
      </c>
      <c r="H698" s="156">
        <f t="shared" si="734"/>
        <v>10.568181818181818</v>
      </c>
      <c r="I698" s="57">
        <f>I697</f>
        <v>3302</v>
      </c>
      <c r="J698" s="57">
        <f t="shared" ref="J698" si="739">J697</f>
        <v>1651</v>
      </c>
      <c r="K698" s="546">
        <f t="shared" ref="K698" si="740">K697</f>
        <v>1395</v>
      </c>
      <c r="L698" s="166">
        <f t="shared" ref="L698:L702" si="741">K698/J698*100</f>
        <v>84.49424591156874</v>
      </c>
      <c r="M698" s="185">
        <f>SUM(M697)</f>
        <v>11</v>
      </c>
      <c r="N698" s="166">
        <f t="shared" si="737"/>
        <v>253.63636363636363</v>
      </c>
      <c r="O698" s="1253"/>
      <c r="P698" s="1253"/>
      <c r="Q698" s="1253"/>
      <c r="R698" s="1253"/>
      <c r="S698" s="1253"/>
      <c r="T698" s="1253"/>
      <c r="U698" s="2500"/>
      <c r="V698" s="215"/>
      <c r="W698" s="215"/>
      <c r="X698" s="215"/>
      <c r="Y698" s="215"/>
      <c r="Z698" s="2252"/>
    </row>
    <row r="699" spans="1:26" s="99" customFormat="1" ht="14.25" customHeight="1" x14ac:dyDescent="0.25">
      <c r="A699" s="201" t="s">
        <v>16</v>
      </c>
      <c r="B699" s="517"/>
      <c r="C699" s="39"/>
      <c r="D699" s="39"/>
      <c r="E699" s="576"/>
      <c r="F699" s="39"/>
      <c r="G699" s="56"/>
      <c r="H699" s="156"/>
      <c r="I699" s="57"/>
      <c r="J699" s="57"/>
      <c r="K699" s="546"/>
      <c r="L699" s="166"/>
      <c r="M699" s="185"/>
      <c r="N699" s="166"/>
      <c r="O699" s="1253"/>
      <c r="P699" s="1253"/>
      <c r="Q699" s="1253"/>
      <c r="R699" s="1253"/>
      <c r="S699" s="1253"/>
      <c r="T699" s="1253"/>
      <c r="U699" s="2500"/>
      <c r="V699" s="215"/>
      <c r="W699" s="215"/>
      <c r="X699" s="215"/>
      <c r="Y699" s="215"/>
      <c r="Z699" s="2252"/>
    </row>
    <row r="700" spans="1:26" ht="15" customHeight="1" x14ac:dyDescent="0.25">
      <c r="A700" s="61" t="s">
        <v>202</v>
      </c>
      <c r="B700" s="47">
        <v>240</v>
      </c>
      <c r="C700" s="94">
        <v>240</v>
      </c>
      <c r="D700" s="144">
        <f t="shared" ref="D700" si="742">ROUND(C700/12*$A$4,0)</f>
        <v>120</v>
      </c>
      <c r="E700" s="418">
        <v>120</v>
      </c>
      <c r="F700" s="144">
        <f>E700/D700*100</f>
        <v>100</v>
      </c>
      <c r="G700" s="56">
        <v>8</v>
      </c>
      <c r="H700" s="157">
        <f t="shared" ref="H700" si="743">K700/E700</f>
        <v>8</v>
      </c>
      <c r="I700" s="166">
        <f t="shared" ref="I700" si="744">ROUND(C700*G700,0)</f>
        <v>1920</v>
      </c>
      <c r="J700" s="166">
        <f t="shared" ref="J700" si="745">ROUND(D700*G700,0)</f>
        <v>960</v>
      </c>
      <c r="K700" s="420">
        <v>960</v>
      </c>
      <c r="L700" s="166">
        <f t="shared" si="741"/>
        <v>100</v>
      </c>
      <c r="M700" s="473">
        <f>ROUND(I700/B700,0)</f>
        <v>8</v>
      </c>
      <c r="N700" s="166">
        <f t="shared" si="737"/>
        <v>240</v>
      </c>
      <c r="O700" s="1253"/>
      <c r="P700" s="1253"/>
      <c r="Q700" s="1253"/>
      <c r="R700" s="1253"/>
      <c r="S700" s="1253"/>
      <c r="T700" s="1253"/>
      <c r="U700" s="2500"/>
      <c r="V700" s="215"/>
      <c r="W700" s="215"/>
      <c r="X700" s="215"/>
      <c r="Y700" s="215"/>
      <c r="Z700" s="2252"/>
    </row>
    <row r="701" spans="1:26" s="99" customFormat="1" ht="15" customHeight="1" x14ac:dyDescent="0.25">
      <c r="A701" s="1540" t="s">
        <v>265</v>
      </c>
      <c r="B701" s="699"/>
      <c r="C701" s="700">
        <f>SUM(C700)</f>
        <v>240</v>
      </c>
      <c r="D701" s="700">
        <f t="shared" ref="D701:E701" si="746">SUM(D700)</f>
        <v>120</v>
      </c>
      <c r="E701" s="700">
        <f t="shared" si="746"/>
        <v>120</v>
      </c>
      <c r="F701" s="195">
        <f>E701/D701*100</f>
        <v>100</v>
      </c>
      <c r="G701" s="64">
        <v>8</v>
      </c>
      <c r="H701" s="283">
        <f>K701/E701</f>
        <v>8</v>
      </c>
      <c r="I701" s="196">
        <f>SUM(I700)</f>
        <v>1920</v>
      </c>
      <c r="J701" s="196">
        <f t="shared" ref="J701" si="747">SUM(J700)</f>
        <v>960</v>
      </c>
      <c r="K701" s="1554">
        <f t="shared" ref="K701" si="748">SUM(K700)</f>
        <v>960</v>
      </c>
      <c r="L701" s="196">
        <f t="shared" ref="L701" si="749">K701/J701*100</f>
        <v>100</v>
      </c>
      <c r="M701" s="477">
        <f>SUM(M700)</f>
        <v>8</v>
      </c>
      <c r="N701" s="376">
        <f t="shared" si="737"/>
        <v>240</v>
      </c>
      <c r="O701" s="1255"/>
      <c r="P701" s="1255"/>
      <c r="Q701" s="1255"/>
      <c r="R701" s="1255"/>
      <c r="S701" s="1255"/>
      <c r="T701" s="1255"/>
      <c r="U701" s="2501"/>
      <c r="V701" s="2514"/>
      <c r="W701" s="2514"/>
      <c r="X701" s="2514"/>
      <c r="Y701" s="2514"/>
      <c r="Z701" s="2252"/>
    </row>
    <row r="702" spans="1:26" ht="29.25" customHeight="1" thickBot="1" x14ac:dyDescent="0.3">
      <c r="A702" s="1283" t="s">
        <v>397</v>
      </c>
      <c r="B702" s="1283"/>
      <c r="C702" s="1391">
        <f>SUM(C701,C698)</f>
        <v>500</v>
      </c>
      <c r="D702" s="1391">
        <f t="shared" ref="D702:E702" si="750">SUM(D701,D698)</f>
        <v>250</v>
      </c>
      <c r="E702" s="1391">
        <f t="shared" si="750"/>
        <v>252</v>
      </c>
      <c r="F702" s="1391">
        <f>E702/D702*100</f>
        <v>100.8</v>
      </c>
      <c r="G702" s="489">
        <f>IF(C702=0,0,I702/C702)</f>
        <v>10.444000000000001</v>
      </c>
      <c r="H702" s="1392">
        <f>IF(D702=0,0,J702/D702)</f>
        <v>10.444000000000001</v>
      </c>
      <c r="I702" s="1391">
        <f t="shared" ref="I702:J702" si="751">SUM(I701,I698)</f>
        <v>5222</v>
      </c>
      <c r="J702" s="1391">
        <f t="shared" si="751"/>
        <v>2611</v>
      </c>
      <c r="K702" s="1847">
        <f t="shared" ref="K702" si="752">SUM(K701,K698)</f>
        <v>2355</v>
      </c>
      <c r="L702" s="495">
        <f t="shared" si="741"/>
        <v>90.195327460743016</v>
      </c>
      <c r="M702" s="1374">
        <f>SUM(M700,M697)</f>
        <v>19</v>
      </c>
      <c r="N702" s="495">
        <f t="shared" si="737"/>
        <v>247.89473684210526</v>
      </c>
      <c r="O702" s="743">
        <v>7153.4089899999999</v>
      </c>
      <c r="P702" s="743">
        <v>7420.0934080000015</v>
      </c>
      <c r="Q702" s="743">
        <v>7420.0934080000015</v>
      </c>
      <c r="R702" s="743">
        <v>7420.0934080000015</v>
      </c>
      <c r="S702" s="743">
        <v>7420.0934080000015</v>
      </c>
      <c r="T702" s="743">
        <v>7420.0934080000015</v>
      </c>
      <c r="U702" s="2502">
        <f>O702/12*$A$4+(P702-O702)/11*5+(Q702-P702)/10*4+(R702-Q702)/9*3+(S702-R702)/8*2+(T702-S702)/7*1</f>
        <v>3697.9246850000009</v>
      </c>
      <c r="V702" s="2440">
        <f t="shared" ref="V702" si="753">Y702-X702</f>
        <v>3505.3152099999998</v>
      </c>
      <c r="W702" s="2440">
        <f t="shared" ref="W702" si="754">V702-U702</f>
        <v>-192.60947500000111</v>
      </c>
      <c r="X702" s="2440">
        <v>-8.5333799999999993</v>
      </c>
      <c r="Y702" s="2440">
        <v>3496.7818299999999</v>
      </c>
      <c r="Z702" s="2252"/>
    </row>
    <row r="703" spans="1:26" ht="15" customHeight="1" thickBot="1" x14ac:dyDescent="0.3">
      <c r="A703" s="574" t="s">
        <v>18</v>
      </c>
      <c r="B703" s="574"/>
      <c r="C703" s="504"/>
      <c r="D703" s="504"/>
      <c r="E703" s="1722"/>
      <c r="F703" s="504"/>
      <c r="G703" s="505"/>
      <c r="H703" s="505"/>
      <c r="I703" s="504"/>
      <c r="J703" s="504"/>
      <c r="K703" s="2696">
        <f>SUM(K702,K691,K667)</f>
        <v>12615</v>
      </c>
      <c r="L703" s="504"/>
      <c r="M703" s="504"/>
      <c r="N703" s="504"/>
      <c r="O703" s="744">
        <f t="shared" ref="O703:T703" si="755">SUM(O702,O691,O667)</f>
        <v>130454.32315911999</v>
      </c>
      <c r="P703" s="744">
        <f t="shared" si="755"/>
        <v>137585.88408695866</v>
      </c>
      <c r="Q703" s="744">
        <f t="shared" si="755"/>
        <v>137585.88408695866</v>
      </c>
      <c r="R703" s="744">
        <f t="shared" si="755"/>
        <v>137585.88408695866</v>
      </c>
      <c r="S703" s="744">
        <f t="shared" si="755"/>
        <v>137585.88408695866</v>
      </c>
      <c r="T703" s="744">
        <f t="shared" si="755"/>
        <v>137585.88408695866</v>
      </c>
      <c r="U703" s="2505">
        <f t="shared" ref="U703:Y703" si="756">SUM(U702,U691,U667)</f>
        <v>68468.780183123032</v>
      </c>
      <c r="V703" s="2518">
        <f t="shared" si="756"/>
        <v>71501.076000000001</v>
      </c>
      <c r="W703" s="2518">
        <f t="shared" si="756"/>
        <v>3032.2958168769692</v>
      </c>
      <c r="X703" s="2518">
        <f t="shared" si="756"/>
        <v>-252.69857999999999</v>
      </c>
      <c r="Y703" s="2520">
        <f t="shared" si="756"/>
        <v>71248.377420000004</v>
      </c>
      <c r="Z703" s="2252"/>
    </row>
    <row r="704" spans="1:26" ht="15" customHeight="1" x14ac:dyDescent="0.25">
      <c r="A704" s="328"/>
      <c r="B704" s="328"/>
      <c r="C704" s="93"/>
      <c r="D704" s="93"/>
      <c r="E704" s="1684"/>
      <c r="F704" s="93"/>
      <c r="G704" s="287"/>
      <c r="H704" s="287"/>
      <c r="I704" s="135"/>
      <c r="J704" s="135"/>
      <c r="K704" s="1723"/>
      <c r="L704" s="135"/>
      <c r="M704" s="135"/>
      <c r="N704" s="135"/>
      <c r="O704" s="1254"/>
      <c r="P704" s="1254"/>
      <c r="Q704" s="1254"/>
      <c r="R704" s="1254"/>
      <c r="S704" s="1254"/>
      <c r="T704" s="1254"/>
      <c r="U704" s="2503"/>
      <c r="V704" s="2517"/>
      <c r="W704" s="2517"/>
      <c r="X704" s="2517"/>
      <c r="Y704" s="2517"/>
      <c r="Z704" s="2252"/>
    </row>
    <row r="705" spans="1:26" ht="42" customHeight="1" x14ac:dyDescent="0.25">
      <c r="A705" s="2282" t="s">
        <v>458</v>
      </c>
      <c r="B705" s="34"/>
      <c r="C705" s="36"/>
      <c r="D705" s="36"/>
      <c r="E705" s="572"/>
      <c r="F705" s="36"/>
      <c r="G705" s="50"/>
      <c r="H705" s="50"/>
      <c r="I705" s="55"/>
      <c r="J705" s="55"/>
      <c r="K705" s="545"/>
      <c r="L705" s="55"/>
      <c r="M705" s="55"/>
      <c r="N705" s="55"/>
      <c r="O705" s="1253"/>
      <c r="P705" s="1253"/>
      <c r="Q705" s="1253"/>
      <c r="R705" s="1253"/>
      <c r="S705" s="1253"/>
      <c r="T705" s="1253"/>
      <c r="U705" s="2500"/>
      <c r="V705" s="215"/>
      <c r="W705" s="215"/>
      <c r="X705" s="215"/>
      <c r="Y705" s="215"/>
      <c r="Z705" s="2252"/>
    </row>
    <row r="706" spans="1:26" s="31" customFormat="1" ht="15" customHeight="1" x14ac:dyDescent="0.25">
      <c r="A706" s="51" t="s">
        <v>5</v>
      </c>
      <c r="B706" s="51"/>
      <c r="C706" s="36"/>
      <c r="D706" s="36"/>
      <c r="E706" s="572"/>
      <c r="F706" s="36"/>
      <c r="G706" s="56"/>
      <c r="H706" s="56"/>
      <c r="I706" s="36"/>
      <c r="J706" s="36"/>
      <c r="K706" s="572"/>
      <c r="L706" s="36"/>
      <c r="M706" s="36"/>
      <c r="N706" s="36"/>
      <c r="O706" s="1253"/>
      <c r="P706" s="1253"/>
      <c r="Q706" s="1253"/>
      <c r="R706" s="1253"/>
      <c r="S706" s="1253"/>
      <c r="T706" s="1253"/>
      <c r="U706" s="2500"/>
      <c r="V706" s="215"/>
      <c r="W706" s="215"/>
      <c r="X706" s="215"/>
      <c r="Y706" s="215"/>
      <c r="Z706" s="2252"/>
    </row>
    <row r="707" spans="1:26" ht="15" customHeight="1" x14ac:dyDescent="0.25">
      <c r="A707" s="484" t="s">
        <v>56</v>
      </c>
      <c r="B707" s="484">
        <v>320</v>
      </c>
      <c r="C707" s="63">
        <v>2960</v>
      </c>
      <c r="D707" s="205">
        <f t="shared" ref="D707" si="757">ROUND(C707/12*$A$4,0)</f>
        <v>1480</v>
      </c>
      <c r="E707" s="426">
        <v>1485</v>
      </c>
      <c r="F707" s="205">
        <f>E707/D707*100</f>
        <v>100.33783783783782</v>
      </c>
      <c r="G707" s="327">
        <v>10.5</v>
      </c>
      <c r="H707" s="411">
        <f t="shared" ref="H707:H708" si="758">K707/E707</f>
        <v>10.686868686868687</v>
      </c>
      <c r="I707" s="376">
        <f t="shared" ref="I707" si="759">ROUND(C707*G707,0)</f>
        <v>31080</v>
      </c>
      <c r="J707" s="376">
        <f t="shared" ref="J707" si="760">ROUND(D707*G707,0)</f>
        <v>15540</v>
      </c>
      <c r="K707" s="422">
        <v>15870</v>
      </c>
      <c r="L707" s="376">
        <f>K707/J707*100</f>
        <v>102.12355212355213</v>
      </c>
      <c r="M707" s="376">
        <f>ROUND(I707/B707,0)</f>
        <v>97</v>
      </c>
      <c r="N707" s="376">
        <f t="shared" ref="N707:N708" si="761">K707/$A$4*12/M707</f>
        <v>327.21649484536084</v>
      </c>
      <c r="O707" s="1255"/>
      <c r="P707" s="1255"/>
      <c r="Q707" s="1255"/>
      <c r="R707" s="1255"/>
      <c r="S707" s="1255"/>
      <c r="T707" s="1255"/>
      <c r="U707" s="2501"/>
      <c r="V707" s="2514"/>
      <c r="W707" s="2514"/>
      <c r="X707" s="2514"/>
      <c r="Y707" s="2514"/>
      <c r="Z707" s="2252"/>
    </row>
    <row r="708" spans="1:26" ht="15" customHeight="1" x14ac:dyDescent="0.25">
      <c r="A708" s="133" t="s">
        <v>7</v>
      </c>
      <c r="B708" s="133"/>
      <c r="C708" s="16">
        <f>SUM(C707:C707)</f>
        <v>2960</v>
      </c>
      <c r="D708" s="16">
        <f>SUM(D707:D707)</f>
        <v>1480</v>
      </c>
      <c r="E708" s="653">
        <f>SUM(E707:E707)</f>
        <v>1485</v>
      </c>
      <c r="F708" s="16">
        <f>E708/D708*100</f>
        <v>100.33783783783782</v>
      </c>
      <c r="G708" s="280">
        <f>I708/C708</f>
        <v>10.5</v>
      </c>
      <c r="H708" s="280">
        <f t="shared" si="758"/>
        <v>10.686868686868687</v>
      </c>
      <c r="I708" s="16">
        <f>SUM(I707:I707)</f>
        <v>31080</v>
      </c>
      <c r="J708" s="16">
        <f>SUM(J707:J707)</f>
        <v>15540</v>
      </c>
      <c r="K708" s="653">
        <f>SUM(K707:K707)</f>
        <v>15870</v>
      </c>
      <c r="L708" s="365">
        <f>K708/J708*100</f>
        <v>102.12355212355213</v>
      </c>
      <c r="M708" s="1328">
        <f>SUM(M707)</f>
        <v>97</v>
      </c>
      <c r="N708" s="365">
        <f t="shared" si="761"/>
        <v>327.21649484536084</v>
      </c>
      <c r="O708" s="558">
        <v>59484.791987711993</v>
      </c>
      <c r="P708" s="558">
        <v>57331.674973789995</v>
      </c>
      <c r="Q708" s="558">
        <v>57331.674973789995</v>
      </c>
      <c r="R708" s="558">
        <v>57331.674973789995</v>
      </c>
      <c r="S708" s="558">
        <v>57331.674973789995</v>
      </c>
      <c r="T708" s="558">
        <v>57331.674973789995</v>
      </c>
      <c r="U708" s="2502">
        <f>O708/12*$A$4+(P708-O708)/11*5+(Q708-P708)/10*4+(R708-Q708)/9*3+(S708-R708)/8*2+(T708-S708)/7*1</f>
        <v>28763.706442073275</v>
      </c>
      <c r="V708" s="1444">
        <f t="shared" ref="V708" si="762">Y708-X708</f>
        <v>28076.370520000004</v>
      </c>
      <c r="W708" s="1444">
        <f t="shared" ref="W708" si="763">V708-U708</f>
        <v>-687.33592207327092</v>
      </c>
      <c r="X708" s="1444">
        <v>-350.62508000000008</v>
      </c>
      <c r="Y708" s="1444">
        <v>27725.745440000002</v>
      </c>
      <c r="Z708" s="2252"/>
    </row>
    <row r="709" spans="1:26" ht="15" customHeight="1" x14ac:dyDescent="0.25">
      <c r="A709" s="817" t="s">
        <v>343</v>
      </c>
      <c r="B709" s="1848"/>
      <c r="C709" s="134"/>
      <c r="D709" s="134"/>
      <c r="E709" s="1837"/>
      <c r="F709" s="134"/>
      <c r="G709" s="317"/>
      <c r="H709" s="317"/>
      <c r="I709" s="134"/>
      <c r="J709" s="134"/>
      <c r="K709" s="1837"/>
      <c r="L709" s="321"/>
      <c r="M709" s="498"/>
      <c r="N709" s="321"/>
      <c r="O709" s="1254"/>
      <c r="P709" s="1254"/>
      <c r="Q709" s="1254"/>
      <c r="R709" s="1254"/>
      <c r="S709" s="1254"/>
      <c r="T709" s="1254"/>
      <c r="U709" s="2503"/>
      <c r="V709" s="2517"/>
      <c r="W709" s="2517"/>
      <c r="X709" s="2517"/>
      <c r="Y709" s="2517"/>
      <c r="Z709" s="2252"/>
    </row>
    <row r="710" spans="1:26" ht="21" customHeight="1" x14ac:dyDescent="0.25">
      <c r="A710" s="294" t="s">
        <v>464</v>
      </c>
      <c r="B710" s="294"/>
      <c r="C710" s="36">
        <f>SUM(C711,C712,C713)</f>
        <v>4416</v>
      </c>
      <c r="D710" s="36">
        <f t="shared" ref="D710" si="764">SUM(D711,D712,D713)</f>
        <v>2208</v>
      </c>
      <c r="E710" s="36">
        <f>SUM(E711,E712,E713)</f>
        <v>2220</v>
      </c>
      <c r="F710" s="36">
        <f t="shared" ref="F710:F715" si="765">E710/D710*100</f>
        <v>100.54347826086956</v>
      </c>
      <c r="G710" s="156"/>
      <c r="H710" s="156"/>
      <c r="I710" s="39"/>
      <c r="J710" s="39"/>
      <c r="K710" s="576"/>
      <c r="L710" s="166"/>
      <c r="M710" s="166"/>
      <c r="N710" s="166"/>
      <c r="O710" s="1253"/>
      <c r="P710" s="1253"/>
      <c r="Q710" s="1253"/>
      <c r="R710" s="1253"/>
      <c r="S710" s="1253"/>
      <c r="T710" s="1253"/>
      <c r="U710" s="2500"/>
      <c r="V710" s="215"/>
      <c r="W710" s="215"/>
      <c r="X710" s="215"/>
      <c r="Y710" s="215"/>
      <c r="Z710" s="2252"/>
    </row>
    <row r="711" spans="1:26" ht="29.25" customHeight="1" x14ac:dyDescent="0.25">
      <c r="A711" s="294" t="s">
        <v>345</v>
      </c>
      <c r="B711" s="294"/>
      <c r="C711" s="36">
        <v>836</v>
      </c>
      <c r="D711" s="144">
        <f t="shared" ref="D711:D714" si="766">ROUND(C711/12*$A$4,0)</f>
        <v>418</v>
      </c>
      <c r="E711" s="572">
        <v>416</v>
      </c>
      <c r="F711" s="36">
        <f t="shared" si="765"/>
        <v>99.52153110047847</v>
      </c>
      <c r="G711" s="156"/>
      <c r="H711" s="156"/>
      <c r="I711" s="39"/>
      <c r="J711" s="39"/>
      <c r="K711" s="576"/>
      <c r="L711" s="166"/>
      <c r="M711" s="166"/>
      <c r="N711" s="166"/>
      <c r="O711" s="1253"/>
      <c r="P711" s="1253"/>
      <c r="Q711" s="1253"/>
      <c r="R711" s="1253"/>
      <c r="S711" s="1253"/>
      <c r="T711" s="1253"/>
      <c r="U711" s="2500"/>
      <c r="V711" s="215"/>
      <c r="W711" s="215"/>
      <c r="X711" s="215"/>
      <c r="Y711" s="215"/>
      <c r="Z711" s="2252"/>
    </row>
    <row r="712" spans="1:26" ht="26.25" customHeight="1" x14ac:dyDescent="0.25">
      <c r="A712" s="294" t="s">
        <v>346</v>
      </c>
      <c r="B712" s="294"/>
      <c r="C712" s="36">
        <v>580</v>
      </c>
      <c r="D712" s="144">
        <f t="shared" si="766"/>
        <v>290</v>
      </c>
      <c r="E712" s="572">
        <v>307</v>
      </c>
      <c r="F712" s="36">
        <f t="shared" si="765"/>
        <v>105.86206896551724</v>
      </c>
      <c r="G712" s="156"/>
      <c r="H712" s="156"/>
      <c r="I712" s="39"/>
      <c r="J712" s="39"/>
      <c r="K712" s="576"/>
      <c r="L712" s="166"/>
      <c r="M712" s="166"/>
      <c r="N712" s="166"/>
      <c r="O712" s="1253"/>
      <c r="P712" s="1253"/>
      <c r="Q712" s="1253"/>
      <c r="R712" s="1253"/>
      <c r="S712" s="1253"/>
      <c r="T712" s="1253"/>
      <c r="U712" s="2500"/>
      <c r="V712" s="215"/>
      <c r="W712" s="215"/>
      <c r="X712" s="215"/>
      <c r="Y712" s="215"/>
      <c r="Z712" s="2252"/>
    </row>
    <row r="713" spans="1:26" ht="15" customHeight="1" x14ac:dyDescent="0.25">
      <c r="A713" s="294" t="s">
        <v>347</v>
      </c>
      <c r="B713" s="294"/>
      <c r="C713" s="36">
        <v>3000</v>
      </c>
      <c r="D713" s="144">
        <f t="shared" si="766"/>
        <v>1500</v>
      </c>
      <c r="E713" s="572">
        <v>1497</v>
      </c>
      <c r="F713" s="36">
        <f>E713/D713*100</f>
        <v>99.8</v>
      </c>
      <c r="G713" s="156"/>
      <c r="H713" s="156"/>
      <c r="I713" s="39"/>
      <c r="J713" s="39"/>
      <c r="K713" s="576"/>
      <c r="L713" s="166"/>
      <c r="M713" s="166"/>
      <c r="N713" s="166"/>
      <c r="O713" s="1253"/>
      <c r="P713" s="1253"/>
      <c r="Q713" s="1253"/>
      <c r="R713" s="1253"/>
      <c r="S713" s="1253"/>
      <c r="T713" s="1253"/>
      <c r="U713" s="2500"/>
      <c r="V713" s="215"/>
      <c r="W713" s="215"/>
      <c r="X713" s="215"/>
      <c r="Y713" s="215"/>
      <c r="Z713" s="2252"/>
    </row>
    <row r="714" spans="1:26" ht="15" customHeight="1" x14ac:dyDescent="0.25">
      <c r="A714" s="294" t="s">
        <v>463</v>
      </c>
      <c r="B714" s="294"/>
      <c r="C714" s="36">
        <v>63125</v>
      </c>
      <c r="D714" s="144">
        <f t="shared" si="766"/>
        <v>31563</v>
      </c>
      <c r="E714" s="572">
        <v>28736</v>
      </c>
      <c r="F714" s="36">
        <f t="shared" si="765"/>
        <v>91.043310204986852</v>
      </c>
      <c r="G714" s="156"/>
      <c r="H714" s="156"/>
      <c r="I714" s="39"/>
      <c r="J714" s="39"/>
      <c r="K714" s="576"/>
      <c r="L714" s="166"/>
      <c r="M714" s="166"/>
      <c r="N714" s="166"/>
      <c r="O714" s="1253"/>
      <c r="P714" s="1253"/>
      <c r="Q714" s="1253"/>
      <c r="R714" s="1253"/>
      <c r="S714" s="1253"/>
      <c r="T714" s="1253"/>
      <c r="U714" s="2500"/>
      <c r="V714" s="215"/>
      <c r="W714" s="215"/>
      <c r="X714" s="215"/>
      <c r="Y714" s="215"/>
      <c r="Z714" s="2252"/>
    </row>
    <row r="715" spans="1:26" ht="32.25" customHeight="1" x14ac:dyDescent="0.25">
      <c r="A715" s="882" t="s">
        <v>183</v>
      </c>
      <c r="B715" s="294"/>
      <c r="C715" s="39">
        <f>SUM(C710+C714*3.2)</f>
        <v>206416</v>
      </c>
      <c r="D715" s="39">
        <f t="shared" ref="D715:E715" si="767">SUM(D710+D714*3.2)</f>
        <v>103209.60000000001</v>
      </c>
      <c r="E715" s="39">
        <f t="shared" si="767"/>
        <v>94175.200000000012</v>
      </c>
      <c r="F715" s="39">
        <f t="shared" si="765"/>
        <v>91.246550708461243</v>
      </c>
      <c r="G715" s="156"/>
      <c r="H715" s="156"/>
      <c r="I715" s="39"/>
      <c r="J715" s="39"/>
      <c r="K715" s="576"/>
      <c r="L715" s="166"/>
      <c r="M715" s="166"/>
      <c r="N715" s="166"/>
      <c r="O715" s="1253"/>
      <c r="P715" s="1253"/>
      <c r="Q715" s="1253"/>
      <c r="R715" s="1253"/>
      <c r="S715" s="1253"/>
      <c r="T715" s="1253"/>
      <c r="U715" s="2500"/>
      <c r="V715" s="215"/>
      <c r="W715" s="215"/>
      <c r="X715" s="215"/>
      <c r="Y715" s="215"/>
      <c r="Z715" s="2252"/>
    </row>
    <row r="716" spans="1:26" ht="15" customHeight="1" x14ac:dyDescent="0.25">
      <c r="A716" s="60" t="s">
        <v>348</v>
      </c>
      <c r="B716" s="60"/>
      <c r="C716" s="36"/>
      <c r="D716" s="36"/>
      <c r="E716" s="572"/>
      <c r="F716" s="36"/>
      <c r="G716" s="50"/>
      <c r="H716" s="156"/>
      <c r="I716" s="53"/>
      <c r="J716" s="53"/>
      <c r="K716" s="527"/>
      <c r="L716" s="53"/>
      <c r="M716" s="53"/>
      <c r="N716" s="53"/>
      <c r="O716" s="1253"/>
      <c r="P716" s="1253"/>
      <c r="Q716" s="1253"/>
      <c r="R716" s="1253"/>
      <c r="S716" s="1253"/>
      <c r="T716" s="1253"/>
      <c r="U716" s="2500"/>
      <c r="V716" s="215"/>
      <c r="W716" s="215"/>
      <c r="X716" s="215"/>
      <c r="Y716" s="215"/>
      <c r="Z716" s="2252"/>
    </row>
    <row r="717" spans="1:26" ht="22.5" customHeight="1" x14ac:dyDescent="0.25">
      <c r="A717" s="294" t="s">
        <v>217</v>
      </c>
      <c r="B717" s="294"/>
      <c r="C717" s="53">
        <f>SUM(C719,C722)</f>
        <v>95376</v>
      </c>
      <c r="D717" s="53">
        <f t="shared" ref="D717:E717" si="768">SUM(D719,D722)</f>
        <v>47689</v>
      </c>
      <c r="E717" s="53">
        <f t="shared" si="768"/>
        <v>54805.339780997216</v>
      </c>
      <c r="F717" s="53">
        <f>E717/D717*100</f>
        <v>114.92239254544489</v>
      </c>
      <c r="G717" s="56"/>
      <c r="H717" s="56"/>
      <c r="I717" s="55"/>
      <c r="J717" s="55"/>
      <c r="K717" s="545"/>
      <c r="L717" s="55"/>
      <c r="M717" s="55"/>
      <c r="N717" s="55"/>
      <c r="O717" s="1253"/>
      <c r="P717" s="1253"/>
      <c r="Q717" s="1253"/>
      <c r="R717" s="1253"/>
      <c r="S717" s="1253"/>
      <c r="T717" s="1253"/>
      <c r="U717" s="2500"/>
      <c r="V717" s="215"/>
      <c r="W717" s="215"/>
      <c r="X717" s="215"/>
      <c r="Y717" s="215"/>
      <c r="Z717" s="2252"/>
    </row>
    <row r="718" spans="1:26" ht="15" customHeight="1" x14ac:dyDescent="0.25">
      <c r="A718" s="294" t="s">
        <v>344</v>
      </c>
      <c r="B718" s="294"/>
      <c r="C718" s="53"/>
      <c r="D718" s="144">
        <f t="shared" ref="D718:D728" si="769">ROUND(C718/12*$A$4,0)</f>
        <v>0</v>
      </c>
      <c r="E718" s="527"/>
      <c r="F718" s="53"/>
      <c r="G718" s="56"/>
      <c r="H718" s="56"/>
      <c r="I718" s="55"/>
      <c r="J718" s="55"/>
      <c r="K718" s="545"/>
      <c r="L718" s="55"/>
      <c r="M718" s="55"/>
      <c r="N718" s="55"/>
      <c r="O718" s="1253"/>
      <c r="P718" s="1253"/>
      <c r="Q718" s="1253"/>
      <c r="R718" s="1253"/>
      <c r="S718" s="1253"/>
      <c r="T718" s="1253"/>
      <c r="U718" s="2500"/>
      <c r="V718" s="215"/>
      <c r="W718" s="215"/>
      <c r="X718" s="215"/>
      <c r="Y718" s="215"/>
      <c r="Z718" s="2252"/>
    </row>
    <row r="719" spans="1:26" ht="46.5" customHeight="1" x14ac:dyDescent="0.25">
      <c r="A719" s="818" t="s">
        <v>349</v>
      </c>
      <c r="B719" s="294"/>
      <c r="C719" s="53">
        <f>SUM(C720:C721)</f>
        <v>3141</v>
      </c>
      <c r="D719" s="53">
        <f t="shared" ref="D719:E719" si="770">SUM(D720:D721)</f>
        <v>1571</v>
      </c>
      <c r="E719" s="53">
        <f t="shared" si="770"/>
        <v>3240</v>
      </c>
      <c r="F719" s="53">
        <f t="shared" ref="F719:F726" si="771">E719/D719*100</f>
        <v>206.23806492679822</v>
      </c>
      <c r="G719" s="56"/>
      <c r="H719" s="56"/>
      <c r="I719" s="55"/>
      <c r="J719" s="55"/>
      <c r="K719" s="545"/>
      <c r="L719" s="55"/>
      <c r="M719" s="55"/>
      <c r="N719" s="55"/>
      <c r="O719" s="1253"/>
      <c r="P719" s="1253"/>
      <c r="Q719" s="1253"/>
      <c r="R719" s="1253"/>
      <c r="S719" s="1253"/>
      <c r="T719" s="1253"/>
      <c r="U719" s="2500"/>
      <c r="V719" s="215"/>
      <c r="W719" s="215"/>
      <c r="X719" s="215"/>
      <c r="Y719" s="215"/>
      <c r="Z719" s="2252"/>
    </row>
    <row r="720" spans="1:26" ht="30" customHeight="1" x14ac:dyDescent="0.25">
      <c r="A720" s="294" t="s">
        <v>418</v>
      </c>
      <c r="B720" s="294"/>
      <c r="C720" s="53">
        <v>2498</v>
      </c>
      <c r="D720" s="144">
        <f t="shared" si="769"/>
        <v>1249</v>
      </c>
      <c r="E720" s="418">
        <v>2470</v>
      </c>
      <c r="F720" s="53">
        <f t="shared" si="771"/>
        <v>197.75820656525221</v>
      </c>
      <c r="G720" s="56"/>
      <c r="H720" s="56"/>
      <c r="I720" s="55"/>
      <c r="J720" s="55"/>
      <c r="K720" s="545"/>
      <c r="L720" s="55"/>
      <c r="M720" s="55"/>
      <c r="N720" s="55"/>
      <c r="O720" s="1253"/>
      <c r="P720" s="1253"/>
      <c r="Q720" s="1253"/>
      <c r="R720" s="1253"/>
      <c r="S720" s="1253"/>
      <c r="T720" s="1253"/>
      <c r="U720" s="2500"/>
      <c r="V720" s="215"/>
      <c r="W720" s="215"/>
      <c r="X720" s="215"/>
      <c r="Y720" s="215"/>
      <c r="Z720" s="2252"/>
    </row>
    <row r="721" spans="1:26" ht="36" customHeight="1" x14ac:dyDescent="0.25">
      <c r="A721" s="294" t="s">
        <v>419</v>
      </c>
      <c r="B721" s="294"/>
      <c r="C721" s="53">
        <v>643</v>
      </c>
      <c r="D721" s="144">
        <f t="shared" si="769"/>
        <v>322</v>
      </c>
      <c r="E721" s="527">
        <v>770</v>
      </c>
      <c r="F721" s="53">
        <f t="shared" si="771"/>
        <v>239.13043478260869</v>
      </c>
      <c r="G721" s="56"/>
      <c r="H721" s="56"/>
      <c r="I721" s="55"/>
      <c r="J721" s="55"/>
      <c r="K721" s="545"/>
      <c r="L721" s="55"/>
      <c r="M721" s="55"/>
      <c r="N721" s="55"/>
      <c r="O721" s="1253"/>
      <c r="P721" s="1253"/>
      <c r="Q721" s="1253"/>
      <c r="R721" s="1253"/>
      <c r="S721" s="1253"/>
      <c r="T721" s="1253"/>
      <c r="U721" s="2500"/>
      <c r="V721" s="215"/>
      <c r="W721" s="215"/>
      <c r="X721" s="215"/>
      <c r="Y721" s="215"/>
      <c r="Z721" s="2252"/>
    </row>
    <row r="722" spans="1:26" ht="44.25" customHeight="1" x14ac:dyDescent="0.25">
      <c r="A722" s="818" t="s">
        <v>364</v>
      </c>
      <c r="B722" s="294"/>
      <c r="C722" s="53">
        <f>SUM(C723:C726)</f>
        <v>92235</v>
      </c>
      <c r="D722" s="53">
        <f t="shared" ref="D722:E722" si="772">SUM(D723:D726)</f>
        <v>46118</v>
      </c>
      <c r="E722" s="53">
        <f t="shared" si="772"/>
        <v>51565.339780997216</v>
      </c>
      <c r="F722" s="53">
        <f t="shared" si="771"/>
        <v>111.81174331280023</v>
      </c>
      <c r="G722" s="56"/>
      <c r="H722" s="56"/>
      <c r="I722" s="55"/>
      <c r="J722" s="55"/>
      <c r="K722" s="545"/>
      <c r="L722" s="55"/>
      <c r="M722" s="55"/>
      <c r="N722" s="55"/>
      <c r="O722" s="1253"/>
      <c r="P722" s="1253"/>
      <c r="Q722" s="1253"/>
      <c r="R722" s="1253"/>
      <c r="S722" s="1253"/>
      <c r="T722" s="1253"/>
      <c r="U722" s="2500"/>
      <c r="V722" s="215"/>
      <c r="W722" s="215"/>
      <c r="X722" s="215"/>
      <c r="Y722" s="215"/>
      <c r="Z722" s="2252"/>
    </row>
    <row r="723" spans="1:26" ht="60" customHeight="1" x14ac:dyDescent="0.25">
      <c r="A723" s="294" t="s">
        <v>448</v>
      </c>
      <c r="B723" s="294"/>
      <c r="C723" s="53">
        <v>73112</v>
      </c>
      <c r="D723" s="144">
        <f t="shared" si="769"/>
        <v>36556</v>
      </c>
      <c r="E723" s="418">
        <v>38627</v>
      </c>
      <c r="F723" s="53">
        <f t="shared" si="771"/>
        <v>105.66528066528068</v>
      </c>
      <c r="G723" s="56"/>
      <c r="H723" s="56"/>
      <c r="I723" s="55"/>
      <c r="J723" s="55"/>
      <c r="K723" s="545"/>
      <c r="L723" s="55"/>
      <c r="M723" s="55"/>
      <c r="N723" s="55"/>
      <c r="O723" s="1253"/>
      <c r="P723" s="1253"/>
      <c r="Q723" s="1253"/>
      <c r="R723" s="1253"/>
      <c r="S723" s="1253"/>
      <c r="T723" s="1253"/>
      <c r="U723" s="2500"/>
      <c r="V723" s="215"/>
      <c r="W723" s="215"/>
      <c r="X723" s="215"/>
      <c r="Y723" s="215"/>
      <c r="Z723" s="2252"/>
    </row>
    <row r="724" spans="1:26" ht="41.25" customHeight="1" x14ac:dyDescent="0.25">
      <c r="A724" s="294" t="s">
        <v>367</v>
      </c>
      <c r="B724" s="294"/>
      <c r="C724" s="53">
        <v>2523</v>
      </c>
      <c r="D724" s="144">
        <f t="shared" si="769"/>
        <v>1262</v>
      </c>
      <c r="E724" s="418">
        <v>2829.2824501701502</v>
      </c>
      <c r="F724" s="53">
        <f t="shared" si="771"/>
        <v>224.19036847624011</v>
      </c>
      <c r="G724" s="56"/>
      <c r="H724" s="56"/>
      <c r="I724" s="55"/>
      <c r="J724" s="55"/>
      <c r="K724" s="545"/>
      <c r="L724" s="55"/>
      <c r="M724" s="55"/>
      <c r="N724" s="55"/>
      <c r="O724" s="1253"/>
      <c r="P724" s="1253"/>
      <c r="Q724" s="1253"/>
      <c r="R724" s="1253"/>
      <c r="S724" s="1253"/>
      <c r="T724" s="1253"/>
      <c r="U724" s="2500"/>
      <c r="V724" s="215"/>
      <c r="W724" s="215"/>
      <c r="X724" s="215"/>
      <c r="Y724" s="215"/>
      <c r="Z724" s="2252"/>
    </row>
    <row r="725" spans="1:26" ht="27.75" customHeight="1" x14ac:dyDescent="0.25">
      <c r="A725" s="294" t="s">
        <v>368</v>
      </c>
      <c r="B725" s="294"/>
      <c r="C725" s="53">
        <v>12400</v>
      </c>
      <c r="D725" s="144">
        <f t="shared" si="769"/>
        <v>6200</v>
      </c>
      <c r="E725" s="418">
        <v>7933.0573308270668</v>
      </c>
      <c r="F725" s="53">
        <f t="shared" si="771"/>
        <v>127.95253759398494</v>
      </c>
      <c r="G725" s="56"/>
      <c r="H725" s="56"/>
      <c r="I725" s="55"/>
      <c r="J725" s="55"/>
      <c r="K725" s="545"/>
      <c r="L725" s="55"/>
      <c r="M725" s="55"/>
      <c r="N725" s="55"/>
      <c r="O725" s="1253"/>
      <c r="P725" s="1253"/>
      <c r="Q725" s="1253"/>
      <c r="R725" s="1253"/>
      <c r="S725" s="1253"/>
      <c r="T725" s="1253"/>
      <c r="U725" s="2500"/>
      <c r="V725" s="215"/>
      <c r="W725" s="215"/>
      <c r="X725" s="215"/>
      <c r="Y725" s="215"/>
      <c r="Z725" s="2252"/>
    </row>
    <row r="726" spans="1:26" ht="33.75" customHeight="1" x14ac:dyDescent="0.25">
      <c r="A726" s="294" t="s">
        <v>369</v>
      </c>
      <c r="B726" s="294"/>
      <c r="C726" s="53">
        <v>4200</v>
      </c>
      <c r="D726" s="144">
        <f t="shared" si="769"/>
        <v>2100</v>
      </c>
      <c r="E726" s="418">
        <v>2176</v>
      </c>
      <c r="F726" s="53">
        <f t="shared" si="771"/>
        <v>103.61904761904761</v>
      </c>
      <c r="G726" s="56"/>
      <c r="H726" s="56"/>
      <c r="I726" s="55"/>
      <c r="J726" s="55"/>
      <c r="K726" s="545"/>
      <c r="L726" s="55"/>
      <c r="M726" s="55"/>
      <c r="N726" s="55"/>
      <c r="O726" s="1253"/>
      <c r="P726" s="1253"/>
      <c r="Q726" s="1253"/>
      <c r="R726" s="1253"/>
      <c r="S726" s="1253"/>
      <c r="T726" s="1253"/>
      <c r="U726" s="2500"/>
      <c r="V726" s="215"/>
      <c r="W726" s="215"/>
      <c r="X726" s="215"/>
      <c r="Y726" s="215"/>
      <c r="Z726" s="2252"/>
    </row>
    <row r="727" spans="1:26" ht="15" customHeight="1" x14ac:dyDescent="0.25">
      <c r="A727" s="294" t="s">
        <v>169</v>
      </c>
      <c r="B727" s="294"/>
      <c r="C727" s="53"/>
      <c r="D727" s="144"/>
      <c r="E727" s="418"/>
      <c r="F727" s="53"/>
      <c r="G727" s="56"/>
      <c r="H727" s="56"/>
      <c r="I727" s="55"/>
      <c r="J727" s="55"/>
      <c r="K727" s="545"/>
      <c r="L727" s="55"/>
      <c r="M727" s="55"/>
      <c r="N727" s="55"/>
      <c r="O727" s="1253"/>
      <c r="P727" s="1253"/>
      <c r="Q727" s="1253"/>
      <c r="R727" s="1253"/>
      <c r="S727" s="1253"/>
      <c r="T727" s="1253"/>
      <c r="U727" s="2500"/>
      <c r="V727" s="215"/>
      <c r="W727" s="215"/>
      <c r="X727" s="215"/>
      <c r="Y727" s="215"/>
      <c r="Z727" s="2252"/>
    </row>
    <row r="728" spans="1:26" ht="33.75" customHeight="1" x14ac:dyDescent="0.25">
      <c r="A728" s="819" t="s">
        <v>170</v>
      </c>
      <c r="B728" s="819"/>
      <c r="C728" s="53">
        <v>17690</v>
      </c>
      <c r="D728" s="144">
        <f t="shared" si="769"/>
        <v>8845</v>
      </c>
      <c r="E728" s="418">
        <v>8894</v>
      </c>
      <c r="F728" s="53">
        <f>E728/D728*100</f>
        <v>100.55398530243076</v>
      </c>
      <c r="G728" s="56"/>
      <c r="H728" s="56"/>
      <c r="I728" s="55"/>
      <c r="J728" s="55"/>
      <c r="K728" s="545"/>
      <c r="L728" s="55"/>
      <c r="M728" s="55"/>
      <c r="N728" s="55"/>
      <c r="O728" s="1253"/>
      <c r="P728" s="1253"/>
      <c r="Q728" s="1253"/>
      <c r="R728" s="1253"/>
      <c r="S728" s="1253"/>
      <c r="T728" s="1253"/>
      <c r="U728" s="2500"/>
      <c r="V728" s="215"/>
      <c r="W728" s="215"/>
      <c r="X728" s="215"/>
      <c r="Y728" s="215"/>
      <c r="Z728" s="2252"/>
    </row>
    <row r="729" spans="1:26" ht="33.75" customHeight="1" x14ac:dyDescent="0.25">
      <c r="A729" s="2821" t="s">
        <v>453</v>
      </c>
      <c r="B729" s="1829"/>
      <c r="C729" s="65">
        <v>2000</v>
      </c>
      <c r="D729" s="2818">
        <f>ROUND(C729/10*4,0)</f>
        <v>800</v>
      </c>
      <c r="E729" s="426"/>
      <c r="F729" s="53">
        <f>E729/D729*100</f>
        <v>0</v>
      </c>
      <c r="G729" s="64"/>
      <c r="H729" s="64"/>
      <c r="I729" s="1334"/>
      <c r="J729" s="1334"/>
      <c r="K729" s="1724"/>
      <c r="L729" s="1334"/>
      <c r="M729" s="1334"/>
      <c r="N729" s="1334"/>
      <c r="O729" s="1255"/>
      <c r="P729" s="1255"/>
      <c r="Q729" s="1255"/>
      <c r="R729" s="1255"/>
      <c r="S729" s="1255"/>
      <c r="T729" s="1255"/>
      <c r="U729" s="2501"/>
      <c r="V729" s="2514"/>
      <c r="W729" s="2514"/>
      <c r="X729" s="2514"/>
      <c r="Y729" s="2514"/>
      <c r="Z729" s="2252"/>
    </row>
    <row r="730" spans="1:26" s="31" customFormat="1" ht="15" customHeight="1" x14ac:dyDescent="0.25">
      <c r="A730" s="13" t="s">
        <v>178</v>
      </c>
      <c r="B730" s="1839"/>
      <c r="C730" s="66">
        <f>SUM(C717+C728)</f>
        <v>113066</v>
      </c>
      <c r="D730" s="66">
        <f t="shared" ref="D730:E730" si="773">SUM(D717+D728)</f>
        <v>56534</v>
      </c>
      <c r="E730" s="66">
        <f t="shared" si="773"/>
        <v>63699.339780997216</v>
      </c>
      <c r="F730" s="66">
        <f>E730/D730*100</f>
        <v>112.6743902448035</v>
      </c>
      <c r="G730" s="64"/>
      <c r="H730" s="64"/>
      <c r="I730" s="1334"/>
      <c r="J730" s="1334"/>
      <c r="K730" s="1724"/>
      <c r="L730" s="1334"/>
      <c r="M730" s="1334"/>
      <c r="N730" s="1334"/>
      <c r="O730" s="1255"/>
      <c r="P730" s="1255"/>
      <c r="Q730" s="1255"/>
      <c r="R730" s="1255"/>
      <c r="S730" s="1255"/>
      <c r="T730" s="1255"/>
      <c r="U730" s="2501"/>
      <c r="V730" s="2514"/>
      <c r="W730" s="2514"/>
      <c r="X730" s="2514"/>
      <c r="Y730" s="2514"/>
      <c r="Z730" s="2252"/>
    </row>
    <row r="731" spans="1:26" ht="15" customHeight="1" x14ac:dyDescent="0.25">
      <c r="A731" s="133" t="s">
        <v>179</v>
      </c>
      <c r="B731" s="133"/>
      <c r="C731" s="1352">
        <f>SUM(C730,C715)</f>
        <v>319482</v>
      </c>
      <c r="D731" s="1352">
        <f t="shared" ref="D731:E731" si="774">SUM(D730,D715)</f>
        <v>159743.6</v>
      </c>
      <c r="E731" s="1352">
        <f t="shared" si="774"/>
        <v>157874.53978099723</v>
      </c>
      <c r="F731" s="17">
        <f>E731/D731*100</f>
        <v>98.829962377833752</v>
      </c>
      <c r="G731" s="282"/>
      <c r="H731" s="282"/>
      <c r="I731" s="1353"/>
      <c r="J731" s="14"/>
      <c r="K731" s="1825"/>
      <c r="L731" s="14"/>
      <c r="M731" s="1354"/>
      <c r="N731" s="14"/>
      <c r="O731" s="558">
        <v>137230.85595</v>
      </c>
      <c r="P731" s="558">
        <v>137085.22306889799</v>
      </c>
      <c r="Q731" s="558">
        <v>137085.22306889799</v>
      </c>
      <c r="R731" s="558">
        <v>137085.22306889799</v>
      </c>
      <c r="S731" s="558">
        <v>137436.94020868067</v>
      </c>
      <c r="T731" s="558">
        <v>134445.03459884069</v>
      </c>
      <c r="U731" s="2502">
        <f>O731/12*$A$4+(P731-O731)/11*5+(Q731-P731)/10*4+(R731-Q731)/9*3+(S731-R731)/8*2+(T731-S731)/7*1</f>
        <v>68209.745408688395</v>
      </c>
      <c r="V731" s="1444">
        <f t="shared" ref="V731" si="775">Y731-X731</f>
        <v>69419.733830000012</v>
      </c>
      <c r="W731" s="1444">
        <f t="shared" ref="W731" si="776">V731-U731</f>
        <v>1209.9884213116165</v>
      </c>
      <c r="X731" s="1444">
        <v>-480.03255999999999</v>
      </c>
      <c r="Y731" s="1444">
        <v>68939.701270000005</v>
      </c>
      <c r="Z731" s="2251">
        <f>V731+X731-Y731</f>
        <v>0</v>
      </c>
    </row>
    <row r="732" spans="1:26" ht="15" customHeight="1" x14ac:dyDescent="0.25">
      <c r="A732" s="400" t="s">
        <v>33</v>
      </c>
      <c r="B732" s="400"/>
      <c r="C732" s="93"/>
      <c r="D732" s="93"/>
      <c r="E732" s="1684"/>
      <c r="F732" s="93"/>
      <c r="G732" s="272"/>
      <c r="H732" s="272"/>
      <c r="I732" s="511"/>
      <c r="J732" s="511"/>
      <c r="K732" s="1849"/>
      <c r="L732" s="511"/>
      <c r="M732" s="511"/>
      <c r="N732" s="511"/>
      <c r="O732" s="1254"/>
      <c r="P732" s="1254"/>
      <c r="Q732" s="1254"/>
      <c r="R732" s="1254"/>
      <c r="S732" s="1254"/>
      <c r="T732" s="1254"/>
      <c r="U732" s="2503"/>
      <c r="V732" s="2517"/>
      <c r="W732" s="2517"/>
      <c r="X732" s="2517"/>
      <c r="Y732" s="2517"/>
      <c r="Z732" s="2252"/>
    </row>
    <row r="733" spans="1:26" ht="15" customHeight="1" x14ac:dyDescent="0.25">
      <c r="A733" s="61" t="s">
        <v>56</v>
      </c>
      <c r="B733" s="251">
        <v>300</v>
      </c>
      <c r="C733" s="36">
        <v>100</v>
      </c>
      <c r="D733" s="144">
        <f t="shared" ref="D733" si="777">ROUND(C733/12*$A$4,0)</f>
        <v>50</v>
      </c>
      <c r="E733" s="572">
        <v>50</v>
      </c>
      <c r="F733" s="95">
        <f>E733/D733*100</f>
        <v>100</v>
      </c>
      <c r="G733" s="56">
        <v>10.5</v>
      </c>
      <c r="H733" s="157">
        <f t="shared" ref="H733:H734" si="778">K733/E733</f>
        <v>10.62</v>
      </c>
      <c r="I733" s="166">
        <f t="shared" ref="I733" si="779">ROUND(C733*G733,0)</f>
        <v>1050</v>
      </c>
      <c r="J733" s="166">
        <f t="shared" ref="J733" si="780">ROUND(D733*G733,0)</f>
        <v>525</v>
      </c>
      <c r="K733" s="527">
        <v>531</v>
      </c>
      <c r="L733" s="166">
        <f>K733/J733*100</f>
        <v>101.14285714285714</v>
      </c>
      <c r="M733" s="166">
        <f>ROUND(I733/B733,0)</f>
        <v>4</v>
      </c>
      <c r="N733" s="166">
        <f t="shared" ref="N733:N734" si="781">K733/$A$4*12/M733</f>
        <v>265.5</v>
      </c>
      <c r="O733" s="1253"/>
      <c r="P733" s="1253"/>
      <c r="Q733" s="1253"/>
      <c r="R733" s="1253"/>
      <c r="S733" s="1253"/>
      <c r="T733" s="1253"/>
      <c r="U733" s="2500"/>
      <c r="V733" s="215"/>
      <c r="W733" s="215"/>
      <c r="X733" s="215"/>
      <c r="Y733" s="215"/>
      <c r="Z733" s="2252"/>
    </row>
    <row r="734" spans="1:26" s="31" customFormat="1" ht="15" customHeight="1" x14ac:dyDescent="0.3">
      <c r="A734" s="203" t="s">
        <v>93</v>
      </c>
      <c r="B734" s="252"/>
      <c r="C734" s="39">
        <f>SUM(C733)</f>
        <v>100</v>
      </c>
      <c r="D734" s="39">
        <f>SUM(D733)</f>
        <v>50</v>
      </c>
      <c r="E734" s="576">
        <f>SUM(E733)</f>
        <v>50</v>
      </c>
      <c r="F734" s="39">
        <f>E734/D734*100</f>
        <v>100</v>
      </c>
      <c r="G734" s="56">
        <v>10.5</v>
      </c>
      <c r="H734" s="156">
        <f t="shared" si="778"/>
        <v>10.62</v>
      </c>
      <c r="I734" s="39">
        <f t="shared" ref="I734:J734" si="782">SUM(I733)</f>
        <v>1050</v>
      </c>
      <c r="J734" s="39">
        <f t="shared" si="782"/>
        <v>525</v>
      </c>
      <c r="K734" s="576">
        <f t="shared" ref="K734:M734" si="783">SUM(K733)</f>
        <v>531</v>
      </c>
      <c r="L734" s="166">
        <f>K734/J734*100</f>
        <v>101.14285714285714</v>
      </c>
      <c r="M734" s="39">
        <f t="shared" si="783"/>
        <v>4</v>
      </c>
      <c r="N734" s="166">
        <f t="shared" si="781"/>
        <v>265.5</v>
      </c>
      <c r="O734" s="1253"/>
      <c r="P734" s="1253"/>
      <c r="Q734" s="1253"/>
      <c r="R734" s="1253"/>
      <c r="S734" s="1253"/>
      <c r="T734" s="1253"/>
      <c r="U734" s="2500"/>
      <c r="V734" s="215"/>
      <c r="W734" s="215"/>
      <c r="X734" s="215"/>
      <c r="Y734" s="215"/>
      <c r="Z734" s="2252"/>
    </row>
    <row r="735" spans="1:26" s="31" customFormat="1" ht="15" customHeight="1" x14ac:dyDescent="0.3">
      <c r="A735" s="201" t="s">
        <v>16</v>
      </c>
      <c r="B735" s="252"/>
      <c r="C735" s="39"/>
      <c r="D735" s="39"/>
      <c r="E735" s="576"/>
      <c r="F735" s="39"/>
      <c r="G735" s="56"/>
      <c r="H735" s="156"/>
      <c r="I735" s="39"/>
      <c r="J735" s="39"/>
      <c r="K735" s="576"/>
      <c r="L735" s="57"/>
      <c r="M735" s="39"/>
      <c r="N735" s="57"/>
      <c r="O735" s="1253"/>
      <c r="P735" s="1253"/>
      <c r="Q735" s="1253"/>
      <c r="R735" s="1253"/>
      <c r="S735" s="1253"/>
      <c r="T735" s="1253"/>
      <c r="U735" s="2500"/>
      <c r="V735" s="215"/>
      <c r="W735" s="215"/>
      <c r="X735" s="215"/>
      <c r="Y735" s="215"/>
      <c r="Z735" s="2252"/>
    </row>
    <row r="736" spans="1:26" s="99" customFormat="1" ht="15" customHeight="1" x14ac:dyDescent="0.25">
      <c r="A736" s="61" t="s">
        <v>202</v>
      </c>
      <c r="B736" s="466">
        <v>240</v>
      </c>
      <c r="C736" s="36">
        <v>480</v>
      </c>
      <c r="D736" s="144">
        <f t="shared" ref="D736" si="784">ROUND(C736/12*$A$4,0)</f>
        <v>240</v>
      </c>
      <c r="E736" s="418">
        <v>245</v>
      </c>
      <c r="F736" s="144">
        <f>E736/D736*100</f>
        <v>102.08333333333333</v>
      </c>
      <c r="G736" s="50">
        <v>8</v>
      </c>
      <c r="H736" s="157">
        <f t="shared" ref="H736" si="785">K736/E736</f>
        <v>7.9102040816326529</v>
      </c>
      <c r="I736" s="166">
        <f t="shared" ref="I736" si="786">ROUND(C736*G736,0)</f>
        <v>3840</v>
      </c>
      <c r="J736" s="166">
        <f t="shared" ref="J736" si="787">ROUND(D736*G736,0)</f>
        <v>1920</v>
      </c>
      <c r="K736" s="1561">
        <v>1938</v>
      </c>
      <c r="L736" s="174">
        <f>K736/J736*100</f>
        <v>100.93749999999999</v>
      </c>
      <c r="M736" s="166">
        <f>ROUND(I736/B736,0)</f>
        <v>16</v>
      </c>
      <c r="N736" s="166">
        <f t="shared" ref="N736:N738" si="788">K736/$A$4*12/M736</f>
        <v>242.25</v>
      </c>
      <c r="O736" s="1253"/>
      <c r="P736" s="1253"/>
      <c r="Q736" s="1253"/>
      <c r="R736" s="1253"/>
      <c r="S736" s="1253"/>
      <c r="T736" s="1253"/>
      <c r="U736" s="2500"/>
      <c r="V736" s="215"/>
      <c r="W736" s="215"/>
      <c r="X736" s="215"/>
      <c r="Y736" s="215"/>
      <c r="Z736" s="2252"/>
    </row>
    <row r="737" spans="1:26" s="99" customFormat="1" ht="15" customHeight="1" x14ac:dyDescent="0.25">
      <c r="A737" s="1540" t="s">
        <v>265</v>
      </c>
      <c r="B737" s="1850"/>
      <c r="C737" s="91">
        <f>SUM(C736)</f>
        <v>480</v>
      </c>
      <c r="D737" s="91">
        <f t="shared" ref="D737:E737" si="789">SUM(D736)</f>
        <v>240</v>
      </c>
      <c r="E737" s="91">
        <f t="shared" si="789"/>
        <v>245</v>
      </c>
      <c r="F737" s="195">
        <f>E737/D737*100</f>
        <v>102.08333333333333</v>
      </c>
      <c r="G737" s="64">
        <v>8</v>
      </c>
      <c r="H737" s="283">
        <f>K737/E737</f>
        <v>7.9102040816326529</v>
      </c>
      <c r="I737" s="196">
        <f>SUM(I736)</f>
        <v>3840</v>
      </c>
      <c r="J737" s="196">
        <f t="shared" ref="J737" si="790">SUM(J736)</f>
        <v>1920</v>
      </c>
      <c r="K737" s="1554">
        <f t="shared" ref="K737" si="791">SUM(K736)</f>
        <v>1938</v>
      </c>
      <c r="L737" s="196">
        <f>K737/J737*100</f>
        <v>100.93749999999999</v>
      </c>
      <c r="M737" s="196">
        <f>SUM(M736)</f>
        <v>16</v>
      </c>
      <c r="N737" s="376">
        <f t="shared" si="788"/>
        <v>242.25</v>
      </c>
      <c r="O737" s="1255"/>
      <c r="P737" s="1255"/>
      <c r="Q737" s="1255"/>
      <c r="R737" s="1255"/>
      <c r="S737" s="1255"/>
      <c r="T737" s="1255"/>
      <c r="U737" s="2501"/>
      <c r="V737" s="2514"/>
      <c r="W737" s="2514"/>
      <c r="X737" s="2514"/>
      <c r="Y737" s="2514"/>
      <c r="Z737" s="2252"/>
    </row>
    <row r="738" spans="1:26" s="99" customFormat="1" ht="29.25" customHeight="1" thickBot="1" x14ac:dyDescent="0.3">
      <c r="A738" s="1283" t="s">
        <v>397</v>
      </c>
      <c r="B738" s="1283"/>
      <c r="C738" s="1375">
        <f>SUM(C737,C734)</f>
        <v>580</v>
      </c>
      <c r="D738" s="1375">
        <f t="shared" ref="D738:E738" si="792">SUM(D737,D734)</f>
        <v>290</v>
      </c>
      <c r="E738" s="1375">
        <f t="shared" si="792"/>
        <v>295</v>
      </c>
      <c r="F738" s="1375">
        <f>E738/D738*100</f>
        <v>101.72413793103448</v>
      </c>
      <c r="G738" s="489">
        <f>I738/C738</f>
        <v>8.431034482758621</v>
      </c>
      <c r="H738" s="489">
        <f>K738/E738</f>
        <v>8.3694915254237294</v>
      </c>
      <c r="I738" s="1375">
        <f t="shared" ref="I738:J738" si="793">SUM(I737,I734)</f>
        <v>4890</v>
      </c>
      <c r="J738" s="1375">
        <f t="shared" si="793"/>
        <v>2445</v>
      </c>
      <c r="K738" s="1687">
        <f t="shared" ref="K738" si="794">SUM(K737,K734)</f>
        <v>2469</v>
      </c>
      <c r="L738" s="175">
        <f>K738/J738*100</f>
        <v>100.98159509202453</v>
      </c>
      <c r="M738" s="175">
        <f>SUM(M736,M734)</f>
        <v>20</v>
      </c>
      <c r="N738" s="495">
        <f t="shared" si="788"/>
        <v>246.9</v>
      </c>
      <c r="O738" s="743">
        <v>8188.5301679999993</v>
      </c>
      <c r="P738" s="743">
        <v>8345.3106433666671</v>
      </c>
      <c r="Q738" s="743">
        <v>8345.3106433666671</v>
      </c>
      <c r="R738" s="743">
        <v>8345.3106433666671</v>
      </c>
      <c r="S738" s="743">
        <v>8345.3106433666671</v>
      </c>
      <c r="T738" s="743">
        <v>7809.373262600001</v>
      </c>
      <c r="U738" s="2502">
        <f>O738/12*$A$4+(P738-O738)/11*5+(Q738-P738)/10*4+(R738-Q738)/9*3+(S738-R738)/8*2+(T738-S738)/7*1</f>
        <v>4088.9664534727272</v>
      </c>
      <c r="V738" s="2440">
        <f t="shared" ref="V738" si="795">Y738-X738</f>
        <v>3070.6922599999998</v>
      </c>
      <c r="W738" s="2440">
        <f t="shared" ref="W738" si="796">V738-U738</f>
        <v>-1018.2741934727273</v>
      </c>
      <c r="X738" s="2440">
        <v>-1.7913699999999999</v>
      </c>
      <c r="Y738" s="2440">
        <v>3068.9008899999999</v>
      </c>
      <c r="Z738" s="2252"/>
    </row>
    <row r="739" spans="1:26" ht="15" customHeight="1" thickBot="1" x14ac:dyDescent="0.3">
      <c r="A739" s="1413" t="s">
        <v>18</v>
      </c>
      <c r="B739" s="1413"/>
      <c r="C739" s="504"/>
      <c r="D739" s="504"/>
      <c r="E739" s="1722"/>
      <c r="F739" s="504"/>
      <c r="G739" s="505"/>
      <c r="H739" s="505"/>
      <c r="I739" s="504"/>
      <c r="J739" s="504"/>
      <c r="K739" s="1722"/>
      <c r="L739" s="504"/>
      <c r="M739" s="504"/>
      <c r="N739" s="504"/>
      <c r="O739" s="744">
        <f t="shared" ref="O739:Y739" si="797">SUM(O708,O731,O738)</f>
        <v>204904.178105712</v>
      </c>
      <c r="P739" s="744">
        <f t="shared" ref="P739:Q739" si="798">SUM(P708,P731,P738)</f>
        <v>202762.20868605463</v>
      </c>
      <c r="Q739" s="744">
        <f t="shared" si="798"/>
        <v>202762.20868605463</v>
      </c>
      <c r="R739" s="744">
        <f t="shared" ref="R739:S739" si="799">SUM(R708,R731,R738)</f>
        <v>202762.20868605463</v>
      </c>
      <c r="S739" s="744">
        <f t="shared" si="799"/>
        <v>203113.9258258373</v>
      </c>
      <c r="T739" s="744">
        <f t="shared" ref="T739" si="800">SUM(T708,T731,T738)</f>
        <v>199586.08283523071</v>
      </c>
      <c r="U739" s="2505">
        <f t="shared" si="797"/>
        <v>101062.41830423439</v>
      </c>
      <c r="V739" s="2518">
        <f t="shared" si="797"/>
        <v>100566.79661</v>
      </c>
      <c r="W739" s="2518">
        <f t="shared" si="797"/>
        <v>-495.62169423438172</v>
      </c>
      <c r="X739" s="2518">
        <f t="shared" si="797"/>
        <v>-832.44901000000016</v>
      </c>
      <c r="Y739" s="2520">
        <f t="shared" si="797"/>
        <v>99734.347600000008</v>
      </c>
      <c r="Z739" s="2252"/>
    </row>
    <row r="740" spans="1:26" ht="15" customHeight="1" x14ac:dyDescent="0.25">
      <c r="A740" s="328"/>
      <c r="B740" s="328"/>
      <c r="C740" s="134"/>
      <c r="D740" s="134"/>
      <c r="E740" s="1837"/>
      <c r="F740" s="134"/>
      <c r="G740" s="272"/>
      <c r="H740" s="272"/>
      <c r="I740" s="134"/>
      <c r="J740" s="134"/>
      <c r="K740" s="1837"/>
      <c r="L740" s="134"/>
      <c r="M740" s="134"/>
      <c r="N740" s="134"/>
      <c r="O740" s="1254"/>
      <c r="P740" s="1254"/>
      <c r="Q740" s="1254"/>
      <c r="R740" s="1254"/>
      <c r="S740" s="1254"/>
      <c r="T740" s="1254"/>
      <c r="U740" s="2503"/>
      <c r="V740" s="2517"/>
      <c r="W740" s="2517"/>
      <c r="X740" s="2517"/>
      <c r="Y740" s="2517"/>
      <c r="Z740" s="2252"/>
    </row>
    <row r="741" spans="1:26" ht="28.5" customHeight="1" x14ac:dyDescent="0.25">
      <c r="A741" s="2285" t="s">
        <v>283</v>
      </c>
      <c r="B741" s="67"/>
      <c r="C741" s="52"/>
      <c r="D741" s="52"/>
      <c r="E741" s="624"/>
      <c r="F741" s="52"/>
      <c r="G741" s="56"/>
      <c r="H741" s="56"/>
      <c r="I741" s="39"/>
      <c r="J741" s="39"/>
      <c r="K741" s="576"/>
      <c r="L741" s="39"/>
      <c r="M741" s="39"/>
      <c r="N741" s="39"/>
      <c r="O741" s="1253"/>
      <c r="P741" s="1253"/>
      <c r="Q741" s="1253"/>
      <c r="R741" s="1253"/>
      <c r="S741" s="1253"/>
      <c r="T741" s="1253"/>
      <c r="U741" s="2500"/>
      <c r="V741" s="215"/>
      <c r="W741" s="215"/>
      <c r="X741" s="215"/>
      <c r="Y741" s="215"/>
      <c r="Z741" s="2252"/>
    </row>
    <row r="742" spans="1:26" ht="15" customHeight="1" x14ac:dyDescent="0.25">
      <c r="A742" s="51" t="s">
        <v>5</v>
      </c>
      <c r="B742" s="51"/>
      <c r="C742" s="39"/>
      <c r="D742" s="39"/>
      <c r="E742" s="576"/>
      <c r="F742" s="39"/>
      <c r="G742" s="56"/>
      <c r="H742" s="56"/>
      <c r="I742" s="39"/>
      <c r="J742" s="39"/>
      <c r="K742" s="576"/>
      <c r="L742" s="39"/>
      <c r="M742" s="39"/>
      <c r="N742" s="39"/>
      <c r="O742" s="1253"/>
      <c r="P742" s="1253"/>
      <c r="Q742" s="1253"/>
      <c r="R742" s="1253"/>
      <c r="S742" s="1253"/>
      <c r="T742" s="1253"/>
      <c r="U742" s="2500"/>
      <c r="V742" s="215"/>
      <c r="W742" s="215"/>
      <c r="X742" s="215"/>
      <c r="Y742" s="215"/>
      <c r="Z742" s="2252"/>
    </row>
    <row r="743" spans="1:26" ht="15" customHeight="1" x14ac:dyDescent="0.25">
      <c r="A743" s="47" t="s">
        <v>29</v>
      </c>
      <c r="B743" s="47">
        <v>300</v>
      </c>
      <c r="C743" s="36">
        <v>2380</v>
      </c>
      <c r="D743" s="144">
        <f t="shared" ref="D743:D744" si="801">ROUND(C743/12*$A$4,0)</f>
        <v>1190</v>
      </c>
      <c r="E743" s="418">
        <v>1156</v>
      </c>
      <c r="F743" s="144">
        <f t="shared" ref="F743:F744" si="802">E743/D743*100</f>
        <v>97.142857142857139</v>
      </c>
      <c r="G743" s="281">
        <v>5.7</v>
      </c>
      <c r="H743" s="157">
        <f t="shared" ref="H743:H745" si="803">K743/E743</f>
        <v>5.4238754325259517</v>
      </c>
      <c r="I743" s="166">
        <f t="shared" ref="I743:I744" si="804">ROUND(C743*G743,0)</f>
        <v>13566</v>
      </c>
      <c r="J743" s="166">
        <f t="shared" ref="J743:J744" si="805">ROUND(D743*G743,0)</f>
        <v>6783</v>
      </c>
      <c r="K743" s="420">
        <v>6270</v>
      </c>
      <c r="L743" s="166">
        <f t="shared" ref="L743:L745" si="806">K743/J743*100</f>
        <v>92.436974789915965</v>
      </c>
      <c r="M743" s="166">
        <f>ROUND(I743/B743,0)</f>
        <v>45</v>
      </c>
      <c r="N743" s="166">
        <f t="shared" ref="N743:N745" si="807">K743/$A$4*12/M743</f>
        <v>278.66666666666669</v>
      </c>
      <c r="O743" s="1253"/>
      <c r="P743" s="1253"/>
      <c r="Q743" s="1253"/>
      <c r="R743" s="1253"/>
      <c r="S743" s="1253"/>
      <c r="T743" s="1253"/>
      <c r="U743" s="2500"/>
      <c r="V743" s="215"/>
      <c r="W743" s="215"/>
      <c r="X743" s="215"/>
      <c r="Y743" s="215"/>
      <c r="Z743" s="2252"/>
    </row>
    <row r="744" spans="1:26" ht="15" customHeight="1" x14ac:dyDescent="0.25">
      <c r="A744" s="484" t="s">
        <v>30</v>
      </c>
      <c r="B744" s="484">
        <v>340</v>
      </c>
      <c r="C744" s="63">
        <v>1072</v>
      </c>
      <c r="D744" s="205">
        <f t="shared" si="801"/>
        <v>536</v>
      </c>
      <c r="E744" s="426">
        <v>555</v>
      </c>
      <c r="F744" s="205">
        <f t="shared" si="802"/>
        <v>103.54477611940298</v>
      </c>
      <c r="G744" s="1285">
        <v>8</v>
      </c>
      <c r="H744" s="411">
        <f t="shared" si="803"/>
        <v>6.4756756756756753</v>
      </c>
      <c r="I744" s="376">
        <f t="shared" si="804"/>
        <v>8576</v>
      </c>
      <c r="J744" s="376">
        <f t="shared" si="805"/>
        <v>4288</v>
      </c>
      <c r="K744" s="422">
        <v>3594</v>
      </c>
      <c r="L744" s="376">
        <f t="shared" si="806"/>
        <v>83.815298507462686</v>
      </c>
      <c r="M744" s="376">
        <f>ROUND(I744/B744,0)</f>
        <v>25</v>
      </c>
      <c r="N744" s="376">
        <f t="shared" si="807"/>
        <v>287.52</v>
      </c>
      <c r="O744" s="1255"/>
      <c r="P744" s="1255"/>
      <c r="Q744" s="1255"/>
      <c r="R744" s="1255"/>
      <c r="S744" s="1255"/>
      <c r="T744" s="1255"/>
      <c r="U744" s="2501"/>
      <c r="V744" s="2514"/>
      <c r="W744" s="2514"/>
      <c r="X744" s="2514"/>
      <c r="Y744" s="2514"/>
      <c r="Z744" s="2252"/>
    </row>
    <row r="745" spans="1:26" ht="15" customHeight="1" x14ac:dyDescent="0.25">
      <c r="A745" s="133" t="s">
        <v>7</v>
      </c>
      <c r="B745" s="133"/>
      <c r="C745" s="14">
        <f>SUM(C743:C744)</f>
        <v>3452</v>
      </c>
      <c r="D745" s="14">
        <f>SUM(D743:D744)</f>
        <v>1726</v>
      </c>
      <c r="E745" s="1825">
        <f>SUM(E743:E744)</f>
        <v>1711</v>
      </c>
      <c r="F745" s="14">
        <f>E745/D745*100</f>
        <v>99.130938586326764</v>
      </c>
      <c r="G745" s="280">
        <f>IF(C745=0,0,I745/C745)</f>
        <v>6.414252607184241</v>
      </c>
      <c r="H745" s="280">
        <f t="shared" si="803"/>
        <v>5.7650496785505556</v>
      </c>
      <c r="I745" s="14">
        <f>SUM(I743:I744)</f>
        <v>22142</v>
      </c>
      <c r="J745" s="14">
        <f>SUM(J743:J744)</f>
        <v>11071</v>
      </c>
      <c r="K745" s="1825">
        <f>SUM(K743:K744)</f>
        <v>9864</v>
      </c>
      <c r="L745" s="365">
        <f t="shared" si="806"/>
        <v>89.097642489386686</v>
      </c>
      <c r="M745" s="1328">
        <f>SUM(M743:M744)</f>
        <v>70</v>
      </c>
      <c r="N745" s="365">
        <f t="shared" si="807"/>
        <v>281.82857142857142</v>
      </c>
      <c r="O745" s="558">
        <v>83620.521979904006</v>
      </c>
      <c r="P745" s="558">
        <v>88506.509694791996</v>
      </c>
      <c r="Q745" s="558">
        <v>88506.509694791996</v>
      </c>
      <c r="R745" s="558">
        <v>88506.509694791996</v>
      </c>
      <c r="S745" s="558">
        <v>88506.509694791996</v>
      </c>
      <c r="T745" s="558">
        <v>88506.509694791996</v>
      </c>
      <c r="U745" s="2502">
        <f>O745/12*$A$4+(P745-O745)/11*5+(Q745-P745)/10*4+(R745-Q745)/9*3+(S745-R745)/8*2+(T745-S745)/7*1</f>
        <v>44031.16449671927</v>
      </c>
      <c r="V745" s="1444">
        <f t="shared" ref="V745" si="808">Y745-X745</f>
        <v>43696.776180000001</v>
      </c>
      <c r="W745" s="1444">
        <f t="shared" ref="W745" si="809">V745-U745</f>
        <v>-334.38831671926891</v>
      </c>
      <c r="X745" s="1444">
        <v>-510.95803000000001</v>
      </c>
      <c r="Y745" s="1444">
        <v>43185.818149999999</v>
      </c>
      <c r="Z745" s="2252"/>
    </row>
    <row r="746" spans="1:26" ht="15" customHeight="1" x14ac:dyDescent="0.25">
      <c r="A746" s="817" t="s">
        <v>348</v>
      </c>
      <c r="B746" s="817"/>
      <c r="C746" s="995"/>
      <c r="D746" s="995"/>
      <c r="E746" s="996"/>
      <c r="F746" s="995"/>
      <c r="G746" s="272"/>
      <c r="H746" s="272"/>
      <c r="I746" s="135"/>
      <c r="J746" s="135"/>
      <c r="K746" s="1723"/>
      <c r="L746" s="135"/>
      <c r="M746" s="135"/>
      <c r="N746" s="135"/>
      <c r="O746" s="1254"/>
      <c r="P746" s="1254"/>
      <c r="Q746" s="1254"/>
      <c r="R746" s="1254"/>
      <c r="S746" s="1254"/>
      <c r="T746" s="1254"/>
      <c r="U746" s="2503"/>
      <c r="V746" s="2517"/>
      <c r="W746" s="2517"/>
      <c r="X746" s="2517"/>
      <c r="Y746" s="2517"/>
      <c r="Z746" s="2252"/>
    </row>
    <row r="747" spans="1:26" ht="15" customHeight="1" x14ac:dyDescent="0.25">
      <c r="A747" s="294" t="s">
        <v>217</v>
      </c>
      <c r="B747" s="294"/>
      <c r="C747" s="53">
        <f>SUM(C748)</f>
        <v>43828</v>
      </c>
      <c r="D747" s="53">
        <f t="shared" ref="D747:E747" si="810">SUM(D748)</f>
        <v>21914</v>
      </c>
      <c r="E747" s="53">
        <f t="shared" si="810"/>
        <v>23697</v>
      </c>
      <c r="F747" s="53">
        <f>E747/D747*100</f>
        <v>108.13635119101943</v>
      </c>
      <c r="G747" s="56"/>
      <c r="H747" s="56"/>
      <c r="I747" s="55"/>
      <c r="J747" s="55"/>
      <c r="K747" s="545"/>
      <c r="L747" s="55"/>
      <c r="M747" s="55"/>
      <c r="N747" s="55"/>
      <c r="O747" s="1253"/>
      <c r="P747" s="1253"/>
      <c r="Q747" s="1253"/>
      <c r="R747" s="1253"/>
      <c r="S747" s="1253"/>
      <c r="T747" s="1253"/>
      <c r="U747" s="2500">
        <f>O747/12</f>
        <v>0</v>
      </c>
      <c r="V747" s="215">
        <f t="shared" ref="V747" si="811">Y747-X747</f>
        <v>0</v>
      </c>
      <c r="W747" s="215">
        <f t="shared" ref="W747" si="812">V747-U747</f>
        <v>0</v>
      </c>
      <c r="X747" s="215"/>
      <c r="Y747" s="215"/>
      <c r="Z747" s="2252"/>
    </row>
    <row r="748" spans="1:26" ht="15" customHeight="1" x14ac:dyDescent="0.25">
      <c r="A748" s="294" t="s">
        <v>333</v>
      </c>
      <c r="B748" s="294"/>
      <c r="C748" s="53">
        <v>43828</v>
      </c>
      <c r="D748" s="144">
        <f t="shared" ref="D748:D751" si="813">ROUND(C748/12*$A$4,0)</f>
        <v>21914</v>
      </c>
      <c r="E748" s="527">
        <v>23697</v>
      </c>
      <c r="F748" s="53">
        <f>E748/D748*100</f>
        <v>108.13635119101943</v>
      </c>
      <c r="G748" s="56"/>
      <c r="H748" s="56"/>
      <c r="I748" s="55"/>
      <c r="J748" s="55"/>
      <c r="K748" s="545"/>
      <c r="L748" s="55"/>
      <c r="M748" s="55"/>
      <c r="N748" s="55"/>
      <c r="O748" s="1253"/>
      <c r="P748" s="1253"/>
      <c r="Q748" s="1253"/>
      <c r="R748" s="1253"/>
      <c r="S748" s="1253"/>
      <c r="T748" s="1253"/>
      <c r="U748" s="2500"/>
      <c r="V748" s="215"/>
      <c r="W748" s="215"/>
      <c r="X748" s="215"/>
      <c r="Y748" s="215"/>
      <c r="Z748" s="2252"/>
    </row>
    <row r="749" spans="1:26" ht="15" customHeight="1" x14ac:dyDescent="0.25">
      <c r="A749" s="294" t="s">
        <v>169</v>
      </c>
      <c r="B749" s="294"/>
      <c r="C749" s="53">
        <v>32048</v>
      </c>
      <c r="D749" s="144">
        <f>ROUND(C749/12*$A$4,0)</f>
        <v>16024</v>
      </c>
      <c r="E749" s="527">
        <f>14689+E750/4/3.2</f>
        <v>15186.83203125</v>
      </c>
      <c r="F749" s="53">
        <f>E749/D749*100</f>
        <v>94.775536889977531</v>
      </c>
      <c r="G749" s="56"/>
      <c r="H749" s="56"/>
      <c r="I749" s="55"/>
      <c r="J749" s="55"/>
      <c r="K749" s="545"/>
      <c r="L749" s="55"/>
      <c r="M749" s="55"/>
      <c r="N749" s="55"/>
      <c r="O749" s="1253"/>
      <c r="P749" s="1253"/>
      <c r="Q749" s="1253"/>
      <c r="R749" s="1253"/>
      <c r="S749" s="1253"/>
      <c r="T749" s="1253"/>
      <c r="U749" s="2500"/>
      <c r="V749" s="215"/>
      <c r="W749" s="215"/>
      <c r="X749" s="215"/>
      <c r="Y749" s="215"/>
      <c r="Z749" s="2252"/>
    </row>
    <row r="750" spans="1:26" ht="30" customHeight="1" x14ac:dyDescent="0.25">
      <c r="A750" s="525" t="s">
        <v>339</v>
      </c>
      <c r="B750" s="525"/>
      <c r="C750" s="527">
        <v>13312</v>
      </c>
      <c r="D750" s="418">
        <f t="shared" si="813"/>
        <v>6656</v>
      </c>
      <c r="E750" s="527">
        <v>6372.25</v>
      </c>
      <c r="F750" s="527">
        <f>E750/D750*100</f>
        <v>95.736929086538453</v>
      </c>
      <c r="G750" s="56"/>
      <c r="H750" s="56"/>
      <c r="I750" s="55"/>
      <c r="J750" s="55"/>
      <c r="K750" s="545"/>
      <c r="L750" s="55"/>
      <c r="M750" s="55"/>
      <c r="N750" s="55"/>
      <c r="O750" s="1253"/>
      <c r="P750" s="1253"/>
      <c r="Q750" s="1253"/>
      <c r="R750" s="1253"/>
      <c r="S750" s="1253"/>
      <c r="T750" s="1253"/>
      <c r="U750" s="2500"/>
      <c r="V750" s="215"/>
      <c r="W750" s="215"/>
      <c r="X750" s="215"/>
      <c r="Y750" s="215"/>
      <c r="Z750" s="2252"/>
    </row>
    <row r="751" spans="1:26" ht="33" customHeight="1" x14ac:dyDescent="0.25">
      <c r="A751" s="294" t="s">
        <v>170</v>
      </c>
      <c r="B751" s="294"/>
      <c r="C751" s="53"/>
      <c r="D751" s="144">
        <f t="shared" si="813"/>
        <v>0</v>
      </c>
      <c r="E751" s="527"/>
      <c r="F751" s="53"/>
      <c r="G751" s="56"/>
      <c r="H751" s="56"/>
      <c r="I751" s="55"/>
      <c r="J751" s="55"/>
      <c r="K751" s="545"/>
      <c r="L751" s="55"/>
      <c r="M751" s="55"/>
      <c r="N751" s="55"/>
      <c r="O751" s="1253"/>
      <c r="P751" s="1253"/>
      <c r="Q751" s="1253"/>
      <c r="R751" s="1253"/>
      <c r="S751" s="1253"/>
      <c r="T751" s="1253"/>
      <c r="U751" s="2500"/>
      <c r="V751" s="215"/>
      <c r="W751" s="215"/>
      <c r="X751" s="215"/>
      <c r="Y751" s="215"/>
      <c r="Z751" s="2252"/>
    </row>
    <row r="752" spans="1:26" s="99" customFormat="1" ht="29.25" customHeight="1" x14ac:dyDescent="0.25">
      <c r="A752" s="13" t="s">
        <v>178</v>
      </c>
      <c r="B752" s="65"/>
      <c r="C752" s="66">
        <f>SUM(C747+C749*3.2+C751)</f>
        <v>146381.6</v>
      </c>
      <c r="D752" s="66">
        <f t="shared" ref="D752:E752" si="814">SUM(D747+D749*3.2+D751)</f>
        <v>73190.8</v>
      </c>
      <c r="E752" s="66">
        <f t="shared" si="814"/>
        <v>72294.862500000003</v>
      </c>
      <c r="F752" s="66">
        <f>E752/D752*100</f>
        <v>98.775887816501523</v>
      </c>
      <c r="G752" s="64"/>
      <c r="H752" s="64"/>
      <c r="I752" s="1334"/>
      <c r="J752" s="1334"/>
      <c r="K752" s="1724"/>
      <c r="L752" s="1334"/>
      <c r="M752" s="1334"/>
      <c r="N752" s="1334"/>
      <c r="O752" s="1255"/>
      <c r="P752" s="1255"/>
      <c r="Q752" s="1255"/>
      <c r="R752" s="1255"/>
      <c r="S752" s="1255"/>
      <c r="T752" s="1255"/>
      <c r="U752" s="2501"/>
      <c r="V752" s="2514"/>
      <c r="W752" s="2514"/>
      <c r="X752" s="2514"/>
      <c r="Y752" s="2514"/>
      <c r="Z752" s="2252"/>
    </row>
    <row r="753" spans="1:26" ht="15" customHeight="1" x14ac:dyDescent="0.25">
      <c r="A753" s="133" t="s">
        <v>179</v>
      </c>
      <c r="B753" s="133"/>
      <c r="C753" s="1352">
        <f>SUM(C752)</f>
        <v>146381.6</v>
      </c>
      <c r="D753" s="1352">
        <f t="shared" ref="D753:E753" si="815">SUM(D752)</f>
        <v>73190.8</v>
      </c>
      <c r="E753" s="1352">
        <f t="shared" si="815"/>
        <v>72294.862500000003</v>
      </c>
      <c r="F753" s="17">
        <f>E753/D753*100</f>
        <v>98.775887816501523</v>
      </c>
      <c r="G753" s="286"/>
      <c r="H753" s="286"/>
      <c r="I753" s="1352"/>
      <c r="J753" s="1352"/>
      <c r="K753" s="1851"/>
      <c r="L753" s="1352"/>
      <c r="M753" s="1352"/>
      <c r="N753" s="1352"/>
      <c r="O753" s="558">
        <v>66837.604000000007</v>
      </c>
      <c r="P753" s="558">
        <v>66837.604000000007</v>
      </c>
      <c r="Q753" s="558">
        <v>66837.604000000007</v>
      </c>
      <c r="R753" s="558">
        <v>66837.604000000007</v>
      </c>
      <c r="S753" s="558">
        <v>66837.604000000007</v>
      </c>
      <c r="T753" s="558">
        <v>66837.604000000007</v>
      </c>
      <c r="U753" s="2502">
        <f>O753/12*$A$4+(P753-O753)/11*5+(Q753-P753)/10*4+(R753-Q753)/9*3+(S753-R753)/8*2+(T753-S753)/7*1</f>
        <v>33418.802000000003</v>
      </c>
      <c r="V753" s="1444">
        <f t="shared" ref="V753" si="816">Y753-X753</f>
        <v>33142.15425</v>
      </c>
      <c r="W753" s="1444">
        <f t="shared" ref="W753" si="817">V753-U753</f>
        <v>-276.64775000000373</v>
      </c>
      <c r="X753" s="1444">
        <v>-63.631840000000004</v>
      </c>
      <c r="Y753" s="1444">
        <v>33078.522409999998</v>
      </c>
      <c r="Z753" s="2251">
        <f>V753+X753-Y753</f>
        <v>0</v>
      </c>
    </row>
    <row r="754" spans="1:26" ht="15" customHeight="1" x14ac:dyDescent="0.25">
      <c r="A754" s="400" t="s">
        <v>33</v>
      </c>
      <c r="B754" s="400"/>
      <c r="C754" s="995"/>
      <c r="D754" s="995"/>
      <c r="E754" s="996"/>
      <c r="F754" s="995"/>
      <c r="G754" s="272"/>
      <c r="H754" s="272"/>
      <c r="I754" s="135"/>
      <c r="J754" s="135"/>
      <c r="K754" s="1723"/>
      <c r="L754" s="135"/>
      <c r="M754" s="135"/>
      <c r="N754" s="135"/>
      <c r="O754" s="1254"/>
      <c r="P754" s="1254"/>
      <c r="Q754" s="1254"/>
      <c r="R754" s="1254"/>
      <c r="S754" s="1254"/>
      <c r="T754" s="1254"/>
      <c r="U754" s="2503"/>
      <c r="V754" s="2517"/>
      <c r="W754" s="2517"/>
      <c r="X754" s="2517"/>
      <c r="Y754" s="2517"/>
      <c r="Z754" s="2252"/>
    </row>
    <row r="755" spans="1:26" ht="15" customHeight="1" x14ac:dyDescent="0.25">
      <c r="A755" s="61" t="s">
        <v>30</v>
      </c>
      <c r="B755" s="61">
        <v>300</v>
      </c>
      <c r="C755" s="52">
        <v>1210</v>
      </c>
      <c r="D755" s="144">
        <f t="shared" ref="D755" si="818">ROUND(C755/12*$A$4,0)</f>
        <v>605</v>
      </c>
      <c r="E755" s="418">
        <v>530</v>
      </c>
      <c r="F755" s="144">
        <f>E755/D755*100</f>
        <v>87.603305785123965</v>
      </c>
      <c r="G755" s="50">
        <v>7.9</v>
      </c>
      <c r="H755" s="157">
        <f t="shared" ref="H755:H756" si="819">K755/E755</f>
        <v>7.8396226415094343</v>
      </c>
      <c r="I755" s="166">
        <f t="shared" ref="I755" si="820">ROUND(C755*G755,0)</f>
        <v>9559</v>
      </c>
      <c r="J755" s="166">
        <f t="shared" ref="J755" si="821">ROUND(D755*G755,0)</f>
        <v>4780</v>
      </c>
      <c r="K755" s="420">
        <v>4155</v>
      </c>
      <c r="L755" s="166">
        <f>K755/J755*100</f>
        <v>86.924686192468613</v>
      </c>
      <c r="M755" s="166">
        <f>ROUND(I755/B755,0)</f>
        <v>32</v>
      </c>
      <c r="N755" s="166">
        <f t="shared" ref="N755:N761" si="822">K755/$A$4*12/M755</f>
        <v>259.6875</v>
      </c>
      <c r="O755" s="1253"/>
      <c r="P755" s="1253"/>
      <c r="Q755" s="1253"/>
      <c r="R755" s="1253"/>
      <c r="S755" s="1253"/>
      <c r="T755" s="1253"/>
      <c r="U755" s="2500">
        <f>O755/12</f>
        <v>0</v>
      </c>
      <c r="V755" s="215">
        <f t="shared" ref="V755" si="823">Y755-X755</f>
        <v>0</v>
      </c>
      <c r="W755" s="215">
        <f t="shared" ref="W755" si="824">V755-U755</f>
        <v>0</v>
      </c>
      <c r="X755" s="215"/>
      <c r="Y755" s="215"/>
      <c r="Z755" s="2252"/>
    </row>
    <row r="756" spans="1:26" ht="15" customHeight="1" x14ac:dyDescent="0.25">
      <c r="A756" s="203" t="s">
        <v>93</v>
      </c>
      <c r="B756" s="59"/>
      <c r="C756" s="55">
        <f>SUM(C755:C755)</f>
        <v>1210</v>
      </c>
      <c r="D756" s="55">
        <f t="shared" ref="D756:E756" si="825">SUM(D755:D755)</f>
        <v>605</v>
      </c>
      <c r="E756" s="545">
        <f t="shared" si="825"/>
        <v>530</v>
      </c>
      <c r="F756" s="55">
        <f>E756/D756*100</f>
        <v>87.603305785123965</v>
      </c>
      <c r="G756" s="156">
        <f>IF(C756=0,0,I756/C756)</f>
        <v>7.9</v>
      </c>
      <c r="H756" s="156">
        <f t="shared" si="819"/>
        <v>7.8396226415094343</v>
      </c>
      <c r="I756" s="55">
        <f>SUM(I755:I755)</f>
        <v>9559</v>
      </c>
      <c r="J756" s="55">
        <f t="shared" ref="J756" si="826">SUM(J755:J755)</f>
        <v>4780</v>
      </c>
      <c r="K756" s="545">
        <f t="shared" ref="K756" si="827">SUM(K755:K755)</f>
        <v>4155</v>
      </c>
      <c r="L756" s="166">
        <f t="shared" ref="L756:L761" si="828">K756/J756*100</f>
        <v>86.924686192468613</v>
      </c>
      <c r="M756" s="185">
        <f>SUM(M755)</f>
        <v>32</v>
      </c>
      <c r="N756" s="166">
        <f t="shared" si="822"/>
        <v>259.6875</v>
      </c>
      <c r="O756" s="1253"/>
      <c r="P756" s="1253"/>
      <c r="Q756" s="1253"/>
      <c r="R756" s="1253"/>
      <c r="S756" s="1253"/>
      <c r="T756" s="1253"/>
      <c r="U756" s="2500"/>
      <c r="V756" s="215"/>
      <c r="W756" s="215"/>
      <c r="X756" s="215"/>
      <c r="Y756" s="215"/>
      <c r="Z756" s="2252"/>
    </row>
    <row r="757" spans="1:26" ht="15" customHeight="1" x14ac:dyDescent="0.25">
      <c r="A757" s="201" t="s">
        <v>16</v>
      </c>
      <c r="B757" s="59"/>
      <c r="C757" s="55"/>
      <c r="D757" s="55"/>
      <c r="E757" s="545"/>
      <c r="F757" s="55"/>
      <c r="G757" s="156"/>
      <c r="H757" s="156"/>
      <c r="I757" s="55"/>
      <c r="J757" s="55"/>
      <c r="K757" s="545"/>
      <c r="L757" s="166"/>
      <c r="M757" s="185"/>
      <c r="N757" s="166"/>
      <c r="O757" s="1253"/>
      <c r="P757" s="1253"/>
      <c r="Q757" s="1253"/>
      <c r="R757" s="1253"/>
      <c r="S757" s="1253"/>
      <c r="T757" s="1253"/>
      <c r="U757" s="2500"/>
      <c r="V757" s="215"/>
      <c r="W757" s="215"/>
      <c r="X757" s="215"/>
      <c r="Y757" s="215"/>
      <c r="Z757" s="2252"/>
    </row>
    <row r="758" spans="1:26" ht="15" customHeight="1" x14ac:dyDescent="0.25">
      <c r="A758" s="61" t="s">
        <v>202</v>
      </c>
      <c r="B758" s="61">
        <v>240</v>
      </c>
      <c r="C758" s="38">
        <v>300</v>
      </c>
      <c r="D758" s="144">
        <f t="shared" ref="D758:D759" si="829">ROUND(C758/12*$A$4,0)</f>
        <v>150</v>
      </c>
      <c r="E758" s="418">
        <v>163</v>
      </c>
      <c r="F758" s="144">
        <f t="shared" ref="F758:F759" si="830">E758/D758*100</f>
        <v>108.66666666666667</v>
      </c>
      <c r="G758" s="56">
        <v>8</v>
      </c>
      <c r="H758" s="157">
        <f t="shared" ref="H758:H761" si="831">K758/E758</f>
        <v>7.8650306748466257</v>
      </c>
      <c r="I758" s="166">
        <f t="shared" ref="I758:I759" si="832">ROUND(C758*G758,0)</f>
        <v>2400</v>
      </c>
      <c r="J758" s="166">
        <f t="shared" ref="J758:J759" si="833">ROUND(D758*G758,0)</f>
        <v>1200</v>
      </c>
      <c r="K758" s="420">
        <v>1282</v>
      </c>
      <c r="L758" s="166">
        <f t="shared" si="828"/>
        <v>106.83333333333334</v>
      </c>
      <c r="M758" s="166">
        <f>ROUND(I758/B758,0)</f>
        <v>10</v>
      </c>
      <c r="N758" s="166">
        <f t="shared" si="822"/>
        <v>256.39999999999998</v>
      </c>
      <c r="O758" s="1253"/>
      <c r="P758" s="1253"/>
      <c r="Q758" s="1253"/>
      <c r="R758" s="1253"/>
      <c r="S758" s="1253"/>
      <c r="T758" s="1253"/>
      <c r="U758" s="2500"/>
      <c r="V758" s="215"/>
      <c r="W758" s="215"/>
      <c r="X758" s="215"/>
      <c r="Y758" s="215"/>
      <c r="Z758" s="2252"/>
    </row>
    <row r="759" spans="1:26" ht="15" customHeight="1" x14ac:dyDescent="0.25">
      <c r="A759" s="521" t="s">
        <v>6</v>
      </c>
      <c r="B759" s="521">
        <v>240</v>
      </c>
      <c r="C759" s="336">
        <v>90</v>
      </c>
      <c r="D759" s="144">
        <f t="shared" si="829"/>
        <v>45</v>
      </c>
      <c r="E759" s="426">
        <v>24</v>
      </c>
      <c r="F759" s="144">
        <f t="shared" si="830"/>
        <v>53.333333333333336</v>
      </c>
      <c r="G759" s="64">
        <v>3</v>
      </c>
      <c r="H759" s="157">
        <f t="shared" si="831"/>
        <v>2.3333333333333335</v>
      </c>
      <c r="I759" s="166">
        <f t="shared" si="832"/>
        <v>270</v>
      </c>
      <c r="J759" s="166">
        <f t="shared" si="833"/>
        <v>135</v>
      </c>
      <c r="K759" s="422">
        <v>56</v>
      </c>
      <c r="L759" s="166">
        <f t="shared" si="828"/>
        <v>41.481481481481481</v>
      </c>
      <c r="M759" s="166">
        <f>ROUND(I759/B759,0)</f>
        <v>1</v>
      </c>
      <c r="N759" s="166">
        <f t="shared" si="822"/>
        <v>112</v>
      </c>
      <c r="O759" s="1253"/>
      <c r="P759" s="1253"/>
      <c r="Q759" s="1253"/>
      <c r="R759" s="1253"/>
      <c r="S759" s="1253"/>
      <c r="T759" s="1253"/>
      <c r="U759" s="2500"/>
      <c r="V759" s="215"/>
      <c r="W759" s="215"/>
      <c r="X759" s="215"/>
      <c r="Y759" s="215"/>
      <c r="Z759" s="2252"/>
    </row>
    <row r="760" spans="1:26" s="99" customFormat="1" ht="15" customHeight="1" x14ac:dyDescent="0.25">
      <c r="A760" s="1540" t="s">
        <v>265</v>
      </c>
      <c r="B760" s="522"/>
      <c r="C760" s="523">
        <f>SUM(C758:C759)</f>
        <v>390</v>
      </c>
      <c r="D760" s="195">
        <f>SUM(D758:D759)</f>
        <v>195</v>
      </c>
      <c r="E760" s="195">
        <f>SUM(E758:E759)</f>
        <v>187</v>
      </c>
      <c r="F760" s="1365">
        <f>E760/D760*100</f>
        <v>95.897435897435898</v>
      </c>
      <c r="G760" s="283">
        <f>IF(C760=0,0,I760/C760)</f>
        <v>6.8461538461538458</v>
      </c>
      <c r="H760" s="411">
        <f t="shared" si="831"/>
        <v>7.1550802139037435</v>
      </c>
      <c r="I760" s="195">
        <f t="shared" ref="I760:J760" si="834">SUM(I758:I759)</f>
        <v>2670</v>
      </c>
      <c r="J760" s="195">
        <f t="shared" si="834"/>
        <v>1335</v>
      </c>
      <c r="K760" s="1566">
        <f>SUM(K758:K759)</f>
        <v>1338</v>
      </c>
      <c r="L760" s="376">
        <f t="shared" si="828"/>
        <v>100.22471910112361</v>
      </c>
      <c r="M760" s="196">
        <f>SUM(M758:M759)</f>
        <v>11</v>
      </c>
      <c r="N760" s="376">
        <f t="shared" si="822"/>
        <v>243.27272727272728</v>
      </c>
      <c r="O760" s="1255"/>
      <c r="P760" s="1255"/>
      <c r="Q760" s="1255"/>
      <c r="R760" s="1255"/>
      <c r="S760" s="1255"/>
      <c r="T760" s="1255"/>
      <c r="U760" s="2501"/>
      <c r="V760" s="2514"/>
      <c r="W760" s="2514"/>
      <c r="X760" s="2514"/>
      <c r="Y760" s="2514"/>
      <c r="Z760" s="2252"/>
    </row>
    <row r="761" spans="1:26" ht="18" customHeight="1" thickBot="1" x14ac:dyDescent="0.3">
      <c r="A761" s="1283" t="s">
        <v>397</v>
      </c>
      <c r="B761" s="1283"/>
      <c r="C761" s="1375">
        <f>SUM(C760,C756)</f>
        <v>1600</v>
      </c>
      <c r="D761" s="1375">
        <f t="shared" ref="D761:E761" si="835">SUM(D760,D756)</f>
        <v>800</v>
      </c>
      <c r="E761" s="1687">
        <f t="shared" si="835"/>
        <v>717</v>
      </c>
      <c r="F761" s="1375">
        <f>E761/D761*100</f>
        <v>89.625</v>
      </c>
      <c r="G761" s="489">
        <f>IF(C761=0,0,I761/C761)</f>
        <v>7.6431250000000004</v>
      </c>
      <c r="H761" s="1284">
        <f t="shared" si="831"/>
        <v>7.6610878661087867</v>
      </c>
      <c r="I761" s="1374">
        <f t="shared" ref="I761:J761" si="836">SUM(I760,I756)</f>
        <v>12229</v>
      </c>
      <c r="J761" s="1374">
        <f t="shared" si="836"/>
        <v>6115</v>
      </c>
      <c r="K761" s="1575">
        <f t="shared" ref="K761" si="837">SUM(K760,K756)</f>
        <v>5493</v>
      </c>
      <c r="L761" s="495">
        <f t="shared" si="828"/>
        <v>89.828291087489774</v>
      </c>
      <c r="M761" s="1374">
        <f>SUM(M760,M756)</f>
        <v>43</v>
      </c>
      <c r="N761" s="495">
        <f t="shared" si="822"/>
        <v>255.48837209302326</v>
      </c>
      <c r="O761" s="743">
        <v>18762.799857620001</v>
      </c>
      <c r="P761" s="743">
        <v>18957.116531079995</v>
      </c>
      <c r="Q761" s="743">
        <v>18957.116531079995</v>
      </c>
      <c r="R761" s="743">
        <v>18957.116531079995</v>
      </c>
      <c r="S761" s="743">
        <v>18957.116531079995</v>
      </c>
      <c r="T761" s="743">
        <v>18957.116531079995</v>
      </c>
      <c r="U761" s="2502">
        <f>O761/12*$A$4+(P761-O761)/11*5+(Q761-P761)/10*4+(R761-Q761)/9*3+(S761-R761)/8*2+(T761-S761)/7*1</f>
        <v>9469.7256894736347</v>
      </c>
      <c r="V761" s="2440">
        <f t="shared" ref="V761" si="838">Y761-X761</f>
        <v>8462.7041900000022</v>
      </c>
      <c r="W761" s="2440">
        <f t="shared" ref="W761" si="839">V761-U761</f>
        <v>-1007.0214994736325</v>
      </c>
      <c r="X761" s="2440">
        <v>-140.16658999999999</v>
      </c>
      <c r="Y761" s="2440">
        <v>8322.5376000000015</v>
      </c>
      <c r="Z761" s="2252"/>
    </row>
    <row r="762" spans="1:26" ht="15" customHeight="1" thickBot="1" x14ac:dyDescent="0.3">
      <c r="A762" s="1414" t="s">
        <v>18</v>
      </c>
      <c r="B762" s="1414"/>
      <c r="C762" s="1415"/>
      <c r="D762" s="1415"/>
      <c r="E762" s="1852"/>
      <c r="F762" s="1415"/>
      <c r="G762" s="1416"/>
      <c r="H762" s="1416"/>
      <c r="I762" s="1415"/>
      <c r="J762" s="1415"/>
      <c r="K762" s="1852">
        <f t="shared" ref="K762" si="840">SUM(K745,K753,K761)</f>
        <v>15357</v>
      </c>
      <c r="L762" s="1415"/>
      <c r="M762" s="1415"/>
      <c r="N762" s="1415"/>
      <c r="O762" s="744">
        <f t="shared" ref="O762:Y762" si="841">SUM(O745,O753,O761)</f>
        <v>169220.92583752403</v>
      </c>
      <c r="P762" s="744">
        <f t="shared" ref="P762:Q762" si="842">SUM(P745,P753,P761)</f>
        <v>174301.23022587199</v>
      </c>
      <c r="Q762" s="744">
        <f t="shared" si="842"/>
        <v>174301.23022587199</v>
      </c>
      <c r="R762" s="744">
        <f t="shared" ref="R762:S762" si="843">SUM(R745,R753,R761)</f>
        <v>174301.23022587199</v>
      </c>
      <c r="S762" s="744">
        <f t="shared" si="843"/>
        <v>174301.23022587199</v>
      </c>
      <c r="T762" s="744">
        <f t="shared" ref="T762" si="844">SUM(T745,T753,T761)</f>
        <v>174301.23022587199</v>
      </c>
      <c r="U762" s="2505">
        <f t="shared" si="841"/>
        <v>86919.692186192915</v>
      </c>
      <c r="V762" s="2518">
        <f t="shared" si="841"/>
        <v>85301.634620000012</v>
      </c>
      <c r="W762" s="2518">
        <f t="shared" si="841"/>
        <v>-1618.0575661929051</v>
      </c>
      <c r="X762" s="2518">
        <f>SUM(X745,X753,X761)</f>
        <v>-714.75646000000006</v>
      </c>
      <c r="Y762" s="2520">
        <f t="shared" si="841"/>
        <v>84586.878159999993</v>
      </c>
      <c r="Z762" s="2252"/>
    </row>
    <row r="763" spans="1:26" ht="15" customHeight="1" x14ac:dyDescent="0.25">
      <c r="A763" s="92"/>
      <c r="B763" s="92"/>
      <c r="C763" s="93"/>
      <c r="D763" s="93"/>
      <c r="E763" s="1684"/>
      <c r="F763" s="93"/>
      <c r="G763" s="272"/>
      <c r="H763" s="272"/>
      <c r="I763" s="93"/>
      <c r="J763" s="93"/>
      <c r="K763" s="1684"/>
      <c r="L763" s="93"/>
      <c r="M763" s="93"/>
      <c r="N763" s="93"/>
      <c r="O763" s="1254"/>
      <c r="P763" s="1254"/>
      <c r="Q763" s="1254"/>
      <c r="R763" s="1254"/>
      <c r="S763" s="1254"/>
      <c r="T763" s="1254"/>
      <c r="U763" s="2503"/>
      <c r="V763" s="2517"/>
      <c r="W763" s="2517"/>
      <c r="X763" s="2517"/>
      <c r="Y763" s="2517"/>
      <c r="Z763" s="2252"/>
    </row>
    <row r="764" spans="1:26" ht="36" customHeight="1" x14ac:dyDescent="0.25">
      <c r="A764" s="2282" t="s">
        <v>284</v>
      </c>
      <c r="B764" s="34"/>
      <c r="C764" s="36"/>
      <c r="D764" s="36"/>
      <c r="E764" s="572"/>
      <c r="F764" s="36"/>
      <c r="G764" s="56"/>
      <c r="H764" s="56"/>
      <c r="I764" s="36"/>
      <c r="J764" s="36"/>
      <c r="K764" s="572"/>
      <c r="L764" s="36"/>
      <c r="M764" s="36"/>
      <c r="N764" s="36"/>
      <c r="O764" s="1253"/>
      <c r="P764" s="1253"/>
      <c r="Q764" s="1253"/>
      <c r="R764" s="1253"/>
      <c r="S764" s="1253"/>
      <c r="T764" s="1253"/>
      <c r="U764" s="2500"/>
      <c r="V764" s="215"/>
      <c r="W764" s="215"/>
      <c r="X764" s="215"/>
      <c r="Y764" s="215"/>
      <c r="Z764" s="2252"/>
    </row>
    <row r="765" spans="1:26" ht="15" customHeight="1" x14ac:dyDescent="0.25">
      <c r="A765" s="51" t="s">
        <v>5</v>
      </c>
      <c r="B765" s="51"/>
      <c r="C765" s="36"/>
      <c r="D765" s="36"/>
      <c r="E765" s="572"/>
      <c r="F765" s="36"/>
      <c r="G765" s="56"/>
      <c r="H765" s="56"/>
      <c r="I765" s="36"/>
      <c r="J765" s="36"/>
      <c r="K765" s="572"/>
      <c r="L765" s="36"/>
      <c r="M765" s="36"/>
      <c r="N765" s="36"/>
      <c r="O765" s="1253"/>
      <c r="P765" s="1253"/>
      <c r="Q765" s="1253"/>
      <c r="R765" s="1253"/>
      <c r="S765" s="1253"/>
      <c r="T765" s="1253"/>
      <c r="U765" s="2500"/>
      <c r="V765" s="215"/>
      <c r="W765" s="215"/>
      <c r="X765" s="215"/>
      <c r="Y765" s="215"/>
      <c r="Z765" s="2252"/>
    </row>
    <row r="766" spans="1:26" ht="15" customHeight="1" x14ac:dyDescent="0.25">
      <c r="A766" s="47" t="s">
        <v>29</v>
      </c>
      <c r="B766" s="47">
        <v>300</v>
      </c>
      <c r="C766" s="36">
        <v>1735</v>
      </c>
      <c r="D766" s="144">
        <f t="shared" ref="D766:D767" si="845">ROUND(C766/12*$A$4,0)</f>
        <v>868</v>
      </c>
      <c r="E766" s="418">
        <v>682</v>
      </c>
      <c r="F766" s="144">
        <f t="shared" ref="F766:F767" si="846">E766/D766*100</f>
        <v>78.571428571428569</v>
      </c>
      <c r="G766" s="50">
        <v>5.7</v>
      </c>
      <c r="H766" s="157">
        <f t="shared" ref="H766:H768" si="847">K766/E766</f>
        <v>6.3167155425219939</v>
      </c>
      <c r="I766" s="166">
        <f t="shared" ref="I766:I767" si="848">ROUND(C766*G766,0)</f>
        <v>9890</v>
      </c>
      <c r="J766" s="166">
        <f t="shared" ref="J766:J767" si="849">ROUND(D766*G766,0)</f>
        <v>4948</v>
      </c>
      <c r="K766" s="420">
        <v>4308</v>
      </c>
      <c r="L766" s="166">
        <f t="shared" ref="L766:L768" si="850">K766/J766*100</f>
        <v>87.06548100242523</v>
      </c>
      <c r="M766" s="166">
        <f>ROUND(I766/B766,0)</f>
        <v>33</v>
      </c>
      <c r="N766" s="166">
        <f t="shared" ref="N766:N768" si="851">K766/$A$4*12/M766</f>
        <v>261.09090909090907</v>
      </c>
      <c r="O766" s="1253"/>
      <c r="P766" s="1253"/>
      <c r="Q766" s="1253"/>
      <c r="R766" s="1253"/>
      <c r="S766" s="1253"/>
      <c r="T766" s="1253"/>
      <c r="U766" s="2500"/>
      <c r="V766" s="215"/>
      <c r="W766" s="215"/>
      <c r="X766" s="215"/>
      <c r="Y766" s="215"/>
      <c r="Z766" s="2252"/>
    </row>
    <row r="767" spans="1:26" ht="15" customHeight="1" x14ac:dyDescent="0.25">
      <c r="A767" s="484" t="s">
        <v>30</v>
      </c>
      <c r="B767" s="484">
        <v>300</v>
      </c>
      <c r="C767" s="63">
        <v>190</v>
      </c>
      <c r="D767" s="205">
        <f t="shared" si="845"/>
        <v>95</v>
      </c>
      <c r="E767" s="426">
        <v>76</v>
      </c>
      <c r="F767" s="205">
        <f t="shared" si="846"/>
        <v>80</v>
      </c>
      <c r="G767" s="327">
        <v>8</v>
      </c>
      <c r="H767" s="411">
        <f t="shared" si="847"/>
        <v>7.2236842105263159</v>
      </c>
      <c r="I767" s="376">
        <f t="shared" si="848"/>
        <v>1520</v>
      </c>
      <c r="J767" s="376">
        <f t="shared" si="849"/>
        <v>760</v>
      </c>
      <c r="K767" s="422">
        <v>549</v>
      </c>
      <c r="L767" s="376">
        <f t="shared" si="850"/>
        <v>72.23684210526315</v>
      </c>
      <c r="M767" s="376">
        <f>ROUND(I767/B767,0)</f>
        <v>5</v>
      </c>
      <c r="N767" s="376">
        <f t="shared" si="851"/>
        <v>219.6</v>
      </c>
      <c r="O767" s="1255"/>
      <c r="P767" s="1255"/>
      <c r="Q767" s="1255"/>
      <c r="R767" s="1255"/>
      <c r="S767" s="1255"/>
      <c r="T767" s="1255"/>
      <c r="U767" s="2501"/>
      <c r="V767" s="2514"/>
      <c r="W767" s="2514"/>
      <c r="X767" s="2514"/>
      <c r="Y767" s="2514"/>
      <c r="Z767" s="2252"/>
    </row>
    <row r="768" spans="1:26" s="425" customFormat="1" ht="15" customHeight="1" x14ac:dyDescent="0.25">
      <c r="A768" s="1713" t="s">
        <v>7</v>
      </c>
      <c r="B768" s="1713"/>
      <c r="C768" s="1825">
        <f>SUM(C766:C767)</f>
        <v>1925</v>
      </c>
      <c r="D768" s="1825">
        <f t="shared" ref="D768:E768" si="852">SUM(D766:D767)</f>
        <v>963</v>
      </c>
      <c r="E768" s="1825">
        <f t="shared" si="852"/>
        <v>758</v>
      </c>
      <c r="F768" s="1825">
        <f>E768/D768*100</f>
        <v>78.712357217030117</v>
      </c>
      <c r="G768" s="1546">
        <f>IF(C768=0,0,I768/C768)</f>
        <v>5.9272727272727277</v>
      </c>
      <c r="H768" s="1546">
        <f t="shared" si="847"/>
        <v>6.4076517150395782</v>
      </c>
      <c r="I768" s="1825">
        <f>SUM(I766:I767)</f>
        <v>11410</v>
      </c>
      <c r="J768" s="1825">
        <f t="shared" ref="J768" si="853">SUM(J766:J767)</f>
        <v>5708</v>
      </c>
      <c r="K768" s="1825">
        <f t="shared" ref="K768" si="854">SUM(K766:K767)</f>
        <v>4857</v>
      </c>
      <c r="L768" s="1523">
        <f t="shared" si="850"/>
        <v>85.091100210231247</v>
      </c>
      <c r="M768" s="1819">
        <f>SUM(M766:M767)</f>
        <v>38</v>
      </c>
      <c r="N768" s="1523">
        <f t="shared" si="851"/>
        <v>255.63157894736841</v>
      </c>
      <c r="O768" s="558">
        <v>49956.246179840004</v>
      </c>
      <c r="P768" s="558">
        <v>49746.60535665333</v>
      </c>
      <c r="Q768" s="558">
        <v>49746.60535665333</v>
      </c>
      <c r="R768" s="558">
        <v>49746.60535665333</v>
      </c>
      <c r="S768" s="558">
        <v>49746.60535665333</v>
      </c>
      <c r="T768" s="558">
        <v>49746.60535665333</v>
      </c>
      <c r="U768" s="2502">
        <f>O768/12*$A$4+(P768-O768)/11*5+(Q768-P768)/10*4+(R768-Q768)/9*3+(S768-R768)/8*2+(T768-S768)/7*1</f>
        <v>24882.831806653332</v>
      </c>
      <c r="V768" s="1444">
        <f t="shared" ref="V768" si="855">Y768-X768</f>
        <v>19887.140530000004</v>
      </c>
      <c r="W768" s="1444">
        <f t="shared" ref="W768" si="856">V768-U768</f>
        <v>-4995.6912766533278</v>
      </c>
      <c r="X768" s="1444">
        <v>-436.91837000000004</v>
      </c>
      <c r="Y768" s="1444">
        <v>19450.222160000005</v>
      </c>
      <c r="Z768" s="2252"/>
    </row>
    <row r="769" spans="1:26" ht="15" customHeight="1" x14ac:dyDescent="0.25">
      <c r="A769" s="817" t="s">
        <v>348</v>
      </c>
      <c r="B769" s="817"/>
      <c r="C769" s="93"/>
      <c r="D769" s="93"/>
      <c r="E769" s="1684"/>
      <c r="F769" s="93"/>
      <c r="G769" s="287"/>
      <c r="H769" s="287"/>
      <c r="I769" s="995"/>
      <c r="J769" s="995"/>
      <c r="K769" s="996"/>
      <c r="L769" s="995"/>
      <c r="M769" s="995"/>
      <c r="N769" s="995"/>
      <c r="O769" s="1254"/>
      <c r="P769" s="1254"/>
      <c r="Q769" s="1254"/>
      <c r="R769" s="1254"/>
      <c r="S769" s="1254"/>
      <c r="T769" s="1254"/>
      <c r="U769" s="2503"/>
      <c r="V769" s="2517"/>
      <c r="W769" s="2517"/>
      <c r="X769" s="2517"/>
      <c r="Y769" s="2517"/>
      <c r="Z769" s="2252"/>
    </row>
    <row r="770" spans="1:26" ht="15" customHeight="1" x14ac:dyDescent="0.25">
      <c r="A770" s="294" t="s">
        <v>217</v>
      </c>
      <c r="B770" s="294"/>
      <c r="C770" s="53">
        <f>SUM(C771)</f>
        <v>36000</v>
      </c>
      <c r="D770" s="53">
        <f t="shared" ref="D770:E770" si="857">SUM(D771)</f>
        <v>18000</v>
      </c>
      <c r="E770" s="53">
        <f t="shared" si="857"/>
        <v>19318</v>
      </c>
      <c r="F770" s="144">
        <f>E770/D770*100</f>
        <v>107.32222222222222</v>
      </c>
      <c r="G770" s="56"/>
      <c r="H770" s="56"/>
      <c r="I770" s="55"/>
      <c r="J770" s="55"/>
      <c r="K770" s="545"/>
      <c r="L770" s="55"/>
      <c r="M770" s="55"/>
      <c r="N770" s="55"/>
      <c r="O770" s="1253"/>
      <c r="P770" s="1253"/>
      <c r="Q770" s="1253"/>
      <c r="R770" s="1253"/>
      <c r="S770" s="1253"/>
      <c r="T770" s="1253"/>
      <c r="U770" s="2500">
        <f>O770/12</f>
        <v>0</v>
      </c>
      <c r="V770" s="215">
        <f t="shared" ref="V770" si="858">Y770-X770</f>
        <v>0</v>
      </c>
      <c r="W770" s="215">
        <f t="shared" ref="W770" si="859">V770-U770</f>
        <v>0</v>
      </c>
      <c r="X770" s="215"/>
      <c r="Y770" s="215"/>
      <c r="Z770" s="2252"/>
    </row>
    <row r="771" spans="1:26" ht="15" customHeight="1" x14ac:dyDescent="0.25">
      <c r="A771" s="294" t="s">
        <v>333</v>
      </c>
      <c r="B771" s="294"/>
      <c r="C771" s="53">
        <v>36000</v>
      </c>
      <c r="D771" s="144">
        <f t="shared" ref="D771:D773" si="860">ROUND(C771/12*$A$4,0)</f>
        <v>18000</v>
      </c>
      <c r="E771" s="527">
        <v>19318</v>
      </c>
      <c r="F771" s="144">
        <f>E771/D771*100</f>
        <v>107.32222222222222</v>
      </c>
      <c r="G771" s="56"/>
      <c r="H771" s="56"/>
      <c r="I771" s="55"/>
      <c r="J771" s="55"/>
      <c r="K771" s="545"/>
      <c r="L771" s="55"/>
      <c r="M771" s="55"/>
      <c r="N771" s="55"/>
      <c r="O771" s="1253"/>
      <c r="P771" s="1253"/>
      <c r="Q771" s="1253"/>
      <c r="R771" s="1253"/>
      <c r="S771" s="1253"/>
      <c r="T771" s="1253"/>
      <c r="U771" s="2500"/>
      <c r="V771" s="215"/>
      <c r="W771" s="215"/>
      <c r="X771" s="215"/>
      <c r="Y771" s="215"/>
      <c r="Z771" s="2252"/>
    </row>
    <row r="772" spans="1:26" ht="15" customHeight="1" x14ac:dyDescent="0.25">
      <c r="A772" s="294" t="s">
        <v>169</v>
      </c>
      <c r="B772" s="294"/>
      <c r="C772" s="53">
        <v>7900</v>
      </c>
      <c r="D772" s="144">
        <f t="shared" si="860"/>
        <v>3950</v>
      </c>
      <c r="E772" s="527">
        <f>3232+E773/4/3.2</f>
        <v>3465.6328125</v>
      </c>
      <c r="F772" s="144">
        <f>E772/D772*100</f>
        <v>87.737539556962034</v>
      </c>
      <c r="G772" s="56"/>
      <c r="H772" s="56"/>
      <c r="I772" s="55"/>
      <c r="J772" s="55"/>
      <c r="K772" s="545"/>
      <c r="L772" s="55"/>
      <c r="M772" s="55"/>
      <c r="N772" s="55"/>
      <c r="O772" s="1253"/>
      <c r="P772" s="1253"/>
      <c r="Q772" s="1253"/>
      <c r="R772" s="1253"/>
      <c r="S772" s="1253"/>
      <c r="T772" s="1253"/>
      <c r="U772" s="2500"/>
      <c r="V772" s="215"/>
      <c r="W772" s="215"/>
      <c r="X772" s="215"/>
      <c r="Y772" s="215"/>
      <c r="Z772" s="2252"/>
    </row>
    <row r="773" spans="1:26" ht="30" customHeight="1" x14ac:dyDescent="0.25">
      <c r="A773" s="525" t="s">
        <v>339</v>
      </c>
      <c r="B773" s="525"/>
      <c r="C773" s="53">
        <v>6656</v>
      </c>
      <c r="D773" s="144">
        <f t="shared" si="860"/>
        <v>3328</v>
      </c>
      <c r="E773" s="527">
        <v>2990.5</v>
      </c>
      <c r="F773" s="144">
        <f>E773/D773*100</f>
        <v>89.858774038461547</v>
      </c>
      <c r="G773" s="56"/>
      <c r="H773" s="56"/>
      <c r="I773" s="55"/>
      <c r="J773" s="55"/>
      <c r="K773" s="545"/>
      <c r="L773" s="55"/>
      <c r="M773" s="55"/>
      <c r="N773" s="55"/>
      <c r="O773" s="1253"/>
      <c r="P773" s="1253"/>
      <c r="Q773" s="1253"/>
      <c r="R773" s="1253"/>
      <c r="S773" s="1253"/>
      <c r="T773" s="1253"/>
      <c r="U773" s="2500"/>
      <c r="V773" s="215"/>
      <c r="W773" s="215"/>
      <c r="X773" s="215"/>
      <c r="Y773" s="215"/>
      <c r="Z773" s="2252"/>
    </row>
    <row r="774" spans="1:26" ht="32.25" customHeight="1" x14ac:dyDescent="0.25">
      <c r="A774" s="1853" t="s">
        <v>170</v>
      </c>
      <c r="B774" s="1853"/>
      <c r="C774" s="65"/>
      <c r="D774" s="205"/>
      <c r="E774" s="1830"/>
      <c r="F774" s="65"/>
      <c r="G774" s="64"/>
      <c r="H774" s="64"/>
      <c r="I774" s="1334"/>
      <c r="J774" s="1334"/>
      <c r="K774" s="1724"/>
      <c r="L774" s="1334"/>
      <c r="M774" s="1334"/>
      <c r="N774" s="1334"/>
      <c r="O774" s="1255"/>
      <c r="P774" s="1255"/>
      <c r="Q774" s="1255"/>
      <c r="R774" s="1255"/>
      <c r="S774" s="1255"/>
      <c r="T774" s="1255"/>
      <c r="U774" s="2501"/>
      <c r="V774" s="2514"/>
      <c r="W774" s="2514"/>
      <c r="X774" s="2514"/>
      <c r="Y774" s="2514"/>
      <c r="Z774" s="2252"/>
    </row>
    <row r="775" spans="1:26" ht="15" customHeight="1" x14ac:dyDescent="0.25">
      <c r="A775" s="133" t="s">
        <v>179</v>
      </c>
      <c r="B775" s="133"/>
      <c r="C775" s="1352">
        <f>C770+C772*3.2</f>
        <v>61280</v>
      </c>
      <c r="D775" s="1352">
        <f t="shared" ref="D775:E775" si="861">D770+D772*3.2</f>
        <v>30640</v>
      </c>
      <c r="E775" s="1352">
        <f t="shared" si="861"/>
        <v>30408.025000000001</v>
      </c>
      <c r="F775" s="1352">
        <f>E775/D775*100</f>
        <v>99.242901436031332</v>
      </c>
      <c r="G775" s="271"/>
      <c r="H775" s="271"/>
      <c r="I775" s="16"/>
      <c r="J775" s="16"/>
      <c r="K775" s="653"/>
      <c r="L775" s="16"/>
      <c r="M775" s="16"/>
      <c r="N775" s="16"/>
      <c r="O775" s="558">
        <v>29155.864160000001</v>
      </c>
      <c r="P775" s="558">
        <v>29155.864160000001</v>
      </c>
      <c r="Q775" s="558">
        <v>29155.864160000001</v>
      </c>
      <c r="R775" s="558">
        <v>29155.864160000001</v>
      </c>
      <c r="S775" s="558">
        <v>29155.864160000001</v>
      </c>
      <c r="T775" s="558">
        <v>29155.864160000001</v>
      </c>
      <c r="U775" s="2502">
        <f>O775/12*$A$4+(P775-O775)/11*5+(Q775-P775)/10*4+(R775-Q775)/9*3+(S775-R775)/8*2+(T775-S775)/7*1</f>
        <v>14577.932080000002</v>
      </c>
      <c r="V775" s="1444">
        <f t="shared" ref="V775" si="862">Y775-X775</f>
        <v>14532.115869999998</v>
      </c>
      <c r="W775" s="1444">
        <f t="shared" ref="W775" si="863">V775-U775</f>
        <v>-45.816210000004503</v>
      </c>
      <c r="X775" s="1444">
        <v>-36.28716</v>
      </c>
      <c r="Y775" s="1444">
        <v>14495.828709999998</v>
      </c>
      <c r="Z775" s="2251">
        <f>V775+X775-Y775</f>
        <v>0</v>
      </c>
    </row>
    <row r="776" spans="1:26" ht="15" customHeight="1" x14ac:dyDescent="0.3">
      <c r="A776" s="455" t="s">
        <v>33</v>
      </c>
      <c r="B776" s="400"/>
      <c r="C776" s="93"/>
      <c r="D776" s="93"/>
      <c r="E776" s="1684"/>
      <c r="F776" s="93"/>
      <c r="G776" s="287"/>
      <c r="H776" s="287"/>
      <c r="I776" s="134"/>
      <c r="J776" s="134"/>
      <c r="K776" s="1837"/>
      <c r="L776" s="134"/>
      <c r="M776" s="134"/>
      <c r="N776" s="134"/>
      <c r="O776" s="1254"/>
      <c r="P776" s="1254"/>
      <c r="Q776" s="1254"/>
      <c r="R776" s="1254"/>
      <c r="S776" s="1254"/>
      <c r="T776" s="1254"/>
      <c r="U776" s="2503"/>
      <c r="V776" s="2517"/>
      <c r="W776" s="2517"/>
      <c r="X776" s="2517"/>
      <c r="Y776" s="2517"/>
      <c r="Z776" s="2252"/>
    </row>
    <row r="777" spans="1:26" ht="15" customHeight="1" x14ac:dyDescent="0.25">
      <c r="A777" s="201" t="s">
        <v>16</v>
      </c>
      <c r="B777" s="201"/>
      <c r="C777" s="36"/>
      <c r="D777" s="36"/>
      <c r="E777" s="572"/>
      <c r="F777" s="36"/>
      <c r="G777" s="50"/>
      <c r="H777" s="50"/>
      <c r="I777" s="39"/>
      <c r="J777" s="39"/>
      <c r="K777" s="576"/>
      <c r="L777" s="39"/>
      <c r="M777" s="39"/>
      <c r="N777" s="39"/>
      <c r="O777" s="1253"/>
      <c r="P777" s="1253"/>
      <c r="Q777" s="1253"/>
      <c r="R777" s="1253"/>
      <c r="S777" s="1253"/>
      <c r="T777" s="1253"/>
      <c r="U777" s="2500"/>
      <c r="V777" s="215"/>
      <c r="W777" s="215"/>
      <c r="X777" s="215"/>
      <c r="Y777" s="215"/>
      <c r="Z777" s="2252"/>
    </row>
    <row r="778" spans="1:26" ht="15" customHeight="1" x14ac:dyDescent="0.25">
      <c r="A778" s="61" t="s">
        <v>202</v>
      </c>
      <c r="B778" s="61">
        <v>240</v>
      </c>
      <c r="C778" s="38">
        <v>480</v>
      </c>
      <c r="D778" s="144">
        <f t="shared" ref="D778" si="864">ROUND(C778/12*$A$4,0)</f>
        <v>240</v>
      </c>
      <c r="E778" s="418">
        <v>200</v>
      </c>
      <c r="F778" s="144">
        <f>E778/D778*100</f>
        <v>83.333333333333343</v>
      </c>
      <c r="G778" s="50">
        <v>8</v>
      </c>
      <c r="H778" s="157">
        <f t="shared" ref="H778" si="865">K778/E778</f>
        <v>7.03</v>
      </c>
      <c r="I778" s="166">
        <f t="shared" ref="I778" si="866">ROUND(C778*G778,0)</f>
        <v>3840</v>
      </c>
      <c r="J778" s="166">
        <f t="shared" ref="J778" si="867">ROUND(D778*G778,0)</f>
        <v>1920</v>
      </c>
      <c r="K778" s="420">
        <v>1406</v>
      </c>
      <c r="L778" s="166">
        <f>K778/J778*100</f>
        <v>73.229166666666671</v>
      </c>
      <c r="M778" s="166">
        <f>ROUND(I778/B778,0)</f>
        <v>16</v>
      </c>
      <c r="N778" s="166">
        <f t="shared" ref="N778:N780" si="868">K778/$A$4*12/M778</f>
        <v>175.75</v>
      </c>
      <c r="O778" s="1253"/>
      <c r="P778" s="1253"/>
      <c r="Q778" s="1253"/>
      <c r="R778" s="1253"/>
      <c r="S778" s="1253"/>
      <c r="T778" s="1253"/>
      <c r="U778" s="2500">
        <f>O778/12</f>
        <v>0</v>
      </c>
      <c r="V778" s="215">
        <f t="shared" ref="V778:V780" si="869">Y778-X778</f>
        <v>0</v>
      </c>
      <c r="W778" s="215">
        <f t="shared" ref="W778:W780" si="870">V778-U778</f>
        <v>0</v>
      </c>
      <c r="X778" s="215"/>
      <c r="Y778" s="215"/>
      <c r="Z778" s="2252"/>
    </row>
    <row r="779" spans="1:26" s="99" customFormat="1" ht="15" customHeight="1" x14ac:dyDescent="0.25">
      <c r="A779" s="1540" t="s">
        <v>265</v>
      </c>
      <c r="B779" s="522"/>
      <c r="C779" s="523">
        <f>SUM(C778)</f>
        <v>480</v>
      </c>
      <c r="D779" s="523">
        <f t="shared" ref="D779:E780" si="871">SUM(D778)</f>
        <v>240</v>
      </c>
      <c r="E779" s="523">
        <f t="shared" si="871"/>
        <v>200</v>
      </c>
      <c r="F779" s="195">
        <f>E779/D779*100</f>
        <v>83.333333333333343</v>
      </c>
      <c r="G779" s="64">
        <v>8</v>
      </c>
      <c r="H779" s="283">
        <f>K779/E779</f>
        <v>7.03</v>
      </c>
      <c r="I779" s="196">
        <f>SUM(I778)</f>
        <v>3840</v>
      </c>
      <c r="J779" s="196">
        <f>SUM(J778)</f>
        <v>1920</v>
      </c>
      <c r="K779" s="1554">
        <f>SUM(K778)</f>
        <v>1406</v>
      </c>
      <c r="L779" s="196">
        <f>K779/J779*100</f>
        <v>73.229166666666671</v>
      </c>
      <c r="M779" s="196">
        <f>SUM(M778)</f>
        <v>16</v>
      </c>
      <c r="N779" s="376">
        <f t="shared" si="868"/>
        <v>175.75</v>
      </c>
      <c r="O779" s="1255"/>
      <c r="P779" s="1255"/>
      <c r="Q779" s="1255"/>
      <c r="R779" s="1255"/>
      <c r="S779" s="1255"/>
      <c r="T779" s="1255"/>
      <c r="U779" s="2501"/>
      <c r="V779" s="2514"/>
      <c r="W779" s="2514"/>
      <c r="X779" s="2514"/>
      <c r="Y779" s="2514"/>
      <c r="Z779" s="2252"/>
    </row>
    <row r="780" spans="1:26" s="99" customFormat="1" ht="29.25" customHeight="1" thickBot="1" x14ac:dyDescent="0.3">
      <c r="A780" s="1283" t="s">
        <v>397</v>
      </c>
      <c r="B780" s="1283"/>
      <c r="C780" s="1375">
        <f>SUM(C779)</f>
        <v>480</v>
      </c>
      <c r="D780" s="1375">
        <f t="shared" si="871"/>
        <v>240</v>
      </c>
      <c r="E780" s="1375">
        <f t="shared" si="871"/>
        <v>200</v>
      </c>
      <c r="F780" s="1375">
        <f>E780/D780*100</f>
        <v>83.333333333333343</v>
      </c>
      <c r="G780" s="489">
        <f>IF(C780=0,0,I780/C780)</f>
        <v>8</v>
      </c>
      <c r="H780" s="489">
        <f>K780/E780</f>
        <v>7.03</v>
      </c>
      <c r="I780" s="435">
        <f>SUM(I779)</f>
        <v>3840</v>
      </c>
      <c r="J780" s="435">
        <f t="shared" ref="J780" si="872">SUM(J779)</f>
        <v>1920</v>
      </c>
      <c r="K780" s="1602">
        <f t="shared" ref="K780" si="873">SUM(K779)</f>
        <v>1406</v>
      </c>
      <c r="L780" s="175">
        <f>K780/J780*100</f>
        <v>73.229166666666671</v>
      </c>
      <c r="M780" s="175">
        <f>SUM(M779)</f>
        <v>16</v>
      </c>
      <c r="N780" s="495">
        <f t="shared" si="868"/>
        <v>175.75</v>
      </c>
      <c r="O780" s="743">
        <v>5478.5273470199991</v>
      </c>
      <c r="P780" s="743">
        <v>5583.2034621999992</v>
      </c>
      <c r="Q780" s="743">
        <v>5583.2034621999992</v>
      </c>
      <c r="R780" s="743">
        <v>5583.2034621999992</v>
      </c>
      <c r="S780" s="743">
        <v>5583.2034621999992</v>
      </c>
      <c r="T780" s="743">
        <v>5583.2034621999992</v>
      </c>
      <c r="U780" s="2502">
        <f>O780/12*$A$4+(P780-O780)/11*5+(Q780-P780)/10*4+(R780-Q780)/9*3+(S780-R780)/8*2+(T780-S780)/7*1</f>
        <v>2786.8437258645449</v>
      </c>
      <c r="V780" s="2440">
        <f t="shared" si="869"/>
        <v>2337.1191199999998</v>
      </c>
      <c r="W780" s="2440">
        <f t="shared" si="870"/>
        <v>-449.72460586454508</v>
      </c>
      <c r="X780" s="2440">
        <v>0</v>
      </c>
      <c r="Y780" s="2440">
        <v>2337.1191199999998</v>
      </c>
      <c r="Z780" s="2252"/>
    </row>
    <row r="781" spans="1:26" ht="15" customHeight="1" thickBot="1" x14ac:dyDescent="0.3">
      <c r="A781" s="574" t="s">
        <v>18</v>
      </c>
      <c r="B781" s="574"/>
      <c r="C781" s="885"/>
      <c r="D781" s="885"/>
      <c r="E781" s="886"/>
      <c r="F781" s="885"/>
      <c r="G781" s="505"/>
      <c r="H781" s="505"/>
      <c r="I781" s="885"/>
      <c r="J781" s="885"/>
      <c r="K781" s="886">
        <f t="shared" ref="K781" si="874">SUM(K768,K775,K780)</f>
        <v>6263</v>
      </c>
      <c r="L781" s="885"/>
      <c r="M781" s="885"/>
      <c r="N781" s="885"/>
      <c r="O781" s="744">
        <f t="shared" ref="O781:Y781" si="875">SUM(O768,O775,O780)</f>
        <v>84590.637686860005</v>
      </c>
      <c r="P781" s="744">
        <f t="shared" ref="P781:Q781" si="876">SUM(P768,P775,P780)</f>
        <v>84485.672978853341</v>
      </c>
      <c r="Q781" s="744">
        <f t="shared" si="876"/>
        <v>84485.672978853341</v>
      </c>
      <c r="R781" s="744">
        <f t="shared" ref="R781:S781" si="877">SUM(R768,R775,R780)</f>
        <v>84485.672978853341</v>
      </c>
      <c r="S781" s="744">
        <f t="shared" si="877"/>
        <v>84485.672978853341</v>
      </c>
      <c r="T781" s="744">
        <f t="shared" ref="T781" si="878">SUM(T768,T775,T780)</f>
        <v>84485.672978853341</v>
      </c>
      <c r="U781" s="2505">
        <f t="shared" si="875"/>
        <v>42247.607612517881</v>
      </c>
      <c r="V781" s="2518">
        <f t="shared" si="875"/>
        <v>36756.375520000001</v>
      </c>
      <c r="W781" s="2518">
        <f t="shared" si="875"/>
        <v>-5491.2320925178774</v>
      </c>
      <c r="X781" s="2518">
        <f t="shared" si="875"/>
        <v>-473.20553000000007</v>
      </c>
      <c r="Y781" s="2520">
        <f t="shared" si="875"/>
        <v>36283.169990000009</v>
      </c>
      <c r="Z781" s="2252"/>
    </row>
    <row r="782" spans="1:26" ht="15" customHeight="1" x14ac:dyDescent="0.25">
      <c r="A782" s="92"/>
      <c r="B782" s="92"/>
      <c r="C782" s="93"/>
      <c r="D782" s="93"/>
      <c r="E782" s="1684"/>
      <c r="F782" s="93"/>
      <c r="G782" s="287"/>
      <c r="H782" s="287"/>
      <c r="I782" s="93"/>
      <c r="J782" s="93"/>
      <c r="K782" s="1684"/>
      <c r="L782" s="93"/>
      <c r="M782" s="93"/>
      <c r="N782" s="93"/>
      <c r="O782" s="1254"/>
      <c r="P782" s="1254"/>
      <c r="Q782" s="1254"/>
      <c r="R782" s="1254"/>
      <c r="S782" s="1254"/>
      <c r="T782" s="1254"/>
      <c r="U782" s="2503"/>
      <c r="V782" s="2517"/>
      <c r="W782" s="2517"/>
      <c r="X782" s="2517"/>
      <c r="Y782" s="2517"/>
      <c r="Z782" s="2252"/>
    </row>
    <row r="783" spans="1:26" ht="27.75" customHeight="1" x14ac:dyDescent="0.25">
      <c r="A783" s="2285" t="s">
        <v>285</v>
      </c>
      <c r="B783" s="67"/>
      <c r="C783" s="36"/>
      <c r="D783" s="36"/>
      <c r="E783" s="572"/>
      <c r="F783" s="36"/>
      <c r="G783" s="50"/>
      <c r="H783" s="50"/>
      <c r="I783" s="36"/>
      <c r="J783" s="36"/>
      <c r="K783" s="572"/>
      <c r="L783" s="36"/>
      <c r="M783" s="36"/>
      <c r="N783" s="36"/>
      <c r="O783" s="1253"/>
      <c r="P783" s="1253"/>
      <c r="Q783" s="1253"/>
      <c r="R783" s="1253"/>
      <c r="S783" s="1253"/>
      <c r="T783" s="1253"/>
      <c r="U783" s="2500"/>
      <c r="V783" s="215"/>
      <c r="W783" s="215"/>
      <c r="X783" s="215"/>
      <c r="Y783" s="215"/>
      <c r="Z783" s="2252"/>
    </row>
    <row r="784" spans="1:26" ht="15" customHeight="1" x14ac:dyDescent="0.25">
      <c r="A784" s="51" t="s">
        <v>5</v>
      </c>
      <c r="B784" s="51"/>
      <c r="C784" s="36"/>
      <c r="D784" s="36"/>
      <c r="E784" s="572"/>
      <c r="F784" s="36"/>
      <c r="G784" s="50"/>
      <c r="H784" s="50"/>
      <c r="I784" s="36"/>
      <c r="J784" s="36"/>
      <c r="K784" s="572"/>
      <c r="L784" s="36"/>
      <c r="M784" s="36"/>
      <c r="N784" s="36"/>
      <c r="O784" s="1253"/>
      <c r="P784" s="1253"/>
      <c r="Q784" s="1253"/>
      <c r="R784" s="1253"/>
      <c r="S784" s="1253"/>
      <c r="T784" s="1253"/>
      <c r="U784" s="2500"/>
      <c r="V784" s="215"/>
      <c r="W784" s="215"/>
      <c r="X784" s="215"/>
      <c r="Y784" s="215"/>
      <c r="Z784" s="2252"/>
    </row>
    <row r="785" spans="1:26" ht="15" customHeight="1" x14ac:dyDescent="0.25">
      <c r="A785" s="47" t="s">
        <v>29</v>
      </c>
      <c r="B785" s="47">
        <v>300</v>
      </c>
      <c r="C785" s="107">
        <v>1670</v>
      </c>
      <c r="D785" s="144">
        <f t="shared" ref="D785:D786" si="879">ROUND(C785/12*$A$4,0)</f>
        <v>835</v>
      </c>
      <c r="E785" s="418">
        <v>772</v>
      </c>
      <c r="F785" s="144">
        <f t="shared" ref="F785:F786" si="880">E785/D785*100</f>
        <v>92.455089820359277</v>
      </c>
      <c r="G785" s="50">
        <v>6.3</v>
      </c>
      <c r="H785" s="157">
        <f t="shared" ref="H785:H787" si="881">K785/E785</f>
        <v>6.2992227979274613</v>
      </c>
      <c r="I785" s="166">
        <f t="shared" ref="I785:I786" si="882">ROUND(C785*G785,0)</f>
        <v>10521</v>
      </c>
      <c r="J785" s="166">
        <f t="shared" ref="J785:J786" si="883">ROUND(D785*G785,0)</f>
        <v>5261</v>
      </c>
      <c r="K785" s="420">
        <v>4863</v>
      </c>
      <c r="L785" s="166">
        <f t="shared" ref="L785:L787" si="884">K785/J785*100</f>
        <v>92.434898308306401</v>
      </c>
      <c r="M785" s="166">
        <f>ROUND(I785/B785,0)</f>
        <v>35</v>
      </c>
      <c r="N785" s="166">
        <f t="shared" ref="N785:N787" si="885">K785/$A$4*12/M785</f>
        <v>277.8857142857143</v>
      </c>
      <c r="O785" s="1253"/>
      <c r="P785" s="1253"/>
      <c r="Q785" s="1253"/>
      <c r="R785" s="1253"/>
      <c r="S785" s="1253"/>
      <c r="T785" s="1253"/>
      <c r="U785" s="2500"/>
      <c r="V785" s="215"/>
      <c r="W785" s="215"/>
      <c r="X785" s="215"/>
      <c r="Y785" s="215"/>
      <c r="Z785" s="2252"/>
    </row>
    <row r="786" spans="1:26" ht="15" customHeight="1" x14ac:dyDescent="0.25">
      <c r="A786" s="484" t="s">
        <v>30</v>
      </c>
      <c r="B786" s="484">
        <v>340</v>
      </c>
      <c r="C786" s="63">
        <v>428</v>
      </c>
      <c r="D786" s="205">
        <f t="shared" si="879"/>
        <v>214</v>
      </c>
      <c r="E786" s="426">
        <v>230</v>
      </c>
      <c r="F786" s="205">
        <f t="shared" si="880"/>
        <v>107.4766355140187</v>
      </c>
      <c r="G786" s="327">
        <v>8</v>
      </c>
      <c r="H786" s="411">
        <f t="shared" si="881"/>
        <v>5.8869565217391306</v>
      </c>
      <c r="I786" s="376">
        <f t="shared" si="882"/>
        <v>3424</v>
      </c>
      <c r="J786" s="376">
        <f t="shared" si="883"/>
        <v>1712</v>
      </c>
      <c r="K786" s="422">
        <v>1354</v>
      </c>
      <c r="L786" s="376">
        <f t="shared" si="884"/>
        <v>79.088785046728972</v>
      </c>
      <c r="M786" s="376">
        <f>ROUND(I786/B786,0)</f>
        <v>10</v>
      </c>
      <c r="N786" s="376">
        <f t="shared" si="885"/>
        <v>270.8</v>
      </c>
      <c r="O786" s="1255"/>
      <c r="P786" s="1255"/>
      <c r="Q786" s="1255"/>
      <c r="R786" s="1255"/>
      <c r="S786" s="1255"/>
      <c r="T786" s="1255"/>
      <c r="U786" s="2501"/>
      <c r="V786" s="2514"/>
      <c r="W786" s="2514"/>
      <c r="X786" s="2514"/>
      <c r="Y786" s="2514"/>
      <c r="Z786" s="2252"/>
    </row>
    <row r="787" spans="1:26" ht="15" customHeight="1" x14ac:dyDescent="0.25">
      <c r="A787" s="133" t="s">
        <v>7</v>
      </c>
      <c r="B787" s="133"/>
      <c r="C787" s="14">
        <f>SUM(C785:C786)</f>
        <v>2098</v>
      </c>
      <c r="D787" s="14">
        <f t="shared" ref="D787:E787" si="886">SUM(D785:D786)</f>
        <v>1049</v>
      </c>
      <c r="E787" s="1825">
        <f t="shared" si="886"/>
        <v>1002</v>
      </c>
      <c r="F787" s="14">
        <f>E787/D787*100</f>
        <v>95.519542421353663</v>
      </c>
      <c r="G787" s="280">
        <f>IF(C787=0,0,I787/C787)</f>
        <v>6.6468064823641564</v>
      </c>
      <c r="H787" s="280">
        <f t="shared" si="881"/>
        <v>6.2045908183632736</v>
      </c>
      <c r="I787" s="14">
        <f>SUM(I785:I786)</f>
        <v>13945</v>
      </c>
      <c r="J787" s="14">
        <f t="shared" ref="J787" si="887">SUM(J785:J786)</f>
        <v>6973</v>
      </c>
      <c r="K787" s="1825">
        <f t="shared" ref="K787" si="888">SUM(K785:K786)</f>
        <v>6217</v>
      </c>
      <c r="L787" s="365">
        <f t="shared" si="884"/>
        <v>89.158181557435825</v>
      </c>
      <c r="M787" s="1328">
        <f>SUM(M785:M786)</f>
        <v>45</v>
      </c>
      <c r="N787" s="365">
        <f t="shared" si="885"/>
        <v>276.31111111111113</v>
      </c>
      <c r="O787" s="558">
        <v>54712.838742016007</v>
      </c>
      <c r="P787" s="558">
        <v>54546.395528314657</v>
      </c>
      <c r="Q787" s="558">
        <v>54546.395528314657</v>
      </c>
      <c r="R787" s="558">
        <v>54546.395528314657</v>
      </c>
      <c r="S787" s="558">
        <v>54546.395528314657</v>
      </c>
      <c r="T787" s="558">
        <v>53772.70272143466</v>
      </c>
      <c r="U787" s="2502">
        <f>O787/12*$A$4+(P787-O787)/11*5+(Q787-P787)/10*4+(R787-Q787)/9*3+(S787-R787)/8*2+(T787-S787)/7*1</f>
        <v>27170.235820940114</v>
      </c>
      <c r="V787" s="1444">
        <f t="shared" ref="V787" si="889">Y787-X787</f>
        <v>25723.555410000004</v>
      </c>
      <c r="W787" s="1444">
        <f t="shared" ref="W787" si="890">V787-U787</f>
        <v>-1446.6804109401091</v>
      </c>
      <c r="X787" s="1444">
        <v>-211.43746999999999</v>
      </c>
      <c r="Y787" s="1444">
        <v>25512.117940000004</v>
      </c>
      <c r="Z787" s="2252"/>
    </row>
    <row r="788" spans="1:26" ht="15" customHeight="1" x14ac:dyDescent="0.25">
      <c r="A788" s="1311" t="s">
        <v>348</v>
      </c>
      <c r="B788" s="817"/>
      <c r="C788" s="93"/>
      <c r="D788" s="93"/>
      <c r="E788" s="1684"/>
      <c r="F788" s="93"/>
      <c r="G788" s="287"/>
      <c r="H788" s="287"/>
      <c r="I788" s="134"/>
      <c r="J788" s="134"/>
      <c r="K788" s="1837"/>
      <c r="L788" s="134"/>
      <c r="M788" s="134"/>
      <c r="N788" s="134"/>
      <c r="O788" s="1254"/>
      <c r="P788" s="1254"/>
      <c r="Q788" s="1254"/>
      <c r="R788" s="1254"/>
      <c r="S788" s="1254"/>
      <c r="T788" s="1254"/>
      <c r="U788" s="2503"/>
      <c r="V788" s="2517"/>
      <c r="W788" s="2517"/>
      <c r="X788" s="2517"/>
      <c r="Y788" s="2517"/>
      <c r="Z788" s="2252"/>
    </row>
    <row r="789" spans="1:26" ht="15" customHeight="1" x14ac:dyDescent="0.25">
      <c r="A789" s="294" t="s">
        <v>217</v>
      </c>
      <c r="B789" s="294"/>
      <c r="C789" s="53">
        <f>SUM(C790)</f>
        <v>12000</v>
      </c>
      <c r="D789" s="53">
        <f t="shared" ref="D789:E789" si="891">SUM(D790)</f>
        <v>6000</v>
      </c>
      <c r="E789" s="53">
        <f t="shared" si="891"/>
        <v>6610</v>
      </c>
      <c r="F789" s="53">
        <f>E789/D789*100</f>
        <v>110.16666666666666</v>
      </c>
      <c r="G789" s="56"/>
      <c r="H789" s="56"/>
      <c r="I789" s="55"/>
      <c r="J789" s="55"/>
      <c r="K789" s="545"/>
      <c r="L789" s="55"/>
      <c r="M789" s="55"/>
      <c r="N789" s="55"/>
      <c r="O789" s="1253"/>
      <c r="P789" s="1253"/>
      <c r="Q789" s="1253"/>
      <c r="R789" s="1253"/>
      <c r="S789" s="1253"/>
      <c r="T789" s="1253"/>
      <c r="U789" s="2500">
        <f>O789/12</f>
        <v>0</v>
      </c>
      <c r="V789" s="215">
        <f t="shared" ref="V789" si="892">Y789-X789</f>
        <v>0</v>
      </c>
      <c r="W789" s="215">
        <f t="shared" ref="W789" si="893">V789-U789</f>
        <v>0</v>
      </c>
      <c r="X789" s="215"/>
      <c r="Y789" s="215"/>
      <c r="Z789" s="2252"/>
    </row>
    <row r="790" spans="1:26" ht="15" customHeight="1" x14ac:dyDescent="0.25">
      <c r="A790" s="294" t="s">
        <v>333</v>
      </c>
      <c r="B790" s="294"/>
      <c r="C790" s="53">
        <v>12000</v>
      </c>
      <c r="D790" s="144">
        <f t="shared" ref="D790:D793" si="894">ROUND(C790/12*$A$4,0)</f>
        <v>6000</v>
      </c>
      <c r="E790" s="527">
        <v>6610</v>
      </c>
      <c r="F790" s="53">
        <f>E790/D790*100</f>
        <v>110.16666666666666</v>
      </c>
      <c r="G790" s="56"/>
      <c r="H790" s="56"/>
      <c r="I790" s="55"/>
      <c r="J790" s="55"/>
      <c r="K790" s="545"/>
      <c r="L790" s="55"/>
      <c r="M790" s="55"/>
      <c r="N790" s="55"/>
      <c r="O790" s="1253"/>
      <c r="P790" s="1253"/>
      <c r="Q790" s="1253"/>
      <c r="R790" s="1253"/>
      <c r="S790" s="1253"/>
      <c r="T790" s="1253"/>
      <c r="U790" s="2500"/>
      <c r="V790" s="215"/>
      <c r="W790" s="215"/>
      <c r="X790" s="215"/>
      <c r="Y790" s="215"/>
      <c r="Z790" s="2252"/>
    </row>
    <row r="791" spans="1:26" ht="15" customHeight="1" x14ac:dyDescent="0.25">
      <c r="A791" s="294" t="s">
        <v>169</v>
      </c>
      <c r="B791" s="294"/>
      <c r="C791" s="53">
        <v>11176</v>
      </c>
      <c r="D791" s="144">
        <f t="shared" si="894"/>
        <v>5588</v>
      </c>
      <c r="E791" s="527">
        <f>5099+E792/4/3.2</f>
        <v>5340.07421875</v>
      </c>
      <c r="F791" s="53">
        <f>E791/D791*100</f>
        <v>95.563246577487476</v>
      </c>
      <c r="G791" s="56"/>
      <c r="H791" s="56"/>
      <c r="I791" s="55"/>
      <c r="J791" s="55"/>
      <c r="K791" s="545"/>
      <c r="L791" s="55"/>
      <c r="M791" s="55"/>
      <c r="N791" s="55"/>
      <c r="O791" s="1253"/>
      <c r="P791" s="1253"/>
      <c r="Q791" s="1253"/>
      <c r="R791" s="1253"/>
      <c r="S791" s="1253"/>
      <c r="T791" s="1253"/>
      <c r="U791" s="2500"/>
      <c r="V791" s="215"/>
      <c r="W791" s="215"/>
      <c r="X791" s="215"/>
      <c r="Y791" s="215"/>
      <c r="Z791" s="2252"/>
    </row>
    <row r="792" spans="1:26" ht="30" customHeight="1" x14ac:dyDescent="0.25">
      <c r="A792" s="525" t="s">
        <v>339</v>
      </c>
      <c r="B792" s="525"/>
      <c r="C792" s="53">
        <v>6000</v>
      </c>
      <c r="D792" s="144">
        <f t="shared" si="894"/>
        <v>3000</v>
      </c>
      <c r="E792" s="527">
        <v>3085.75</v>
      </c>
      <c r="F792" s="53">
        <f>E792/D792*100</f>
        <v>102.85833333333333</v>
      </c>
      <c r="G792" s="56"/>
      <c r="H792" s="56"/>
      <c r="I792" s="55"/>
      <c r="J792" s="55"/>
      <c r="K792" s="545"/>
      <c r="L792" s="55"/>
      <c r="M792" s="55"/>
      <c r="N792" s="55"/>
      <c r="O792" s="1253"/>
      <c r="P792" s="1253"/>
      <c r="Q792" s="1253"/>
      <c r="R792" s="1253"/>
      <c r="S792" s="1253"/>
      <c r="T792" s="1253"/>
      <c r="U792" s="2500"/>
      <c r="V792" s="215"/>
      <c r="W792" s="215"/>
      <c r="X792" s="215"/>
      <c r="Y792" s="215"/>
      <c r="Z792" s="2252"/>
    </row>
    <row r="793" spans="1:26" ht="31.5" customHeight="1" x14ac:dyDescent="0.25">
      <c r="A793" s="294" t="s">
        <v>170</v>
      </c>
      <c r="B793" s="294"/>
      <c r="C793" s="53"/>
      <c r="D793" s="144">
        <f t="shared" si="894"/>
        <v>0</v>
      </c>
      <c r="E793" s="527"/>
      <c r="F793" s="53"/>
      <c r="G793" s="56"/>
      <c r="H793" s="56"/>
      <c r="I793" s="55"/>
      <c r="J793" s="55"/>
      <c r="K793" s="545"/>
      <c r="L793" s="55"/>
      <c r="M793" s="55"/>
      <c r="N793" s="55"/>
      <c r="O793" s="1253"/>
      <c r="P793" s="1253"/>
      <c r="Q793" s="1253"/>
      <c r="R793" s="1253"/>
      <c r="S793" s="1253"/>
      <c r="T793" s="1253"/>
      <c r="U793" s="2500"/>
      <c r="V793" s="215"/>
      <c r="W793" s="215"/>
      <c r="X793" s="215"/>
      <c r="Y793" s="215"/>
      <c r="Z793" s="2252"/>
    </row>
    <row r="794" spans="1:26" s="425" customFormat="1" ht="15" customHeight="1" x14ac:dyDescent="0.25">
      <c r="A794" s="1854" t="s">
        <v>172</v>
      </c>
      <c r="B794" s="534"/>
      <c r="C794" s="546"/>
      <c r="D794" s="546"/>
      <c r="E794" s="546"/>
      <c r="F794" s="546"/>
      <c r="G794" s="544"/>
      <c r="H794" s="544"/>
      <c r="I794" s="545"/>
      <c r="J794" s="545"/>
      <c r="K794" s="545"/>
      <c r="L794" s="545"/>
      <c r="M794" s="545"/>
      <c r="N794" s="545"/>
      <c r="O794" s="1253"/>
      <c r="P794" s="1253"/>
      <c r="Q794" s="1253"/>
      <c r="R794" s="1253"/>
      <c r="S794" s="1253"/>
      <c r="T794" s="1253"/>
      <c r="U794" s="2500"/>
      <c r="V794" s="215"/>
      <c r="W794" s="215"/>
      <c r="X794" s="215"/>
      <c r="Y794" s="215"/>
      <c r="Z794" s="2252"/>
    </row>
    <row r="795" spans="1:26" s="425" customFormat="1" ht="30" customHeight="1" x14ac:dyDescent="0.25">
      <c r="A795" s="1855" t="s">
        <v>185</v>
      </c>
      <c r="B795" s="1856"/>
      <c r="C795" s="1830">
        <v>120</v>
      </c>
      <c r="D795" s="205">
        <f t="shared" ref="D795" si="895">ROUND(C795/12*$A$4,0)</f>
        <v>60</v>
      </c>
      <c r="E795" s="1830">
        <v>98</v>
      </c>
      <c r="F795" s="66">
        <f>E795/D795*100</f>
        <v>163.33333333333334</v>
      </c>
      <c r="G795" s="1857"/>
      <c r="H795" s="1857"/>
      <c r="I795" s="1724"/>
      <c r="J795" s="1724"/>
      <c r="K795" s="1724"/>
      <c r="L795" s="1724"/>
      <c r="M795" s="1724"/>
      <c r="N795" s="1724"/>
      <c r="O795" s="1255"/>
      <c r="P795" s="1255"/>
      <c r="Q795" s="1255"/>
      <c r="R795" s="1255"/>
      <c r="S795" s="1255"/>
      <c r="T795" s="1255"/>
      <c r="U795" s="2501"/>
      <c r="V795" s="2514"/>
      <c r="W795" s="2514"/>
      <c r="X795" s="2514"/>
      <c r="Y795" s="2514"/>
      <c r="Z795" s="2252"/>
    </row>
    <row r="796" spans="1:26" ht="15" customHeight="1" x14ac:dyDescent="0.25">
      <c r="A796" s="133" t="s">
        <v>179</v>
      </c>
      <c r="B796" s="133"/>
      <c r="C796" s="110">
        <f>SUM(C789+C791*3.2+C793)</f>
        <v>47763.200000000004</v>
      </c>
      <c r="D796" s="110">
        <f t="shared" ref="D796:E796" si="896">SUM(D789+D791*3.2+D793)</f>
        <v>23881.600000000002</v>
      </c>
      <c r="E796" s="110">
        <f t="shared" si="896"/>
        <v>23698.237499999999</v>
      </c>
      <c r="F796" s="110">
        <f>E796/D796*100</f>
        <v>99.232201778775277</v>
      </c>
      <c r="G796" s="271"/>
      <c r="H796" s="271"/>
      <c r="I796" s="16"/>
      <c r="J796" s="16"/>
      <c r="K796" s="653"/>
      <c r="L796" s="16"/>
      <c r="M796" s="16"/>
      <c r="N796" s="16"/>
      <c r="O796" s="558">
        <v>21856.23012</v>
      </c>
      <c r="P796" s="558">
        <v>21856.23012</v>
      </c>
      <c r="Q796" s="558">
        <v>21856.23012</v>
      </c>
      <c r="R796" s="558">
        <v>21856.23012</v>
      </c>
      <c r="S796" s="558">
        <v>21856.23012</v>
      </c>
      <c r="T796" s="558">
        <v>21856.23012</v>
      </c>
      <c r="U796" s="2502">
        <f>O796/12*$A$4+(P796-O796)/11*5+(Q796-P796)/10*4+(R796-Q796)/9*3+(S796-R796)/8*2+(T796-S796)/7*1</f>
        <v>10928.11506</v>
      </c>
      <c r="V796" s="1444">
        <f t="shared" ref="V796" si="897">Y796-X796</f>
        <v>10930.003870000002</v>
      </c>
      <c r="W796" s="1444">
        <f t="shared" ref="W796" si="898">V796-U796</f>
        <v>1.888810000002195</v>
      </c>
      <c r="X796" s="1444">
        <v>-30.151800000000005</v>
      </c>
      <c r="Y796" s="1444">
        <v>10899.852070000003</v>
      </c>
      <c r="Z796" s="2251">
        <f>V796+X796-Y796</f>
        <v>0</v>
      </c>
    </row>
    <row r="797" spans="1:26" ht="15" customHeight="1" x14ac:dyDescent="0.25">
      <c r="A797" s="400" t="s">
        <v>33</v>
      </c>
      <c r="B797" s="400"/>
      <c r="C797" s="93"/>
      <c r="D797" s="93"/>
      <c r="E797" s="1684"/>
      <c r="F797" s="93"/>
      <c r="G797" s="272"/>
      <c r="H797" s="272"/>
      <c r="I797" s="134"/>
      <c r="J797" s="134"/>
      <c r="K797" s="1837"/>
      <c r="L797" s="134"/>
      <c r="M797" s="134"/>
      <c r="N797" s="134"/>
      <c r="O797" s="1254"/>
      <c r="P797" s="1254"/>
      <c r="Q797" s="1254"/>
      <c r="R797" s="1254"/>
      <c r="S797" s="1254"/>
      <c r="T797" s="1254"/>
      <c r="U797" s="2503"/>
      <c r="V797" s="2517"/>
      <c r="W797" s="2517"/>
      <c r="X797" s="2517"/>
      <c r="Y797" s="2517"/>
      <c r="Z797" s="2252"/>
    </row>
    <row r="798" spans="1:26" ht="15" customHeight="1" x14ac:dyDescent="0.25">
      <c r="A798" s="201" t="s">
        <v>16</v>
      </c>
      <c r="B798" s="201"/>
      <c r="C798" s="36"/>
      <c r="D798" s="36"/>
      <c r="E798" s="572"/>
      <c r="F798" s="36"/>
      <c r="G798" s="56"/>
      <c r="H798" s="56"/>
      <c r="I798" s="39"/>
      <c r="J798" s="39"/>
      <c r="K798" s="576"/>
      <c r="L798" s="39"/>
      <c r="M798" s="39"/>
      <c r="N798" s="39"/>
      <c r="O798" s="1253"/>
      <c r="P798" s="1253"/>
      <c r="Q798" s="1253"/>
      <c r="R798" s="1253"/>
      <c r="S798" s="1253"/>
      <c r="T798" s="1253"/>
      <c r="U798" s="2500"/>
      <c r="V798" s="215"/>
      <c r="W798" s="215"/>
      <c r="X798" s="215"/>
      <c r="Y798" s="215"/>
      <c r="Z798" s="2252"/>
    </row>
    <row r="799" spans="1:26" ht="15" customHeight="1" x14ac:dyDescent="0.25">
      <c r="A799" s="61" t="s">
        <v>202</v>
      </c>
      <c r="B799" s="47">
        <v>240</v>
      </c>
      <c r="C799" s="36">
        <v>438</v>
      </c>
      <c r="D799" s="144">
        <f t="shared" ref="D799" si="899">ROUND(C799/12*$A$4,0)</f>
        <v>219</v>
      </c>
      <c r="E799" s="418">
        <v>207</v>
      </c>
      <c r="F799" s="144">
        <f>E799/D799*100</f>
        <v>94.520547945205479</v>
      </c>
      <c r="G799" s="56">
        <v>8</v>
      </c>
      <c r="H799" s="157">
        <f t="shared" ref="H799" si="900">K799/E799</f>
        <v>8.4009661835748783</v>
      </c>
      <c r="I799" s="166">
        <f t="shared" ref="I799" si="901">ROUND(C799*G799,0)</f>
        <v>3504</v>
      </c>
      <c r="J799" s="166">
        <f t="shared" ref="J799" si="902">ROUND(D799*G799,0)</f>
        <v>1752</v>
      </c>
      <c r="K799" s="420">
        <v>1739</v>
      </c>
      <c r="L799" s="166">
        <f>K799/J799*100</f>
        <v>99.257990867579906</v>
      </c>
      <c r="M799" s="166">
        <f>ROUND(I799/B799,0)</f>
        <v>15</v>
      </c>
      <c r="N799" s="166">
        <f t="shared" ref="N799:N801" si="903">K799/$A$4*12/M799</f>
        <v>231.86666666666667</v>
      </c>
      <c r="O799" s="1253"/>
      <c r="P799" s="1253"/>
      <c r="Q799" s="1253"/>
      <c r="R799" s="1253"/>
      <c r="S799" s="1253"/>
      <c r="T799" s="1253"/>
      <c r="U799" s="2500">
        <f>O799/12</f>
        <v>0</v>
      </c>
      <c r="V799" s="215">
        <f t="shared" ref="V799:V801" si="904">Y799-X799</f>
        <v>0</v>
      </c>
      <c r="W799" s="215">
        <f t="shared" ref="W799:W801" si="905">V799-U799</f>
        <v>0</v>
      </c>
      <c r="X799" s="215"/>
      <c r="Y799" s="215"/>
      <c r="Z799" s="2252"/>
    </row>
    <row r="800" spans="1:26" s="99" customFormat="1" ht="15" customHeight="1" x14ac:dyDescent="0.25">
      <c r="A800" s="1540" t="s">
        <v>265</v>
      </c>
      <c r="B800" s="699"/>
      <c r="C800" s="91">
        <f>SUM(C799)</f>
        <v>438</v>
      </c>
      <c r="D800" s="91">
        <f t="shared" ref="D800:E801" si="906">SUM(D799)</f>
        <v>219</v>
      </c>
      <c r="E800" s="91">
        <f t="shared" si="906"/>
        <v>207</v>
      </c>
      <c r="F800" s="195">
        <f>E800/D800*100</f>
        <v>94.520547945205479</v>
      </c>
      <c r="G800" s="64">
        <v>8</v>
      </c>
      <c r="H800" s="283">
        <f>K800/E800</f>
        <v>8.4009661835748783</v>
      </c>
      <c r="I800" s="196">
        <f>SUM(I799)</f>
        <v>3504</v>
      </c>
      <c r="J800" s="196">
        <f>SUM(J799)</f>
        <v>1752</v>
      </c>
      <c r="K800" s="1554">
        <f>SUM(K799)</f>
        <v>1739</v>
      </c>
      <c r="L800" s="196">
        <f>K800/J800*100</f>
        <v>99.257990867579906</v>
      </c>
      <c r="M800" s="196">
        <f>SUM(M799)</f>
        <v>15</v>
      </c>
      <c r="N800" s="376">
        <f t="shared" si="903"/>
        <v>231.86666666666667</v>
      </c>
      <c r="O800" s="1255"/>
      <c r="P800" s="1255"/>
      <c r="Q800" s="1255"/>
      <c r="R800" s="1255"/>
      <c r="S800" s="1255"/>
      <c r="T800" s="1255"/>
      <c r="U800" s="2501"/>
      <c r="V800" s="2514"/>
      <c r="W800" s="2514"/>
      <c r="X800" s="2514"/>
      <c r="Y800" s="2514"/>
      <c r="Z800" s="2252"/>
    </row>
    <row r="801" spans="1:26" ht="29.25" customHeight="1" thickBot="1" x14ac:dyDescent="0.3">
      <c r="A801" s="1283" t="s">
        <v>397</v>
      </c>
      <c r="B801" s="1283"/>
      <c r="C801" s="1393">
        <f>SUM(C800)</f>
        <v>438</v>
      </c>
      <c r="D801" s="1393">
        <f t="shared" si="906"/>
        <v>219</v>
      </c>
      <c r="E801" s="1393">
        <f t="shared" si="906"/>
        <v>207</v>
      </c>
      <c r="F801" s="1393">
        <f>E801/D801*100</f>
        <v>94.520547945205479</v>
      </c>
      <c r="G801" s="489">
        <f>IF(C801=0,0,I801/C801)</f>
        <v>8</v>
      </c>
      <c r="H801" s="1284">
        <f>K801/E801</f>
        <v>8.4009661835748783</v>
      </c>
      <c r="I801" s="435">
        <f>SUM(I800)</f>
        <v>3504</v>
      </c>
      <c r="J801" s="435">
        <f t="shared" ref="J801" si="907">SUM(J800)</f>
        <v>1752</v>
      </c>
      <c r="K801" s="1602">
        <f t="shared" ref="K801" si="908">SUM(K800)</f>
        <v>1739</v>
      </c>
      <c r="L801" s="495">
        <f>K801/J801*100</f>
        <v>99.257990867579906</v>
      </c>
      <c r="M801" s="1374">
        <f>SUM(M799)</f>
        <v>15</v>
      </c>
      <c r="N801" s="495">
        <f t="shared" si="903"/>
        <v>231.86666666666667</v>
      </c>
      <c r="O801" s="743">
        <v>4619.0662754599989</v>
      </c>
      <c r="P801" s="743">
        <v>5049.9423774800007</v>
      </c>
      <c r="Q801" s="743">
        <v>5049.9423774800007</v>
      </c>
      <c r="R801" s="743">
        <v>5049.9423774800007</v>
      </c>
      <c r="S801" s="743">
        <v>5049.9423774800007</v>
      </c>
      <c r="T801" s="743">
        <v>5049.9423774800007</v>
      </c>
      <c r="U801" s="2502">
        <f>O801/12*$A$4+(P801-O801)/11*5+(Q801-P801)/10*4+(R801-Q801)/9*3+(S801-R801)/8*2+(T801-S801)/7*1</f>
        <v>2505.3859113754547</v>
      </c>
      <c r="V801" s="2440">
        <f t="shared" si="904"/>
        <v>2466.2868999999996</v>
      </c>
      <c r="W801" s="2440">
        <f t="shared" si="905"/>
        <v>-39.09901137545512</v>
      </c>
      <c r="X801" s="2440">
        <v>-15.34497</v>
      </c>
      <c r="Y801" s="2440">
        <v>2450.9419299999995</v>
      </c>
      <c r="Z801" s="2252"/>
    </row>
    <row r="802" spans="1:26" ht="15" customHeight="1" thickBot="1" x14ac:dyDescent="0.3">
      <c r="A802" s="574" t="s">
        <v>18</v>
      </c>
      <c r="B802" s="574"/>
      <c r="C802" s="885"/>
      <c r="D802" s="885"/>
      <c r="E802" s="886"/>
      <c r="F802" s="885"/>
      <c r="G802" s="505"/>
      <c r="H802" s="505"/>
      <c r="I802" s="885"/>
      <c r="J802" s="885"/>
      <c r="K802" s="886">
        <f t="shared" ref="K802" si="909">SUM(K787,K796,K801)</f>
        <v>7956</v>
      </c>
      <c r="L802" s="885"/>
      <c r="M802" s="885"/>
      <c r="N802" s="885"/>
      <c r="O802" s="744">
        <f t="shared" ref="O802:Y802" si="910">SUM(O787,O796,O801)</f>
        <v>81188.135137476012</v>
      </c>
      <c r="P802" s="744">
        <f t="shared" ref="P802:Q802" si="911">SUM(P787,P796,P801)</f>
        <v>81452.568025794651</v>
      </c>
      <c r="Q802" s="744">
        <f t="shared" si="911"/>
        <v>81452.568025794651</v>
      </c>
      <c r="R802" s="744">
        <f t="shared" ref="R802:S802" si="912">SUM(R787,R796,R801)</f>
        <v>81452.568025794651</v>
      </c>
      <c r="S802" s="744">
        <f t="shared" si="912"/>
        <v>81452.568025794651</v>
      </c>
      <c r="T802" s="744">
        <f t="shared" ref="T802" si="913">SUM(T787,T796,T801)</f>
        <v>80678.875218914662</v>
      </c>
      <c r="U802" s="2505">
        <f t="shared" si="910"/>
        <v>40603.736792315562</v>
      </c>
      <c r="V802" s="2518">
        <f t="shared" si="910"/>
        <v>39119.846180000008</v>
      </c>
      <c r="W802" s="2518">
        <f t="shared" si="910"/>
        <v>-1483.8906123155621</v>
      </c>
      <c r="X802" s="2518">
        <f t="shared" si="910"/>
        <v>-256.93423999999999</v>
      </c>
      <c r="Y802" s="2520">
        <f t="shared" si="910"/>
        <v>38862.911940000005</v>
      </c>
      <c r="Z802" s="2252"/>
    </row>
    <row r="803" spans="1:26" ht="15" customHeight="1" x14ac:dyDescent="0.25">
      <c r="A803" s="92"/>
      <c r="B803" s="92"/>
      <c r="C803" s="93"/>
      <c r="D803" s="93"/>
      <c r="E803" s="1684"/>
      <c r="F803" s="93"/>
      <c r="G803" s="272"/>
      <c r="H803" s="272"/>
      <c r="I803" s="134"/>
      <c r="J803" s="134"/>
      <c r="K803" s="1837"/>
      <c r="L803" s="134"/>
      <c r="M803" s="134"/>
      <c r="N803" s="134"/>
      <c r="O803" s="1254"/>
      <c r="P803" s="1254"/>
      <c r="Q803" s="1254"/>
      <c r="R803" s="1254"/>
      <c r="S803" s="1254"/>
      <c r="T803" s="1254"/>
      <c r="U803" s="2503"/>
      <c r="V803" s="2517"/>
      <c r="W803" s="2517"/>
      <c r="X803" s="2517"/>
      <c r="Y803" s="2517"/>
      <c r="Z803" s="2252"/>
    </row>
    <row r="804" spans="1:26" ht="33" customHeight="1" x14ac:dyDescent="0.25">
      <c r="A804" s="2285" t="s">
        <v>286</v>
      </c>
      <c r="B804" s="69"/>
      <c r="C804" s="39"/>
      <c r="D804" s="39"/>
      <c r="E804" s="576"/>
      <c r="F804" s="39"/>
      <c r="G804" s="56"/>
      <c r="H804" s="56"/>
      <c r="I804" s="39"/>
      <c r="J804" s="39"/>
      <c r="K804" s="576"/>
      <c r="L804" s="39"/>
      <c r="M804" s="39"/>
      <c r="N804" s="39"/>
      <c r="O804" s="1253"/>
      <c r="P804" s="1253"/>
      <c r="Q804" s="1253"/>
      <c r="R804" s="1253"/>
      <c r="S804" s="1253"/>
      <c r="T804" s="1253"/>
      <c r="U804" s="2500"/>
      <c r="V804" s="215"/>
      <c r="W804" s="215"/>
      <c r="X804" s="215"/>
      <c r="Y804" s="215"/>
      <c r="Z804" s="2252"/>
    </row>
    <row r="805" spans="1:26" ht="15" customHeight="1" x14ac:dyDescent="0.25">
      <c r="A805" s="816" t="s">
        <v>343</v>
      </c>
      <c r="B805" s="60"/>
      <c r="C805" s="39"/>
      <c r="D805" s="39"/>
      <c r="E805" s="576"/>
      <c r="F805" s="39"/>
      <c r="G805" s="56"/>
      <c r="H805" s="56"/>
      <c r="I805" s="39"/>
      <c r="J805" s="39"/>
      <c r="K805" s="576"/>
      <c r="L805" s="39"/>
      <c r="M805" s="39"/>
      <c r="N805" s="39"/>
      <c r="O805" s="1253"/>
      <c r="P805" s="1253"/>
      <c r="Q805" s="1253"/>
      <c r="R805" s="1253"/>
      <c r="S805" s="1253"/>
      <c r="T805" s="1253"/>
      <c r="U805" s="2500"/>
      <c r="V805" s="215"/>
      <c r="W805" s="215"/>
      <c r="X805" s="215"/>
      <c r="Y805" s="215"/>
      <c r="Z805" s="2252"/>
    </row>
    <row r="806" spans="1:26" ht="15" customHeight="1" x14ac:dyDescent="0.25">
      <c r="A806" s="294" t="s">
        <v>464</v>
      </c>
      <c r="B806" s="294"/>
      <c r="C806" s="53">
        <f>SUM(C808,C810)</f>
        <v>25000</v>
      </c>
      <c r="D806" s="53">
        <f t="shared" ref="D806:E806" si="914">SUM(D808,D810)</f>
        <v>12500</v>
      </c>
      <c r="E806" s="53">
        <f t="shared" si="914"/>
        <v>13442</v>
      </c>
      <c r="F806" s="53">
        <f>E806/D806*100</f>
        <v>107.53600000000002</v>
      </c>
      <c r="G806" s="56"/>
      <c r="H806" s="56"/>
      <c r="I806" s="55"/>
      <c r="J806" s="55"/>
      <c r="K806" s="545"/>
      <c r="L806" s="55"/>
      <c r="M806" s="55"/>
      <c r="N806" s="55"/>
      <c r="O806" s="1253"/>
      <c r="P806" s="1253"/>
      <c r="Q806" s="1253"/>
      <c r="R806" s="1253"/>
      <c r="S806" s="1253"/>
      <c r="T806" s="1253"/>
      <c r="U806" s="2500"/>
      <c r="V806" s="215"/>
      <c r="W806" s="215"/>
      <c r="X806" s="215"/>
      <c r="Y806" s="215"/>
      <c r="Z806" s="2252"/>
    </row>
    <row r="807" spans="1:26" ht="15" customHeight="1" x14ac:dyDescent="0.25">
      <c r="A807" s="294" t="s">
        <v>344</v>
      </c>
      <c r="B807" s="294"/>
      <c r="C807" s="53"/>
      <c r="D807" s="144">
        <f t="shared" ref="D807:D812" si="915">ROUND(C807/12*$A$4,0)</f>
        <v>0</v>
      </c>
      <c r="E807" s="527"/>
      <c r="F807" s="53"/>
      <c r="G807" s="56"/>
      <c r="H807" s="56"/>
      <c r="I807" s="55"/>
      <c r="J807" s="55"/>
      <c r="K807" s="545"/>
      <c r="L807" s="55"/>
      <c r="M807" s="55"/>
      <c r="N807" s="55"/>
      <c r="O807" s="1253"/>
      <c r="P807" s="1253"/>
      <c r="Q807" s="1253"/>
      <c r="R807" s="1253"/>
      <c r="S807" s="1253"/>
      <c r="T807" s="1253"/>
      <c r="U807" s="2500"/>
      <c r="V807" s="215"/>
      <c r="W807" s="215"/>
      <c r="X807" s="215"/>
      <c r="Y807" s="215"/>
      <c r="Z807" s="2252"/>
    </row>
    <row r="808" spans="1:26" ht="34.5" customHeight="1" x14ac:dyDescent="0.25">
      <c r="A808" s="294" t="s">
        <v>345</v>
      </c>
      <c r="B808" s="294"/>
      <c r="C808" s="53">
        <v>10000</v>
      </c>
      <c r="D808" s="144">
        <f t="shared" si="915"/>
        <v>5000</v>
      </c>
      <c r="E808" s="527">
        <v>5018</v>
      </c>
      <c r="F808" s="53">
        <f>E808/D808*100</f>
        <v>100.36</v>
      </c>
      <c r="G808" s="56"/>
      <c r="H808" s="56"/>
      <c r="I808" s="55"/>
      <c r="J808" s="55"/>
      <c r="K808" s="545"/>
      <c r="L808" s="55"/>
      <c r="M808" s="55"/>
      <c r="N808" s="55"/>
      <c r="O808" s="1253"/>
      <c r="P808" s="1253"/>
      <c r="Q808" s="1253"/>
      <c r="R808" s="1253"/>
      <c r="S808" s="1253"/>
      <c r="T808" s="1253"/>
      <c r="U808" s="2500"/>
      <c r="V808" s="215"/>
      <c r="W808" s="215"/>
      <c r="X808" s="215"/>
      <c r="Y808" s="215"/>
      <c r="Z808" s="2252"/>
    </row>
    <row r="809" spans="1:26" ht="30" customHeight="1" x14ac:dyDescent="0.25">
      <c r="A809" s="294" t="s">
        <v>346</v>
      </c>
      <c r="B809" s="294"/>
      <c r="C809" s="53"/>
      <c r="D809" s="144">
        <f t="shared" si="915"/>
        <v>0</v>
      </c>
      <c r="E809" s="527"/>
      <c r="F809" s="53"/>
      <c r="G809" s="56"/>
      <c r="H809" s="56"/>
      <c r="I809" s="55"/>
      <c r="J809" s="55"/>
      <c r="K809" s="545"/>
      <c r="L809" s="55"/>
      <c r="M809" s="55"/>
      <c r="N809" s="55"/>
      <c r="O809" s="1253"/>
      <c r="P809" s="1253"/>
      <c r="Q809" s="1253"/>
      <c r="R809" s="1253"/>
      <c r="S809" s="1253"/>
      <c r="T809" s="1253"/>
      <c r="U809" s="2500"/>
      <c r="V809" s="215"/>
      <c r="W809" s="215"/>
      <c r="X809" s="215"/>
      <c r="Y809" s="215"/>
      <c r="Z809" s="2252"/>
    </row>
    <row r="810" spans="1:26" ht="15" customHeight="1" x14ac:dyDescent="0.25">
      <c r="A810" s="294" t="s">
        <v>347</v>
      </c>
      <c r="B810" s="294"/>
      <c r="C810" s="53">
        <v>15000</v>
      </c>
      <c r="D810" s="144">
        <f t="shared" si="915"/>
        <v>7500</v>
      </c>
      <c r="E810" s="527">
        <v>8424</v>
      </c>
      <c r="F810" s="53">
        <f>E810/D810*100</f>
        <v>112.32</v>
      </c>
      <c r="G810" s="56"/>
      <c r="H810" s="56"/>
      <c r="I810" s="55"/>
      <c r="J810" s="55"/>
      <c r="K810" s="545"/>
      <c r="L810" s="55"/>
      <c r="M810" s="55"/>
      <c r="N810" s="55"/>
      <c r="O810" s="1253"/>
      <c r="P810" s="1253"/>
      <c r="Q810" s="1253"/>
      <c r="R810" s="1253"/>
      <c r="S810" s="1253"/>
      <c r="T810" s="1253"/>
      <c r="U810" s="2500"/>
      <c r="V810" s="215"/>
      <c r="W810" s="215"/>
      <c r="X810" s="215"/>
      <c r="Y810" s="215"/>
      <c r="Z810" s="2252"/>
    </row>
    <row r="811" spans="1:26" ht="15" customHeight="1" x14ac:dyDescent="0.25">
      <c r="A811" s="294" t="s">
        <v>463</v>
      </c>
      <c r="B811" s="294"/>
      <c r="C811" s="53">
        <v>67806</v>
      </c>
      <c r="D811" s="144">
        <f t="shared" si="915"/>
        <v>33903</v>
      </c>
      <c r="E811" s="527">
        <v>34727</v>
      </c>
      <c r="F811" s="53">
        <f>E811/D811*100</f>
        <v>102.43046338082176</v>
      </c>
      <c r="G811" s="56"/>
      <c r="H811" s="56"/>
      <c r="I811" s="55"/>
      <c r="J811" s="55"/>
      <c r="K811" s="545"/>
      <c r="L811" s="55"/>
      <c r="M811" s="55"/>
      <c r="N811" s="55"/>
      <c r="O811" s="1253"/>
      <c r="P811" s="1253"/>
      <c r="Q811" s="1253"/>
      <c r="R811" s="1253"/>
      <c r="S811" s="1253"/>
      <c r="T811" s="1253"/>
      <c r="U811" s="2500"/>
      <c r="V811" s="215"/>
      <c r="W811" s="215"/>
      <c r="X811" s="215"/>
      <c r="Y811" s="215"/>
      <c r="Z811" s="2252"/>
    </row>
    <row r="812" spans="1:26" ht="15" customHeight="1" x14ac:dyDescent="0.25">
      <c r="A812" s="294" t="s">
        <v>339</v>
      </c>
      <c r="B812" s="294"/>
      <c r="C812" s="53">
        <v>2198</v>
      </c>
      <c r="D812" s="144">
        <f t="shared" si="915"/>
        <v>1099</v>
      </c>
      <c r="E812" s="527"/>
      <c r="F812" s="53">
        <f>E812/D812*100</f>
        <v>0</v>
      </c>
      <c r="G812" s="56"/>
      <c r="H812" s="56"/>
      <c r="I812" s="55"/>
      <c r="J812" s="55"/>
      <c r="K812" s="545"/>
      <c r="L812" s="55"/>
      <c r="M812" s="55"/>
      <c r="N812" s="55"/>
      <c r="O812" s="1253"/>
      <c r="P812" s="1253"/>
      <c r="Q812" s="1253"/>
      <c r="R812" s="1253"/>
      <c r="S812" s="1253"/>
      <c r="T812" s="1253"/>
      <c r="U812" s="2500"/>
      <c r="V812" s="215"/>
      <c r="W812" s="215"/>
      <c r="X812" s="215"/>
      <c r="Y812" s="215"/>
      <c r="Z812" s="2252"/>
    </row>
    <row r="813" spans="1:26" ht="34.5" customHeight="1" x14ac:dyDescent="0.25">
      <c r="A813" s="299" t="s">
        <v>183</v>
      </c>
      <c r="B813" s="294"/>
      <c r="C813" s="57">
        <f>SUM(C806+C811*3.2)</f>
        <v>241979.2</v>
      </c>
      <c r="D813" s="57">
        <f t="shared" ref="D813:E813" si="916">SUM(D806+D811*3.2)</f>
        <v>120989.6</v>
      </c>
      <c r="E813" s="57">
        <f t="shared" si="916"/>
        <v>124568.40000000001</v>
      </c>
      <c r="F813" s="53">
        <f>E813/D813*100</f>
        <v>102.95794018659454</v>
      </c>
      <c r="G813" s="56"/>
      <c r="H813" s="56"/>
      <c r="I813" s="55"/>
      <c r="J813" s="55"/>
      <c r="K813" s="545"/>
      <c r="L813" s="55"/>
      <c r="M813" s="55"/>
      <c r="N813" s="55"/>
      <c r="O813" s="1253"/>
      <c r="P813" s="1253"/>
      <c r="Q813" s="1253"/>
      <c r="R813" s="1253"/>
      <c r="S813" s="1253"/>
      <c r="T813" s="1253"/>
      <c r="U813" s="2500"/>
      <c r="V813" s="215"/>
      <c r="W813" s="215"/>
      <c r="X813" s="215"/>
      <c r="Y813" s="215"/>
      <c r="Z813" s="2252"/>
    </row>
    <row r="814" spans="1:26" ht="20.25" customHeight="1" x14ac:dyDescent="0.25">
      <c r="A814" s="817" t="s">
        <v>348</v>
      </c>
      <c r="B814" s="294"/>
      <c r="C814" s="53"/>
      <c r="D814" s="144"/>
      <c r="E814" s="527"/>
      <c r="F814" s="53"/>
      <c r="G814" s="56"/>
      <c r="H814" s="56"/>
      <c r="I814" s="55"/>
      <c r="J814" s="55"/>
      <c r="K814" s="545"/>
      <c r="L814" s="55"/>
      <c r="M814" s="55"/>
      <c r="N814" s="55"/>
      <c r="O814" s="1253"/>
      <c r="P814" s="1253"/>
      <c r="Q814" s="1253"/>
      <c r="R814" s="1253"/>
      <c r="S814" s="1253"/>
      <c r="T814" s="1253"/>
      <c r="U814" s="2500"/>
      <c r="V814" s="215"/>
      <c r="W814" s="215"/>
      <c r="X814" s="215"/>
      <c r="Y814" s="215"/>
      <c r="Z814" s="2252"/>
    </row>
    <row r="815" spans="1:26" ht="23.25" customHeight="1" x14ac:dyDescent="0.25">
      <c r="A815" s="294" t="s">
        <v>217</v>
      </c>
      <c r="B815" s="294"/>
      <c r="C815" s="53">
        <f>SUM(C817,C820)</f>
        <v>16920</v>
      </c>
      <c r="D815" s="53">
        <f t="shared" ref="D815:E815" si="917">SUM(D817,D820)</f>
        <v>8460</v>
      </c>
      <c r="E815" s="53">
        <f t="shared" si="917"/>
        <v>9365</v>
      </c>
      <c r="F815" s="53">
        <f>E815/D815*100</f>
        <v>110.69739952718676</v>
      </c>
      <c r="G815" s="56"/>
      <c r="H815" s="56"/>
      <c r="I815" s="55"/>
      <c r="J815" s="55"/>
      <c r="K815" s="545"/>
      <c r="L815" s="55"/>
      <c r="M815" s="55"/>
      <c r="N815" s="55"/>
      <c r="O815" s="1253"/>
      <c r="P815" s="1253"/>
      <c r="Q815" s="1253"/>
      <c r="R815" s="1253"/>
      <c r="S815" s="1253"/>
      <c r="T815" s="1253"/>
      <c r="U815" s="2500"/>
      <c r="V815" s="215"/>
      <c r="W815" s="215"/>
      <c r="X815" s="215"/>
      <c r="Y815" s="215"/>
      <c r="Z815" s="2252"/>
    </row>
    <row r="816" spans="1:26" ht="15" customHeight="1" x14ac:dyDescent="0.25">
      <c r="A816" s="294" t="s">
        <v>344</v>
      </c>
      <c r="B816" s="294"/>
      <c r="C816" s="53"/>
      <c r="D816" s="144"/>
      <c r="E816" s="527"/>
      <c r="F816" s="53"/>
      <c r="G816" s="56"/>
      <c r="H816" s="56"/>
      <c r="I816" s="55"/>
      <c r="J816" s="55"/>
      <c r="K816" s="545"/>
      <c r="L816" s="55"/>
      <c r="M816" s="55"/>
      <c r="N816" s="55"/>
      <c r="O816" s="1253"/>
      <c r="P816" s="1253"/>
      <c r="Q816" s="1253"/>
      <c r="R816" s="1253"/>
      <c r="S816" s="1253"/>
      <c r="T816" s="1253"/>
      <c r="U816" s="2500"/>
      <c r="V816" s="215"/>
      <c r="W816" s="215"/>
      <c r="X816" s="215"/>
      <c r="Y816" s="215"/>
      <c r="Z816" s="2252"/>
    </row>
    <row r="817" spans="1:26" ht="48" customHeight="1" x14ac:dyDescent="0.25">
      <c r="A817" s="818" t="s">
        <v>349</v>
      </c>
      <c r="B817" s="1858"/>
      <c r="C817" s="53">
        <f>SUM(C818:C819)</f>
        <v>16620</v>
      </c>
      <c r="D817" s="53">
        <f t="shared" ref="D817:E817" si="918">SUM(D818:D819)</f>
        <v>8310</v>
      </c>
      <c r="E817" s="53">
        <f t="shared" si="918"/>
        <v>9222</v>
      </c>
      <c r="F817" s="53">
        <f>E817/D817*100</f>
        <v>110.97472924187726</v>
      </c>
      <c r="G817" s="56"/>
      <c r="H817" s="56"/>
      <c r="I817" s="55"/>
      <c r="J817" s="55"/>
      <c r="K817" s="545"/>
      <c r="L817" s="55"/>
      <c r="M817" s="55"/>
      <c r="N817" s="55"/>
      <c r="O817" s="1253"/>
      <c r="P817" s="1253"/>
      <c r="Q817" s="1253"/>
      <c r="R817" s="1253"/>
      <c r="S817" s="1253"/>
      <c r="T817" s="1253"/>
      <c r="U817" s="2500"/>
      <c r="V817" s="215"/>
      <c r="W817" s="215"/>
      <c r="X817" s="215"/>
      <c r="Y817" s="215"/>
      <c r="Z817" s="2252"/>
    </row>
    <row r="818" spans="1:26" ht="30" customHeight="1" x14ac:dyDescent="0.25">
      <c r="A818" s="294" t="s">
        <v>350</v>
      </c>
      <c r="B818" s="294"/>
      <c r="C818" s="53">
        <v>12736</v>
      </c>
      <c r="D818" s="144">
        <f t="shared" ref="D818:D823" si="919">ROUND(C818/12*$A$4,0)</f>
        <v>6368</v>
      </c>
      <c r="E818" s="527">
        <v>6800</v>
      </c>
      <c r="F818" s="53">
        <f>E818/D818*100</f>
        <v>106.78391959798994</v>
      </c>
      <c r="G818" s="56"/>
      <c r="H818" s="56"/>
      <c r="I818" s="55"/>
      <c r="J818" s="55"/>
      <c r="K818" s="545"/>
      <c r="L818" s="55"/>
      <c r="M818" s="55"/>
      <c r="N818" s="55"/>
      <c r="O818" s="1253"/>
      <c r="P818" s="1253"/>
      <c r="Q818" s="1253"/>
      <c r="R818" s="1253"/>
      <c r="S818" s="1253"/>
      <c r="T818" s="1253"/>
      <c r="U818" s="2500"/>
      <c r="V818" s="215"/>
      <c r="W818" s="215"/>
      <c r="X818" s="215"/>
      <c r="Y818" s="215"/>
      <c r="Z818" s="2252"/>
    </row>
    <row r="819" spans="1:26" ht="28.5" customHeight="1" x14ac:dyDescent="0.25">
      <c r="A819" s="294" t="s">
        <v>351</v>
      </c>
      <c r="B819" s="294"/>
      <c r="C819" s="53">
        <v>3884</v>
      </c>
      <c r="D819" s="144">
        <f t="shared" si="919"/>
        <v>1942</v>
      </c>
      <c r="E819" s="527">
        <v>2422</v>
      </c>
      <c r="F819" s="53">
        <f>E819/D819*100</f>
        <v>124.7167868177137</v>
      </c>
      <c r="G819" s="56"/>
      <c r="H819" s="56"/>
      <c r="I819" s="55"/>
      <c r="J819" s="55"/>
      <c r="K819" s="545"/>
      <c r="L819" s="55"/>
      <c r="M819" s="55"/>
      <c r="N819" s="55"/>
      <c r="O819" s="1253"/>
      <c r="P819" s="1253"/>
      <c r="Q819" s="1253"/>
      <c r="R819" s="1253"/>
      <c r="S819" s="1253"/>
      <c r="T819" s="1253"/>
      <c r="U819" s="2500"/>
      <c r="V819" s="215"/>
      <c r="W819" s="215"/>
      <c r="X819" s="215"/>
      <c r="Y819" s="215"/>
      <c r="Z819" s="2252"/>
    </row>
    <row r="820" spans="1:26" ht="49.5" customHeight="1" x14ac:dyDescent="0.25">
      <c r="A820" s="818" t="s">
        <v>352</v>
      </c>
      <c r="B820" s="1858"/>
      <c r="C820" s="53">
        <f>SUM(C821)</f>
        <v>300</v>
      </c>
      <c r="D820" s="53">
        <f t="shared" ref="D820:E820" si="920">SUM(D821)</f>
        <v>150</v>
      </c>
      <c r="E820" s="53">
        <f t="shared" si="920"/>
        <v>143</v>
      </c>
      <c r="F820" s="53">
        <f>E820/D820*100</f>
        <v>95.333333333333343</v>
      </c>
      <c r="G820" s="56"/>
      <c r="H820" s="56"/>
      <c r="I820" s="55"/>
      <c r="J820" s="55"/>
      <c r="K820" s="545"/>
      <c r="L820" s="55"/>
      <c r="M820" s="55"/>
      <c r="N820" s="55"/>
      <c r="O820" s="1253"/>
      <c r="P820" s="1253"/>
      <c r="Q820" s="1253"/>
      <c r="R820" s="1253"/>
      <c r="S820" s="1253"/>
      <c r="T820" s="1253"/>
      <c r="U820" s="2500"/>
      <c r="V820" s="215"/>
      <c r="W820" s="215"/>
      <c r="X820" s="215"/>
      <c r="Y820" s="215"/>
      <c r="Z820" s="2252"/>
    </row>
    <row r="821" spans="1:26" ht="30" customHeight="1" x14ac:dyDescent="0.25">
      <c r="A821" s="294" t="s">
        <v>353</v>
      </c>
      <c r="B821" s="294"/>
      <c r="C821" s="53">
        <v>300</v>
      </c>
      <c r="D821" s="144">
        <f t="shared" si="919"/>
        <v>150</v>
      </c>
      <c r="E821" s="527">
        <v>143</v>
      </c>
      <c r="F821" s="53">
        <f>E821/D821*100</f>
        <v>95.333333333333343</v>
      </c>
      <c r="G821" s="56"/>
      <c r="H821" s="56"/>
      <c r="I821" s="55"/>
      <c r="J821" s="55"/>
      <c r="K821" s="545"/>
      <c r="L821" s="55"/>
      <c r="M821" s="55"/>
      <c r="N821" s="55"/>
      <c r="O821" s="1253"/>
      <c r="P821" s="1253"/>
      <c r="Q821" s="1253"/>
      <c r="R821" s="1253"/>
      <c r="S821" s="1253"/>
      <c r="T821" s="1253"/>
      <c r="U821" s="2500"/>
      <c r="V821" s="215"/>
      <c r="W821" s="215"/>
      <c r="X821" s="215"/>
      <c r="Y821" s="215"/>
      <c r="Z821" s="2252"/>
    </row>
    <row r="822" spans="1:26" ht="15" customHeight="1" x14ac:dyDescent="0.25">
      <c r="A822" s="294" t="s">
        <v>169</v>
      </c>
      <c r="B822" s="294"/>
      <c r="C822" s="53"/>
      <c r="D822" s="144">
        <f t="shared" si="919"/>
        <v>0</v>
      </c>
      <c r="E822" s="527"/>
      <c r="F822" s="53"/>
      <c r="G822" s="56"/>
      <c r="H822" s="56"/>
      <c r="I822" s="55"/>
      <c r="J822" s="55"/>
      <c r="K822" s="545"/>
      <c r="L822" s="55"/>
      <c r="M822" s="55"/>
      <c r="N822" s="55"/>
      <c r="O822" s="1253"/>
      <c r="P822" s="1253"/>
      <c r="Q822" s="1253"/>
      <c r="R822" s="1253"/>
      <c r="S822" s="1253"/>
      <c r="T822" s="1253"/>
      <c r="U822" s="2500"/>
      <c r="V822" s="215"/>
      <c r="W822" s="215"/>
      <c r="X822" s="215"/>
      <c r="Y822" s="215"/>
      <c r="Z822" s="2252"/>
    </row>
    <row r="823" spans="1:26" ht="34.5" customHeight="1" x14ac:dyDescent="0.25">
      <c r="A823" s="294" t="s">
        <v>170</v>
      </c>
      <c r="B823" s="294"/>
      <c r="C823" s="53">
        <v>17000</v>
      </c>
      <c r="D823" s="144">
        <f t="shared" si="919"/>
        <v>8500</v>
      </c>
      <c r="E823" s="527">
        <v>8386</v>
      </c>
      <c r="F823" s="53">
        <f>E823/D823*100</f>
        <v>98.658823529411762</v>
      </c>
      <c r="G823" s="56"/>
      <c r="H823" s="56"/>
      <c r="I823" s="55"/>
      <c r="J823" s="55"/>
      <c r="K823" s="545"/>
      <c r="L823" s="55"/>
      <c r="M823" s="55"/>
      <c r="N823" s="55"/>
      <c r="O823" s="1253"/>
      <c r="P823" s="1253"/>
      <c r="Q823" s="1253"/>
      <c r="R823" s="1253"/>
      <c r="S823" s="1253"/>
      <c r="T823" s="1253"/>
      <c r="U823" s="2500"/>
      <c r="V823" s="215"/>
      <c r="W823" s="215"/>
      <c r="X823" s="215"/>
      <c r="Y823" s="215"/>
      <c r="Z823" s="2252"/>
    </row>
    <row r="824" spans="1:26" ht="15.75" customHeight="1" x14ac:dyDescent="0.25">
      <c r="A824" s="13" t="s">
        <v>178</v>
      </c>
      <c r="B824" s="1853"/>
      <c r="C824" s="66">
        <f>SUM(C815+C823)</f>
        <v>33920</v>
      </c>
      <c r="D824" s="66">
        <f t="shared" ref="D824:E824" si="921">SUM(D815+D823)</f>
        <v>16960</v>
      </c>
      <c r="E824" s="66">
        <f t="shared" si="921"/>
        <v>17751</v>
      </c>
      <c r="F824" s="66">
        <f>E824/D824*100</f>
        <v>104.66391509433963</v>
      </c>
      <c r="G824" s="64"/>
      <c r="H824" s="64"/>
      <c r="I824" s="1334"/>
      <c r="J824" s="1334"/>
      <c r="K824" s="1724"/>
      <c r="L824" s="1334"/>
      <c r="M824" s="1334"/>
      <c r="N824" s="1334"/>
      <c r="O824" s="1255"/>
      <c r="P824" s="1255"/>
      <c r="Q824" s="1255"/>
      <c r="R824" s="1255"/>
      <c r="S824" s="1255"/>
      <c r="T824" s="1255"/>
      <c r="U824" s="2501"/>
      <c r="V824" s="2514"/>
      <c r="W824" s="2514"/>
      <c r="X824" s="2514"/>
      <c r="Y824" s="2514"/>
      <c r="Z824" s="2252"/>
    </row>
    <row r="825" spans="1:26" ht="15" customHeight="1" x14ac:dyDescent="0.25">
      <c r="A825" s="133" t="s">
        <v>179</v>
      </c>
      <c r="B825" s="133"/>
      <c r="C825" s="1352">
        <f>SUM(C824,C813)</f>
        <v>275899.2</v>
      </c>
      <c r="D825" s="1352">
        <f t="shared" ref="D825:E825" si="922">SUM(D824,D813)</f>
        <v>137949.6</v>
      </c>
      <c r="E825" s="1352">
        <f t="shared" si="922"/>
        <v>142319.40000000002</v>
      </c>
      <c r="F825" s="1352">
        <f>E825/D825*100</f>
        <v>103.16767863045635</v>
      </c>
      <c r="G825" s="282"/>
      <c r="H825" s="282"/>
      <c r="I825" s="16"/>
      <c r="J825" s="16"/>
      <c r="K825" s="653"/>
      <c r="L825" s="16"/>
      <c r="M825" s="16"/>
      <c r="N825" s="16"/>
      <c r="O825" s="558">
        <v>134061.16376851851</v>
      </c>
      <c r="P825" s="558">
        <v>136725.37362819989</v>
      </c>
      <c r="Q825" s="558">
        <v>136725.37362819989</v>
      </c>
      <c r="R825" s="558">
        <v>136725.37362819989</v>
      </c>
      <c r="S825" s="558">
        <v>136192.32784477586</v>
      </c>
      <c r="T825" s="558">
        <v>131160.40749824588</v>
      </c>
      <c r="U825" s="2502">
        <f>O825/12*$A$4+(P825-O825)/11*5+(Q825-P825)/10*4+(R825-Q825)/9*3+(S825-R825)/8*2+(T825-S825)/7*1</f>
        <v>67389.479156286616</v>
      </c>
      <c r="V825" s="1444">
        <f t="shared" ref="V825" si="923">Y825-X825</f>
        <v>65022.367129999999</v>
      </c>
      <c r="W825" s="1444">
        <f t="shared" ref="W825" si="924">V825-U825</f>
        <v>-2367.112026286617</v>
      </c>
      <c r="X825" s="1444">
        <v>-210.61396000000002</v>
      </c>
      <c r="Y825" s="1444">
        <v>64811.753169999996</v>
      </c>
      <c r="Z825" s="2251">
        <f>V825+X825-Y825</f>
        <v>0</v>
      </c>
    </row>
    <row r="826" spans="1:26" ht="15" customHeight="1" x14ac:dyDescent="0.3">
      <c r="A826" s="455" t="s">
        <v>33</v>
      </c>
      <c r="B826" s="400"/>
      <c r="C826" s="93"/>
      <c r="D826" s="93"/>
      <c r="E826" s="1684"/>
      <c r="F826" s="93"/>
      <c r="G826" s="287"/>
      <c r="H826" s="287"/>
      <c r="I826" s="265"/>
      <c r="J826" s="265"/>
      <c r="K826" s="541"/>
      <c r="L826" s="265"/>
      <c r="M826" s="265"/>
      <c r="N826" s="265"/>
      <c r="O826" s="1254"/>
      <c r="P826" s="1254"/>
      <c r="Q826" s="1254"/>
      <c r="R826" s="1254"/>
      <c r="S826" s="1254"/>
      <c r="T826" s="1254"/>
      <c r="U826" s="2503"/>
      <c r="V826" s="2517"/>
      <c r="W826" s="2517"/>
      <c r="X826" s="2517"/>
      <c r="Y826" s="2517"/>
      <c r="Z826" s="2252"/>
    </row>
    <row r="827" spans="1:26" ht="15" customHeight="1" x14ac:dyDescent="0.25">
      <c r="A827" s="201" t="s">
        <v>156</v>
      </c>
      <c r="B827" s="201"/>
      <c r="C827" s="36"/>
      <c r="D827" s="36"/>
      <c r="E827" s="572"/>
      <c r="F827" s="36"/>
      <c r="G827" s="50"/>
      <c r="H827" s="50"/>
      <c r="I827" s="53"/>
      <c r="J827" s="53"/>
      <c r="K827" s="527"/>
      <c r="L827" s="53"/>
      <c r="M827" s="53"/>
      <c r="N827" s="53"/>
      <c r="O827" s="1253"/>
      <c r="P827" s="1253"/>
      <c r="Q827" s="1253"/>
      <c r="R827" s="1253"/>
      <c r="S827" s="1253"/>
      <c r="T827" s="1253"/>
      <c r="U827" s="2500"/>
      <c r="V827" s="215"/>
      <c r="W827" s="215"/>
      <c r="X827" s="215"/>
      <c r="Y827" s="215"/>
      <c r="Z827" s="2252"/>
    </row>
    <row r="828" spans="1:26" ht="15" customHeight="1" x14ac:dyDescent="0.25">
      <c r="A828" s="412" t="s">
        <v>202</v>
      </c>
      <c r="B828" s="47">
        <v>240</v>
      </c>
      <c r="C828" s="36">
        <v>3000</v>
      </c>
      <c r="D828" s="144">
        <f t="shared" ref="D828:D829" si="925">ROUND(C828/12*$A$4,0)</f>
        <v>1500</v>
      </c>
      <c r="E828" s="418">
        <v>1482</v>
      </c>
      <c r="F828" s="144">
        <f t="shared" ref="F828:F829" si="926">E828/D828*100</f>
        <v>98.8</v>
      </c>
      <c r="G828" s="50">
        <v>8</v>
      </c>
      <c r="H828" s="157">
        <f t="shared" ref="H828:H831" si="927">K828/E828</f>
        <v>8.0040485829959511</v>
      </c>
      <c r="I828" s="166">
        <f t="shared" ref="I828:I829" si="928">ROUND(C828*G828,0)</f>
        <v>24000</v>
      </c>
      <c r="J828" s="166">
        <f t="shared" ref="J828:J829" si="929">ROUND(D828*G828,0)</f>
        <v>12000</v>
      </c>
      <c r="K828" s="420">
        <v>11862</v>
      </c>
      <c r="L828" s="166">
        <f t="shared" ref="L828:L831" si="930">K828/J828*100</f>
        <v>98.850000000000009</v>
      </c>
      <c r="M828" s="166">
        <f>ROUND(I828/B828,0)</f>
        <v>100</v>
      </c>
      <c r="N828" s="166">
        <f t="shared" ref="N828:N831" si="931">K828/$A$4*12/M828</f>
        <v>237.24</v>
      </c>
      <c r="O828" s="1253"/>
      <c r="P828" s="1253"/>
      <c r="Q828" s="1253"/>
      <c r="R828" s="1253"/>
      <c r="S828" s="1253"/>
      <c r="T828" s="1253"/>
      <c r="U828" s="2500">
        <f>O828/12</f>
        <v>0</v>
      </c>
      <c r="V828" s="215">
        <f t="shared" ref="V828:V831" si="932">Y828-X828</f>
        <v>0</v>
      </c>
      <c r="W828" s="215">
        <f t="shared" ref="W828:W831" si="933">V828-U828</f>
        <v>0</v>
      </c>
      <c r="X828" s="215"/>
      <c r="Y828" s="215"/>
      <c r="Z828" s="2252"/>
    </row>
    <row r="829" spans="1:26" ht="15" customHeight="1" x14ac:dyDescent="0.25">
      <c r="A829" s="412" t="s">
        <v>6</v>
      </c>
      <c r="B829" s="1670">
        <v>240</v>
      </c>
      <c r="C829" s="36">
        <v>1000</v>
      </c>
      <c r="D829" s="144">
        <f t="shared" si="925"/>
        <v>500</v>
      </c>
      <c r="E829" s="418">
        <v>497</v>
      </c>
      <c r="F829" s="144">
        <f t="shared" si="926"/>
        <v>99.4</v>
      </c>
      <c r="G829" s="50">
        <v>3</v>
      </c>
      <c r="H829" s="157">
        <f t="shared" si="927"/>
        <v>3</v>
      </c>
      <c r="I829" s="166">
        <f t="shared" si="928"/>
        <v>3000</v>
      </c>
      <c r="J829" s="166">
        <f t="shared" si="929"/>
        <v>1500</v>
      </c>
      <c r="K829" s="420">
        <v>1491</v>
      </c>
      <c r="L829" s="166">
        <f t="shared" si="930"/>
        <v>99.4</v>
      </c>
      <c r="M829" s="166">
        <f>ROUND(I829/B829,0)</f>
        <v>13</v>
      </c>
      <c r="N829" s="166">
        <f t="shared" si="931"/>
        <v>229.38461538461539</v>
      </c>
      <c r="O829" s="1253"/>
      <c r="P829" s="1253"/>
      <c r="Q829" s="1253"/>
      <c r="R829" s="1253"/>
      <c r="S829" s="1253"/>
      <c r="T829" s="1253"/>
      <c r="U829" s="2500">
        <f>O829/12</f>
        <v>0</v>
      </c>
      <c r="V829" s="215">
        <f t="shared" si="932"/>
        <v>0</v>
      </c>
      <c r="W829" s="215">
        <f t="shared" si="933"/>
        <v>0</v>
      </c>
      <c r="X829" s="215"/>
      <c r="Y829" s="215"/>
      <c r="Z829" s="2252"/>
    </row>
    <row r="830" spans="1:26" s="99" customFormat="1" ht="15" customHeight="1" x14ac:dyDescent="0.25">
      <c r="A830" s="1540" t="s">
        <v>265</v>
      </c>
      <c r="B830" s="1850"/>
      <c r="C830" s="91">
        <f>SUM(C828:C829)</f>
        <v>4000</v>
      </c>
      <c r="D830" s="91">
        <f t="shared" ref="D830:E830" si="934">SUM(D828:D829)</f>
        <v>2000</v>
      </c>
      <c r="E830" s="91">
        <f t="shared" si="934"/>
        <v>1979</v>
      </c>
      <c r="F830" s="205">
        <f>E830/D830*100</f>
        <v>98.95</v>
      </c>
      <c r="G830" s="283">
        <f>IF(C830=0,0,I830/C830)</f>
        <v>6.75</v>
      </c>
      <c r="H830" s="411">
        <f t="shared" si="927"/>
        <v>6.7473471450227391</v>
      </c>
      <c r="I830" s="196">
        <f>SUM(I828:I829)</f>
        <v>27000</v>
      </c>
      <c r="J830" s="196">
        <f>SUM(J828:J829)</f>
        <v>13500</v>
      </c>
      <c r="K830" s="1554">
        <f>SUM(K828:K829)</f>
        <v>13353</v>
      </c>
      <c r="L830" s="376">
        <f t="shared" si="930"/>
        <v>98.911111111111111</v>
      </c>
      <c r="M830" s="196">
        <f>SUM(M828:M829)</f>
        <v>113</v>
      </c>
      <c r="N830" s="376">
        <f t="shared" si="931"/>
        <v>236.3362831858407</v>
      </c>
      <c r="O830" s="1255"/>
      <c r="P830" s="1255"/>
      <c r="Q830" s="1255"/>
      <c r="R830" s="1255"/>
      <c r="S830" s="1255"/>
      <c r="T830" s="1255"/>
      <c r="U830" s="2501"/>
      <c r="V830" s="2514"/>
      <c r="W830" s="2514"/>
      <c r="X830" s="2514"/>
      <c r="Y830" s="2514"/>
      <c r="Z830" s="2252"/>
    </row>
    <row r="831" spans="1:26" s="417" customFormat="1" ht="29.25" customHeight="1" thickBot="1" x14ac:dyDescent="0.3">
      <c r="A831" s="1569" t="s">
        <v>397</v>
      </c>
      <c r="B831" s="1569"/>
      <c r="C831" s="1687">
        <f>SUM(C830)</f>
        <v>4000</v>
      </c>
      <c r="D831" s="1687">
        <f t="shared" ref="D831:E831" si="935">SUM(D830)</f>
        <v>2000</v>
      </c>
      <c r="E831" s="1687">
        <f t="shared" si="935"/>
        <v>1979</v>
      </c>
      <c r="F831" s="1687">
        <f>E831/D831*100</f>
        <v>98.95</v>
      </c>
      <c r="G831" s="1572">
        <f>IF(C831=0,0,I831/C831)</f>
        <v>6.75</v>
      </c>
      <c r="H831" s="1859">
        <f t="shared" si="927"/>
        <v>6.7473471450227391</v>
      </c>
      <c r="I831" s="1687">
        <f t="shared" ref="I831:J831" si="936">SUM(I830)</f>
        <v>27000</v>
      </c>
      <c r="J831" s="1687">
        <f t="shared" si="936"/>
        <v>13500</v>
      </c>
      <c r="K831" s="1687">
        <f t="shared" ref="K831" si="937">SUM(K830)</f>
        <v>13353</v>
      </c>
      <c r="L831" s="1637">
        <f t="shared" si="930"/>
        <v>98.911111111111111</v>
      </c>
      <c r="M831" s="1575">
        <f>SUM(M828:M829)</f>
        <v>113</v>
      </c>
      <c r="N831" s="1637">
        <f t="shared" si="931"/>
        <v>236.3362831858407</v>
      </c>
      <c r="O831" s="743">
        <v>56281.045547999987</v>
      </c>
      <c r="P831" s="743">
        <v>48576.193389966676</v>
      </c>
      <c r="Q831" s="743">
        <v>48576.193389966676</v>
      </c>
      <c r="R831" s="743">
        <v>48576.193389966676</v>
      </c>
      <c r="S831" s="743">
        <v>48576.193389966676</v>
      </c>
      <c r="T831" s="743">
        <v>45456.621337400007</v>
      </c>
      <c r="U831" s="2502">
        <f>O831/12*$A$4+(P831-O831)/11*5+(Q831-P831)/10*4+(R831-Q831)/9*3+(S831-R831)/8*2+(T831-S831)/7*1</f>
        <v>24192.664097254547</v>
      </c>
      <c r="V831" s="2440">
        <f t="shared" si="932"/>
        <v>23057.54189</v>
      </c>
      <c r="W831" s="2440">
        <f t="shared" si="933"/>
        <v>-1135.1222072545461</v>
      </c>
      <c r="X831" s="2440">
        <v>0</v>
      </c>
      <c r="Y831" s="2440">
        <v>23057.54189</v>
      </c>
      <c r="Z831" s="2252"/>
    </row>
    <row r="832" spans="1:26" ht="15" customHeight="1" thickBot="1" x14ac:dyDescent="0.3">
      <c r="A832" s="574" t="s">
        <v>18</v>
      </c>
      <c r="B832" s="574"/>
      <c r="C832" s="885"/>
      <c r="D832" s="885"/>
      <c r="E832" s="886"/>
      <c r="F832" s="885"/>
      <c r="G832" s="505"/>
      <c r="H832" s="505"/>
      <c r="I832" s="885"/>
      <c r="J832" s="885"/>
      <c r="K832" s="886"/>
      <c r="L832" s="885"/>
      <c r="M832" s="885"/>
      <c r="N832" s="885"/>
      <c r="O832" s="744">
        <f t="shared" ref="O832:P832" si="938">SUM(O825,O831)</f>
        <v>190342.20931651851</v>
      </c>
      <c r="P832" s="744">
        <f t="shared" si="938"/>
        <v>185301.56701816656</v>
      </c>
      <c r="Q832" s="744">
        <f t="shared" ref="Q832:R832" si="939">SUM(Q825,Q831)</f>
        <v>185301.56701816656</v>
      </c>
      <c r="R832" s="744">
        <f t="shared" si="939"/>
        <v>185301.56701816656</v>
      </c>
      <c r="S832" s="744">
        <f t="shared" ref="S832:T832" si="940">SUM(S825,S831)</f>
        <v>184768.52123474254</v>
      </c>
      <c r="T832" s="744">
        <f t="shared" si="940"/>
        <v>176617.02883564588</v>
      </c>
      <c r="U832" s="2505">
        <f t="shared" ref="U832:Y832" si="941">SUM(U825,U831)</f>
        <v>91582.143253541159</v>
      </c>
      <c r="V832" s="2518">
        <f t="shared" si="941"/>
        <v>88079.909019999992</v>
      </c>
      <c r="W832" s="2518">
        <f t="shared" si="941"/>
        <v>-3502.2342335411631</v>
      </c>
      <c r="X832" s="2518">
        <f>SUM(X825,X831)</f>
        <v>-210.61396000000002</v>
      </c>
      <c r="Y832" s="2520">
        <f t="shared" si="941"/>
        <v>87869.295060000004</v>
      </c>
      <c r="Z832" s="2252"/>
    </row>
    <row r="833" spans="1:26" ht="15" customHeight="1" x14ac:dyDescent="0.25">
      <c r="A833" s="92"/>
      <c r="B833" s="92"/>
      <c r="C833" s="134"/>
      <c r="D833" s="134"/>
      <c r="E833" s="1837"/>
      <c r="F833" s="134"/>
      <c r="G833" s="272"/>
      <c r="H833" s="272"/>
      <c r="I833" s="134"/>
      <c r="J833" s="134"/>
      <c r="K833" s="1837"/>
      <c r="L833" s="134"/>
      <c r="M833" s="134"/>
      <c r="N833" s="134"/>
      <c r="O833" s="1254"/>
      <c r="P833" s="1254"/>
      <c r="Q833" s="1254"/>
      <c r="R833" s="1254"/>
      <c r="S833" s="1254"/>
      <c r="T833" s="1254"/>
      <c r="U833" s="2503"/>
      <c r="V833" s="2517"/>
      <c r="W833" s="2517"/>
      <c r="X833" s="2517"/>
      <c r="Y833" s="2517"/>
      <c r="Z833" s="2252"/>
    </row>
    <row r="834" spans="1:26" ht="45" customHeight="1" x14ac:dyDescent="0.25">
      <c r="A834" s="2285" t="s">
        <v>287</v>
      </c>
      <c r="B834" s="67"/>
      <c r="C834" s="39"/>
      <c r="D834" s="39"/>
      <c r="E834" s="576"/>
      <c r="F834" s="39"/>
      <c r="G834" s="56"/>
      <c r="H834" s="56"/>
      <c r="I834" s="39"/>
      <c r="J834" s="39"/>
      <c r="K834" s="576"/>
      <c r="L834" s="39"/>
      <c r="M834" s="39"/>
      <c r="N834" s="39"/>
      <c r="O834" s="1253"/>
      <c r="P834" s="1253"/>
      <c r="Q834" s="1253"/>
      <c r="R834" s="1253"/>
      <c r="S834" s="1253"/>
      <c r="T834" s="1253"/>
      <c r="U834" s="2500"/>
      <c r="V834" s="215"/>
      <c r="W834" s="215"/>
      <c r="X834" s="215"/>
      <c r="Y834" s="215"/>
      <c r="Z834" s="2252"/>
    </row>
    <row r="835" spans="1:26" ht="15" customHeight="1" x14ac:dyDescent="0.25">
      <c r="A835" s="816" t="s">
        <v>343</v>
      </c>
      <c r="B835" s="60"/>
      <c r="C835" s="39"/>
      <c r="D835" s="39"/>
      <c r="E835" s="576"/>
      <c r="F835" s="39"/>
      <c r="G835" s="56"/>
      <c r="H835" s="56"/>
      <c r="I835" s="39"/>
      <c r="J835" s="39"/>
      <c r="K835" s="576"/>
      <c r="L835" s="39"/>
      <c r="M835" s="39"/>
      <c r="N835" s="39"/>
      <c r="O835" s="1253"/>
      <c r="P835" s="1253"/>
      <c r="Q835" s="1253"/>
      <c r="R835" s="1253"/>
      <c r="S835" s="1253"/>
      <c r="T835" s="1253"/>
      <c r="U835" s="2500"/>
      <c r="V835" s="215"/>
      <c r="W835" s="215"/>
      <c r="X835" s="215"/>
      <c r="Y835" s="215"/>
      <c r="Z835" s="2252"/>
    </row>
    <row r="836" spans="1:26" ht="15" customHeight="1" x14ac:dyDescent="0.25">
      <c r="A836" s="294" t="s">
        <v>464</v>
      </c>
      <c r="B836" s="59"/>
      <c r="C836" s="36">
        <f>SUM(C838,C840)</f>
        <v>29801</v>
      </c>
      <c r="D836" s="36">
        <f t="shared" ref="D836:E836" si="942">SUM(D838,D840)</f>
        <v>14901</v>
      </c>
      <c r="E836" s="572">
        <f t="shared" si="942"/>
        <v>15164</v>
      </c>
      <c r="F836" s="36">
        <f>E836/D836*100</f>
        <v>101.76498221595867</v>
      </c>
      <c r="G836" s="56"/>
      <c r="H836" s="56"/>
      <c r="I836" s="39"/>
      <c r="J836" s="39"/>
      <c r="K836" s="576"/>
      <c r="L836" s="39"/>
      <c r="M836" s="39"/>
      <c r="N836" s="39"/>
      <c r="O836" s="1253"/>
      <c r="P836" s="1253"/>
      <c r="Q836" s="1253"/>
      <c r="R836" s="1253"/>
      <c r="S836" s="1253"/>
      <c r="T836" s="1253"/>
      <c r="U836" s="2500"/>
      <c r="V836" s="215"/>
      <c r="W836" s="215"/>
      <c r="X836" s="215"/>
      <c r="Y836" s="215"/>
      <c r="Z836" s="2252"/>
    </row>
    <row r="837" spans="1:26" ht="15" customHeight="1" x14ac:dyDescent="0.25">
      <c r="A837" s="294" t="s">
        <v>344</v>
      </c>
      <c r="B837" s="294"/>
      <c r="C837" s="53"/>
      <c r="D837" s="144">
        <f t="shared" ref="D837:D841" si="943">ROUND(C837/12*$A$4,0)</f>
        <v>0</v>
      </c>
      <c r="E837" s="527"/>
      <c r="F837" s="53"/>
      <c r="G837" s="56"/>
      <c r="H837" s="56"/>
      <c r="I837" s="55"/>
      <c r="J837" s="55"/>
      <c r="K837" s="545"/>
      <c r="L837" s="55"/>
      <c r="M837" s="55"/>
      <c r="N837" s="55"/>
      <c r="O837" s="1253"/>
      <c r="P837" s="1253"/>
      <c r="Q837" s="1253"/>
      <c r="R837" s="1253"/>
      <c r="S837" s="1253"/>
      <c r="T837" s="1253"/>
      <c r="U837" s="2500"/>
      <c r="V837" s="215"/>
      <c r="W837" s="215"/>
      <c r="X837" s="215"/>
      <c r="Y837" s="215"/>
      <c r="Z837" s="2252"/>
    </row>
    <row r="838" spans="1:26" ht="32.25" customHeight="1" x14ac:dyDescent="0.25">
      <c r="A838" s="294" t="s">
        <v>345</v>
      </c>
      <c r="B838" s="294"/>
      <c r="C838" s="53">
        <v>25300</v>
      </c>
      <c r="D838" s="144">
        <f t="shared" si="943"/>
        <v>12650</v>
      </c>
      <c r="E838" s="527">
        <v>12868</v>
      </c>
      <c r="F838" s="53">
        <f>E838/D838*100</f>
        <v>101.72332015810277</v>
      </c>
      <c r="G838" s="56"/>
      <c r="H838" s="56"/>
      <c r="I838" s="55"/>
      <c r="J838" s="55"/>
      <c r="K838" s="545"/>
      <c r="L838" s="55"/>
      <c r="M838" s="55"/>
      <c r="N838" s="55"/>
      <c r="O838" s="1253"/>
      <c r="P838" s="1253"/>
      <c r="Q838" s="1253"/>
      <c r="R838" s="1253"/>
      <c r="S838" s="1253"/>
      <c r="T838" s="1253"/>
      <c r="U838" s="2500"/>
      <c r="V838" s="215"/>
      <c r="W838" s="215"/>
      <c r="X838" s="215"/>
      <c r="Y838" s="215"/>
      <c r="Z838" s="2252"/>
    </row>
    <row r="839" spans="1:26" ht="33" customHeight="1" x14ac:dyDescent="0.25">
      <c r="A839" s="294" t="s">
        <v>346</v>
      </c>
      <c r="B839" s="294"/>
      <c r="C839" s="53"/>
      <c r="D839" s="144">
        <f t="shared" si="943"/>
        <v>0</v>
      </c>
      <c r="E839" s="527"/>
      <c r="F839" s="53"/>
      <c r="G839" s="56"/>
      <c r="H839" s="56"/>
      <c r="I839" s="55"/>
      <c r="J839" s="55"/>
      <c r="K839" s="545"/>
      <c r="L839" s="55"/>
      <c r="M839" s="55"/>
      <c r="N839" s="55"/>
      <c r="O839" s="1253"/>
      <c r="P839" s="1253"/>
      <c r="Q839" s="1253"/>
      <c r="R839" s="1253"/>
      <c r="S839" s="1253"/>
      <c r="T839" s="1253"/>
      <c r="U839" s="2500"/>
      <c r="V839" s="215"/>
      <c r="W839" s="215"/>
      <c r="X839" s="215"/>
      <c r="Y839" s="215"/>
      <c r="Z839" s="2252"/>
    </row>
    <row r="840" spans="1:26" ht="30" customHeight="1" x14ac:dyDescent="0.25">
      <c r="A840" s="294" t="s">
        <v>347</v>
      </c>
      <c r="B840" s="294"/>
      <c r="C840" s="53">
        <v>4501</v>
      </c>
      <c r="D840" s="144">
        <f t="shared" si="943"/>
        <v>2251</v>
      </c>
      <c r="E840" s="527">
        <v>2296</v>
      </c>
      <c r="F840" s="53">
        <f>E840/D840*100</f>
        <v>101.99911150599735</v>
      </c>
      <c r="G840" s="56"/>
      <c r="H840" s="56"/>
      <c r="I840" s="55"/>
      <c r="J840" s="55"/>
      <c r="K840" s="545"/>
      <c r="L840" s="55"/>
      <c r="M840" s="55"/>
      <c r="N840" s="55"/>
      <c r="O840" s="1253"/>
      <c r="P840" s="1253"/>
      <c r="Q840" s="1253"/>
      <c r="R840" s="1253"/>
      <c r="S840" s="1253"/>
      <c r="T840" s="1253"/>
      <c r="U840" s="2500"/>
      <c r="V840" s="215"/>
      <c r="W840" s="215"/>
      <c r="X840" s="215"/>
      <c r="Y840" s="215"/>
      <c r="Z840" s="2252"/>
    </row>
    <row r="841" spans="1:26" ht="15" customHeight="1" x14ac:dyDescent="0.25">
      <c r="A841" s="294" t="s">
        <v>463</v>
      </c>
      <c r="B841" s="294"/>
      <c r="C841" s="53">
        <v>43000</v>
      </c>
      <c r="D841" s="144">
        <f t="shared" si="943"/>
        <v>21500</v>
      </c>
      <c r="E841" s="527">
        <v>21743</v>
      </c>
      <c r="F841" s="53">
        <f>E841/D841*100</f>
        <v>101.13023255813954</v>
      </c>
      <c r="G841" s="56"/>
      <c r="H841" s="56"/>
      <c r="I841" s="55"/>
      <c r="J841" s="55"/>
      <c r="K841" s="545"/>
      <c r="L841" s="55"/>
      <c r="M841" s="55"/>
      <c r="N841" s="55"/>
      <c r="O841" s="1253"/>
      <c r="P841" s="1253"/>
      <c r="Q841" s="1253"/>
      <c r="R841" s="1253"/>
      <c r="S841" s="1253"/>
      <c r="T841" s="1253"/>
      <c r="U841" s="2500"/>
      <c r="V841" s="215"/>
      <c r="W841" s="215"/>
      <c r="X841" s="215"/>
      <c r="Y841" s="215"/>
      <c r="Z841" s="2252"/>
    </row>
    <row r="842" spans="1:26" ht="15" customHeight="1" x14ac:dyDescent="0.25">
      <c r="A842" s="294" t="s">
        <v>339</v>
      </c>
      <c r="B842" s="294"/>
      <c r="C842" s="53"/>
      <c r="D842" s="144"/>
      <c r="E842" s="527"/>
      <c r="F842" s="53"/>
      <c r="G842" s="56"/>
      <c r="H842" s="56"/>
      <c r="I842" s="55"/>
      <c r="J842" s="55"/>
      <c r="K842" s="545"/>
      <c r="L842" s="55"/>
      <c r="M842" s="55"/>
      <c r="N842" s="55"/>
      <c r="O842" s="1253"/>
      <c r="P842" s="1253"/>
      <c r="Q842" s="1253"/>
      <c r="R842" s="1253"/>
      <c r="S842" s="1253"/>
      <c r="T842" s="1253"/>
      <c r="U842" s="2500"/>
      <c r="V842" s="215"/>
      <c r="W842" s="215"/>
      <c r="X842" s="215"/>
      <c r="Y842" s="215"/>
      <c r="Z842" s="2252"/>
    </row>
    <row r="843" spans="1:26" ht="30" customHeight="1" x14ac:dyDescent="0.25">
      <c r="A843" s="299" t="s">
        <v>183</v>
      </c>
      <c r="B843" s="294"/>
      <c r="C843" s="57">
        <f>SUM(C836+C841*3.2)</f>
        <v>167401</v>
      </c>
      <c r="D843" s="143">
        <f t="shared" ref="D843:E843" si="944">SUM(D836+D841*3.2)</f>
        <v>83701</v>
      </c>
      <c r="E843" s="546">
        <f t="shared" si="944"/>
        <v>84741.6</v>
      </c>
      <c r="F843" s="57">
        <f>E843/D843*100</f>
        <v>101.2432348478513</v>
      </c>
      <c r="G843" s="56"/>
      <c r="H843" s="56"/>
      <c r="I843" s="55"/>
      <c r="J843" s="55"/>
      <c r="K843" s="545"/>
      <c r="L843" s="55"/>
      <c r="M843" s="55"/>
      <c r="N843" s="55"/>
      <c r="O843" s="1253"/>
      <c r="P843" s="1253"/>
      <c r="Q843" s="1253"/>
      <c r="R843" s="1253"/>
      <c r="S843" s="1253"/>
      <c r="T843" s="1253"/>
      <c r="U843" s="2500"/>
      <c r="V843" s="215"/>
      <c r="W843" s="215"/>
      <c r="X843" s="215"/>
      <c r="Y843" s="215"/>
      <c r="Z843" s="2252"/>
    </row>
    <row r="844" spans="1:26" ht="15" customHeight="1" x14ac:dyDescent="0.25">
      <c r="A844" s="817" t="s">
        <v>348</v>
      </c>
      <c r="B844" s="294"/>
      <c r="C844" s="53"/>
      <c r="D844" s="144"/>
      <c r="E844" s="527"/>
      <c r="F844" s="57"/>
      <c r="G844" s="56"/>
      <c r="H844" s="56"/>
      <c r="I844" s="55"/>
      <c r="J844" s="55"/>
      <c r="K844" s="545"/>
      <c r="L844" s="55"/>
      <c r="M844" s="55"/>
      <c r="N844" s="55"/>
      <c r="O844" s="1253"/>
      <c r="P844" s="1253"/>
      <c r="Q844" s="1253"/>
      <c r="R844" s="1253"/>
      <c r="S844" s="1253"/>
      <c r="T844" s="1253"/>
      <c r="U844" s="2500"/>
      <c r="V844" s="215"/>
      <c r="W844" s="215"/>
      <c r="X844" s="215"/>
      <c r="Y844" s="215"/>
      <c r="Z844" s="2252"/>
    </row>
    <row r="845" spans="1:26" ht="15" customHeight="1" x14ac:dyDescent="0.25">
      <c r="A845" s="294" t="s">
        <v>217</v>
      </c>
      <c r="B845" s="294"/>
      <c r="C845" s="53">
        <f>SUM(C847,C850)</f>
        <v>10351</v>
      </c>
      <c r="D845" s="144">
        <f t="shared" ref="D845:E845" si="945">SUM(D847,D850)</f>
        <v>5176</v>
      </c>
      <c r="E845" s="527">
        <f t="shared" si="945"/>
        <v>5688</v>
      </c>
      <c r="F845" s="53">
        <f t="shared" ref="F845:F855" si="946">E845/D845*100</f>
        <v>109.89180834621328</v>
      </c>
      <c r="G845" s="56"/>
      <c r="H845" s="56"/>
      <c r="I845" s="55"/>
      <c r="J845" s="55"/>
      <c r="K845" s="545"/>
      <c r="L845" s="55"/>
      <c r="M845" s="55"/>
      <c r="N845" s="55"/>
      <c r="O845" s="1253"/>
      <c r="P845" s="1253"/>
      <c r="Q845" s="1253"/>
      <c r="R845" s="1253"/>
      <c r="S845" s="1253"/>
      <c r="T845" s="1253"/>
      <c r="U845" s="2500"/>
      <c r="V845" s="215"/>
      <c r="W845" s="215"/>
      <c r="X845" s="215"/>
      <c r="Y845" s="215"/>
      <c r="Z845" s="2252"/>
    </row>
    <row r="846" spans="1:26" ht="15" customHeight="1" x14ac:dyDescent="0.25">
      <c r="A846" s="294" t="s">
        <v>344</v>
      </c>
      <c r="B846" s="294"/>
      <c r="C846" s="53"/>
      <c r="D846" s="144"/>
      <c r="E846" s="527"/>
      <c r="F846" s="53"/>
      <c r="G846" s="56"/>
      <c r="H846" s="56"/>
      <c r="I846" s="55"/>
      <c r="J846" s="55"/>
      <c r="K846" s="545"/>
      <c r="L846" s="55"/>
      <c r="M846" s="55"/>
      <c r="N846" s="55"/>
      <c r="O846" s="1253"/>
      <c r="P846" s="1253"/>
      <c r="Q846" s="1253"/>
      <c r="R846" s="1253"/>
      <c r="S846" s="1253"/>
      <c r="T846" s="1253"/>
      <c r="U846" s="2500"/>
      <c r="V846" s="215"/>
      <c r="W846" s="215"/>
      <c r="X846" s="215"/>
      <c r="Y846" s="215"/>
      <c r="Z846" s="2252"/>
    </row>
    <row r="847" spans="1:26" ht="44.25" customHeight="1" x14ac:dyDescent="0.25">
      <c r="A847" s="818" t="s">
        <v>349</v>
      </c>
      <c r="B847" s="294"/>
      <c r="C847" s="53">
        <f>SUM(C848:C849)</f>
        <v>9391</v>
      </c>
      <c r="D847" s="53">
        <f t="shared" ref="D847:E847" si="947">SUM(D848:D849)</f>
        <v>4696</v>
      </c>
      <c r="E847" s="53">
        <f t="shared" si="947"/>
        <v>5205</v>
      </c>
      <c r="F847" s="53">
        <f t="shared" si="946"/>
        <v>110.8390119250426</v>
      </c>
      <c r="G847" s="56"/>
      <c r="H847" s="56"/>
      <c r="I847" s="55"/>
      <c r="J847" s="55"/>
      <c r="K847" s="545"/>
      <c r="L847" s="55"/>
      <c r="M847" s="55"/>
      <c r="N847" s="55"/>
      <c r="O847" s="1253"/>
      <c r="P847" s="1253"/>
      <c r="Q847" s="1253"/>
      <c r="R847" s="1253"/>
      <c r="S847" s="1253"/>
      <c r="T847" s="1253"/>
      <c r="U847" s="2500"/>
      <c r="V847" s="215"/>
      <c r="W847" s="215"/>
      <c r="X847" s="215"/>
      <c r="Y847" s="215"/>
      <c r="Z847" s="2252"/>
    </row>
    <row r="848" spans="1:26" ht="29.25" customHeight="1" x14ac:dyDescent="0.25">
      <c r="A848" s="294" t="s">
        <v>350</v>
      </c>
      <c r="B848" s="294"/>
      <c r="C848" s="53">
        <v>7224</v>
      </c>
      <c r="D848" s="144">
        <f t="shared" ref="D848:D853" si="948">ROUND(C848/12*$A$4,0)</f>
        <v>3612</v>
      </c>
      <c r="E848" s="527">
        <v>3983</v>
      </c>
      <c r="F848" s="53">
        <f t="shared" si="946"/>
        <v>110.27131782945736</v>
      </c>
      <c r="G848" s="56"/>
      <c r="H848" s="56"/>
      <c r="I848" s="55"/>
      <c r="J848" s="55"/>
      <c r="K848" s="545"/>
      <c r="L848" s="55"/>
      <c r="M848" s="55"/>
      <c r="N848" s="55"/>
      <c r="O848" s="1253"/>
      <c r="P848" s="1253"/>
      <c r="Q848" s="1253"/>
      <c r="R848" s="1253"/>
      <c r="S848" s="1253"/>
      <c r="T848" s="1253"/>
      <c r="U848" s="2500"/>
      <c r="V848" s="215"/>
      <c r="W848" s="215"/>
      <c r="X848" s="215"/>
      <c r="Y848" s="215"/>
      <c r="Z848" s="2252"/>
    </row>
    <row r="849" spans="1:26" ht="27" customHeight="1" x14ac:dyDescent="0.25">
      <c r="A849" s="294" t="s">
        <v>351</v>
      </c>
      <c r="B849" s="294"/>
      <c r="C849" s="53">
        <v>2167</v>
      </c>
      <c r="D849" s="144">
        <f t="shared" si="948"/>
        <v>1084</v>
      </c>
      <c r="E849" s="527">
        <v>1222</v>
      </c>
      <c r="F849" s="53">
        <f t="shared" si="946"/>
        <v>112.73062730627305</v>
      </c>
      <c r="G849" s="56"/>
      <c r="H849" s="56"/>
      <c r="I849" s="55"/>
      <c r="J849" s="55"/>
      <c r="K849" s="545"/>
      <c r="L849" s="55"/>
      <c r="M849" s="55"/>
      <c r="N849" s="55"/>
      <c r="O849" s="1253"/>
      <c r="P849" s="1253"/>
      <c r="Q849" s="1253"/>
      <c r="R849" s="1253"/>
      <c r="S849" s="1253"/>
      <c r="T849" s="1253"/>
      <c r="U849" s="2500"/>
      <c r="V849" s="215"/>
      <c r="W849" s="215"/>
      <c r="X849" s="215"/>
      <c r="Y849" s="215"/>
      <c r="Z849" s="2252"/>
    </row>
    <row r="850" spans="1:26" ht="45" customHeight="1" x14ac:dyDescent="0.25">
      <c r="A850" s="818" t="s">
        <v>352</v>
      </c>
      <c r="B850" s="294"/>
      <c r="C850" s="53">
        <f>SUM(C851)</f>
        <v>960</v>
      </c>
      <c r="D850" s="53">
        <f t="shared" ref="D850:E850" si="949">SUM(D851)</f>
        <v>480</v>
      </c>
      <c r="E850" s="53">
        <f t="shared" si="949"/>
        <v>483</v>
      </c>
      <c r="F850" s="53">
        <f t="shared" si="946"/>
        <v>100.62500000000001</v>
      </c>
      <c r="G850" s="56"/>
      <c r="H850" s="56"/>
      <c r="I850" s="55"/>
      <c r="J850" s="55"/>
      <c r="K850" s="545"/>
      <c r="L850" s="55"/>
      <c r="M850" s="55"/>
      <c r="N850" s="55"/>
      <c r="O850" s="1253"/>
      <c r="P850" s="1253"/>
      <c r="Q850" s="1253"/>
      <c r="R850" s="1253"/>
      <c r="S850" s="1253"/>
      <c r="T850" s="1253"/>
      <c r="U850" s="2500"/>
      <c r="V850" s="215"/>
      <c r="W850" s="215"/>
      <c r="X850" s="215"/>
      <c r="Y850" s="215"/>
      <c r="Z850" s="2252"/>
    </row>
    <row r="851" spans="1:26" ht="31.5" customHeight="1" x14ac:dyDescent="0.25">
      <c r="A851" s="294" t="s">
        <v>353</v>
      </c>
      <c r="B851" s="294"/>
      <c r="C851" s="53">
        <v>960</v>
      </c>
      <c r="D851" s="144">
        <f t="shared" si="948"/>
        <v>480</v>
      </c>
      <c r="E851" s="527">
        <v>483</v>
      </c>
      <c r="F851" s="53">
        <f t="shared" si="946"/>
        <v>100.62500000000001</v>
      </c>
      <c r="G851" s="56"/>
      <c r="H851" s="56"/>
      <c r="I851" s="55"/>
      <c r="J851" s="55"/>
      <c r="K851" s="545"/>
      <c r="L851" s="55"/>
      <c r="M851" s="55"/>
      <c r="N851" s="55"/>
      <c r="O851" s="1253"/>
      <c r="P851" s="1253"/>
      <c r="Q851" s="1253"/>
      <c r="R851" s="1253"/>
      <c r="S851" s="1253"/>
      <c r="T851" s="1253"/>
      <c r="U851" s="2500"/>
      <c r="V851" s="215"/>
      <c r="W851" s="215"/>
      <c r="X851" s="215"/>
      <c r="Y851" s="215"/>
      <c r="Z851" s="2252"/>
    </row>
    <row r="852" spans="1:26" ht="15" customHeight="1" x14ac:dyDescent="0.25">
      <c r="A852" s="294" t="s">
        <v>169</v>
      </c>
      <c r="B852" s="294"/>
      <c r="C852" s="53"/>
      <c r="D852" s="144">
        <f t="shared" si="948"/>
        <v>0</v>
      </c>
      <c r="E852" s="527"/>
      <c r="F852" s="53"/>
      <c r="G852" s="56"/>
      <c r="H852" s="56"/>
      <c r="I852" s="55"/>
      <c r="J852" s="55"/>
      <c r="K852" s="545"/>
      <c r="L852" s="55"/>
      <c r="M852" s="55"/>
      <c r="N852" s="55"/>
      <c r="O852" s="1253"/>
      <c r="P852" s="1253"/>
      <c r="Q852" s="1253"/>
      <c r="R852" s="1253"/>
      <c r="S852" s="1253"/>
      <c r="T852" s="1253"/>
      <c r="U852" s="2500"/>
      <c r="V852" s="215"/>
      <c r="W852" s="215"/>
      <c r="X852" s="215"/>
      <c r="Y852" s="215"/>
      <c r="Z852" s="2252"/>
    </row>
    <row r="853" spans="1:26" ht="32.25" customHeight="1" x14ac:dyDescent="0.25">
      <c r="A853" s="294" t="s">
        <v>170</v>
      </c>
      <c r="B853" s="294"/>
      <c r="C853" s="53">
        <v>12360</v>
      </c>
      <c r="D853" s="144">
        <f t="shared" si="948"/>
        <v>6180</v>
      </c>
      <c r="E853" s="527">
        <v>6286</v>
      </c>
      <c r="F853" s="53">
        <f t="shared" si="946"/>
        <v>101.71521035598705</v>
      </c>
      <c r="G853" s="56"/>
      <c r="H853" s="56"/>
      <c r="I853" s="55"/>
      <c r="J853" s="55"/>
      <c r="K853" s="545"/>
      <c r="L853" s="55"/>
      <c r="M853" s="55"/>
      <c r="N853" s="55"/>
      <c r="O853" s="1253"/>
      <c r="P853" s="1253"/>
      <c r="Q853" s="1253"/>
      <c r="R853" s="1253"/>
      <c r="S853" s="1253"/>
      <c r="T853" s="1253"/>
      <c r="U853" s="2500"/>
      <c r="V853" s="215"/>
      <c r="W853" s="215"/>
      <c r="X853" s="215"/>
      <c r="Y853" s="215"/>
      <c r="Z853" s="2252"/>
    </row>
    <row r="854" spans="1:26" ht="15" customHeight="1" x14ac:dyDescent="0.25">
      <c r="A854" s="13" t="s">
        <v>178</v>
      </c>
      <c r="B854" s="1853"/>
      <c r="C854" s="66">
        <f>SUM(C845+C853)</f>
        <v>22711</v>
      </c>
      <c r="D854" s="195">
        <f t="shared" ref="D854:E854" si="950">SUM(D845+D853)</f>
        <v>11356</v>
      </c>
      <c r="E854" s="195">
        <f t="shared" si="950"/>
        <v>11974</v>
      </c>
      <c r="F854" s="66">
        <f t="shared" si="946"/>
        <v>105.44205706234591</v>
      </c>
      <c r="G854" s="64"/>
      <c r="H854" s="64"/>
      <c r="I854" s="1334"/>
      <c r="J854" s="1334"/>
      <c r="K854" s="1724"/>
      <c r="L854" s="1334"/>
      <c r="M854" s="1334"/>
      <c r="N854" s="1334"/>
      <c r="O854" s="1255"/>
      <c r="P854" s="1255"/>
      <c r="Q854" s="1255"/>
      <c r="R854" s="1255"/>
      <c r="S854" s="1255"/>
      <c r="T854" s="1255"/>
      <c r="U854" s="2501"/>
      <c r="V854" s="2514"/>
      <c r="W854" s="2514"/>
      <c r="X854" s="2514"/>
      <c r="Y854" s="2514"/>
      <c r="Z854" s="2252"/>
    </row>
    <row r="855" spans="1:26" ht="15" customHeight="1" x14ac:dyDescent="0.25">
      <c r="A855" s="133" t="s">
        <v>179</v>
      </c>
      <c r="B855" s="133"/>
      <c r="C855" s="1352">
        <f>SUM(C854,C843)</f>
        <v>190112</v>
      </c>
      <c r="D855" s="1352">
        <f t="shared" ref="D855" si="951">SUM(D854,D843)</f>
        <v>95057</v>
      </c>
      <c r="E855" s="1851">
        <f t="shared" ref="E855" si="952">SUM(E854,E843)</f>
        <v>96715.6</v>
      </c>
      <c r="F855" s="17">
        <f t="shared" si="946"/>
        <v>101.74484782814524</v>
      </c>
      <c r="G855" s="282"/>
      <c r="H855" s="282"/>
      <c r="I855" s="16"/>
      <c r="J855" s="16"/>
      <c r="K855" s="653"/>
      <c r="L855" s="16"/>
      <c r="M855" s="16"/>
      <c r="N855" s="16"/>
      <c r="O855" s="558">
        <v>68402.342017777788</v>
      </c>
      <c r="P855" s="558">
        <v>68718.232253977782</v>
      </c>
      <c r="Q855" s="558">
        <v>68718.232253977782</v>
      </c>
      <c r="R855" s="558">
        <v>68718.232253977782</v>
      </c>
      <c r="S855" s="558">
        <v>68473.282205977783</v>
      </c>
      <c r="T855" s="558">
        <v>66506.563958077779</v>
      </c>
      <c r="U855" s="2502">
        <f>O855/12*$A$4+(P855-O855)/11*5+(Q855-P855)/10*4+(R855-Q855)/9*3+(S855-R855)/8*2+(T855-S855)/7*1</f>
        <v>34002.56021818889</v>
      </c>
      <c r="V855" s="1444">
        <f t="shared" ref="V855" si="953">Y855-X855</f>
        <v>34953.723299999998</v>
      </c>
      <c r="W855" s="1444">
        <f t="shared" ref="W855" si="954">V855-U855</f>
        <v>951.16308181110799</v>
      </c>
      <c r="X855" s="1444">
        <v>-25.975200000000001</v>
      </c>
      <c r="Y855" s="1444">
        <v>34927.748099999997</v>
      </c>
      <c r="Z855" s="2251">
        <f>V855+X855-Y855</f>
        <v>0</v>
      </c>
    </row>
    <row r="856" spans="1:26" ht="15" customHeight="1" x14ac:dyDescent="0.25">
      <c r="A856" s="400" t="s">
        <v>33</v>
      </c>
      <c r="B856" s="400"/>
      <c r="C856" s="93"/>
      <c r="D856" s="93"/>
      <c r="E856" s="1684"/>
      <c r="F856" s="93"/>
      <c r="G856" s="272"/>
      <c r="H856" s="272"/>
      <c r="I856" s="511"/>
      <c r="J856" s="511"/>
      <c r="K856" s="1849"/>
      <c r="L856" s="511"/>
      <c r="M856" s="511"/>
      <c r="N856" s="511"/>
      <c r="O856" s="1254"/>
      <c r="P856" s="1254"/>
      <c r="Q856" s="1254"/>
      <c r="R856" s="1254"/>
      <c r="S856" s="1254"/>
      <c r="T856" s="1254"/>
      <c r="U856" s="2503"/>
      <c r="V856" s="2517"/>
      <c r="W856" s="2517"/>
      <c r="X856" s="2517"/>
      <c r="Y856" s="2517"/>
      <c r="Z856" s="2252"/>
    </row>
    <row r="857" spans="1:26" ht="15" customHeight="1" x14ac:dyDescent="0.25">
      <c r="A857" s="201" t="s">
        <v>156</v>
      </c>
      <c r="B857" s="201"/>
      <c r="C857" s="36"/>
      <c r="D857" s="36"/>
      <c r="E857" s="572"/>
      <c r="F857" s="36"/>
      <c r="G857" s="56"/>
      <c r="H857" s="56"/>
      <c r="I857" s="57"/>
      <c r="J857" s="57"/>
      <c r="K857" s="546"/>
      <c r="L857" s="57"/>
      <c r="M857" s="57"/>
      <c r="N857" s="57"/>
      <c r="O857" s="1253"/>
      <c r="P857" s="1253"/>
      <c r="Q857" s="1253"/>
      <c r="R857" s="1253"/>
      <c r="S857" s="1253"/>
      <c r="T857" s="1253"/>
      <c r="U857" s="2500"/>
      <c r="V857" s="215"/>
      <c r="W857" s="215"/>
      <c r="X857" s="215"/>
      <c r="Y857" s="215"/>
      <c r="Z857" s="2252"/>
    </row>
    <row r="858" spans="1:26" ht="15" customHeight="1" x14ac:dyDescent="0.25">
      <c r="A858" s="412" t="s">
        <v>202</v>
      </c>
      <c r="B858" s="47">
        <v>240</v>
      </c>
      <c r="C858" s="36">
        <v>2003</v>
      </c>
      <c r="D858" s="144">
        <f t="shared" ref="D858" si="955">ROUND(C858/12*$A$4,0)</f>
        <v>1002</v>
      </c>
      <c r="E858" s="418">
        <v>1011</v>
      </c>
      <c r="F858" s="144">
        <f>E858/D858*100</f>
        <v>100.89820359281435</v>
      </c>
      <c r="G858" s="56">
        <v>8</v>
      </c>
      <c r="H858" s="157">
        <f t="shared" ref="H858" si="956">K858/E858</f>
        <v>8.0009891196834815</v>
      </c>
      <c r="I858" s="166">
        <f t="shared" ref="I858" si="957">ROUND(C858*G858,0)</f>
        <v>16024</v>
      </c>
      <c r="J858" s="166">
        <f t="shared" ref="J858" si="958">ROUND(D858*G858,0)</f>
        <v>8016</v>
      </c>
      <c r="K858" s="420">
        <v>8089</v>
      </c>
      <c r="L858" s="166">
        <f>K858/J858*100</f>
        <v>100.91067864271457</v>
      </c>
      <c r="M858" s="166">
        <f>ROUND(I858/B858,0)</f>
        <v>67</v>
      </c>
      <c r="N858" s="166">
        <f t="shared" ref="N858:N860" si="959">K858/$A$4*12/M858</f>
        <v>241.46268656716418</v>
      </c>
      <c r="O858" s="1253"/>
      <c r="P858" s="1253"/>
      <c r="Q858" s="1253"/>
      <c r="R858" s="1253"/>
      <c r="S858" s="1253"/>
      <c r="T858" s="1253"/>
      <c r="U858" s="2500">
        <f>O858/12</f>
        <v>0</v>
      </c>
      <c r="V858" s="215">
        <f t="shared" ref="V858:V860" si="960">Y858-X858</f>
        <v>0</v>
      </c>
      <c r="W858" s="215">
        <f t="shared" ref="W858:W860" si="961">V858-U858</f>
        <v>0</v>
      </c>
      <c r="X858" s="215"/>
      <c r="Y858" s="215"/>
      <c r="Z858" s="2252"/>
    </row>
    <row r="859" spans="1:26" s="99" customFormat="1" ht="15" customHeight="1" x14ac:dyDescent="0.25">
      <c r="A859" s="1540" t="s">
        <v>265</v>
      </c>
      <c r="B859" s="699"/>
      <c r="C859" s="91">
        <f>SUM(C858)</f>
        <v>2003</v>
      </c>
      <c r="D859" s="91">
        <f t="shared" ref="D859:E860" si="962">SUM(D858)</f>
        <v>1002</v>
      </c>
      <c r="E859" s="91">
        <f t="shared" si="962"/>
        <v>1011</v>
      </c>
      <c r="F859" s="195">
        <f>E859/D859*100</f>
        <v>100.89820359281435</v>
      </c>
      <c r="G859" s="64">
        <v>8</v>
      </c>
      <c r="H859" s="283">
        <f>K859/E859</f>
        <v>8.0009891196834815</v>
      </c>
      <c r="I859" s="196">
        <f>SUM(I858)</f>
        <v>16024</v>
      </c>
      <c r="J859" s="196">
        <f t="shared" ref="J859:J860" si="963">SUM(J858)</f>
        <v>8016</v>
      </c>
      <c r="K859" s="1554">
        <f t="shared" ref="K859:K860" si="964">SUM(K858)</f>
        <v>8089</v>
      </c>
      <c r="L859" s="196">
        <f>K859/J859*100</f>
        <v>100.91067864271457</v>
      </c>
      <c r="M859" s="196">
        <f>SUM(M858)</f>
        <v>67</v>
      </c>
      <c r="N859" s="376">
        <f t="shared" si="959"/>
        <v>241.46268656716418</v>
      </c>
      <c r="O859" s="1255"/>
      <c r="P859" s="1255"/>
      <c r="Q859" s="1255"/>
      <c r="R859" s="1255"/>
      <c r="S859" s="1255"/>
      <c r="T859" s="1255"/>
      <c r="U859" s="2501"/>
      <c r="V859" s="2514"/>
      <c r="W859" s="2514"/>
      <c r="X859" s="2514"/>
      <c r="Y859" s="2514"/>
      <c r="Z859" s="2252"/>
    </row>
    <row r="860" spans="1:26" s="99" customFormat="1" ht="29.25" customHeight="1" thickBot="1" x14ac:dyDescent="0.3">
      <c r="A860" s="1283" t="s">
        <v>397</v>
      </c>
      <c r="B860" s="1283"/>
      <c r="C860" s="1375">
        <f>SUM(C859)</f>
        <v>2003</v>
      </c>
      <c r="D860" s="1375">
        <f t="shared" si="962"/>
        <v>1002</v>
      </c>
      <c r="E860" s="1375">
        <f t="shared" si="962"/>
        <v>1011</v>
      </c>
      <c r="F860" s="1375">
        <f>E860/D860*100</f>
        <v>100.89820359281435</v>
      </c>
      <c r="G860" s="489">
        <f>IF(C860=0,0,I860/C860)</f>
        <v>8</v>
      </c>
      <c r="H860" s="489">
        <f>K860/E860</f>
        <v>8.0009891196834815</v>
      </c>
      <c r="I860" s="1375">
        <f t="shared" ref="I860" si="965">SUM(I859)</f>
        <v>16024</v>
      </c>
      <c r="J860" s="1375">
        <f t="shared" si="963"/>
        <v>8016</v>
      </c>
      <c r="K860" s="1687">
        <f t="shared" si="964"/>
        <v>8089</v>
      </c>
      <c r="L860" s="175">
        <f>K860/J860*100</f>
        <v>100.91067864271457</v>
      </c>
      <c r="M860" s="1374">
        <f>SUM(M857:M858)</f>
        <v>67</v>
      </c>
      <c r="N860" s="495">
        <f t="shared" si="959"/>
        <v>241.46268656716418</v>
      </c>
      <c r="O860" s="743">
        <v>27138.861203999997</v>
      </c>
      <c r="P860" s="743">
        <v>25165.878555999996</v>
      </c>
      <c r="Q860" s="743">
        <v>25165.878555999996</v>
      </c>
      <c r="R860" s="743">
        <v>25165.878555999996</v>
      </c>
      <c r="S860" s="743">
        <v>25165.878555999996</v>
      </c>
      <c r="T860" s="743">
        <v>25165.878555999996</v>
      </c>
      <c r="U860" s="2502">
        <f>O860/12*$A$4+(P860-O860)/11*5+(Q860-P860)/10*4+(R860-Q860)/9*3+(S860-R860)/8*2+(T860-S860)/7*1</f>
        <v>12672.620307454545</v>
      </c>
      <c r="V860" s="2440">
        <f t="shared" si="960"/>
        <v>12697.627410000001</v>
      </c>
      <c r="W860" s="2440">
        <f t="shared" si="961"/>
        <v>25.007102545456291</v>
      </c>
      <c r="X860" s="2440">
        <v>0</v>
      </c>
      <c r="Y860" s="2440">
        <v>12697.627410000001</v>
      </c>
      <c r="Z860" s="2252"/>
    </row>
    <row r="861" spans="1:26" ht="15" customHeight="1" thickBot="1" x14ac:dyDescent="0.3">
      <c r="A861" s="503" t="s">
        <v>18</v>
      </c>
      <c r="B861" s="503"/>
      <c r="C861" s="885"/>
      <c r="D861" s="885"/>
      <c r="E861" s="886"/>
      <c r="F861" s="885"/>
      <c r="G861" s="505"/>
      <c r="H861" s="505"/>
      <c r="I861" s="885"/>
      <c r="J861" s="885"/>
      <c r="K861" s="886"/>
      <c r="L861" s="885"/>
      <c r="M861" s="885"/>
      <c r="N861" s="885"/>
      <c r="O861" s="744">
        <f t="shared" ref="O861:P861" si="966">SUM(O855,O860)</f>
        <v>95541.203221777789</v>
      </c>
      <c r="P861" s="744">
        <f t="shared" si="966"/>
        <v>93884.110809977778</v>
      </c>
      <c r="Q861" s="744">
        <f t="shared" ref="Q861:R861" si="967">SUM(Q855,Q860)</f>
        <v>93884.110809977778</v>
      </c>
      <c r="R861" s="744">
        <f t="shared" si="967"/>
        <v>93884.110809977778</v>
      </c>
      <c r="S861" s="744">
        <f t="shared" ref="S861:T861" si="968">SUM(S855,S860)</f>
        <v>93639.160761977779</v>
      </c>
      <c r="T861" s="744">
        <f t="shared" si="968"/>
        <v>91672.442514077775</v>
      </c>
      <c r="U861" s="2505">
        <f t="shared" ref="U861:Y861" si="969">SUM(U855,U860)</f>
        <v>46675.180525643431</v>
      </c>
      <c r="V861" s="2518">
        <f t="shared" si="969"/>
        <v>47651.350709999999</v>
      </c>
      <c r="W861" s="2518">
        <f t="shared" si="969"/>
        <v>976.17018435656428</v>
      </c>
      <c r="X861" s="2518">
        <f>SUM(X855,X860)</f>
        <v>-25.975200000000001</v>
      </c>
      <c r="Y861" s="2520">
        <f t="shared" si="969"/>
        <v>47625.375509999998</v>
      </c>
      <c r="Z861" s="2252"/>
    </row>
    <row r="862" spans="1:26" ht="15" customHeight="1" x14ac:dyDescent="0.25">
      <c r="A862" s="92"/>
      <c r="B862" s="92"/>
      <c r="C862" s="134"/>
      <c r="D862" s="134"/>
      <c r="E862" s="1837"/>
      <c r="F862" s="134"/>
      <c r="G862" s="272"/>
      <c r="H862" s="272"/>
      <c r="I862" s="134"/>
      <c r="J862" s="134"/>
      <c r="K862" s="1837"/>
      <c r="L862" s="134"/>
      <c r="M862" s="134"/>
      <c r="N862" s="134"/>
      <c r="O862" s="1254"/>
      <c r="P862" s="1254"/>
      <c r="Q862" s="1254"/>
      <c r="R862" s="1254"/>
      <c r="S862" s="1254"/>
      <c r="T862" s="1254"/>
      <c r="U862" s="2503"/>
      <c r="V862" s="2517"/>
      <c r="W862" s="2517"/>
      <c r="X862" s="2517"/>
      <c r="Y862" s="2517"/>
      <c r="Z862" s="2252"/>
    </row>
    <row r="863" spans="1:26" ht="40.5" customHeight="1" x14ac:dyDescent="0.25">
      <c r="A863" s="2282" t="s">
        <v>288</v>
      </c>
      <c r="B863" s="34"/>
      <c r="C863" s="39"/>
      <c r="D863" s="39"/>
      <c r="E863" s="576"/>
      <c r="F863" s="39"/>
      <c r="G863" s="56"/>
      <c r="H863" s="56"/>
      <c r="I863" s="39"/>
      <c r="J863" s="39"/>
      <c r="K863" s="576"/>
      <c r="L863" s="39"/>
      <c r="M863" s="39"/>
      <c r="N863" s="39"/>
      <c r="O863" s="1253"/>
      <c r="P863" s="1253"/>
      <c r="Q863" s="1253"/>
      <c r="R863" s="1253"/>
      <c r="S863" s="1253"/>
      <c r="T863" s="1253"/>
      <c r="U863" s="2500"/>
      <c r="V863" s="215"/>
      <c r="W863" s="215"/>
      <c r="X863" s="215"/>
      <c r="Y863" s="215"/>
      <c r="Z863" s="2252"/>
    </row>
    <row r="864" spans="1:26" ht="15" customHeight="1" x14ac:dyDescent="0.25">
      <c r="A864" s="51" t="s">
        <v>5</v>
      </c>
      <c r="B864" s="51"/>
      <c r="C864" s="39"/>
      <c r="D864" s="39"/>
      <c r="E864" s="576"/>
      <c r="F864" s="39"/>
      <c r="G864" s="56"/>
      <c r="H864" s="56"/>
      <c r="I864" s="39"/>
      <c r="J864" s="39"/>
      <c r="K864" s="576"/>
      <c r="L864" s="39"/>
      <c r="M864" s="39"/>
      <c r="N864" s="39"/>
      <c r="O864" s="1253"/>
      <c r="P864" s="1253"/>
      <c r="Q864" s="1253"/>
      <c r="R864" s="1253"/>
      <c r="S864" s="1253"/>
      <c r="T864" s="1253"/>
      <c r="U864" s="2500"/>
      <c r="V864" s="215"/>
      <c r="W864" s="215"/>
      <c r="X864" s="215"/>
      <c r="Y864" s="215"/>
      <c r="Z864" s="2252"/>
    </row>
    <row r="865" spans="1:26" ht="15" customHeight="1" x14ac:dyDescent="0.25">
      <c r="A865" s="47" t="s">
        <v>6</v>
      </c>
      <c r="B865" s="47">
        <v>340</v>
      </c>
      <c r="C865" s="107">
        <v>142</v>
      </c>
      <c r="D865" s="144">
        <f t="shared" ref="D865:D866" si="970">ROUND(C865/12*$A$4,0)</f>
        <v>71</v>
      </c>
      <c r="E865" s="418">
        <v>58</v>
      </c>
      <c r="F865" s="144">
        <f t="shared" ref="F865:F866" si="971">E865/D865*100</f>
        <v>81.690140845070431</v>
      </c>
      <c r="G865" s="275">
        <v>3</v>
      </c>
      <c r="H865" s="157">
        <f t="shared" ref="H865:H867" si="972">K865/E865</f>
        <v>3.1379310344827585</v>
      </c>
      <c r="I865" s="166">
        <f t="shared" ref="I865:I866" si="973">ROUND(C865*G865,0)</f>
        <v>426</v>
      </c>
      <c r="J865" s="166">
        <f t="shared" ref="J865:J866" si="974">ROUND(D865*G865,0)</f>
        <v>213</v>
      </c>
      <c r="K865" s="420">
        <v>182</v>
      </c>
      <c r="L865" s="166">
        <f t="shared" ref="L865:L867" si="975">K865/J865*100</f>
        <v>85.44600938967136</v>
      </c>
      <c r="M865" s="166">
        <f>ROUND(I865/B865,0)</f>
        <v>1</v>
      </c>
      <c r="N865" s="166">
        <f t="shared" ref="N865:N867" si="976">K865/$A$4*12/M865</f>
        <v>364</v>
      </c>
      <c r="O865" s="1253"/>
      <c r="P865" s="1253"/>
      <c r="Q865" s="1253"/>
      <c r="R865" s="1253"/>
      <c r="S865" s="1253"/>
      <c r="T865" s="1253"/>
      <c r="U865" s="2500"/>
      <c r="V865" s="215"/>
      <c r="W865" s="215"/>
      <c r="X865" s="215"/>
      <c r="Y865" s="215"/>
      <c r="Z865" s="2252"/>
    </row>
    <row r="866" spans="1:26" ht="15" customHeight="1" x14ac:dyDescent="0.25">
      <c r="A866" s="484" t="s">
        <v>28</v>
      </c>
      <c r="B866" s="484">
        <v>340</v>
      </c>
      <c r="C866" s="1292">
        <v>293</v>
      </c>
      <c r="D866" s="205">
        <f t="shared" si="970"/>
        <v>147</v>
      </c>
      <c r="E866" s="426">
        <v>156</v>
      </c>
      <c r="F866" s="205">
        <f t="shared" si="971"/>
        <v>106.12244897959184</v>
      </c>
      <c r="G866" s="1008">
        <v>3</v>
      </c>
      <c r="H866" s="411">
        <f t="shared" si="972"/>
        <v>3.25</v>
      </c>
      <c r="I866" s="376">
        <f t="shared" si="973"/>
        <v>879</v>
      </c>
      <c r="J866" s="376">
        <f t="shared" si="974"/>
        <v>441</v>
      </c>
      <c r="K866" s="422">
        <v>507</v>
      </c>
      <c r="L866" s="376">
        <f t="shared" si="975"/>
        <v>114.96598639455782</v>
      </c>
      <c r="M866" s="376">
        <f>ROUND(I866/B866,0)</f>
        <v>3</v>
      </c>
      <c r="N866" s="376">
        <f t="shared" si="976"/>
        <v>338</v>
      </c>
      <c r="O866" s="1255"/>
      <c r="P866" s="1255"/>
      <c r="Q866" s="1255"/>
      <c r="R866" s="1255"/>
      <c r="S866" s="1255"/>
      <c r="T866" s="1255"/>
      <c r="U866" s="2501"/>
      <c r="V866" s="2514"/>
      <c r="W866" s="2514"/>
      <c r="X866" s="2514"/>
      <c r="Y866" s="2514"/>
      <c r="Z866" s="2252"/>
    </row>
    <row r="867" spans="1:26" s="417" customFormat="1" ht="15" customHeight="1" x14ac:dyDescent="0.25">
      <c r="A867" s="1713" t="s">
        <v>7</v>
      </c>
      <c r="B867" s="1713"/>
      <c r="C867" s="653">
        <f>SUM(C865:C866)</f>
        <v>435</v>
      </c>
      <c r="D867" s="653">
        <f t="shared" ref="D867:E867" si="977">SUM(D865:D866)</f>
        <v>218</v>
      </c>
      <c r="E867" s="653">
        <f t="shared" si="977"/>
        <v>214</v>
      </c>
      <c r="F867" s="653">
        <f>E867/D867*100</f>
        <v>98.165137614678898</v>
      </c>
      <c r="G867" s="1546">
        <f>IF(C867=0,0,I867/C867)</f>
        <v>3</v>
      </c>
      <c r="H867" s="1546">
        <f t="shared" si="972"/>
        <v>3.2196261682242993</v>
      </c>
      <c r="I867" s="653">
        <f>SUM(I865:I866)</f>
        <v>1305</v>
      </c>
      <c r="J867" s="653">
        <f t="shared" ref="J867" si="978">SUM(J865:J866)</f>
        <v>654</v>
      </c>
      <c r="K867" s="653">
        <f t="shared" ref="K867" si="979">SUM(K865:K866)</f>
        <v>689</v>
      </c>
      <c r="L867" s="1549">
        <f t="shared" si="975"/>
        <v>105.35168195718654</v>
      </c>
      <c r="M867" s="1627">
        <f>SUM(M865:M866)</f>
        <v>4</v>
      </c>
      <c r="N867" s="1549">
        <f t="shared" si="976"/>
        <v>344.5</v>
      </c>
      <c r="O867" s="558">
        <v>9630.2896901120002</v>
      </c>
      <c r="P867" s="558">
        <v>12617.648723567996</v>
      </c>
      <c r="Q867" s="558">
        <v>12620.173989999999</v>
      </c>
      <c r="R867" s="558">
        <v>12620.173989999999</v>
      </c>
      <c r="S867" s="558">
        <v>12620.173989999999</v>
      </c>
      <c r="T867" s="558">
        <v>12620.173989999999</v>
      </c>
      <c r="U867" s="2502">
        <f>O867/12*$A$4+(P867-O867)/11*5+(Q867-P867)/10*4+(R867-Q867)/9*3+(S867-R867)/8*2+(T867-S867)/7*1</f>
        <v>6174.0454213815265</v>
      </c>
      <c r="V867" s="1444">
        <f t="shared" ref="V867" si="980">Y867-X867</f>
        <v>5699.1185800000003</v>
      </c>
      <c r="W867" s="1444">
        <f t="shared" ref="W867" si="981">V867-U867</f>
        <v>-474.92684138152617</v>
      </c>
      <c r="X867" s="1444">
        <v>0</v>
      </c>
      <c r="Y867" s="1444">
        <v>5699.1185800000003</v>
      </c>
      <c r="Z867" s="2252"/>
    </row>
    <row r="868" spans="1:26" ht="15" customHeight="1" x14ac:dyDescent="0.25">
      <c r="A868" s="1311" t="s">
        <v>343</v>
      </c>
      <c r="B868" s="817"/>
      <c r="C868" s="134"/>
      <c r="D868" s="134"/>
      <c r="E868" s="1837"/>
      <c r="F868" s="134"/>
      <c r="G868" s="272"/>
      <c r="H868" s="272"/>
      <c r="I868" s="134"/>
      <c r="J868" s="134"/>
      <c r="K868" s="1837"/>
      <c r="L868" s="134"/>
      <c r="M868" s="134"/>
      <c r="N868" s="134"/>
      <c r="O868" s="1254"/>
      <c r="P868" s="1254"/>
      <c r="Q868" s="1254"/>
      <c r="R868" s="1254"/>
      <c r="S868" s="1254"/>
      <c r="T868" s="1254"/>
      <c r="U868" s="2503"/>
      <c r="V868" s="2517"/>
      <c r="W868" s="2517"/>
      <c r="X868" s="2517"/>
      <c r="Y868" s="2517"/>
      <c r="Z868" s="2252"/>
    </row>
    <row r="869" spans="1:26" ht="15" customHeight="1" x14ac:dyDescent="0.25">
      <c r="A869" s="294" t="s">
        <v>464</v>
      </c>
      <c r="B869" s="59"/>
      <c r="C869" s="36">
        <f>C870+C871+C872+C873</f>
        <v>44950</v>
      </c>
      <c r="D869" s="36">
        <f t="shared" ref="D869:E869" si="982">D870+D871+D872+D873</f>
        <v>22475</v>
      </c>
      <c r="E869" s="36">
        <f t="shared" si="982"/>
        <v>22443</v>
      </c>
      <c r="F869" s="39">
        <f>E869/D869*100</f>
        <v>99.857619577308128</v>
      </c>
      <c r="G869" s="56"/>
      <c r="H869" s="56"/>
      <c r="I869" s="39"/>
      <c r="J869" s="39"/>
      <c r="K869" s="576"/>
      <c r="L869" s="39"/>
      <c r="M869" s="39"/>
      <c r="N869" s="39"/>
      <c r="O869" s="1253"/>
      <c r="P869" s="1253"/>
      <c r="Q869" s="1253"/>
      <c r="R869" s="1253"/>
      <c r="S869" s="1253"/>
      <c r="T869" s="1253"/>
      <c r="U869" s="2500"/>
      <c r="V869" s="215"/>
      <c r="W869" s="215"/>
      <c r="X869" s="215"/>
      <c r="Y869" s="215"/>
      <c r="Z869" s="2252"/>
    </row>
    <row r="870" spans="1:26" ht="15" customHeight="1" x14ac:dyDescent="0.25">
      <c r="A870" s="294" t="s">
        <v>344</v>
      </c>
      <c r="B870" s="294"/>
      <c r="C870" s="53">
        <v>13000</v>
      </c>
      <c r="D870" s="144">
        <f t="shared" ref="D870:D874" si="983">ROUND(C870/12*$A$4,0)</f>
        <v>6500</v>
      </c>
      <c r="E870" s="53">
        <v>6505</v>
      </c>
      <c r="F870" s="53">
        <f>E870/D870*100</f>
        <v>100.07692307692308</v>
      </c>
      <c r="G870" s="56"/>
      <c r="H870" s="56"/>
      <c r="I870" s="55"/>
      <c r="J870" s="55"/>
      <c r="K870" s="545"/>
      <c r="L870" s="55"/>
      <c r="M870" s="55"/>
      <c r="N870" s="55"/>
      <c r="O870" s="1253"/>
      <c r="P870" s="1253"/>
      <c r="Q870" s="1253"/>
      <c r="R870" s="1253"/>
      <c r="S870" s="1253"/>
      <c r="T870" s="1253"/>
      <c r="U870" s="2500"/>
      <c r="V870" s="215"/>
      <c r="W870" s="215"/>
      <c r="X870" s="215"/>
      <c r="Y870" s="215"/>
      <c r="Z870" s="2252"/>
    </row>
    <row r="871" spans="1:26" ht="29.25" customHeight="1" x14ac:dyDescent="0.25">
      <c r="A871" s="294" t="s">
        <v>345</v>
      </c>
      <c r="B871" s="294"/>
      <c r="C871" s="53">
        <v>23450</v>
      </c>
      <c r="D871" s="144">
        <f t="shared" si="983"/>
        <v>11725</v>
      </c>
      <c r="E871" s="527">
        <v>11754</v>
      </c>
      <c r="F871" s="53">
        <f>E871/D871*100</f>
        <v>100.24733475479744</v>
      </c>
      <c r="G871" s="56"/>
      <c r="H871" s="56"/>
      <c r="I871" s="55"/>
      <c r="J871" s="55"/>
      <c r="K871" s="545"/>
      <c r="L871" s="55"/>
      <c r="M871" s="55"/>
      <c r="N871" s="55"/>
      <c r="O871" s="1253"/>
      <c r="P871" s="1253"/>
      <c r="Q871" s="1253"/>
      <c r="R871" s="1253"/>
      <c r="S871" s="1253"/>
      <c r="T871" s="1253"/>
      <c r="U871" s="2500"/>
      <c r="V871" s="215"/>
      <c r="W871" s="215"/>
      <c r="X871" s="215"/>
      <c r="Y871" s="215"/>
      <c r="Z871" s="2252"/>
    </row>
    <row r="872" spans="1:26" ht="30" customHeight="1" x14ac:dyDescent="0.25">
      <c r="A872" s="294" t="s">
        <v>346</v>
      </c>
      <c r="B872" s="294"/>
      <c r="C872" s="53"/>
      <c r="D872" s="144">
        <f t="shared" si="983"/>
        <v>0</v>
      </c>
      <c r="E872" s="527"/>
      <c r="F872" s="53"/>
      <c r="G872" s="56"/>
      <c r="H872" s="56"/>
      <c r="I872" s="55"/>
      <c r="J872" s="55"/>
      <c r="K872" s="545"/>
      <c r="L872" s="55"/>
      <c r="M872" s="55"/>
      <c r="N872" s="55"/>
      <c r="O872" s="1253"/>
      <c r="P872" s="1253"/>
      <c r="Q872" s="1253"/>
      <c r="R872" s="1253"/>
      <c r="S872" s="1253"/>
      <c r="T872" s="1253"/>
      <c r="U872" s="2500"/>
      <c r="V872" s="215"/>
      <c r="W872" s="215"/>
      <c r="X872" s="215"/>
      <c r="Y872" s="215"/>
      <c r="Z872" s="2252"/>
    </row>
    <row r="873" spans="1:26" ht="15" customHeight="1" x14ac:dyDescent="0.25">
      <c r="A873" s="294" t="s">
        <v>347</v>
      </c>
      <c r="B873" s="294"/>
      <c r="C873" s="53">
        <v>8500</v>
      </c>
      <c r="D873" s="144">
        <f t="shared" si="983"/>
        <v>4250</v>
      </c>
      <c r="E873" s="527">
        <v>4184</v>
      </c>
      <c r="F873" s="53">
        <f>E873/D873*100</f>
        <v>98.447058823529403</v>
      </c>
      <c r="G873" s="56"/>
      <c r="H873" s="56"/>
      <c r="I873" s="55"/>
      <c r="J873" s="55"/>
      <c r="K873" s="545"/>
      <c r="L873" s="55"/>
      <c r="M873" s="55"/>
      <c r="N873" s="55"/>
      <c r="O873" s="1253"/>
      <c r="P873" s="1253"/>
      <c r="Q873" s="1253"/>
      <c r="R873" s="1253"/>
      <c r="S873" s="1253"/>
      <c r="T873" s="1253"/>
      <c r="U873" s="2500"/>
      <c r="V873" s="215"/>
      <c r="W873" s="215"/>
      <c r="X873" s="215"/>
      <c r="Y873" s="215"/>
      <c r="Z873" s="2252"/>
    </row>
    <row r="874" spans="1:26" ht="15" customHeight="1" x14ac:dyDescent="0.25">
      <c r="A874" s="294" t="s">
        <v>463</v>
      </c>
      <c r="B874" s="294"/>
      <c r="C874" s="53">
        <v>66961</v>
      </c>
      <c r="D874" s="144">
        <f t="shared" si="983"/>
        <v>33481</v>
      </c>
      <c r="E874" s="527">
        <v>34605</v>
      </c>
      <c r="F874" s="53">
        <f>E874/D874*100</f>
        <v>103.35712792329979</v>
      </c>
      <c r="G874" s="56"/>
      <c r="H874" s="56"/>
      <c r="I874" s="55"/>
      <c r="J874" s="55"/>
      <c r="K874" s="545"/>
      <c r="L874" s="55"/>
      <c r="M874" s="55"/>
      <c r="N874" s="55"/>
      <c r="O874" s="1253"/>
      <c r="P874" s="1253"/>
      <c r="Q874" s="1253"/>
      <c r="R874" s="1253"/>
      <c r="S874" s="1253"/>
      <c r="T874" s="1253"/>
      <c r="U874" s="2500"/>
      <c r="V874" s="215"/>
      <c r="W874" s="215"/>
      <c r="X874" s="215"/>
      <c r="Y874" s="215"/>
      <c r="Z874" s="2252"/>
    </row>
    <row r="875" spans="1:26" ht="15" customHeight="1" x14ac:dyDescent="0.25">
      <c r="A875" s="294" t="s">
        <v>339</v>
      </c>
      <c r="B875" s="294"/>
      <c r="C875" s="53"/>
      <c r="D875" s="144"/>
      <c r="E875" s="527"/>
      <c r="F875" s="53"/>
      <c r="G875" s="56"/>
      <c r="H875" s="56"/>
      <c r="I875" s="55"/>
      <c r="J875" s="55"/>
      <c r="K875" s="545"/>
      <c r="L875" s="55"/>
      <c r="M875" s="55"/>
      <c r="N875" s="55"/>
      <c r="O875" s="1253"/>
      <c r="P875" s="1253"/>
      <c r="Q875" s="1253"/>
      <c r="R875" s="1253"/>
      <c r="S875" s="1253"/>
      <c r="T875" s="1253"/>
      <c r="U875" s="2500"/>
      <c r="V875" s="215"/>
      <c r="W875" s="215"/>
      <c r="X875" s="215"/>
      <c r="Y875" s="215"/>
      <c r="Z875" s="2252"/>
    </row>
    <row r="876" spans="1:26" ht="33" customHeight="1" x14ac:dyDescent="0.25">
      <c r="A876" s="299" t="s">
        <v>183</v>
      </c>
      <c r="B876" s="294"/>
      <c r="C876" s="57">
        <f>SUM(C869+C874*3.2)</f>
        <v>259225.2</v>
      </c>
      <c r="D876" s="143">
        <f t="shared" ref="D876:E876" si="984">SUM(D869+D874*3.2)</f>
        <v>129614.20000000001</v>
      </c>
      <c r="E876" s="546">
        <f t="shared" si="984"/>
        <v>133179</v>
      </c>
      <c r="F876" s="57">
        <f>E876/D876*100</f>
        <v>102.75031593760559</v>
      </c>
      <c r="G876" s="56"/>
      <c r="H876" s="56"/>
      <c r="I876" s="55"/>
      <c r="J876" s="55"/>
      <c r="K876" s="545"/>
      <c r="L876" s="55"/>
      <c r="M876" s="55"/>
      <c r="N876" s="55"/>
      <c r="O876" s="1253"/>
      <c r="P876" s="1253"/>
      <c r="Q876" s="1253"/>
      <c r="R876" s="1253"/>
      <c r="S876" s="1253"/>
      <c r="T876" s="1253"/>
      <c r="U876" s="2500"/>
      <c r="V876" s="215"/>
      <c r="W876" s="215"/>
      <c r="X876" s="215"/>
      <c r="Y876" s="215"/>
      <c r="Z876" s="2252"/>
    </row>
    <row r="877" spans="1:26" ht="15" customHeight="1" x14ac:dyDescent="0.25">
      <c r="A877" s="817" t="s">
        <v>348</v>
      </c>
      <c r="B877" s="294"/>
      <c r="C877" s="53"/>
      <c r="D877" s="144"/>
      <c r="E877" s="527"/>
      <c r="F877" s="53"/>
      <c r="G877" s="56"/>
      <c r="H877" s="56"/>
      <c r="I877" s="55"/>
      <c r="J877" s="55"/>
      <c r="K877" s="545"/>
      <c r="L877" s="55"/>
      <c r="M877" s="55"/>
      <c r="N877" s="55"/>
      <c r="O877" s="1253"/>
      <c r="P877" s="1253"/>
      <c r="Q877" s="1253"/>
      <c r="R877" s="1253"/>
      <c r="S877" s="1253"/>
      <c r="T877" s="1253"/>
      <c r="U877" s="2500"/>
      <c r="V877" s="215"/>
      <c r="W877" s="215"/>
      <c r="X877" s="215"/>
      <c r="Y877" s="215"/>
      <c r="Z877" s="2252"/>
    </row>
    <row r="878" spans="1:26" ht="15" customHeight="1" x14ac:dyDescent="0.25">
      <c r="A878" s="294" t="s">
        <v>217</v>
      </c>
      <c r="B878" s="294"/>
      <c r="C878" s="53">
        <f>SUM(C880,C883,C885)</f>
        <v>14952</v>
      </c>
      <c r="D878" s="53">
        <f t="shared" ref="D878:E878" si="985">SUM(D880,D883,D885)</f>
        <v>7476</v>
      </c>
      <c r="E878" s="53">
        <f t="shared" si="985"/>
        <v>8188</v>
      </c>
      <c r="F878" s="53">
        <f>E878/D878*100</f>
        <v>109.52380952380953</v>
      </c>
      <c r="G878" s="56"/>
      <c r="H878" s="56"/>
      <c r="I878" s="55"/>
      <c r="J878" s="55"/>
      <c r="K878" s="545"/>
      <c r="L878" s="55"/>
      <c r="M878" s="55"/>
      <c r="N878" s="55"/>
      <c r="O878" s="1253"/>
      <c r="P878" s="1253"/>
      <c r="Q878" s="1253"/>
      <c r="R878" s="1253"/>
      <c r="S878" s="1253"/>
      <c r="T878" s="1253"/>
      <c r="U878" s="2500"/>
      <c r="V878" s="215"/>
      <c r="W878" s="215"/>
      <c r="X878" s="215"/>
      <c r="Y878" s="215"/>
      <c r="Z878" s="2252"/>
    </row>
    <row r="879" spans="1:26" ht="20.25" customHeight="1" x14ac:dyDescent="0.25">
      <c r="A879" s="294" t="s">
        <v>344</v>
      </c>
      <c r="B879" s="294"/>
      <c r="C879" s="53"/>
      <c r="D879" s="144"/>
      <c r="E879" s="53"/>
      <c r="F879" s="53"/>
      <c r="G879" s="56"/>
      <c r="H879" s="56"/>
      <c r="I879" s="55"/>
      <c r="J879" s="55"/>
      <c r="K879" s="545"/>
      <c r="L879" s="55"/>
      <c r="M879" s="55"/>
      <c r="N879" s="55"/>
      <c r="O879" s="1253"/>
      <c r="P879" s="1253"/>
      <c r="Q879" s="1253"/>
      <c r="R879" s="1253"/>
      <c r="S879" s="1253"/>
      <c r="T879" s="1253"/>
      <c r="U879" s="2500"/>
      <c r="V879" s="215"/>
      <c r="W879" s="215"/>
      <c r="X879" s="215"/>
      <c r="Y879" s="215"/>
      <c r="Z879" s="2252"/>
    </row>
    <row r="880" spans="1:26" ht="40.5" customHeight="1" x14ac:dyDescent="0.25">
      <c r="A880" s="818" t="s">
        <v>349</v>
      </c>
      <c r="B880" s="294"/>
      <c r="C880" s="53">
        <f>SUM(C881:C882)</f>
        <v>12652</v>
      </c>
      <c r="D880" s="53">
        <f t="shared" ref="D880:E880" si="986">SUM(D881:D882)</f>
        <v>6326</v>
      </c>
      <c r="E880" s="53">
        <f t="shared" si="986"/>
        <v>6968</v>
      </c>
      <c r="F880" s="53">
        <f t="shared" ref="F880:F885" si="987">E880/D880*100</f>
        <v>110.14859310780905</v>
      </c>
      <c r="G880" s="56"/>
      <c r="H880" s="56"/>
      <c r="I880" s="55"/>
      <c r="J880" s="55"/>
      <c r="K880" s="545"/>
      <c r="L880" s="55"/>
      <c r="M880" s="55"/>
      <c r="N880" s="55"/>
      <c r="O880" s="1253"/>
      <c r="P880" s="1253"/>
      <c r="Q880" s="1253"/>
      <c r="R880" s="1253"/>
      <c r="S880" s="1253"/>
      <c r="T880" s="1253"/>
      <c r="U880" s="2500"/>
      <c r="V880" s="215"/>
      <c r="W880" s="215"/>
      <c r="X880" s="215"/>
      <c r="Y880" s="215"/>
      <c r="Z880" s="2252"/>
    </row>
    <row r="881" spans="1:26" ht="26.25" customHeight="1" x14ac:dyDescent="0.25">
      <c r="A881" s="294" t="s">
        <v>350</v>
      </c>
      <c r="B881" s="294"/>
      <c r="C881" s="53">
        <v>9732</v>
      </c>
      <c r="D881" s="144">
        <f t="shared" ref="D881:D887" si="988">ROUND(C881/12*$A$4,0)</f>
        <v>4866</v>
      </c>
      <c r="E881" s="527">
        <v>5397</v>
      </c>
      <c r="F881" s="53">
        <f t="shared" si="987"/>
        <v>110.91245376078915</v>
      </c>
      <c r="G881" s="56"/>
      <c r="H881" s="56"/>
      <c r="I881" s="55"/>
      <c r="J881" s="55"/>
      <c r="K881" s="545"/>
      <c r="L881" s="55"/>
      <c r="M881" s="55"/>
      <c r="N881" s="55"/>
      <c r="O881" s="1253"/>
      <c r="P881" s="1253"/>
      <c r="Q881" s="1253"/>
      <c r="R881" s="1253"/>
      <c r="S881" s="1253"/>
      <c r="T881" s="1253"/>
      <c r="U881" s="2500"/>
      <c r="V881" s="215"/>
      <c r="W881" s="215"/>
      <c r="X881" s="215"/>
      <c r="Y881" s="215"/>
      <c r="Z881" s="2252"/>
    </row>
    <row r="882" spans="1:26" ht="31.5" customHeight="1" x14ac:dyDescent="0.25">
      <c r="A882" s="294" t="s">
        <v>351</v>
      </c>
      <c r="B882" s="294"/>
      <c r="C882" s="53">
        <v>2920</v>
      </c>
      <c r="D882" s="144">
        <f t="shared" si="988"/>
        <v>1460</v>
      </c>
      <c r="E882" s="527">
        <v>1571</v>
      </c>
      <c r="F882" s="53">
        <f t="shared" si="987"/>
        <v>107.60273972602741</v>
      </c>
      <c r="G882" s="56"/>
      <c r="H882" s="56"/>
      <c r="I882" s="55"/>
      <c r="J882" s="55"/>
      <c r="K882" s="545"/>
      <c r="L882" s="55"/>
      <c r="M882" s="55"/>
      <c r="N882" s="55"/>
      <c r="O882" s="1253"/>
      <c r="P882" s="1253"/>
      <c r="Q882" s="1253"/>
      <c r="R882" s="1253"/>
      <c r="S882" s="1253"/>
      <c r="T882" s="1253"/>
      <c r="U882" s="2500"/>
      <c r="V882" s="215"/>
      <c r="W882" s="215"/>
      <c r="X882" s="215"/>
      <c r="Y882" s="215"/>
      <c r="Z882" s="2252"/>
    </row>
    <row r="883" spans="1:26" ht="30" customHeight="1" x14ac:dyDescent="0.25">
      <c r="A883" s="818" t="s">
        <v>352</v>
      </c>
      <c r="B883" s="294"/>
      <c r="C883" s="53">
        <f>SUM(C884)</f>
        <v>1800</v>
      </c>
      <c r="D883" s="53">
        <f t="shared" ref="D883:E883" si="989">SUM(D884)</f>
        <v>900</v>
      </c>
      <c r="E883" s="53">
        <f t="shared" si="989"/>
        <v>900</v>
      </c>
      <c r="F883" s="53">
        <f t="shared" si="987"/>
        <v>100</v>
      </c>
      <c r="G883" s="56"/>
      <c r="H883" s="56"/>
      <c r="I883" s="55"/>
      <c r="J883" s="55"/>
      <c r="K883" s="545"/>
      <c r="L883" s="55"/>
      <c r="M883" s="55"/>
      <c r="N883" s="55"/>
      <c r="O883" s="1253"/>
      <c r="P883" s="1253"/>
      <c r="Q883" s="1253"/>
      <c r="R883" s="1253"/>
      <c r="S883" s="1253"/>
      <c r="T883" s="1253"/>
      <c r="U883" s="2500"/>
      <c r="V883" s="215"/>
      <c r="W883" s="215"/>
      <c r="X883" s="215"/>
      <c r="Y883" s="215"/>
      <c r="Z883" s="2252"/>
    </row>
    <row r="884" spans="1:26" ht="27.75" customHeight="1" x14ac:dyDescent="0.25">
      <c r="A884" s="294" t="s">
        <v>353</v>
      </c>
      <c r="B884" s="294"/>
      <c r="C884" s="53">
        <v>1800</v>
      </c>
      <c r="D884" s="144">
        <f t="shared" si="988"/>
        <v>900</v>
      </c>
      <c r="E884" s="527">
        <v>900</v>
      </c>
      <c r="F884" s="53">
        <f t="shared" si="987"/>
        <v>100</v>
      </c>
      <c r="G884" s="56"/>
      <c r="H884" s="56"/>
      <c r="I884" s="55"/>
      <c r="J884" s="55"/>
      <c r="K884" s="545"/>
      <c r="L884" s="55"/>
      <c r="M884" s="55"/>
      <c r="N884" s="55"/>
      <c r="O884" s="1253"/>
      <c r="P884" s="1253"/>
      <c r="Q884" s="1253"/>
      <c r="R884" s="1253"/>
      <c r="S884" s="1253"/>
      <c r="T884" s="1253"/>
      <c r="U884" s="2500"/>
      <c r="V884" s="215"/>
      <c r="W884" s="215"/>
      <c r="X884" s="215"/>
      <c r="Y884" s="215"/>
      <c r="Z884" s="2252"/>
    </row>
    <row r="885" spans="1:26" ht="27.75" customHeight="1" x14ac:dyDescent="0.25">
      <c r="A885" s="294" t="s">
        <v>332</v>
      </c>
      <c r="B885" s="294"/>
      <c r="C885" s="53">
        <v>500</v>
      </c>
      <c r="D885" s="144">
        <f t="shared" si="988"/>
        <v>250</v>
      </c>
      <c r="E885" s="527">
        <v>320</v>
      </c>
      <c r="F885" s="53">
        <f t="shared" si="987"/>
        <v>128</v>
      </c>
      <c r="G885" s="56"/>
      <c r="H885" s="56"/>
      <c r="I885" s="55"/>
      <c r="J885" s="55"/>
      <c r="K885" s="545"/>
      <c r="L885" s="55"/>
      <c r="M885" s="55"/>
      <c r="N885" s="55"/>
      <c r="O885" s="1253"/>
      <c r="P885" s="1253"/>
      <c r="Q885" s="1253"/>
      <c r="R885" s="1253"/>
      <c r="S885" s="1253"/>
      <c r="T885" s="1253"/>
      <c r="U885" s="2500"/>
      <c r="V885" s="215"/>
      <c r="W885" s="215"/>
      <c r="X885" s="215"/>
      <c r="Y885" s="215"/>
      <c r="Z885" s="2252"/>
    </row>
    <row r="886" spans="1:26" ht="15" customHeight="1" x14ac:dyDescent="0.25">
      <c r="A886" s="294" t="s">
        <v>169</v>
      </c>
      <c r="B886" s="294"/>
      <c r="C886" s="53"/>
      <c r="D886" s="144">
        <f t="shared" si="988"/>
        <v>0</v>
      </c>
      <c r="E886" s="527"/>
      <c r="F886" s="53"/>
      <c r="G886" s="56"/>
      <c r="H886" s="56"/>
      <c r="I886" s="55"/>
      <c r="J886" s="55"/>
      <c r="K886" s="545"/>
      <c r="L886" s="55"/>
      <c r="M886" s="55"/>
      <c r="N886" s="55"/>
      <c r="O886" s="1253"/>
      <c r="P886" s="1253"/>
      <c r="Q886" s="1253"/>
      <c r="R886" s="1253"/>
      <c r="S886" s="1253"/>
      <c r="T886" s="1253"/>
      <c r="U886" s="2500"/>
      <c r="V886" s="215"/>
      <c r="W886" s="215"/>
      <c r="X886" s="215"/>
      <c r="Y886" s="215"/>
      <c r="Z886" s="2252"/>
    </row>
    <row r="887" spans="1:26" ht="34.5" customHeight="1" x14ac:dyDescent="0.25">
      <c r="A887" s="294" t="s">
        <v>170</v>
      </c>
      <c r="B887" s="294"/>
      <c r="C887" s="53">
        <v>18978</v>
      </c>
      <c r="D887" s="144">
        <f t="shared" si="988"/>
        <v>9489</v>
      </c>
      <c r="E887" s="527">
        <v>9452</v>
      </c>
      <c r="F887" s="53">
        <f>E887/D887*100</f>
        <v>99.61007482347982</v>
      </c>
      <c r="G887" s="56"/>
      <c r="H887" s="56"/>
      <c r="I887" s="55"/>
      <c r="J887" s="55"/>
      <c r="K887" s="545"/>
      <c r="L887" s="55"/>
      <c r="M887" s="55"/>
      <c r="N887" s="55"/>
      <c r="O887" s="1253"/>
      <c r="P887" s="1253"/>
      <c r="Q887" s="1253"/>
      <c r="R887" s="1253"/>
      <c r="S887" s="1253"/>
      <c r="T887" s="1253"/>
      <c r="U887" s="2500"/>
      <c r="V887" s="215"/>
      <c r="W887" s="215"/>
      <c r="X887" s="215"/>
      <c r="Y887" s="215"/>
      <c r="Z887" s="2252"/>
    </row>
    <row r="888" spans="1:26" ht="15" customHeight="1" x14ac:dyDescent="0.25">
      <c r="A888" s="13" t="s">
        <v>178</v>
      </c>
      <c r="B888" s="294"/>
      <c r="C888" s="57">
        <f>SUM(C878+C887)</f>
        <v>33930</v>
      </c>
      <c r="D888" s="143">
        <f t="shared" ref="D888" si="990">SUM(D878+D887)</f>
        <v>16965</v>
      </c>
      <c r="E888" s="546">
        <f t="shared" ref="E888" si="991">SUM(E878+E887)</f>
        <v>17640</v>
      </c>
      <c r="F888" s="57">
        <f>E888/D888*100</f>
        <v>103.9787798408488</v>
      </c>
      <c r="G888" s="56"/>
      <c r="H888" s="56"/>
      <c r="I888" s="55"/>
      <c r="J888" s="55"/>
      <c r="K888" s="545"/>
      <c r="L888" s="55"/>
      <c r="M888" s="55"/>
      <c r="N888" s="55"/>
      <c r="O888" s="1253"/>
      <c r="P888" s="1253"/>
      <c r="Q888" s="1253"/>
      <c r="R888" s="1253"/>
      <c r="S888" s="1253"/>
      <c r="T888" s="1253"/>
      <c r="U888" s="2500"/>
      <c r="V888" s="215"/>
      <c r="W888" s="215"/>
      <c r="X888" s="215"/>
      <c r="Y888" s="215"/>
      <c r="Z888" s="2252"/>
    </row>
    <row r="889" spans="1:26" ht="15" customHeight="1" x14ac:dyDescent="0.3">
      <c r="A889" s="1860" t="s">
        <v>172</v>
      </c>
      <c r="B889" s="1860"/>
      <c r="C889" s="36"/>
      <c r="D889" s="144">
        <f t="shared" ref="D889:D900" si="992">ROUND(C889/12*$A$4,0)</f>
        <v>0</v>
      </c>
      <c r="E889" s="572"/>
      <c r="F889" s="36"/>
      <c r="G889" s="56"/>
      <c r="H889" s="56"/>
      <c r="I889" s="39"/>
      <c r="J889" s="39"/>
      <c r="K889" s="576"/>
      <c r="L889" s="39"/>
      <c r="M889" s="39"/>
      <c r="N889" s="39"/>
      <c r="O889" s="1253"/>
      <c r="P889" s="1253"/>
      <c r="Q889" s="1253"/>
      <c r="R889" s="1253"/>
      <c r="S889" s="1253"/>
      <c r="T889" s="1253"/>
      <c r="U889" s="2500"/>
      <c r="V889" s="215"/>
      <c r="W889" s="215"/>
      <c r="X889" s="215"/>
      <c r="Y889" s="215"/>
      <c r="Z889" s="2252"/>
    </row>
    <row r="890" spans="1:26" ht="15" customHeight="1" x14ac:dyDescent="0.25">
      <c r="A890" s="47" t="s">
        <v>36</v>
      </c>
      <c r="B890" s="47"/>
      <c r="C890" s="36">
        <v>120000</v>
      </c>
      <c r="D890" s="144">
        <f t="shared" si="992"/>
        <v>60000</v>
      </c>
      <c r="E890" s="418">
        <v>60635</v>
      </c>
      <c r="F890" s="144">
        <f t="shared" ref="F890:F901" si="993">E890/D890*100</f>
        <v>101.05833333333334</v>
      </c>
      <c r="G890" s="56"/>
      <c r="H890" s="56"/>
      <c r="I890" s="39"/>
      <c r="J890" s="39"/>
      <c r="K890" s="576"/>
      <c r="L890" s="39"/>
      <c r="M890" s="39"/>
      <c r="N890" s="39"/>
      <c r="O890" s="1253"/>
      <c r="P890" s="1253"/>
      <c r="Q890" s="1253"/>
      <c r="R890" s="1253"/>
      <c r="S890" s="1253"/>
      <c r="T890" s="1253"/>
      <c r="U890" s="2500"/>
      <c r="V890" s="215"/>
      <c r="W890" s="215"/>
      <c r="X890" s="215"/>
      <c r="Y890" s="215"/>
      <c r="Z890" s="2252"/>
    </row>
    <row r="891" spans="1:26" ht="15" customHeight="1" x14ac:dyDescent="0.25">
      <c r="A891" s="148" t="s">
        <v>81</v>
      </c>
      <c r="B891" s="148"/>
      <c r="C891" s="168">
        <v>1500</v>
      </c>
      <c r="D891" s="144">
        <f t="shared" si="992"/>
        <v>750</v>
      </c>
      <c r="E891" s="418">
        <v>761</v>
      </c>
      <c r="F891" s="144">
        <f t="shared" si="993"/>
        <v>101.46666666666665</v>
      </c>
      <c r="G891" s="270"/>
      <c r="H891" s="270"/>
      <c r="I891" s="170"/>
      <c r="J891" s="170"/>
      <c r="K891" s="673"/>
      <c r="L891" s="170"/>
      <c r="M891" s="170"/>
      <c r="N891" s="170"/>
      <c r="O891" s="1253"/>
      <c r="P891" s="1253"/>
      <c r="Q891" s="1253"/>
      <c r="R891" s="1253"/>
      <c r="S891" s="1253"/>
      <c r="T891" s="1253"/>
      <c r="U891" s="2500"/>
      <c r="V891" s="215"/>
      <c r="W891" s="215"/>
      <c r="X891" s="215"/>
      <c r="Y891" s="215"/>
      <c r="Z891" s="2252"/>
    </row>
    <row r="892" spans="1:26" ht="30" customHeight="1" x14ac:dyDescent="0.25">
      <c r="A892" s="399" t="s">
        <v>111</v>
      </c>
      <c r="B892" s="160"/>
      <c r="C892" s="144">
        <v>1300</v>
      </c>
      <c r="D892" s="144">
        <f t="shared" si="992"/>
        <v>650</v>
      </c>
      <c r="E892" s="418">
        <v>575</v>
      </c>
      <c r="F892" s="144">
        <f t="shared" si="993"/>
        <v>88.461538461538453</v>
      </c>
      <c r="G892" s="156"/>
      <c r="H892" s="156"/>
      <c r="I892" s="174"/>
      <c r="J892" s="174"/>
      <c r="K892" s="423"/>
      <c r="L892" s="174"/>
      <c r="M892" s="174"/>
      <c r="N892" s="174"/>
      <c r="O892" s="1253"/>
      <c r="P892" s="1253"/>
      <c r="Q892" s="1253"/>
      <c r="R892" s="1253"/>
      <c r="S892" s="1253"/>
      <c r="T892" s="1253"/>
      <c r="U892" s="2500"/>
      <c r="V892" s="215"/>
      <c r="W892" s="215"/>
      <c r="X892" s="215"/>
      <c r="Y892" s="215"/>
      <c r="Z892" s="2252"/>
    </row>
    <row r="893" spans="1:26" ht="15" customHeight="1" x14ac:dyDescent="0.25">
      <c r="A893" s="47" t="s">
        <v>144</v>
      </c>
      <c r="B893" s="149"/>
      <c r="C893" s="225">
        <v>6000</v>
      </c>
      <c r="D893" s="144">
        <f t="shared" si="992"/>
        <v>3000</v>
      </c>
      <c r="E893" s="418">
        <v>3020</v>
      </c>
      <c r="F893" s="144">
        <f t="shared" si="993"/>
        <v>100.66666666666666</v>
      </c>
      <c r="G893" s="270"/>
      <c r="H893" s="270"/>
      <c r="I893" s="170"/>
      <c r="J893" s="170"/>
      <c r="K893" s="673"/>
      <c r="L893" s="170"/>
      <c r="M893" s="170"/>
      <c r="N893" s="170"/>
      <c r="O893" s="1253"/>
      <c r="P893" s="1253"/>
      <c r="Q893" s="1253"/>
      <c r="R893" s="1253"/>
      <c r="S893" s="1253"/>
      <c r="T893" s="1253"/>
      <c r="U893" s="2500"/>
      <c r="V893" s="215"/>
      <c r="W893" s="215"/>
      <c r="X893" s="215"/>
      <c r="Y893" s="215"/>
      <c r="Z893" s="2252"/>
    </row>
    <row r="894" spans="1:26" ht="15" customHeight="1" x14ac:dyDescent="0.25">
      <c r="A894" s="160" t="s">
        <v>216</v>
      </c>
      <c r="B894" s="47"/>
      <c r="C894" s="36">
        <v>5500</v>
      </c>
      <c r="D894" s="144">
        <f t="shared" si="992"/>
        <v>2750</v>
      </c>
      <c r="E894" s="418">
        <v>2943</v>
      </c>
      <c r="F894" s="144">
        <f t="shared" si="993"/>
        <v>107.01818181818182</v>
      </c>
      <c r="G894" s="56"/>
      <c r="H894" s="56"/>
      <c r="I894" s="39"/>
      <c r="J894" s="39"/>
      <c r="K894" s="576"/>
      <c r="L894" s="39"/>
      <c r="M894" s="39"/>
      <c r="N894" s="39"/>
      <c r="O894" s="1253"/>
      <c r="P894" s="1253"/>
      <c r="Q894" s="1253"/>
      <c r="R894" s="1253"/>
      <c r="S894" s="1253"/>
      <c r="T894" s="1253"/>
      <c r="U894" s="2500"/>
      <c r="V894" s="215"/>
      <c r="W894" s="215"/>
      <c r="X894" s="215"/>
      <c r="Y894" s="215"/>
      <c r="Z894" s="2252"/>
    </row>
    <row r="895" spans="1:26" ht="15" customHeight="1" x14ac:dyDescent="0.25">
      <c r="A895" s="399" t="s">
        <v>35</v>
      </c>
      <c r="B895" s="47"/>
      <c r="C895" s="36">
        <v>150</v>
      </c>
      <c r="D895" s="144">
        <f t="shared" si="992"/>
        <v>75</v>
      </c>
      <c r="E895" s="418">
        <v>79</v>
      </c>
      <c r="F895" s="144">
        <f t="shared" si="993"/>
        <v>105.33333333333333</v>
      </c>
      <c r="G895" s="56"/>
      <c r="H895" s="56"/>
      <c r="I895" s="39"/>
      <c r="J895" s="39"/>
      <c r="K895" s="576"/>
      <c r="L895" s="39"/>
      <c r="M895" s="39"/>
      <c r="N895" s="39"/>
      <c r="O895" s="1253"/>
      <c r="P895" s="1253"/>
      <c r="Q895" s="1253"/>
      <c r="R895" s="1253"/>
      <c r="S895" s="1253"/>
      <c r="T895" s="1253"/>
      <c r="U895" s="2500"/>
      <c r="V895" s="215"/>
      <c r="W895" s="215"/>
      <c r="X895" s="215"/>
      <c r="Y895" s="215"/>
      <c r="Z895" s="2252"/>
    </row>
    <row r="896" spans="1:26" ht="15" customHeight="1" x14ac:dyDescent="0.25">
      <c r="A896" s="399" t="s">
        <v>77</v>
      </c>
      <c r="B896" s="47"/>
      <c r="C896" s="36">
        <v>4500</v>
      </c>
      <c r="D896" s="144">
        <f t="shared" si="992"/>
        <v>2250</v>
      </c>
      <c r="E896" s="418">
        <v>2738</v>
      </c>
      <c r="F896" s="144">
        <f t="shared" si="993"/>
        <v>121.6888888888889</v>
      </c>
      <c r="G896" s="56"/>
      <c r="H896" s="56"/>
      <c r="I896" s="39"/>
      <c r="J896" s="39"/>
      <c r="K896" s="576"/>
      <c r="L896" s="39"/>
      <c r="M896" s="39"/>
      <c r="N896" s="39"/>
      <c r="O896" s="1253"/>
      <c r="P896" s="1253"/>
      <c r="Q896" s="1253"/>
      <c r="R896" s="1253"/>
      <c r="S896" s="1253"/>
      <c r="T896" s="1253"/>
      <c r="U896" s="2500"/>
      <c r="V896" s="215"/>
      <c r="W896" s="215"/>
      <c r="X896" s="215"/>
      <c r="Y896" s="215"/>
      <c r="Z896" s="2252"/>
    </row>
    <row r="897" spans="1:26" ht="15" customHeight="1" x14ac:dyDescent="0.25">
      <c r="A897" s="399" t="s">
        <v>110</v>
      </c>
      <c r="B897" s="47"/>
      <c r="C897" s="36">
        <v>150</v>
      </c>
      <c r="D897" s="144">
        <f t="shared" si="992"/>
        <v>75</v>
      </c>
      <c r="E897" s="418">
        <v>103</v>
      </c>
      <c r="F897" s="144">
        <f t="shared" si="993"/>
        <v>137.33333333333334</v>
      </c>
      <c r="G897" s="56"/>
      <c r="H897" s="56"/>
      <c r="I897" s="39"/>
      <c r="J897" s="39"/>
      <c r="K897" s="576"/>
      <c r="L897" s="39"/>
      <c r="M897" s="39"/>
      <c r="N897" s="39"/>
      <c r="O897" s="1253"/>
      <c r="P897" s="1253"/>
      <c r="Q897" s="1253"/>
      <c r="R897" s="1253"/>
      <c r="S897" s="1253"/>
      <c r="T897" s="1253"/>
      <c r="U897" s="2500"/>
      <c r="V897" s="215"/>
      <c r="W897" s="215"/>
      <c r="X897" s="215"/>
      <c r="Y897" s="215"/>
      <c r="Z897" s="2252"/>
    </row>
    <row r="898" spans="1:26" ht="15" customHeight="1" x14ac:dyDescent="0.25">
      <c r="A898" s="399" t="s">
        <v>88</v>
      </c>
      <c r="B898" s="47"/>
      <c r="C898" s="37">
        <v>300</v>
      </c>
      <c r="D898" s="144">
        <f t="shared" si="992"/>
        <v>150</v>
      </c>
      <c r="E898" s="418">
        <v>158</v>
      </c>
      <c r="F898" s="144">
        <f t="shared" si="993"/>
        <v>105.33333333333333</v>
      </c>
      <c r="G898" s="56"/>
      <c r="H898" s="56"/>
      <c r="I898" s="39"/>
      <c r="J898" s="39"/>
      <c r="K898" s="576"/>
      <c r="L898" s="39"/>
      <c r="M898" s="39"/>
      <c r="N898" s="39"/>
      <c r="O898" s="1253"/>
      <c r="P898" s="1253"/>
      <c r="Q898" s="1253"/>
      <c r="R898" s="1253"/>
      <c r="S898" s="1253"/>
      <c r="T898" s="1253"/>
      <c r="U898" s="2500"/>
      <c r="V898" s="215"/>
      <c r="W898" s="215"/>
      <c r="X898" s="215"/>
      <c r="Y898" s="215"/>
      <c r="Z898" s="2252"/>
    </row>
    <row r="899" spans="1:26" ht="15" customHeight="1" x14ac:dyDescent="0.25">
      <c r="A899" s="399" t="s">
        <v>174</v>
      </c>
      <c r="B899" s="47"/>
      <c r="C899" s="37">
        <v>30</v>
      </c>
      <c r="D899" s="144">
        <f t="shared" si="992"/>
        <v>15</v>
      </c>
      <c r="E899" s="418">
        <v>13</v>
      </c>
      <c r="F899" s="144">
        <f t="shared" si="993"/>
        <v>86.666666666666671</v>
      </c>
      <c r="G899" s="56"/>
      <c r="H899" s="56"/>
      <c r="I899" s="39"/>
      <c r="J899" s="39"/>
      <c r="K899" s="576"/>
      <c r="L899" s="39"/>
      <c r="M899" s="39"/>
      <c r="N899" s="39"/>
      <c r="O899" s="1253"/>
      <c r="P899" s="1253"/>
      <c r="Q899" s="1253"/>
      <c r="R899" s="1253"/>
      <c r="S899" s="1253"/>
      <c r="T899" s="1253"/>
      <c r="U899" s="2500"/>
      <c r="V899" s="215"/>
      <c r="W899" s="215"/>
      <c r="X899" s="215"/>
      <c r="Y899" s="215"/>
      <c r="Z899" s="2252"/>
    </row>
    <row r="900" spans="1:26" ht="15" customHeight="1" x14ac:dyDescent="0.25">
      <c r="A900" s="1335" t="s">
        <v>245</v>
      </c>
      <c r="B900" s="1670"/>
      <c r="C900" s="90">
        <v>330</v>
      </c>
      <c r="D900" s="205">
        <f t="shared" si="992"/>
        <v>165</v>
      </c>
      <c r="E900" s="426">
        <v>153</v>
      </c>
      <c r="F900" s="205">
        <f t="shared" si="993"/>
        <v>92.72727272727272</v>
      </c>
      <c r="G900" s="64"/>
      <c r="H900" s="64"/>
      <c r="I900" s="91"/>
      <c r="J900" s="91"/>
      <c r="K900" s="648"/>
      <c r="L900" s="91"/>
      <c r="M900" s="91"/>
      <c r="N900" s="91"/>
      <c r="O900" s="1255"/>
      <c r="P900" s="1255"/>
      <c r="Q900" s="1255"/>
      <c r="R900" s="1255"/>
      <c r="S900" s="1255"/>
      <c r="T900" s="1255"/>
      <c r="U900" s="2501"/>
      <c r="V900" s="2514"/>
      <c r="W900" s="2514"/>
      <c r="X900" s="2514"/>
      <c r="Y900" s="2514"/>
      <c r="Z900" s="2252"/>
    </row>
    <row r="901" spans="1:26" ht="15" customHeight="1" x14ac:dyDescent="0.25">
      <c r="A901" s="133" t="s">
        <v>179</v>
      </c>
      <c r="B901" s="133"/>
      <c r="C901" s="1352">
        <f>SUM(C888,C876)</f>
        <v>293155.20000000001</v>
      </c>
      <c r="D901" s="1352">
        <f t="shared" ref="D901:E901" si="994">SUM(D888,D876)</f>
        <v>146579.20000000001</v>
      </c>
      <c r="E901" s="1352">
        <f t="shared" si="994"/>
        <v>150819</v>
      </c>
      <c r="F901" s="1352">
        <f t="shared" si="993"/>
        <v>102.89249770772386</v>
      </c>
      <c r="G901" s="282"/>
      <c r="H901" s="282"/>
      <c r="I901" s="16"/>
      <c r="J901" s="16"/>
      <c r="K901" s="653"/>
      <c r="L901" s="16"/>
      <c r="M901" s="16"/>
      <c r="N901" s="16"/>
      <c r="O901" s="558">
        <v>134843.18492222222</v>
      </c>
      <c r="P901" s="558">
        <v>136978.08827566224</v>
      </c>
      <c r="Q901" s="558">
        <v>136978.08827566224</v>
      </c>
      <c r="R901" s="558">
        <v>136978.08827566224</v>
      </c>
      <c r="S901" s="558">
        <v>137235.56772110224</v>
      </c>
      <c r="T901" s="558">
        <v>137235.56772110224</v>
      </c>
      <c r="U901" s="2502">
        <f>O901/12*$A$4+(P901-O901)/11*5+(Q901-P901)/10*4+(R901-Q901)/9*3+(S901-R901)/8*2+(T901-S901)/7*1</f>
        <v>68456.372937671127</v>
      </c>
      <c r="V901" s="1444">
        <f t="shared" ref="V901" si="995">Y901-X901</f>
        <v>70187.541580000019</v>
      </c>
      <c r="W901" s="1444">
        <f t="shared" ref="W901" si="996">V901-U901</f>
        <v>1731.168642328892</v>
      </c>
      <c r="X901" s="1444">
        <v>-114.23636</v>
      </c>
      <c r="Y901" s="1444">
        <v>70073.305220000024</v>
      </c>
      <c r="Z901" s="2251">
        <f>V901+X901-Y901</f>
        <v>0</v>
      </c>
    </row>
    <row r="902" spans="1:26" ht="15.75" customHeight="1" x14ac:dyDescent="0.3">
      <c r="A902" s="455" t="s">
        <v>33</v>
      </c>
      <c r="B902" s="400"/>
      <c r="C902" s="93"/>
      <c r="D902" s="93"/>
      <c r="E902" s="1684"/>
      <c r="F902" s="93"/>
      <c r="G902" s="272"/>
      <c r="H902" s="272"/>
      <c r="I902" s="511"/>
      <c r="J902" s="511"/>
      <c r="K902" s="1849"/>
      <c r="L902" s="511"/>
      <c r="M902" s="511"/>
      <c r="N902" s="511"/>
      <c r="O902" s="1254"/>
      <c r="P902" s="1254"/>
      <c r="Q902" s="1254"/>
      <c r="R902" s="1254"/>
      <c r="S902" s="1254"/>
      <c r="T902" s="1254"/>
      <c r="U902" s="2503"/>
      <c r="V902" s="2517"/>
      <c r="W902" s="2517"/>
      <c r="X902" s="2517"/>
      <c r="Y902" s="2517"/>
      <c r="Z902" s="2252"/>
    </row>
    <row r="903" spans="1:26" s="99" customFormat="1" ht="14.25" customHeight="1" x14ac:dyDescent="0.25">
      <c r="A903" s="201" t="s">
        <v>156</v>
      </c>
      <c r="B903" s="517"/>
      <c r="C903" s="39"/>
      <c r="D903" s="39"/>
      <c r="E903" s="576"/>
      <c r="F903" s="39"/>
      <c r="G903" s="56"/>
      <c r="H903" s="56"/>
      <c r="I903" s="57"/>
      <c r="J903" s="57"/>
      <c r="K903" s="546"/>
      <c r="L903" s="57"/>
      <c r="M903" s="57">
        <v>0</v>
      </c>
      <c r="N903" s="57"/>
      <c r="O903" s="1253"/>
      <c r="P903" s="1253"/>
      <c r="Q903" s="1253"/>
      <c r="R903" s="1253"/>
      <c r="S903" s="1253"/>
      <c r="T903" s="1253"/>
      <c r="U903" s="2500"/>
      <c r="V903" s="215"/>
      <c r="W903" s="215"/>
      <c r="X903" s="215"/>
      <c r="Y903" s="215"/>
      <c r="Z903" s="2252"/>
    </row>
    <row r="904" spans="1:26" ht="15" customHeight="1" x14ac:dyDescent="0.25">
      <c r="A904" s="412" t="s">
        <v>202</v>
      </c>
      <c r="B904" s="47">
        <v>240</v>
      </c>
      <c r="C904" s="36">
        <v>935</v>
      </c>
      <c r="D904" s="144">
        <f t="shared" ref="D904:D905" si="997">ROUND(C904/12*$A$4,0)</f>
        <v>468</v>
      </c>
      <c r="E904" s="418">
        <v>467</v>
      </c>
      <c r="F904" s="144">
        <f t="shared" ref="F904:F905" si="998">E904/D904*100</f>
        <v>99.786324786324784</v>
      </c>
      <c r="G904" s="50">
        <v>8</v>
      </c>
      <c r="H904" s="157">
        <f t="shared" ref="H904:H907" si="999">K904/E904</f>
        <v>8</v>
      </c>
      <c r="I904" s="166">
        <f t="shared" ref="I904:I905" si="1000">ROUND(C904*G904,0)</f>
        <v>7480</v>
      </c>
      <c r="J904" s="166">
        <f>ROUND(D904*G904,0)</f>
        <v>3744</v>
      </c>
      <c r="K904" s="420">
        <v>3736</v>
      </c>
      <c r="L904" s="166">
        <f t="shared" ref="L904:L907" si="1001">K904/J904*100</f>
        <v>99.786324786324784</v>
      </c>
      <c r="M904" s="166">
        <f>ROUND(I904/B904,0)</f>
        <v>31</v>
      </c>
      <c r="N904" s="166">
        <f t="shared" ref="N904:N907" si="1002">K904/$A$4*12/M904</f>
        <v>241.03225806451613</v>
      </c>
      <c r="O904" s="1253"/>
      <c r="P904" s="1253"/>
      <c r="Q904" s="1253"/>
      <c r="R904" s="1253"/>
      <c r="S904" s="1253"/>
      <c r="T904" s="1253"/>
      <c r="U904" s="2500">
        <f>O904/12</f>
        <v>0</v>
      </c>
      <c r="V904" s="215">
        <f t="shared" ref="V904:V907" si="1003">Y904-X904</f>
        <v>0</v>
      </c>
      <c r="W904" s="215">
        <f t="shared" ref="W904:W907" si="1004">V904-U904</f>
        <v>0</v>
      </c>
      <c r="X904" s="215"/>
      <c r="Y904" s="215"/>
      <c r="Z904" s="2252"/>
    </row>
    <row r="905" spans="1:26" ht="15" customHeight="1" x14ac:dyDescent="0.25">
      <c r="A905" s="1616" t="s">
        <v>6</v>
      </c>
      <c r="B905" s="1670">
        <v>240</v>
      </c>
      <c r="C905" s="36">
        <v>1290</v>
      </c>
      <c r="D905" s="144">
        <f t="shared" si="997"/>
        <v>645</v>
      </c>
      <c r="E905" s="418">
        <v>646</v>
      </c>
      <c r="F905" s="144">
        <f t="shared" si="998"/>
        <v>100.15503875968992</v>
      </c>
      <c r="G905" s="50">
        <v>3</v>
      </c>
      <c r="H905" s="157">
        <f t="shared" si="999"/>
        <v>3</v>
      </c>
      <c r="I905" s="166">
        <f t="shared" si="1000"/>
        <v>3870</v>
      </c>
      <c r="J905" s="166">
        <f>ROUND(D905*G905,0)</f>
        <v>1935</v>
      </c>
      <c r="K905" s="420">
        <v>1938</v>
      </c>
      <c r="L905" s="166">
        <f t="shared" si="1001"/>
        <v>100.15503875968992</v>
      </c>
      <c r="M905" s="166">
        <f>ROUND(I905/B905,0)</f>
        <v>16</v>
      </c>
      <c r="N905" s="166">
        <f t="shared" si="1002"/>
        <v>242.25</v>
      </c>
      <c r="O905" s="1253"/>
      <c r="P905" s="1253"/>
      <c r="Q905" s="1253"/>
      <c r="R905" s="1253"/>
      <c r="S905" s="1253"/>
      <c r="T905" s="1253"/>
      <c r="U905" s="2500">
        <f>O905/12</f>
        <v>0</v>
      </c>
      <c r="V905" s="215">
        <f t="shared" si="1003"/>
        <v>0</v>
      </c>
      <c r="W905" s="215">
        <f t="shared" si="1004"/>
        <v>0</v>
      </c>
      <c r="X905" s="215"/>
      <c r="Y905" s="215"/>
      <c r="Z905" s="2252"/>
    </row>
    <row r="906" spans="1:26" s="99" customFormat="1" ht="15" customHeight="1" x14ac:dyDescent="0.25">
      <c r="A906" s="1540" t="s">
        <v>265</v>
      </c>
      <c r="B906" s="1850"/>
      <c r="C906" s="91">
        <f>SUM(C904:C905)</f>
        <v>2225</v>
      </c>
      <c r="D906" s="91">
        <f t="shared" ref="D906:E906" si="1005">SUM(D904:D905)</f>
        <v>1113</v>
      </c>
      <c r="E906" s="91">
        <f t="shared" si="1005"/>
        <v>1113</v>
      </c>
      <c r="F906" s="205">
        <f>E906/D906*100</f>
        <v>100</v>
      </c>
      <c r="G906" s="64"/>
      <c r="H906" s="411">
        <f t="shared" si="999"/>
        <v>5.0979335130278525</v>
      </c>
      <c r="I906" s="196">
        <f>SUM(I904:I905)</f>
        <v>11350</v>
      </c>
      <c r="J906" s="196">
        <f>SUM(J904:J905)</f>
        <v>5679</v>
      </c>
      <c r="K906" s="1554">
        <f>SUM(K904:K905)</f>
        <v>5674</v>
      </c>
      <c r="L906" s="196">
        <f t="shared" si="1001"/>
        <v>99.911956330339848</v>
      </c>
      <c r="M906" s="486">
        <f>SUM(M903:M905)</f>
        <v>47</v>
      </c>
      <c r="N906" s="376">
        <f t="shared" si="1002"/>
        <v>241.44680851063831</v>
      </c>
      <c r="O906" s="1255"/>
      <c r="P906" s="1255"/>
      <c r="Q906" s="1255"/>
      <c r="R906" s="1255"/>
      <c r="S906" s="1255"/>
      <c r="T906" s="1255"/>
      <c r="U906" s="2501"/>
      <c r="V906" s="2514"/>
      <c r="W906" s="2514"/>
      <c r="X906" s="2514"/>
      <c r="Y906" s="2514"/>
      <c r="Z906" s="2252"/>
    </row>
    <row r="907" spans="1:26" ht="29.25" customHeight="1" thickBot="1" x14ac:dyDescent="0.3">
      <c r="A907" s="1283" t="s">
        <v>397</v>
      </c>
      <c r="B907" s="1283"/>
      <c r="C907" s="435">
        <f>SUM(C906)</f>
        <v>2225</v>
      </c>
      <c r="D907" s="435">
        <f t="shared" ref="D907:E907" si="1006">SUM(D906)</f>
        <v>1113</v>
      </c>
      <c r="E907" s="435">
        <f t="shared" si="1006"/>
        <v>1113</v>
      </c>
      <c r="F907" s="1394">
        <f>E907/D907*100</f>
        <v>100</v>
      </c>
      <c r="G907" s="489">
        <f>IF(C907=0,0,I907/C907)</f>
        <v>5.1011235955056176</v>
      </c>
      <c r="H907" s="1284">
        <f t="shared" si="999"/>
        <v>5.0979335130278525</v>
      </c>
      <c r="I907" s="435">
        <f>SUM(I906)</f>
        <v>11350</v>
      </c>
      <c r="J907" s="435">
        <f>SUM(J906)</f>
        <v>5679</v>
      </c>
      <c r="K907" s="1602">
        <f>SUM(K906)</f>
        <v>5674</v>
      </c>
      <c r="L907" s="1374">
        <f t="shared" si="1001"/>
        <v>99.911956330339848</v>
      </c>
      <c r="M907" s="1374">
        <f>SUM(M904:M905)</f>
        <v>47</v>
      </c>
      <c r="N907" s="495">
        <f t="shared" si="1002"/>
        <v>241.44680851063831</v>
      </c>
      <c r="O907" s="743">
        <v>31479.678229999998</v>
      </c>
      <c r="P907" s="743">
        <v>29115.993221466666</v>
      </c>
      <c r="Q907" s="743">
        <v>29119.727890283335</v>
      </c>
      <c r="R907" s="743">
        <v>29119.727890283335</v>
      </c>
      <c r="S907" s="743">
        <v>29119.727890283335</v>
      </c>
      <c r="T907" s="743">
        <v>29119.727890283335</v>
      </c>
      <c r="U907" s="2502">
        <f>O907/12*$A$4+(P907-O907)/11*5+(Q907-P907)/10*4+(R907-Q907)/9*3+(S907-R907)/8*2+(T907-S907)/7*1</f>
        <v>14666.930705920608</v>
      </c>
      <c r="V907" s="2440">
        <f t="shared" si="1003"/>
        <v>14251.691989999999</v>
      </c>
      <c r="W907" s="2440">
        <f t="shared" si="1004"/>
        <v>-415.23871592060823</v>
      </c>
      <c r="X907" s="2440">
        <v>0</v>
      </c>
      <c r="Y907" s="2440">
        <v>14251.691989999999</v>
      </c>
      <c r="Z907" s="2252"/>
    </row>
    <row r="908" spans="1:26" ht="15" customHeight="1" thickBot="1" x14ac:dyDescent="0.3">
      <c r="A908" s="503" t="s">
        <v>18</v>
      </c>
      <c r="B908" s="503"/>
      <c r="C908" s="885"/>
      <c r="D908" s="885"/>
      <c r="E908" s="886"/>
      <c r="F908" s="885"/>
      <c r="G908" s="505"/>
      <c r="H908" s="505"/>
      <c r="I908" s="885"/>
      <c r="J908" s="885"/>
      <c r="K908" s="886"/>
      <c r="L908" s="885"/>
      <c r="M908" s="885"/>
      <c r="N908" s="885"/>
      <c r="O908" s="744">
        <f t="shared" ref="O908:Y908" si="1007">SUM(O867,O901,O907)</f>
        <v>175953.15284233421</v>
      </c>
      <c r="P908" s="744">
        <f t="shared" ref="P908:Q908" si="1008">SUM(P867,P901,P907)</f>
        <v>178711.73022069689</v>
      </c>
      <c r="Q908" s="744">
        <f t="shared" si="1008"/>
        <v>178717.99015594559</v>
      </c>
      <c r="R908" s="744">
        <f t="shared" ref="R908:S908" si="1009">SUM(R867,R901,R907)</f>
        <v>178717.99015594559</v>
      </c>
      <c r="S908" s="744">
        <f t="shared" si="1009"/>
        <v>178975.46960138559</v>
      </c>
      <c r="T908" s="744">
        <f t="shared" ref="T908" si="1010">SUM(T867,T901,T907)</f>
        <v>178975.46960138559</v>
      </c>
      <c r="U908" s="2505">
        <f t="shared" si="1007"/>
        <v>89297.349064973256</v>
      </c>
      <c r="V908" s="2518">
        <f t="shared" si="1007"/>
        <v>90138.352150000021</v>
      </c>
      <c r="W908" s="2518">
        <f t="shared" si="1007"/>
        <v>841.00308502675762</v>
      </c>
      <c r="X908" s="2518">
        <f t="shared" si="1007"/>
        <v>-114.23636</v>
      </c>
      <c r="Y908" s="2520">
        <f t="shared" si="1007"/>
        <v>90024.115790000011</v>
      </c>
      <c r="Z908" s="2252"/>
    </row>
    <row r="909" spans="1:26" ht="15" customHeight="1" x14ac:dyDescent="0.25">
      <c r="A909" s="92"/>
      <c r="B909" s="92"/>
      <c r="C909" s="93"/>
      <c r="D909" s="93"/>
      <c r="E909" s="1684"/>
      <c r="F909" s="93"/>
      <c r="G909" s="272"/>
      <c r="H909" s="272"/>
      <c r="I909" s="134"/>
      <c r="J909" s="134"/>
      <c r="K909" s="1837"/>
      <c r="L909" s="134"/>
      <c r="M909" s="134"/>
      <c r="N909" s="134"/>
      <c r="O909" s="1254"/>
      <c r="P909" s="1254"/>
      <c r="Q909" s="1254"/>
      <c r="R909" s="1254"/>
      <c r="S909" s="1254"/>
      <c r="T909" s="1254"/>
      <c r="U909" s="2503"/>
      <c r="V909" s="2517"/>
      <c r="W909" s="2517"/>
      <c r="X909" s="2517"/>
      <c r="Y909" s="2517"/>
      <c r="Z909" s="2252"/>
    </row>
    <row r="910" spans="1:26" ht="42.75" customHeight="1" x14ac:dyDescent="0.25">
      <c r="A910" s="2285" t="s">
        <v>289</v>
      </c>
      <c r="B910" s="67"/>
      <c r="C910" s="36"/>
      <c r="D910" s="36"/>
      <c r="E910" s="572"/>
      <c r="F910" s="36"/>
      <c r="G910" s="56"/>
      <c r="H910" s="56"/>
      <c r="I910" s="39"/>
      <c r="J910" s="39"/>
      <c r="K910" s="576"/>
      <c r="L910" s="39"/>
      <c r="M910" s="39"/>
      <c r="N910" s="39"/>
      <c r="O910" s="1253"/>
      <c r="P910" s="1253"/>
      <c r="Q910" s="1253"/>
      <c r="R910" s="1253"/>
      <c r="S910" s="1253"/>
      <c r="T910" s="1253"/>
      <c r="U910" s="2500"/>
      <c r="V910" s="215"/>
      <c r="W910" s="215"/>
      <c r="X910" s="215"/>
      <c r="Y910" s="215"/>
      <c r="Z910" s="2252"/>
    </row>
    <row r="911" spans="1:26" ht="15" customHeight="1" x14ac:dyDescent="0.25">
      <c r="A911" s="817" t="s">
        <v>343</v>
      </c>
      <c r="B911" s="60"/>
      <c r="C911" s="36"/>
      <c r="D911" s="36"/>
      <c r="E911" s="572"/>
      <c r="F911" s="36"/>
      <c r="G911" s="56"/>
      <c r="H911" s="56"/>
      <c r="I911" s="39"/>
      <c r="J911" s="39"/>
      <c r="K911" s="576"/>
      <c r="L911" s="39"/>
      <c r="M911" s="39"/>
      <c r="N911" s="39"/>
      <c r="O911" s="1253"/>
      <c r="P911" s="1253"/>
      <c r="Q911" s="1253"/>
      <c r="R911" s="1253"/>
      <c r="S911" s="1253"/>
      <c r="T911" s="1253"/>
      <c r="U911" s="2500"/>
      <c r="V911" s="215"/>
      <c r="W911" s="215"/>
      <c r="X911" s="215"/>
      <c r="Y911" s="215"/>
      <c r="Z911" s="2252"/>
    </row>
    <row r="912" spans="1:26" ht="15" customHeight="1" x14ac:dyDescent="0.25">
      <c r="A912" s="294" t="s">
        <v>464</v>
      </c>
      <c r="B912" s="294"/>
      <c r="C912" s="53">
        <f>SUM(C915,C916,C917)</f>
        <v>14782</v>
      </c>
      <c r="D912" s="53">
        <f t="shared" ref="D912:E912" si="1011">SUM(D915,D916,D917)</f>
        <v>7391</v>
      </c>
      <c r="E912" s="53">
        <f t="shared" si="1011"/>
        <v>7167</v>
      </c>
      <c r="F912" s="63">
        <f>E912/D912*100</f>
        <v>96.96928697063997</v>
      </c>
      <c r="G912" s="56"/>
      <c r="H912" s="56"/>
      <c r="I912" s="55"/>
      <c r="J912" s="55"/>
      <c r="K912" s="545"/>
      <c r="L912" s="55"/>
      <c r="M912" s="55"/>
      <c r="N912" s="55"/>
      <c r="O912" s="1253"/>
      <c r="P912" s="1253"/>
      <c r="Q912" s="1253"/>
      <c r="R912" s="1253"/>
      <c r="S912" s="1253"/>
      <c r="T912" s="1253"/>
      <c r="U912" s="2500"/>
      <c r="V912" s="215"/>
      <c r="W912" s="215"/>
      <c r="X912" s="215"/>
      <c r="Y912" s="215"/>
      <c r="Z912" s="2252"/>
    </row>
    <row r="913" spans="1:26" ht="15" customHeight="1" x14ac:dyDescent="0.25">
      <c r="A913" s="294"/>
      <c r="B913" s="294"/>
      <c r="C913" s="53"/>
      <c r="D913" s="144"/>
      <c r="E913" s="418"/>
      <c r="F913" s="63"/>
      <c r="G913" s="56"/>
      <c r="H913" s="56"/>
      <c r="I913" s="55"/>
      <c r="J913" s="55"/>
      <c r="K913" s="545"/>
      <c r="L913" s="55"/>
      <c r="M913" s="55"/>
      <c r="N913" s="55"/>
      <c r="O913" s="1253"/>
      <c r="P913" s="1253"/>
      <c r="Q913" s="1253"/>
      <c r="R913" s="1253"/>
      <c r="S913" s="1253"/>
      <c r="T913" s="1253"/>
      <c r="U913" s="2500"/>
      <c r="V913" s="215"/>
      <c r="W913" s="215"/>
      <c r="X913" s="215"/>
      <c r="Y913" s="215"/>
      <c r="Z913" s="2252"/>
    </row>
    <row r="914" spans="1:26" ht="15" customHeight="1" x14ac:dyDescent="0.25">
      <c r="A914" s="294" t="s">
        <v>344</v>
      </c>
      <c r="B914" s="294"/>
      <c r="C914" s="53"/>
      <c r="D914" s="144"/>
      <c r="E914" s="418"/>
      <c r="F914" s="63"/>
      <c r="G914" s="56"/>
      <c r="H914" s="56"/>
      <c r="I914" s="55"/>
      <c r="J914" s="55"/>
      <c r="K914" s="545"/>
      <c r="L914" s="55"/>
      <c r="M914" s="55"/>
      <c r="N914" s="55"/>
      <c r="O914" s="1253"/>
      <c r="P914" s="1253"/>
      <c r="Q914" s="1253"/>
      <c r="R914" s="1253"/>
      <c r="S914" s="1253"/>
      <c r="T914" s="1253"/>
      <c r="U914" s="2500"/>
      <c r="V914" s="215"/>
      <c r="W914" s="215"/>
      <c r="X914" s="215"/>
      <c r="Y914" s="215"/>
      <c r="Z914" s="2252"/>
    </row>
    <row r="915" spans="1:26" ht="32.25" customHeight="1" x14ac:dyDescent="0.25">
      <c r="A915" s="294" t="s">
        <v>345</v>
      </c>
      <c r="B915" s="294"/>
      <c r="C915" s="53">
        <v>7000</v>
      </c>
      <c r="D915" s="144">
        <f t="shared" ref="D915:D919" si="1012">ROUND(C915/12*$A$4,0)</f>
        <v>3500</v>
      </c>
      <c r="E915" s="418">
        <v>3397</v>
      </c>
      <c r="F915" s="63">
        <f>E915/D915*100</f>
        <v>97.05714285714285</v>
      </c>
      <c r="G915" s="56"/>
      <c r="H915" s="56"/>
      <c r="I915" s="55"/>
      <c r="J915" s="55"/>
      <c r="K915" s="545"/>
      <c r="L915" s="55"/>
      <c r="M915" s="55"/>
      <c r="N915" s="55"/>
      <c r="O915" s="1253"/>
      <c r="P915" s="1253"/>
      <c r="Q915" s="1253"/>
      <c r="R915" s="1253"/>
      <c r="S915" s="1253"/>
      <c r="T915" s="1253"/>
      <c r="U915" s="2500"/>
      <c r="V915" s="215"/>
      <c r="W915" s="215"/>
      <c r="X915" s="215"/>
      <c r="Y915" s="215"/>
      <c r="Z915" s="2252"/>
    </row>
    <row r="916" spans="1:26" ht="28.5" customHeight="1" x14ac:dyDescent="0.25">
      <c r="A916" s="294" t="s">
        <v>346</v>
      </c>
      <c r="B916" s="294"/>
      <c r="C916" s="53">
        <v>500</v>
      </c>
      <c r="D916" s="144">
        <f t="shared" si="1012"/>
        <v>250</v>
      </c>
      <c r="E916" s="418">
        <v>292</v>
      </c>
      <c r="F916" s="63">
        <f>E916/D916*100</f>
        <v>116.8</v>
      </c>
      <c r="G916" s="56"/>
      <c r="H916" s="56"/>
      <c r="I916" s="55"/>
      <c r="J916" s="55"/>
      <c r="K916" s="545"/>
      <c r="L916" s="55"/>
      <c r="M916" s="55"/>
      <c r="N916" s="55"/>
      <c r="O916" s="1253"/>
      <c r="P916" s="1253"/>
      <c r="Q916" s="1253"/>
      <c r="R916" s="1253"/>
      <c r="S916" s="1253"/>
      <c r="T916" s="1253"/>
      <c r="U916" s="2500"/>
      <c r="V916" s="215"/>
      <c r="W916" s="215"/>
      <c r="X916" s="215"/>
      <c r="Y916" s="215"/>
      <c r="Z916" s="2252"/>
    </row>
    <row r="917" spans="1:26" ht="15" customHeight="1" x14ac:dyDescent="0.25">
      <c r="A917" s="294" t="s">
        <v>347</v>
      </c>
      <c r="B917" s="294"/>
      <c r="C917" s="53">
        <v>7282</v>
      </c>
      <c r="D917" s="144">
        <f t="shared" si="1012"/>
        <v>3641</v>
      </c>
      <c r="E917" s="418">
        <v>3478</v>
      </c>
      <c r="F917" s="63">
        <f>E917/D917*100</f>
        <v>95.523207909914859</v>
      </c>
      <c r="G917" s="56"/>
      <c r="H917" s="56"/>
      <c r="I917" s="55"/>
      <c r="J917" s="55"/>
      <c r="K917" s="545"/>
      <c r="L917" s="55"/>
      <c r="M917" s="55"/>
      <c r="N917" s="55"/>
      <c r="O917" s="1253"/>
      <c r="P917" s="1253"/>
      <c r="Q917" s="1253"/>
      <c r="R917" s="1253"/>
      <c r="S917" s="1253"/>
      <c r="T917" s="1253"/>
      <c r="U917" s="2500"/>
      <c r="V917" s="215"/>
      <c r="W917" s="215"/>
      <c r="X917" s="215"/>
      <c r="Y917" s="215"/>
      <c r="Z917" s="2252"/>
    </row>
    <row r="918" spans="1:26" ht="15" customHeight="1" x14ac:dyDescent="0.25">
      <c r="A918" s="294" t="s">
        <v>463</v>
      </c>
      <c r="B918" s="294"/>
      <c r="C918" s="53">
        <v>62675</v>
      </c>
      <c r="D918" s="144">
        <f t="shared" si="1012"/>
        <v>31338</v>
      </c>
      <c r="E918" s="418">
        <v>30990</v>
      </c>
      <c r="F918" s="63">
        <f>E918/D918*100</f>
        <v>98.889527091709752</v>
      </c>
      <c r="G918" s="56"/>
      <c r="H918" s="56"/>
      <c r="I918" s="55"/>
      <c r="J918" s="55"/>
      <c r="K918" s="545"/>
      <c r="L918" s="55"/>
      <c r="M918" s="55"/>
      <c r="N918" s="55"/>
      <c r="O918" s="1253"/>
      <c r="P918" s="1253"/>
      <c r="Q918" s="1253"/>
      <c r="R918" s="1253"/>
      <c r="S918" s="1253"/>
      <c r="T918" s="1253"/>
      <c r="U918" s="2500"/>
      <c r="V918" s="215"/>
      <c r="W918" s="215"/>
      <c r="X918" s="215"/>
      <c r="Y918" s="215"/>
      <c r="Z918" s="2252"/>
    </row>
    <row r="919" spans="1:26" ht="15" customHeight="1" x14ac:dyDescent="0.25">
      <c r="A919" s="294" t="s">
        <v>339</v>
      </c>
      <c r="B919" s="294"/>
      <c r="C919" s="53"/>
      <c r="D919" s="144">
        <f t="shared" si="1012"/>
        <v>0</v>
      </c>
      <c r="E919" s="418"/>
      <c r="F919" s="63"/>
      <c r="G919" s="56"/>
      <c r="H919" s="56"/>
      <c r="I919" s="55"/>
      <c r="J919" s="55"/>
      <c r="K919" s="545"/>
      <c r="L919" s="55"/>
      <c r="M919" s="55"/>
      <c r="N919" s="55"/>
      <c r="O919" s="1253"/>
      <c r="P919" s="1253"/>
      <c r="Q919" s="1253"/>
      <c r="R919" s="1253"/>
      <c r="S919" s="1253"/>
      <c r="T919" s="1253"/>
      <c r="U919" s="2500"/>
      <c r="V919" s="215"/>
      <c r="W919" s="215"/>
      <c r="X919" s="215"/>
      <c r="Y919" s="215"/>
      <c r="Z919" s="2252"/>
    </row>
    <row r="920" spans="1:26" ht="31.5" customHeight="1" x14ac:dyDescent="0.25">
      <c r="A920" s="299" t="s">
        <v>183</v>
      </c>
      <c r="B920" s="299"/>
      <c r="C920" s="57">
        <f>SUM(C912+C918*3.2)</f>
        <v>215342</v>
      </c>
      <c r="D920" s="57">
        <f t="shared" ref="D920:E920" si="1013">SUM(D912+D918*3.2)</f>
        <v>107672.6</v>
      </c>
      <c r="E920" s="57">
        <f t="shared" si="1013"/>
        <v>106335</v>
      </c>
      <c r="F920" s="63">
        <f>E920/D920*100</f>
        <v>98.757715519082851</v>
      </c>
      <c r="G920" s="56"/>
      <c r="H920" s="56"/>
      <c r="I920" s="55"/>
      <c r="J920" s="55"/>
      <c r="K920" s="545"/>
      <c r="L920" s="55"/>
      <c r="M920" s="55"/>
      <c r="N920" s="55"/>
      <c r="O920" s="1253"/>
      <c r="P920" s="1253"/>
      <c r="Q920" s="1253"/>
      <c r="R920" s="1253"/>
      <c r="S920" s="1253"/>
      <c r="T920" s="1253"/>
      <c r="U920" s="2500"/>
      <c r="V920" s="215"/>
      <c r="W920" s="215"/>
      <c r="X920" s="215"/>
      <c r="Y920" s="215"/>
      <c r="Z920" s="2252"/>
    </row>
    <row r="921" spans="1:26" ht="15" customHeight="1" x14ac:dyDescent="0.25">
      <c r="A921" s="815" t="s">
        <v>348</v>
      </c>
      <c r="B921" s="548"/>
      <c r="C921" s="53"/>
      <c r="D921" s="144"/>
      <c r="E921" s="418"/>
      <c r="F921" s="144"/>
      <c r="G921" s="56"/>
      <c r="H921" s="56"/>
      <c r="I921" s="55"/>
      <c r="J921" s="55"/>
      <c r="K921" s="545"/>
      <c r="L921" s="55"/>
      <c r="M921" s="55"/>
      <c r="N921" s="55"/>
      <c r="O921" s="1253"/>
      <c r="P921" s="1253"/>
      <c r="Q921" s="1253"/>
      <c r="R921" s="1253"/>
      <c r="S921" s="1253"/>
      <c r="T921" s="1253"/>
      <c r="U921" s="2500"/>
      <c r="V921" s="215"/>
      <c r="W921" s="215"/>
      <c r="X921" s="215"/>
      <c r="Y921" s="215"/>
      <c r="Z921" s="2252"/>
    </row>
    <row r="922" spans="1:26" ht="19.5" customHeight="1" x14ac:dyDescent="0.25">
      <c r="A922" s="819" t="s">
        <v>217</v>
      </c>
      <c r="B922" s="819"/>
      <c r="C922" s="53">
        <f>SUM(C924,C929)</f>
        <v>33668</v>
      </c>
      <c r="D922" s="53">
        <f t="shared" ref="D922:E922" si="1014">SUM(D924,D929)</f>
        <v>16836</v>
      </c>
      <c r="E922" s="53">
        <f t="shared" si="1014"/>
        <v>18870.052903967797</v>
      </c>
      <c r="F922" s="63">
        <f>E922/D922*100</f>
        <v>112.08156868595745</v>
      </c>
      <c r="G922" s="56"/>
      <c r="H922" s="56"/>
      <c r="I922" s="55"/>
      <c r="J922" s="55"/>
      <c r="K922" s="545"/>
      <c r="L922" s="55"/>
      <c r="M922" s="55"/>
      <c r="N922" s="55"/>
      <c r="O922" s="1253"/>
      <c r="P922" s="1253"/>
      <c r="Q922" s="1253"/>
      <c r="R922" s="1253"/>
      <c r="S922" s="1253"/>
      <c r="T922" s="1253"/>
      <c r="U922" s="2500"/>
      <c r="V922" s="215"/>
      <c r="W922" s="215"/>
      <c r="X922" s="215"/>
      <c r="Y922" s="215"/>
      <c r="Z922" s="2252"/>
    </row>
    <row r="923" spans="1:26" ht="15" customHeight="1" x14ac:dyDescent="0.25">
      <c r="A923" s="294" t="s">
        <v>344</v>
      </c>
      <c r="B923" s="294"/>
      <c r="C923" s="53"/>
      <c r="D923" s="144"/>
      <c r="E923" s="418"/>
      <c r="F923" s="144"/>
      <c r="G923" s="56"/>
      <c r="H923" s="56"/>
      <c r="I923" s="55"/>
      <c r="J923" s="55"/>
      <c r="K923" s="545"/>
      <c r="L923" s="55"/>
      <c r="M923" s="55"/>
      <c r="N923" s="55"/>
      <c r="O923" s="1253"/>
      <c r="P923" s="1253"/>
      <c r="Q923" s="1253"/>
      <c r="R923" s="1253"/>
      <c r="S923" s="1253"/>
      <c r="T923" s="1253"/>
      <c r="U923" s="2500"/>
      <c r="V923" s="215"/>
      <c r="W923" s="215"/>
      <c r="X923" s="215"/>
      <c r="Y923" s="215"/>
      <c r="Z923" s="2252"/>
    </row>
    <row r="924" spans="1:26" ht="38.25" customHeight="1" x14ac:dyDescent="0.25">
      <c r="A924" s="819" t="s">
        <v>349</v>
      </c>
      <c r="B924" s="819"/>
      <c r="C924" s="53">
        <f>SUM(C925:C928)</f>
        <v>7712</v>
      </c>
      <c r="D924" s="53">
        <f t="shared" ref="D924:E924" si="1015">SUM(D925:D928)</f>
        <v>3857</v>
      </c>
      <c r="E924" s="53">
        <f t="shared" si="1015"/>
        <v>4933</v>
      </c>
      <c r="F924" s="63">
        <f t="shared" ref="F924:F934" si="1016">E924/D924*100</f>
        <v>127.89732953072337</v>
      </c>
      <c r="G924" s="56"/>
      <c r="H924" s="56"/>
      <c r="I924" s="55"/>
      <c r="J924" s="55"/>
      <c r="K924" s="545"/>
      <c r="L924" s="55"/>
      <c r="M924" s="55"/>
      <c r="N924" s="55"/>
      <c r="O924" s="1253"/>
      <c r="P924" s="1253"/>
      <c r="Q924" s="1253"/>
      <c r="R924" s="1253"/>
      <c r="S924" s="1253"/>
      <c r="T924" s="1253"/>
      <c r="U924" s="2500"/>
      <c r="V924" s="215"/>
      <c r="W924" s="215"/>
      <c r="X924" s="215"/>
      <c r="Y924" s="215"/>
      <c r="Z924" s="2252"/>
    </row>
    <row r="925" spans="1:26" ht="29.25" customHeight="1" x14ac:dyDescent="0.25">
      <c r="A925" s="294" t="s">
        <v>350</v>
      </c>
      <c r="B925" s="294"/>
      <c r="C925" s="53">
        <v>4758</v>
      </c>
      <c r="D925" s="144">
        <f t="shared" ref="D925:D928" si="1017">ROUND(C925/12*$A$4,0)</f>
        <v>2379</v>
      </c>
      <c r="E925" s="418">
        <v>2548</v>
      </c>
      <c r="F925" s="63">
        <f t="shared" si="1016"/>
        <v>107.10382513661203</v>
      </c>
      <c r="G925" s="56"/>
      <c r="H925" s="56"/>
      <c r="I925" s="55"/>
      <c r="J925" s="55"/>
      <c r="K925" s="545"/>
      <c r="L925" s="55"/>
      <c r="M925" s="55"/>
      <c r="N925" s="55"/>
      <c r="O925" s="1253"/>
      <c r="P925" s="1253"/>
      <c r="Q925" s="1253"/>
      <c r="R925" s="1253"/>
      <c r="S925" s="1253"/>
      <c r="T925" s="1253"/>
      <c r="U925" s="2500"/>
      <c r="V925" s="215"/>
      <c r="W925" s="215"/>
      <c r="X925" s="215"/>
      <c r="Y925" s="215"/>
      <c r="Z925" s="2252"/>
    </row>
    <row r="926" spans="1:26" ht="36" customHeight="1" x14ac:dyDescent="0.25">
      <c r="A926" s="294" t="s">
        <v>351</v>
      </c>
      <c r="B926" s="294"/>
      <c r="C926" s="53">
        <v>1451</v>
      </c>
      <c r="D926" s="144">
        <f t="shared" si="1017"/>
        <v>726</v>
      </c>
      <c r="E926" s="418">
        <v>802</v>
      </c>
      <c r="F926" s="63">
        <f t="shared" si="1016"/>
        <v>110.46831955922865</v>
      </c>
      <c r="G926" s="56"/>
      <c r="H926" s="56"/>
      <c r="I926" s="55"/>
      <c r="J926" s="55"/>
      <c r="K926" s="545"/>
      <c r="L926" s="55"/>
      <c r="M926" s="55"/>
      <c r="N926" s="55"/>
      <c r="O926" s="1253"/>
      <c r="P926" s="1253"/>
      <c r="Q926" s="1253"/>
      <c r="R926" s="1253"/>
      <c r="S926" s="1253"/>
      <c r="T926" s="1253"/>
      <c r="U926" s="2500"/>
      <c r="V926" s="215"/>
      <c r="W926" s="215"/>
      <c r="X926" s="215"/>
      <c r="Y926" s="215"/>
      <c r="Z926" s="2252"/>
    </row>
    <row r="927" spans="1:26" ht="42" customHeight="1" x14ac:dyDescent="0.25">
      <c r="A927" s="294" t="s">
        <v>418</v>
      </c>
      <c r="B927" s="294"/>
      <c r="C927" s="53">
        <v>1170</v>
      </c>
      <c r="D927" s="144">
        <f t="shared" si="1017"/>
        <v>585</v>
      </c>
      <c r="E927" s="418">
        <v>1197</v>
      </c>
      <c r="F927" s="63">
        <f t="shared" si="1016"/>
        <v>204.61538461538458</v>
      </c>
      <c r="G927" s="56"/>
      <c r="H927" s="56"/>
      <c r="I927" s="55"/>
      <c r="J927" s="55"/>
      <c r="K927" s="545"/>
      <c r="L927" s="55"/>
      <c r="M927" s="55"/>
      <c r="N927" s="55"/>
      <c r="O927" s="1253"/>
      <c r="P927" s="1253"/>
      <c r="Q927" s="1253"/>
      <c r="R927" s="1253"/>
      <c r="S927" s="1253"/>
      <c r="T927" s="1253"/>
      <c r="U927" s="2500"/>
      <c r="V927" s="215"/>
      <c r="W927" s="215"/>
      <c r="X927" s="215"/>
      <c r="Y927" s="215"/>
      <c r="Z927" s="2252"/>
    </row>
    <row r="928" spans="1:26" ht="29.25" customHeight="1" x14ac:dyDescent="0.25">
      <c r="A928" s="294" t="s">
        <v>419</v>
      </c>
      <c r="B928" s="294"/>
      <c r="C928" s="53">
        <v>333</v>
      </c>
      <c r="D928" s="144">
        <f t="shared" si="1017"/>
        <v>167</v>
      </c>
      <c r="E928" s="418">
        <v>385.99999999999994</v>
      </c>
      <c r="F928" s="63">
        <f t="shared" si="1016"/>
        <v>231.13772455089818</v>
      </c>
      <c r="G928" s="56"/>
      <c r="H928" s="56"/>
      <c r="I928" s="55"/>
      <c r="J928" s="55"/>
      <c r="K928" s="545"/>
      <c r="L928" s="55"/>
      <c r="M928" s="55"/>
      <c r="N928" s="55"/>
      <c r="O928" s="1253"/>
      <c r="P928" s="1253"/>
      <c r="Q928" s="1253"/>
      <c r="R928" s="1253"/>
      <c r="S928" s="1253"/>
      <c r="T928" s="1253"/>
      <c r="U928" s="2500"/>
      <c r="V928" s="215"/>
      <c r="W928" s="215"/>
      <c r="X928" s="215"/>
      <c r="Y928" s="215"/>
      <c r="Z928" s="2252"/>
    </row>
    <row r="929" spans="1:26" ht="45.75" customHeight="1" x14ac:dyDescent="0.25">
      <c r="A929" s="302" t="s">
        <v>352</v>
      </c>
      <c r="B929" s="302"/>
      <c r="C929" s="53">
        <f>SUM(C930:C934)</f>
        <v>25956</v>
      </c>
      <c r="D929" s="53">
        <f t="shared" ref="D929:E929" si="1018">SUM(D930:D934)</f>
        <v>12979</v>
      </c>
      <c r="E929" s="53">
        <f t="shared" si="1018"/>
        <v>13937.052903967797</v>
      </c>
      <c r="F929" s="63">
        <f t="shared" si="1016"/>
        <v>107.38156178417286</v>
      </c>
      <c r="G929" s="56"/>
      <c r="H929" s="56"/>
      <c r="I929" s="55"/>
      <c r="J929" s="55"/>
      <c r="K929" s="545"/>
      <c r="L929" s="55"/>
      <c r="M929" s="55"/>
      <c r="N929" s="55"/>
      <c r="O929" s="1253"/>
      <c r="P929" s="1253"/>
      <c r="Q929" s="1253"/>
      <c r="R929" s="1253"/>
      <c r="S929" s="1253"/>
      <c r="T929" s="1253"/>
      <c r="U929" s="2500"/>
      <c r="V929" s="215"/>
      <c r="W929" s="215"/>
      <c r="X929" s="215"/>
      <c r="Y929" s="215"/>
      <c r="Z929" s="2252"/>
    </row>
    <row r="930" spans="1:26" ht="30" customHeight="1" x14ac:dyDescent="0.25">
      <c r="A930" s="294" t="s">
        <v>353</v>
      </c>
      <c r="B930" s="294"/>
      <c r="C930" s="53">
        <v>200</v>
      </c>
      <c r="D930" s="144">
        <f t="shared" ref="D930:D937" si="1019">ROUND(C930/12*$A$4,0)</f>
        <v>100</v>
      </c>
      <c r="E930" s="418">
        <v>356</v>
      </c>
      <c r="F930" s="63">
        <f t="shared" si="1016"/>
        <v>356</v>
      </c>
      <c r="G930" s="56"/>
      <c r="H930" s="56"/>
      <c r="I930" s="55"/>
      <c r="J930" s="55"/>
      <c r="K930" s="545"/>
      <c r="L930" s="55"/>
      <c r="M930" s="55"/>
      <c r="N930" s="55"/>
      <c r="O930" s="1253"/>
      <c r="P930" s="1253"/>
      <c r="Q930" s="1253"/>
      <c r="R930" s="1253"/>
      <c r="S930" s="1253"/>
      <c r="T930" s="1253"/>
      <c r="U930" s="2500"/>
      <c r="V930" s="215"/>
      <c r="W930" s="215"/>
      <c r="X930" s="215"/>
      <c r="Y930" s="215"/>
      <c r="Z930" s="2252"/>
    </row>
    <row r="931" spans="1:26" ht="68.25" customHeight="1" x14ac:dyDescent="0.25">
      <c r="A931" s="294" t="s">
        <v>449</v>
      </c>
      <c r="B931" s="294"/>
      <c r="C931" s="53">
        <v>18535</v>
      </c>
      <c r="D931" s="144">
        <f t="shared" si="1019"/>
        <v>9268</v>
      </c>
      <c r="E931" s="418">
        <v>8940</v>
      </c>
      <c r="F931" s="63">
        <f t="shared" si="1016"/>
        <v>96.460940871817002</v>
      </c>
      <c r="G931" s="56"/>
      <c r="H931" s="56"/>
      <c r="I931" s="55"/>
      <c r="J931" s="55"/>
      <c r="K931" s="545"/>
      <c r="L931" s="55"/>
      <c r="M931" s="55"/>
      <c r="N931" s="55"/>
      <c r="O931" s="1253"/>
      <c r="P931" s="1253"/>
      <c r="Q931" s="1253"/>
      <c r="R931" s="1253"/>
      <c r="S931" s="1253"/>
      <c r="T931" s="1253"/>
      <c r="U931" s="2500"/>
      <c r="V931" s="215"/>
      <c r="W931" s="215"/>
      <c r="X931" s="215"/>
      <c r="Y931" s="215"/>
      <c r="Z931" s="2252"/>
    </row>
    <row r="932" spans="1:26" ht="48.75" customHeight="1" x14ac:dyDescent="0.25">
      <c r="A932" s="294" t="s">
        <v>367</v>
      </c>
      <c r="B932" s="294"/>
      <c r="C932" s="53">
        <v>2660</v>
      </c>
      <c r="D932" s="144">
        <f t="shared" si="1019"/>
        <v>1330</v>
      </c>
      <c r="E932" s="418">
        <v>2348.0529039677967</v>
      </c>
      <c r="F932" s="63">
        <f t="shared" si="1016"/>
        <v>176.54533112539826</v>
      </c>
      <c r="G932" s="56"/>
      <c r="H932" s="56"/>
      <c r="I932" s="55"/>
      <c r="J932" s="55"/>
      <c r="K932" s="545"/>
      <c r="L932" s="55"/>
      <c r="M932" s="55"/>
      <c r="N932" s="55"/>
      <c r="O932" s="1253"/>
      <c r="P932" s="1253"/>
      <c r="Q932" s="1253"/>
      <c r="R932" s="1253"/>
      <c r="S932" s="1253"/>
      <c r="T932" s="1253"/>
      <c r="U932" s="2500"/>
      <c r="V932" s="215"/>
      <c r="W932" s="215"/>
      <c r="X932" s="215"/>
      <c r="Y932" s="215"/>
      <c r="Z932" s="2252"/>
    </row>
    <row r="933" spans="1:26" ht="31.5" customHeight="1" x14ac:dyDescent="0.25">
      <c r="A933" s="294" t="s">
        <v>368</v>
      </c>
      <c r="B933" s="294"/>
      <c r="C933" s="53">
        <v>3339</v>
      </c>
      <c r="D933" s="144">
        <f t="shared" si="1019"/>
        <v>1670</v>
      </c>
      <c r="E933" s="418">
        <v>2193</v>
      </c>
      <c r="F933" s="63">
        <f t="shared" si="1016"/>
        <v>131.31736526946108</v>
      </c>
      <c r="G933" s="56"/>
      <c r="H933" s="56"/>
      <c r="I933" s="55"/>
      <c r="J933" s="55"/>
      <c r="K933" s="545"/>
      <c r="L933" s="55"/>
      <c r="M933" s="55"/>
      <c r="N933" s="55"/>
      <c r="O933" s="1253"/>
      <c r="P933" s="1253"/>
      <c r="Q933" s="1253"/>
      <c r="R933" s="1253"/>
      <c r="S933" s="1253"/>
      <c r="T933" s="1253"/>
      <c r="U933" s="2500"/>
      <c r="V933" s="215"/>
      <c r="W933" s="215"/>
      <c r="X933" s="215"/>
      <c r="Y933" s="215"/>
      <c r="Z933" s="2252"/>
    </row>
    <row r="934" spans="1:26" ht="30" customHeight="1" x14ac:dyDescent="0.25">
      <c r="A934" s="294" t="s">
        <v>369</v>
      </c>
      <c r="B934" s="294"/>
      <c r="C934" s="53">
        <v>1222</v>
      </c>
      <c r="D934" s="144">
        <f t="shared" si="1019"/>
        <v>611</v>
      </c>
      <c r="E934" s="418">
        <v>100</v>
      </c>
      <c r="F934" s="63">
        <f t="shared" si="1016"/>
        <v>16.366612111292962</v>
      </c>
      <c r="G934" s="56"/>
      <c r="H934" s="56"/>
      <c r="I934" s="55"/>
      <c r="J934" s="55"/>
      <c r="K934" s="545"/>
      <c r="L934" s="55"/>
      <c r="M934" s="55"/>
      <c r="N934" s="55"/>
      <c r="O934" s="1253"/>
      <c r="P934" s="1253"/>
      <c r="Q934" s="1253"/>
      <c r="R934" s="1253"/>
      <c r="S934" s="1253"/>
      <c r="T934" s="1253"/>
      <c r="U934" s="2500"/>
      <c r="V934" s="215"/>
      <c r="W934" s="215"/>
      <c r="X934" s="215"/>
      <c r="Y934" s="215"/>
      <c r="Z934" s="2252"/>
    </row>
    <row r="935" spans="1:26" ht="15" customHeight="1" x14ac:dyDescent="0.25">
      <c r="A935" s="294" t="s">
        <v>169</v>
      </c>
      <c r="B935" s="294"/>
      <c r="C935" s="53"/>
      <c r="D935" s="144">
        <f t="shared" si="1019"/>
        <v>0</v>
      </c>
      <c r="E935" s="418"/>
      <c r="F935" s="63"/>
      <c r="G935" s="56"/>
      <c r="H935" s="56"/>
      <c r="I935" s="55"/>
      <c r="J935" s="55"/>
      <c r="K935" s="545"/>
      <c r="L935" s="55"/>
      <c r="M935" s="55"/>
      <c r="N935" s="55"/>
      <c r="O935" s="1253"/>
      <c r="P935" s="1253"/>
      <c r="Q935" s="1253"/>
      <c r="R935" s="1253"/>
      <c r="S935" s="1253"/>
      <c r="T935" s="1253"/>
      <c r="U935" s="2500"/>
      <c r="V935" s="215"/>
      <c r="W935" s="215"/>
      <c r="X935" s="215"/>
      <c r="Y935" s="215"/>
      <c r="Z935" s="2252"/>
    </row>
    <row r="936" spans="1:26" ht="34.5" customHeight="1" x14ac:dyDescent="0.25">
      <c r="A936" s="819" t="s">
        <v>170</v>
      </c>
      <c r="B936" s="294"/>
      <c r="C936" s="53">
        <v>16575</v>
      </c>
      <c r="D936" s="144">
        <f t="shared" si="1019"/>
        <v>8288</v>
      </c>
      <c r="E936" s="418">
        <v>8560</v>
      </c>
      <c r="F936" s="63">
        <f>E936/D936*100</f>
        <v>103.28185328185329</v>
      </c>
      <c r="G936" s="56"/>
      <c r="H936" s="56"/>
      <c r="I936" s="55"/>
      <c r="J936" s="55"/>
      <c r="K936" s="545"/>
      <c r="L936" s="55"/>
      <c r="M936" s="55"/>
      <c r="N936" s="55"/>
      <c r="O936" s="1253"/>
      <c r="P936" s="1253"/>
      <c r="Q936" s="1253"/>
      <c r="R936" s="1253"/>
      <c r="S936" s="1253"/>
      <c r="T936" s="1253"/>
      <c r="U936" s="2500"/>
      <c r="V936" s="215"/>
      <c r="W936" s="215"/>
      <c r="X936" s="215"/>
      <c r="Y936" s="215"/>
      <c r="Z936" s="2252"/>
    </row>
    <row r="937" spans="1:26" ht="15" customHeight="1" x14ac:dyDescent="0.25">
      <c r="A937" s="294" t="s">
        <v>340</v>
      </c>
      <c r="B937" s="294"/>
      <c r="C937" s="53"/>
      <c r="D937" s="144">
        <f t="shared" si="1019"/>
        <v>0</v>
      </c>
      <c r="E937" s="418"/>
      <c r="F937" s="63"/>
      <c r="G937" s="56"/>
      <c r="H937" s="56"/>
      <c r="I937" s="55"/>
      <c r="J937" s="55"/>
      <c r="K937" s="545"/>
      <c r="L937" s="55"/>
      <c r="M937" s="55"/>
      <c r="N937" s="55"/>
      <c r="O937" s="1253"/>
      <c r="P937" s="1253"/>
      <c r="Q937" s="1253"/>
      <c r="R937" s="1253"/>
      <c r="S937" s="1253"/>
      <c r="T937" s="1253"/>
      <c r="U937" s="2500"/>
      <c r="V937" s="215"/>
      <c r="W937" s="215"/>
      <c r="X937" s="215"/>
      <c r="Y937" s="215"/>
      <c r="Z937" s="2252"/>
    </row>
    <row r="938" spans="1:26" s="99" customFormat="1" ht="26.25" customHeight="1" x14ac:dyDescent="0.25">
      <c r="A938" s="1839" t="s">
        <v>178</v>
      </c>
      <c r="B938" s="1839"/>
      <c r="C938" s="66">
        <f>SUM(C936,C922)</f>
        <v>50243</v>
      </c>
      <c r="D938" s="66">
        <f t="shared" ref="D938:E938" si="1020">SUM(D936,D922)</f>
        <v>25124</v>
      </c>
      <c r="E938" s="66">
        <f t="shared" si="1020"/>
        <v>27430.052903967797</v>
      </c>
      <c r="F938" s="91">
        <f>E938/D938*100</f>
        <v>109.17868533660165</v>
      </c>
      <c r="G938" s="64"/>
      <c r="H938" s="64"/>
      <c r="I938" s="1334"/>
      <c r="J938" s="1334"/>
      <c r="K938" s="1724"/>
      <c r="L938" s="1334"/>
      <c r="M938" s="1334"/>
      <c r="N938" s="1334"/>
      <c r="O938" s="1255"/>
      <c r="P938" s="1255"/>
      <c r="Q938" s="1255"/>
      <c r="R938" s="1255"/>
      <c r="S938" s="1255"/>
      <c r="T938" s="1255"/>
      <c r="U938" s="2501"/>
      <c r="V938" s="2514"/>
      <c r="W938" s="2514"/>
      <c r="X938" s="2514"/>
      <c r="Y938" s="2514"/>
      <c r="Z938" s="2252"/>
    </row>
    <row r="939" spans="1:26" ht="15" customHeight="1" x14ac:dyDescent="0.25">
      <c r="A939" s="133" t="s">
        <v>179</v>
      </c>
      <c r="B939" s="133"/>
      <c r="C939" s="1352">
        <f>SUM(C938,C920)</f>
        <v>265585</v>
      </c>
      <c r="D939" s="1352">
        <f t="shared" ref="D939:E939" si="1021">SUM(D938,D920)</f>
        <v>132796.6</v>
      </c>
      <c r="E939" s="1352">
        <f t="shared" si="1021"/>
        <v>133765.05290396779</v>
      </c>
      <c r="F939" s="1352">
        <f>E939/D939*100</f>
        <v>100.72927537600194</v>
      </c>
      <c r="G939" s="282"/>
      <c r="H939" s="282"/>
      <c r="I939" s="16"/>
      <c r="J939" s="16"/>
      <c r="K939" s="653"/>
      <c r="L939" s="16"/>
      <c r="M939" s="16"/>
      <c r="N939" s="16"/>
      <c r="O939" s="558">
        <v>117380.32121111109</v>
      </c>
      <c r="P939" s="558">
        <v>117270.5500091111</v>
      </c>
      <c r="Q939" s="558">
        <v>117270.5500091111</v>
      </c>
      <c r="R939" s="558">
        <v>117270.5500091111</v>
      </c>
      <c r="S939" s="558">
        <v>116762.80831144443</v>
      </c>
      <c r="T939" s="558">
        <v>114430.39900144443</v>
      </c>
      <c r="U939" s="2502">
        <f>O939/12*$A$4+(P939-O939)/11*5+(Q939-P939)/10*4+(R939-Q939)/9*3+(S939-R939)/8*2+(T939-S939)/7*1</f>
        <v>58180.127850229786</v>
      </c>
      <c r="V939" s="1444">
        <f t="shared" ref="V939" si="1022">Y939-X939</f>
        <v>57971.755189999996</v>
      </c>
      <c r="W939" s="1444">
        <f t="shared" ref="W939" si="1023">V939-U939</f>
        <v>-208.3726602297902</v>
      </c>
      <c r="X939" s="1444">
        <v>-419.43512000000004</v>
      </c>
      <c r="Y939" s="1444">
        <v>57552.320069999994</v>
      </c>
      <c r="Z939" s="2251">
        <f>V939+X939-Y939</f>
        <v>0</v>
      </c>
    </row>
    <row r="940" spans="1:26" ht="15" customHeight="1" x14ac:dyDescent="0.25">
      <c r="A940" s="400" t="s">
        <v>33</v>
      </c>
      <c r="B940" s="400"/>
      <c r="C940" s="93"/>
      <c r="D940" s="93"/>
      <c r="E940" s="1684"/>
      <c r="F940" s="93"/>
      <c r="G940" s="272"/>
      <c r="H940" s="272"/>
      <c r="I940" s="134"/>
      <c r="J940" s="134"/>
      <c r="K940" s="1837"/>
      <c r="L940" s="134"/>
      <c r="M940" s="134"/>
      <c r="N940" s="134"/>
      <c r="O940" s="1254"/>
      <c r="P940" s="1254"/>
      <c r="Q940" s="1254"/>
      <c r="R940" s="1254"/>
      <c r="S940" s="1254"/>
      <c r="T940" s="1254"/>
      <c r="U940" s="2503"/>
      <c r="V940" s="2517"/>
      <c r="W940" s="2517"/>
      <c r="X940" s="2517"/>
      <c r="Y940" s="2517"/>
      <c r="Z940" s="2252"/>
    </row>
    <row r="941" spans="1:26" ht="15" customHeight="1" x14ac:dyDescent="0.25">
      <c r="A941" s="201" t="s">
        <v>156</v>
      </c>
      <c r="B941" s="201"/>
      <c r="C941" s="36"/>
      <c r="D941" s="36"/>
      <c r="E941" s="572"/>
      <c r="F941" s="36"/>
      <c r="G941" s="56"/>
      <c r="H941" s="56"/>
      <c r="I941" s="39"/>
      <c r="J941" s="39"/>
      <c r="K941" s="576"/>
      <c r="L941" s="39"/>
      <c r="M941" s="39"/>
      <c r="N941" s="39"/>
      <c r="O941" s="1253"/>
      <c r="P941" s="1253"/>
      <c r="Q941" s="1253"/>
      <c r="R941" s="1253"/>
      <c r="S941" s="1253"/>
      <c r="T941" s="1253"/>
      <c r="U941" s="2500"/>
      <c r="V941" s="215"/>
      <c r="W941" s="215"/>
      <c r="X941" s="215"/>
      <c r="Y941" s="215"/>
      <c r="Z941" s="2252"/>
    </row>
    <row r="942" spans="1:26" ht="15" customHeight="1" x14ac:dyDescent="0.25">
      <c r="A942" s="412" t="s">
        <v>202</v>
      </c>
      <c r="B942" s="47">
        <v>240</v>
      </c>
      <c r="C942" s="36">
        <v>1800</v>
      </c>
      <c r="D942" s="144">
        <f t="shared" ref="D942" si="1024">ROUND(C942/12*$A$4,0)</f>
        <v>900</v>
      </c>
      <c r="E942" s="418">
        <v>887</v>
      </c>
      <c r="F942" s="144">
        <f>E942/D942*100</f>
        <v>98.555555555555557</v>
      </c>
      <c r="G942" s="56">
        <v>8</v>
      </c>
      <c r="H942" s="157">
        <f t="shared" ref="H942" si="1025">K942/E942</f>
        <v>8</v>
      </c>
      <c r="I942" s="166">
        <f t="shared" ref="I942" si="1026">ROUND(C942*G942,0)</f>
        <v>14400</v>
      </c>
      <c r="J942" s="166">
        <f t="shared" ref="J942" si="1027">ROUND(D942*G942,0)</f>
        <v>7200</v>
      </c>
      <c r="K942" s="420">
        <v>7096</v>
      </c>
      <c r="L942" s="166">
        <f>K942/J942*100</f>
        <v>98.555555555555557</v>
      </c>
      <c r="M942" s="166">
        <f>ROUND(I942/B942,0)</f>
        <v>60</v>
      </c>
      <c r="N942" s="166">
        <f t="shared" ref="N942:N944" si="1028">K942/$A$4*12/M942</f>
        <v>236.53333333333333</v>
      </c>
      <c r="O942" s="1253"/>
      <c r="P942" s="1253"/>
      <c r="Q942" s="1253"/>
      <c r="R942" s="1253"/>
      <c r="S942" s="1253"/>
      <c r="T942" s="1253"/>
      <c r="U942" s="2500">
        <f>O942/12</f>
        <v>0</v>
      </c>
      <c r="V942" s="215">
        <f t="shared" ref="V942:V944" si="1029">Y942-X942</f>
        <v>0</v>
      </c>
      <c r="W942" s="215">
        <f t="shared" ref="W942:W944" si="1030">V942-U942</f>
        <v>0</v>
      </c>
      <c r="X942" s="215"/>
      <c r="Y942" s="215"/>
      <c r="Z942" s="2252"/>
    </row>
    <row r="943" spans="1:26" s="99" customFormat="1" ht="15" customHeight="1" x14ac:dyDescent="0.25">
      <c r="A943" s="1540" t="s">
        <v>265</v>
      </c>
      <c r="B943" s="699"/>
      <c r="C943" s="91">
        <f>SUM(C942)</f>
        <v>1800</v>
      </c>
      <c r="D943" s="195">
        <f>SUM(D942)</f>
        <v>900</v>
      </c>
      <c r="E943" s="195">
        <f t="shared" ref="E943:E944" si="1031">SUM(E942)</f>
        <v>887</v>
      </c>
      <c r="F943" s="195">
        <f>E943/D943*100</f>
        <v>98.555555555555557</v>
      </c>
      <c r="G943" s="64">
        <v>8</v>
      </c>
      <c r="H943" s="283">
        <f>K943/E943</f>
        <v>8</v>
      </c>
      <c r="I943" s="196">
        <f>SUM(I942)</f>
        <v>14400</v>
      </c>
      <c r="J943" s="196">
        <f t="shared" ref="J943:J944" si="1032">SUM(J942)</f>
        <v>7200</v>
      </c>
      <c r="K943" s="1554">
        <f t="shared" ref="K943:K944" si="1033">SUM(K942)</f>
        <v>7096</v>
      </c>
      <c r="L943" s="196">
        <f>K943/J943*100</f>
        <v>98.555555555555557</v>
      </c>
      <c r="M943" s="196">
        <f>SUM(M942)</f>
        <v>60</v>
      </c>
      <c r="N943" s="376">
        <f t="shared" si="1028"/>
        <v>236.53333333333333</v>
      </c>
      <c r="O943" s="1255"/>
      <c r="P943" s="1255"/>
      <c r="Q943" s="1255"/>
      <c r="R943" s="1255"/>
      <c r="S943" s="1255"/>
      <c r="T943" s="1255"/>
      <c r="U943" s="2501"/>
      <c r="V943" s="2514"/>
      <c r="W943" s="2514"/>
      <c r="X943" s="2514"/>
      <c r="Y943" s="2514"/>
      <c r="Z943" s="2252"/>
    </row>
    <row r="944" spans="1:26" ht="29.25" customHeight="1" thickBot="1" x14ac:dyDescent="0.3">
      <c r="A944" s="1283" t="s">
        <v>397</v>
      </c>
      <c r="B944" s="1283"/>
      <c r="C944" s="1375">
        <f>SUM(C943)</f>
        <v>1800</v>
      </c>
      <c r="D944" s="1375">
        <f t="shared" ref="D944" si="1034">SUM(D943)</f>
        <v>900</v>
      </c>
      <c r="E944" s="1375">
        <f t="shared" si="1031"/>
        <v>887</v>
      </c>
      <c r="F944" s="1375">
        <f>E944/D944*100</f>
        <v>98.555555555555557</v>
      </c>
      <c r="G944" s="489">
        <f>IF(C944=0,0,I944/C944)</f>
        <v>8</v>
      </c>
      <c r="H944" s="1284">
        <f>K944/E944</f>
        <v>8</v>
      </c>
      <c r="I944" s="1375">
        <f t="shared" ref="I944" si="1035">SUM(I943)</f>
        <v>14400</v>
      </c>
      <c r="J944" s="1375">
        <f t="shared" si="1032"/>
        <v>7200</v>
      </c>
      <c r="K944" s="1687">
        <f t="shared" si="1033"/>
        <v>7096</v>
      </c>
      <c r="L944" s="495">
        <f>K944/J944*100</f>
        <v>98.555555555555557</v>
      </c>
      <c r="M944" s="1374">
        <f>SUM(M942)</f>
        <v>60</v>
      </c>
      <c r="N944" s="495">
        <f t="shared" si="1028"/>
        <v>236.53333333333333</v>
      </c>
      <c r="O944" s="743">
        <v>23345.449035999998</v>
      </c>
      <c r="P944" s="743">
        <v>21277.475127999998</v>
      </c>
      <c r="Q944" s="743">
        <v>21277.475127999998</v>
      </c>
      <c r="R944" s="743">
        <v>21277.475127999998</v>
      </c>
      <c r="S944" s="743">
        <v>21277.475127999998</v>
      </c>
      <c r="T944" s="743">
        <v>21277.475127999998</v>
      </c>
      <c r="U944" s="2502">
        <f>O944/12*$A$4+(P944-O944)/11*5+(Q944-P944)/10*4+(R944-Q944)/9*3+(S944-R944)/8*2+(T944-S944)/7*1</f>
        <v>10732.736378</v>
      </c>
      <c r="V944" s="2440">
        <f t="shared" si="1029"/>
        <v>10695.449360000001</v>
      </c>
      <c r="W944" s="2440">
        <f t="shared" si="1030"/>
        <v>-37.28701799999908</v>
      </c>
      <c r="X944" s="2440">
        <v>-16.905529999999999</v>
      </c>
      <c r="Y944" s="2440">
        <v>10678.543830000001</v>
      </c>
      <c r="Z944" s="2252"/>
    </row>
    <row r="945" spans="1:26" ht="15" customHeight="1" thickBot="1" x14ac:dyDescent="0.3">
      <c r="A945" s="574" t="s">
        <v>18</v>
      </c>
      <c r="B945" s="574"/>
      <c r="C945" s="1417"/>
      <c r="D945" s="1417"/>
      <c r="E945" s="1861"/>
      <c r="F945" s="1417"/>
      <c r="G945" s="505"/>
      <c r="H945" s="505"/>
      <c r="I945" s="885"/>
      <c r="J945" s="885"/>
      <c r="K945" s="886"/>
      <c r="L945" s="885"/>
      <c r="M945" s="885"/>
      <c r="N945" s="885"/>
      <c r="O945" s="744">
        <f t="shared" ref="O945:P945" si="1036">SUM(O939,O944)</f>
        <v>140725.7702471111</v>
      </c>
      <c r="P945" s="744">
        <f t="shared" si="1036"/>
        <v>138548.02513711111</v>
      </c>
      <c r="Q945" s="744">
        <f t="shared" ref="Q945:R945" si="1037">SUM(Q939,Q944)</f>
        <v>138548.02513711111</v>
      </c>
      <c r="R945" s="744">
        <f t="shared" si="1037"/>
        <v>138548.02513711111</v>
      </c>
      <c r="S945" s="744">
        <f t="shared" ref="S945:T945" si="1038">SUM(S939,S944)</f>
        <v>138040.28343944444</v>
      </c>
      <c r="T945" s="744">
        <f t="shared" si="1038"/>
        <v>135707.87412944442</v>
      </c>
      <c r="U945" s="2505">
        <f t="shared" ref="U945:X945" si="1039">SUM(U939,U944)</f>
        <v>68912.864228229781</v>
      </c>
      <c r="V945" s="2518">
        <f t="shared" si="1039"/>
        <v>68667.204549999995</v>
      </c>
      <c r="W945" s="2518">
        <f t="shared" si="1039"/>
        <v>-245.65967822978928</v>
      </c>
      <c r="X945" s="2518">
        <f t="shared" si="1039"/>
        <v>-436.34065000000004</v>
      </c>
      <c r="Y945" s="2520">
        <f>SUM(Y939,Y944)</f>
        <v>68230.863899999997</v>
      </c>
      <c r="Z945" s="2252"/>
    </row>
    <row r="946" spans="1:26" ht="15" customHeight="1" x14ac:dyDescent="0.25">
      <c r="A946" s="92"/>
      <c r="B946" s="92"/>
      <c r="C946" s="134"/>
      <c r="D946" s="134"/>
      <c r="E946" s="1837"/>
      <c r="F946" s="134"/>
      <c r="G946" s="272"/>
      <c r="H946" s="272"/>
      <c r="I946" s="134"/>
      <c r="J946" s="134"/>
      <c r="K946" s="1837"/>
      <c r="L946" s="134"/>
      <c r="M946" s="134"/>
      <c r="N946" s="134"/>
      <c r="O946" s="1254"/>
      <c r="P946" s="1254"/>
      <c r="Q946" s="1254"/>
      <c r="R946" s="1254"/>
      <c r="S946" s="1254"/>
      <c r="T946" s="1254"/>
      <c r="U946" s="2503"/>
      <c r="V946" s="2517"/>
      <c r="W946" s="2517"/>
      <c r="X946" s="2517"/>
      <c r="Y946" s="2517"/>
      <c r="Z946" s="2252"/>
    </row>
    <row r="947" spans="1:26" ht="45" customHeight="1" x14ac:dyDescent="0.25">
      <c r="A947" s="2285" t="s">
        <v>290</v>
      </c>
      <c r="B947" s="67"/>
      <c r="C947" s="39"/>
      <c r="D947" s="39"/>
      <c r="E947" s="576"/>
      <c r="F947" s="39"/>
      <c r="G947" s="56"/>
      <c r="H947" s="56"/>
      <c r="I947" s="39"/>
      <c r="J947" s="39"/>
      <c r="K947" s="576"/>
      <c r="L947" s="39"/>
      <c r="M947" s="39"/>
      <c r="N947" s="39"/>
      <c r="O947" s="1253"/>
      <c r="P947" s="1253"/>
      <c r="Q947" s="1253"/>
      <c r="R947" s="1253"/>
      <c r="S947" s="1253"/>
      <c r="T947" s="1253"/>
      <c r="U947" s="2500"/>
      <c r="V947" s="215"/>
      <c r="W947" s="215"/>
      <c r="X947" s="215"/>
      <c r="Y947" s="215"/>
      <c r="Z947" s="2252"/>
    </row>
    <row r="948" spans="1:26" ht="15" customHeight="1" x14ac:dyDescent="0.25">
      <c r="A948" s="817" t="s">
        <v>343</v>
      </c>
      <c r="B948" s="60"/>
      <c r="C948" s="39"/>
      <c r="D948" s="39"/>
      <c r="E948" s="576"/>
      <c r="F948" s="39"/>
      <c r="G948" s="56"/>
      <c r="H948" s="56"/>
      <c r="I948" s="39"/>
      <c r="J948" s="39"/>
      <c r="K948" s="576"/>
      <c r="L948" s="39"/>
      <c r="M948" s="39"/>
      <c r="N948" s="39"/>
      <c r="O948" s="1253"/>
      <c r="P948" s="1253"/>
      <c r="Q948" s="1253"/>
      <c r="R948" s="1253"/>
      <c r="S948" s="1253"/>
      <c r="T948" s="1253"/>
      <c r="U948" s="2500"/>
      <c r="V948" s="215"/>
      <c r="W948" s="215"/>
      <c r="X948" s="215"/>
      <c r="Y948" s="215"/>
      <c r="Z948" s="2252"/>
    </row>
    <row r="949" spans="1:26" ht="15" customHeight="1" x14ac:dyDescent="0.25">
      <c r="A949" s="294" t="s">
        <v>464</v>
      </c>
      <c r="B949" s="294"/>
      <c r="C949" s="53">
        <f>SUM(C951,C952,C953)</f>
        <v>8490</v>
      </c>
      <c r="D949" s="53">
        <f t="shared" ref="D949:E949" si="1040">SUM(D951,D952,D953)</f>
        <v>4245</v>
      </c>
      <c r="E949" s="53">
        <f t="shared" si="1040"/>
        <v>2438</v>
      </c>
      <c r="F949" s="53">
        <f>E949/D949*100</f>
        <v>57.432273262661958</v>
      </c>
      <c r="G949" s="56"/>
      <c r="H949" s="56"/>
      <c r="I949" s="55"/>
      <c r="J949" s="55"/>
      <c r="K949" s="545"/>
      <c r="L949" s="55"/>
      <c r="M949" s="55"/>
      <c r="N949" s="55"/>
      <c r="O949" s="1253"/>
      <c r="P949" s="1253"/>
      <c r="Q949" s="1253"/>
      <c r="R949" s="1253"/>
      <c r="S949" s="1253"/>
      <c r="T949" s="1253"/>
      <c r="U949" s="2500"/>
      <c r="V949" s="215"/>
      <c r="W949" s="215"/>
      <c r="X949" s="215"/>
      <c r="Y949" s="215"/>
      <c r="Z949" s="2252"/>
    </row>
    <row r="950" spans="1:26" ht="21" customHeight="1" x14ac:dyDescent="0.25">
      <c r="A950" s="294" t="s">
        <v>344</v>
      </c>
      <c r="B950" s="294"/>
      <c r="C950" s="53"/>
      <c r="D950" s="144"/>
      <c r="E950" s="527"/>
      <c r="F950" s="53"/>
      <c r="G950" s="56"/>
      <c r="H950" s="56"/>
      <c r="I950" s="55"/>
      <c r="J950" s="55"/>
      <c r="K950" s="545"/>
      <c r="L950" s="55"/>
      <c r="M950" s="55"/>
      <c r="N950" s="55"/>
      <c r="O950" s="1253"/>
      <c r="P950" s="1253"/>
      <c r="Q950" s="1253"/>
      <c r="R950" s="1253"/>
      <c r="S950" s="1253"/>
      <c r="T950" s="1253"/>
      <c r="U950" s="2500"/>
      <c r="V950" s="215"/>
      <c r="W950" s="215"/>
      <c r="X950" s="215"/>
      <c r="Y950" s="215"/>
      <c r="Z950" s="2252"/>
    </row>
    <row r="951" spans="1:26" ht="32.25" customHeight="1" x14ac:dyDescent="0.25">
      <c r="A951" s="294" t="s">
        <v>345</v>
      </c>
      <c r="B951" s="294"/>
      <c r="C951" s="53">
        <v>438</v>
      </c>
      <c r="D951" s="144">
        <f t="shared" ref="D951:D955" si="1041">ROUND(C951/12*$A$4,0)</f>
        <v>219</v>
      </c>
      <c r="E951" s="527">
        <v>245</v>
      </c>
      <c r="F951" s="53">
        <f t="shared" ref="F951:F956" si="1042">E951/D951*100</f>
        <v>111.87214611872147</v>
      </c>
      <c r="G951" s="56"/>
      <c r="H951" s="56"/>
      <c r="I951" s="55"/>
      <c r="J951" s="55"/>
      <c r="K951" s="545"/>
      <c r="L951" s="55"/>
      <c r="M951" s="55"/>
      <c r="N951" s="55"/>
      <c r="O951" s="1253"/>
      <c r="P951" s="1253"/>
      <c r="Q951" s="1253"/>
      <c r="R951" s="1253"/>
      <c r="S951" s="1253"/>
      <c r="T951" s="1253"/>
      <c r="U951" s="2500"/>
      <c r="V951" s="215"/>
      <c r="W951" s="215"/>
      <c r="X951" s="215"/>
      <c r="Y951" s="215"/>
      <c r="Z951" s="2252"/>
    </row>
    <row r="952" spans="1:26" ht="34.5" customHeight="1" x14ac:dyDescent="0.25">
      <c r="A952" s="294" t="s">
        <v>346</v>
      </c>
      <c r="B952" s="294"/>
      <c r="C952" s="53">
        <v>174</v>
      </c>
      <c r="D952" s="144">
        <f t="shared" si="1041"/>
        <v>87</v>
      </c>
      <c r="E952" s="527">
        <v>103</v>
      </c>
      <c r="F952" s="53">
        <f t="shared" si="1042"/>
        <v>118.39080459770115</v>
      </c>
      <c r="G952" s="56"/>
      <c r="H952" s="56"/>
      <c r="I952" s="55"/>
      <c r="J952" s="55"/>
      <c r="K952" s="545"/>
      <c r="L952" s="55"/>
      <c r="M952" s="55"/>
      <c r="N952" s="55"/>
      <c r="O952" s="1253"/>
      <c r="P952" s="1253"/>
      <c r="Q952" s="1253"/>
      <c r="R952" s="1253"/>
      <c r="S952" s="1253"/>
      <c r="T952" s="1253"/>
      <c r="U952" s="2500"/>
      <c r="V952" s="215"/>
      <c r="W952" s="215"/>
      <c r="X952" s="215"/>
      <c r="Y952" s="215"/>
      <c r="Z952" s="2252"/>
    </row>
    <row r="953" spans="1:26" ht="15" customHeight="1" x14ac:dyDescent="0.25">
      <c r="A953" s="294" t="s">
        <v>347</v>
      </c>
      <c r="B953" s="294"/>
      <c r="C953" s="53">
        <v>7878</v>
      </c>
      <c r="D953" s="144">
        <f t="shared" si="1041"/>
        <v>3939</v>
      </c>
      <c r="E953" s="527">
        <v>2090</v>
      </c>
      <c r="F953" s="53">
        <f t="shared" si="1042"/>
        <v>53.059152069053063</v>
      </c>
      <c r="G953" s="56"/>
      <c r="H953" s="56"/>
      <c r="I953" s="55"/>
      <c r="J953" s="55"/>
      <c r="K953" s="545"/>
      <c r="L953" s="55"/>
      <c r="M953" s="55"/>
      <c r="N953" s="55"/>
      <c r="O953" s="1253"/>
      <c r="P953" s="1253"/>
      <c r="Q953" s="1253"/>
      <c r="R953" s="1253"/>
      <c r="S953" s="1253"/>
      <c r="T953" s="1253"/>
      <c r="U953" s="2500"/>
      <c r="V953" s="215"/>
      <c r="W953" s="215"/>
      <c r="X953" s="215"/>
      <c r="Y953" s="215"/>
      <c r="Z953" s="2252"/>
    </row>
    <row r="954" spans="1:26" ht="15" customHeight="1" x14ac:dyDescent="0.25">
      <c r="A954" s="294" t="s">
        <v>463</v>
      </c>
      <c r="B954" s="294"/>
      <c r="C954" s="53">
        <v>42900</v>
      </c>
      <c r="D954" s="144">
        <f t="shared" si="1041"/>
        <v>21450</v>
      </c>
      <c r="E954" s="527">
        <f>19723+E955/4/3.2</f>
        <v>21384.9921875</v>
      </c>
      <c r="F954" s="53">
        <f t="shared" si="1042"/>
        <v>99.696933275058271</v>
      </c>
      <c r="G954" s="56"/>
      <c r="H954" s="56"/>
      <c r="I954" s="55"/>
      <c r="J954" s="55"/>
      <c r="K954" s="545"/>
      <c r="L954" s="55"/>
      <c r="M954" s="55"/>
      <c r="N954" s="55"/>
      <c r="O954" s="1253"/>
      <c r="P954" s="1253"/>
      <c r="Q954" s="1253"/>
      <c r="R954" s="1253"/>
      <c r="S954" s="1253"/>
      <c r="T954" s="1253"/>
      <c r="U954" s="2500"/>
      <c r="V954" s="215"/>
      <c r="W954" s="215"/>
      <c r="X954" s="215"/>
      <c r="Y954" s="215"/>
      <c r="Z954" s="2252"/>
    </row>
    <row r="955" spans="1:26" ht="18.75" customHeight="1" x14ac:dyDescent="0.25">
      <c r="A955" s="525" t="s">
        <v>339</v>
      </c>
      <c r="B955" s="525"/>
      <c r="C955" s="53">
        <v>42000</v>
      </c>
      <c r="D955" s="144">
        <f t="shared" si="1041"/>
        <v>21000</v>
      </c>
      <c r="E955" s="527">
        <v>21273.5</v>
      </c>
      <c r="F955" s="53">
        <f t="shared" si="1042"/>
        <v>101.30238095238096</v>
      </c>
      <c r="G955" s="56"/>
      <c r="H955" s="56"/>
      <c r="I955" s="55"/>
      <c r="J955" s="55"/>
      <c r="K955" s="545"/>
      <c r="L955" s="55"/>
      <c r="M955" s="55"/>
      <c r="N955" s="55"/>
      <c r="O955" s="1253"/>
      <c r="P955" s="1253"/>
      <c r="Q955" s="1253"/>
      <c r="R955" s="1253"/>
      <c r="S955" s="1253"/>
      <c r="T955" s="1253"/>
      <c r="U955" s="2500"/>
      <c r="V955" s="215"/>
      <c r="W955" s="215"/>
      <c r="X955" s="215"/>
      <c r="Y955" s="215"/>
      <c r="Z955" s="2252"/>
    </row>
    <row r="956" spans="1:26" ht="32.25" customHeight="1" x14ac:dyDescent="0.25">
      <c r="A956" s="299" t="s">
        <v>183</v>
      </c>
      <c r="B956" s="299"/>
      <c r="C956" s="57">
        <f>SUM(C949+C954*3.2)</f>
        <v>145770</v>
      </c>
      <c r="D956" s="143">
        <f>SUM(D949+D954*3.2)</f>
        <v>72885</v>
      </c>
      <c r="E956" s="546">
        <f>SUM(E949+E954*3.2)</f>
        <v>70869.975000000006</v>
      </c>
      <c r="F956" s="57">
        <f t="shared" si="1042"/>
        <v>97.235336488989503</v>
      </c>
      <c r="G956" s="56"/>
      <c r="H956" s="56"/>
      <c r="I956" s="55"/>
      <c r="J956" s="55"/>
      <c r="K956" s="545"/>
      <c r="L956" s="55"/>
      <c r="M956" s="55"/>
      <c r="N956" s="55"/>
      <c r="O956" s="1253"/>
      <c r="P956" s="1253"/>
      <c r="Q956" s="1253"/>
      <c r="R956" s="1253"/>
      <c r="S956" s="1253"/>
      <c r="T956" s="1253"/>
      <c r="U956" s="2500"/>
      <c r="V956" s="215"/>
      <c r="W956" s="215"/>
      <c r="X956" s="215"/>
      <c r="Y956" s="215"/>
      <c r="Z956" s="2252"/>
    </row>
    <row r="957" spans="1:26" ht="15" customHeight="1" x14ac:dyDescent="0.25">
      <c r="A957" s="815" t="s">
        <v>348</v>
      </c>
      <c r="B957" s="294"/>
      <c r="C957" s="53"/>
      <c r="D957" s="144"/>
      <c r="E957" s="527"/>
      <c r="F957" s="53"/>
      <c r="G957" s="56"/>
      <c r="H957" s="56"/>
      <c r="I957" s="55"/>
      <c r="J957" s="55"/>
      <c r="K957" s="545"/>
      <c r="L957" s="55"/>
      <c r="M957" s="55"/>
      <c r="N957" s="55"/>
      <c r="O957" s="1253"/>
      <c r="P957" s="1253"/>
      <c r="Q957" s="1253"/>
      <c r="R957" s="1253"/>
      <c r="S957" s="1253"/>
      <c r="T957" s="1253"/>
      <c r="U957" s="2500"/>
      <c r="V957" s="215"/>
      <c r="W957" s="215"/>
      <c r="X957" s="215"/>
      <c r="Y957" s="215"/>
      <c r="Z957" s="2252"/>
    </row>
    <row r="958" spans="1:26" ht="28.5" customHeight="1" x14ac:dyDescent="0.25">
      <c r="A958" s="819" t="s">
        <v>217</v>
      </c>
      <c r="B958" s="294"/>
      <c r="C958" s="53">
        <f>SUM(C960,C965)</f>
        <v>28836</v>
      </c>
      <c r="D958" s="144">
        <f t="shared" ref="D958:E958" si="1043">SUM(D960,D965)</f>
        <v>14422</v>
      </c>
      <c r="E958" s="527">
        <f t="shared" si="1043"/>
        <v>16049.657193605684</v>
      </c>
      <c r="F958" s="53">
        <f>E958/D958*100</f>
        <v>111.28593255863046</v>
      </c>
      <c r="G958" s="56"/>
      <c r="H958" s="56"/>
      <c r="I958" s="55"/>
      <c r="J958" s="55"/>
      <c r="K958" s="545"/>
      <c r="L958" s="55"/>
      <c r="M958" s="55"/>
      <c r="N958" s="55"/>
      <c r="O958" s="1253"/>
      <c r="P958" s="1253"/>
      <c r="Q958" s="1253"/>
      <c r="R958" s="1253"/>
      <c r="S958" s="1253"/>
      <c r="T958" s="1253"/>
      <c r="U958" s="2500"/>
      <c r="V958" s="215"/>
      <c r="W958" s="215"/>
      <c r="X958" s="215"/>
      <c r="Y958" s="215"/>
      <c r="Z958" s="2252"/>
    </row>
    <row r="959" spans="1:26" ht="15" customHeight="1" x14ac:dyDescent="0.25">
      <c r="A959" s="294" t="s">
        <v>344</v>
      </c>
      <c r="B959" s="294"/>
      <c r="C959" s="53"/>
      <c r="D959" s="144"/>
      <c r="E959" s="527"/>
      <c r="F959" s="53"/>
      <c r="G959" s="56"/>
      <c r="H959" s="56"/>
      <c r="I959" s="55"/>
      <c r="J959" s="55"/>
      <c r="K959" s="545"/>
      <c r="L959" s="55"/>
      <c r="M959" s="55"/>
      <c r="N959" s="55"/>
      <c r="O959" s="1253"/>
      <c r="P959" s="1253"/>
      <c r="Q959" s="1253"/>
      <c r="R959" s="1253"/>
      <c r="S959" s="1253"/>
      <c r="T959" s="1253"/>
      <c r="U959" s="2500"/>
      <c r="V959" s="215"/>
      <c r="W959" s="215"/>
      <c r="X959" s="215"/>
      <c r="Y959" s="215"/>
      <c r="Z959" s="2252"/>
    </row>
    <row r="960" spans="1:26" ht="42" customHeight="1" x14ac:dyDescent="0.25">
      <c r="A960" s="819" t="s">
        <v>349</v>
      </c>
      <c r="B960" s="294"/>
      <c r="C960" s="53">
        <f>SUM(C961:C964)</f>
        <v>5444</v>
      </c>
      <c r="D960" s="144">
        <f t="shared" ref="D960" si="1044">SUM(D961:D964)</f>
        <v>2724</v>
      </c>
      <c r="E960" s="527">
        <f t="shared" ref="E960" si="1045">SUM(E961:E964)</f>
        <v>3705</v>
      </c>
      <c r="F960" s="53">
        <f t="shared" ref="F960:F970" si="1046">E960/D960*100</f>
        <v>136.01321585903082</v>
      </c>
      <c r="G960" s="56"/>
      <c r="H960" s="56"/>
      <c r="I960" s="55"/>
      <c r="J960" s="55"/>
      <c r="K960" s="545"/>
      <c r="L960" s="55"/>
      <c r="M960" s="55"/>
      <c r="N960" s="55"/>
      <c r="O960" s="1253"/>
      <c r="P960" s="1253"/>
      <c r="Q960" s="1253"/>
      <c r="R960" s="1253"/>
      <c r="S960" s="1253"/>
      <c r="T960" s="1253"/>
      <c r="U960" s="2500"/>
      <c r="V960" s="215"/>
      <c r="W960" s="215"/>
      <c r="X960" s="215"/>
      <c r="Y960" s="215"/>
      <c r="Z960" s="2252"/>
    </row>
    <row r="961" spans="1:26" ht="35.25" customHeight="1" x14ac:dyDescent="0.25">
      <c r="A961" s="294" t="s">
        <v>350</v>
      </c>
      <c r="B961" s="294"/>
      <c r="C961" s="53">
        <v>3455</v>
      </c>
      <c r="D961" s="144">
        <f t="shared" ref="D961:D964" si="1047">ROUND(C961/12*$A$4,0)</f>
        <v>1728</v>
      </c>
      <c r="E961" s="527">
        <v>1924</v>
      </c>
      <c r="F961" s="53">
        <f t="shared" si="1046"/>
        <v>111.34259259259258</v>
      </c>
      <c r="G961" s="56"/>
      <c r="H961" s="56"/>
      <c r="I961" s="55"/>
      <c r="J961" s="55"/>
      <c r="K961" s="545"/>
      <c r="L961" s="55"/>
      <c r="M961" s="55"/>
      <c r="N961" s="55"/>
      <c r="O961" s="1253"/>
      <c r="P961" s="1253"/>
      <c r="Q961" s="1253"/>
      <c r="R961" s="1253"/>
      <c r="S961" s="1253"/>
      <c r="T961" s="1253"/>
      <c r="U961" s="2500"/>
      <c r="V961" s="215"/>
      <c r="W961" s="215"/>
      <c r="X961" s="215"/>
      <c r="Y961" s="215"/>
      <c r="Z961" s="2252"/>
    </row>
    <row r="962" spans="1:26" ht="31.5" customHeight="1" x14ac:dyDescent="0.25">
      <c r="A962" s="294" t="s">
        <v>351</v>
      </c>
      <c r="B962" s="294"/>
      <c r="C962" s="53">
        <v>1053</v>
      </c>
      <c r="D962" s="144">
        <f t="shared" si="1047"/>
        <v>527</v>
      </c>
      <c r="E962" s="527">
        <v>676</v>
      </c>
      <c r="F962" s="53">
        <f t="shared" si="1046"/>
        <v>128.27324478178369</v>
      </c>
      <c r="G962" s="56"/>
      <c r="H962" s="56"/>
      <c r="I962" s="55"/>
      <c r="J962" s="55"/>
      <c r="K962" s="545"/>
      <c r="L962" s="55"/>
      <c r="M962" s="55"/>
      <c r="N962" s="55"/>
      <c r="O962" s="1253"/>
      <c r="P962" s="1253"/>
      <c r="Q962" s="1253"/>
      <c r="R962" s="1253"/>
      <c r="S962" s="1253"/>
      <c r="T962" s="1253"/>
      <c r="U962" s="2500"/>
      <c r="V962" s="215"/>
      <c r="W962" s="215"/>
      <c r="X962" s="215"/>
      <c r="Y962" s="215"/>
      <c r="Z962" s="2252"/>
    </row>
    <row r="963" spans="1:26" ht="28.5" customHeight="1" x14ac:dyDescent="0.25">
      <c r="A963" s="294" t="s">
        <v>418</v>
      </c>
      <c r="B963" s="294"/>
      <c r="C963" s="53">
        <v>675</v>
      </c>
      <c r="D963" s="144">
        <f t="shared" si="1047"/>
        <v>338</v>
      </c>
      <c r="E963" s="527">
        <v>801</v>
      </c>
      <c r="F963" s="53">
        <f t="shared" si="1046"/>
        <v>236.98224852071004</v>
      </c>
      <c r="G963" s="56"/>
      <c r="H963" s="56"/>
      <c r="I963" s="55"/>
      <c r="J963" s="55"/>
      <c r="K963" s="545"/>
      <c r="L963" s="55"/>
      <c r="M963" s="55"/>
      <c r="N963" s="55"/>
      <c r="O963" s="1253"/>
      <c r="P963" s="1253"/>
      <c r="Q963" s="1253"/>
      <c r="R963" s="1253"/>
      <c r="S963" s="1253"/>
      <c r="T963" s="1253"/>
      <c r="U963" s="2500"/>
      <c r="V963" s="215"/>
      <c r="W963" s="215"/>
      <c r="X963" s="215"/>
      <c r="Y963" s="215"/>
      <c r="Z963" s="2252"/>
    </row>
    <row r="964" spans="1:26" ht="27.75" customHeight="1" x14ac:dyDescent="0.25">
      <c r="A964" s="294" t="s">
        <v>419</v>
      </c>
      <c r="B964" s="294"/>
      <c r="C964" s="53">
        <v>261</v>
      </c>
      <c r="D964" s="144">
        <f t="shared" si="1047"/>
        <v>131</v>
      </c>
      <c r="E964" s="527">
        <v>304</v>
      </c>
      <c r="F964" s="53">
        <f t="shared" si="1046"/>
        <v>232.06106870229007</v>
      </c>
      <c r="G964" s="56"/>
      <c r="H964" s="56"/>
      <c r="I964" s="55"/>
      <c r="J964" s="55"/>
      <c r="K964" s="545"/>
      <c r="L964" s="55"/>
      <c r="M964" s="55"/>
      <c r="N964" s="55"/>
      <c r="O964" s="1253"/>
      <c r="P964" s="1253"/>
      <c r="Q964" s="1253"/>
      <c r="R964" s="1253"/>
      <c r="S964" s="1253"/>
      <c r="T964" s="1253"/>
      <c r="U964" s="2500"/>
      <c r="V964" s="215"/>
      <c r="W964" s="215"/>
      <c r="X964" s="215"/>
      <c r="Y964" s="215"/>
      <c r="Z964" s="2252"/>
    </row>
    <row r="965" spans="1:26" ht="43.5" customHeight="1" x14ac:dyDescent="0.25">
      <c r="A965" s="302" t="s">
        <v>352</v>
      </c>
      <c r="B965" s="294"/>
      <c r="C965" s="53">
        <f>SUM(C966:C970)</f>
        <v>23392</v>
      </c>
      <c r="D965" s="144">
        <f t="shared" ref="D965" si="1048">SUM(D966:D970)</f>
        <v>11698</v>
      </c>
      <c r="E965" s="527">
        <f t="shared" ref="E965" si="1049">SUM(E966:E970)</f>
        <v>12344.657193605684</v>
      </c>
      <c r="F965" s="53">
        <f t="shared" si="1046"/>
        <v>105.52792950594703</v>
      </c>
      <c r="G965" s="56"/>
      <c r="H965" s="56"/>
      <c r="I965" s="55"/>
      <c r="J965" s="55"/>
      <c r="K965" s="545"/>
      <c r="L965" s="55"/>
      <c r="M965" s="55"/>
      <c r="N965" s="55"/>
      <c r="O965" s="1253"/>
      <c r="P965" s="1253"/>
      <c r="Q965" s="1253"/>
      <c r="R965" s="1253"/>
      <c r="S965" s="1253"/>
      <c r="T965" s="1253"/>
      <c r="U965" s="2500"/>
      <c r="V965" s="215"/>
      <c r="W965" s="215"/>
      <c r="X965" s="215"/>
      <c r="Y965" s="215"/>
      <c r="Z965" s="2252"/>
    </row>
    <row r="966" spans="1:26" ht="37.5" customHeight="1" x14ac:dyDescent="0.25">
      <c r="A966" s="294" t="s">
        <v>353</v>
      </c>
      <c r="B966" s="294"/>
      <c r="C966" s="53">
        <v>3528</v>
      </c>
      <c r="D966" s="144">
        <f t="shared" ref="D966:D972" si="1050">ROUND(C966/12*$A$4,0)</f>
        <v>1764</v>
      </c>
      <c r="E966" s="527">
        <v>1964</v>
      </c>
      <c r="F966" s="53">
        <f t="shared" si="1046"/>
        <v>111.33786848072562</v>
      </c>
      <c r="G966" s="56"/>
      <c r="H966" s="56"/>
      <c r="I966" s="55"/>
      <c r="J966" s="55"/>
      <c r="K966" s="545"/>
      <c r="L966" s="55"/>
      <c r="M966" s="55"/>
      <c r="N966" s="55"/>
      <c r="O966" s="1253"/>
      <c r="P966" s="1253"/>
      <c r="Q966" s="1253"/>
      <c r="R966" s="1253"/>
      <c r="S966" s="1253"/>
      <c r="T966" s="1253"/>
      <c r="U966" s="2500"/>
      <c r="V966" s="215"/>
      <c r="W966" s="215"/>
      <c r="X966" s="215"/>
      <c r="Y966" s="215"/>
      <c r="Z966" s="2252"/>
    </row>
    <row r="967" spans="1:26" ht="59.25" customHeight="1" x14ac:dyDescent="0.25">
      <c r="A967" s="294" t="s">
        <v>449</v>
      </c>
      <c r="B967" s="294"/>
      <c r="C967" s="53">
        <v>16461</v>
      </c>
      <c r="D967" s="144">
        <f t="shared" si="1050"/>
        <v>8231</v>
      </c>
      <c r="E967" s="527">
        <v>7514</v>
      </c>
      <c r="F967" s="53">
        <f t="shared" si="1046"/>
        <v>91.289029279552921</v>
      </c>
      <c r="G967" s="56"/>
      <c r="H967" s="56"/>
      <c r="I967" s="55"/>
      <c r="J967" s="55"/>
      <c r="K967" s="545"/>
      <c r="L967" s="55"/>
      <c r="M967" s="55"/>
      <c r="N967" s="55"/>
      <c r="O967" s="1253"/>
      <c r="P967" s="1253"/>
      <c r="Q967" s="1253"/>
      <c r="R967" s="1253"/>
      <c r="S967" s="1253"/>
      <c r="T967" s="1253"/>
      <c r="U967" s="2500"/>
      <c r="V967" s="215"/>
      <c r="W967" s="215"/>
      <c r="X967" s="215"/>
      <c r="Y967" s="215"/>
      <c r="Z967" s="2252"/>
    </row>
    <row r="968" spans="1:26" ht="48" customHeight="1" x14ac:dyDescent="0.25">
      <c r="A968" s="294" t="s">
        <v>367</v>
      </c>
      <c r="B968" s="294"/>
      <c r="C968" s="53">
        <v>605</v>
      </c>
      <c r="D968" s="144">
        <f t="shared" si="1050"/>
        <v>303</v>
      </c>
      <c r="E968" s="527">
        <v>754.6571936056838</v>
      </c>
      <c r="F968" s="53">
        <f t="shared" si="1046"/>
        <v>249.06178006788244</v>
      </c>
      <c r="G968" s="56"/>
      <c r="H968" s="56"/>
      <c r="I968" s="55"/>
      <c r="J968" s="55"/>
      <c r="K968" s="545"/>
      <c r="L968" s="55"/>
      <c r="M968" s="55"/>
      <c r="N968" s="55"/>
      <c r="O968" s="1253"/>
      <c r="P968" s="1253"/>
      <c r="Q968" s="1253"/>
      <c r="R968" s="1253"/>
      <c r="S968" s="1253"/>
      <c r="T968" s="1253"/>
      <c r="U968" s="2500"/>
      <c r="V968" s="215"/>
      <c r="W968" s="215"/>
      <c r="X968" s="215"/>
      <c r="Y968" s="215"/>
      <c r="Z968" s="2252"/>
    </row>
    <row r="969" spans="1:26" ht="30.75" customHeight="1" x14ac:dyDescent="0.25">
      <c r="A969" s="294" t="s">
        <v>368</v>
      </c>
      <c r="B969" s="294"/>
      <c r="C969" s="53">
        <v>2771</v>
      </c>
      <c r="D969" s="144">
        <f t="shared" si="1050"/>
        <v>1386</v>
      </c>
      <c r="E969" s="527">
        <v>2063</v>
      </c>
      <c r="F969" s="53">
        <f t="shared" si="1046"/>
        <v>148.84559884559886</v>
      </c>
      <c r="G969" s="56"/>
      <c r="H969" s="56"/>
      <c r="I969" s="55"/>
      <c r="J969" s="55"/>
      <c r="K969" s="545"/>
      <c r="L969" s="55"/>
      <c r="M969" s="55"/>
      <c r="N969" s="55"/>
      <c r="O969" s="1253"/>
      <c r="P969" s="1253"/>
      <c r="Q969" s="1253"/>
      <c r="R969" s="1253"/>
      <c r="S969" s="1253"/>
      <c r="T969" s="1253"/>
      <c r="U969" s="2500"/>
      <c r="V969" s="215"/>
      <c r="W969" s="215"/>
      <c r="X969" s="215"/>
      <c r="Y969" s="215"/>
      <c r="Z969" s="2252"/>
    </row>
    <row r="970" spans="1:26" ht="30" customHeight="1" x14ac:dyDescent="0.25">
      <c r="A970" s="294" t="s">
        <v>369</v>
      </c>
      <c r="B970" s="294"/>
      <c r="C970" s="53">
        <v>27</v>
      </c>
      <c r="D970" s="144">
        <f t="shared" si="1050"/>
        <v>14</v>
      </c>
      <c r="E970" s="527">
        <v>49</v>
      </c>
      <c r="F970" s="53">
        <f t="shared" si="1046"/>
        <v>350</v>
      </c>
      <c r="G970" s="56"/>
      <c r="H970" s="56"/>
      <c r="I970" s="55"/>
      <c r="J970" s="55"/>
      <c r="K970" s="545"/>
      <c r="L970" s="55"/>
      <c r="M970" s="55"/>
      <c r="N970" s="55"/>
      <c r="O970" s="1253"/>
      <c r="P970" s="1253"/>
      <c r="Q970" s="1253"/>
      <c r="R970" s="1253"/>
      <c r="S970" s="1253"/>
      <c r="T970" s="1253"/>
      <c r="U970" s="2500"/>
      <c r="V970" s="215"/>
      <c r="W970" s="215"/>
      <c r="X970" s="215"/>
      <c r="Y970" s="215"/>
      <c r="Z970" s="2252"/>
    </row>
    <row r="971" spans="1:26" ht="27" customHeight="1" x14ac:dyDescent="0.25">
      <c r="A971" s="294" t="s">
        <v>169</v>
      </c>
      <c r="B971" s="294"/>
      <c r="C971" s="53"/>
      <c r="D971" s="144">
        <f t="shared" si="1050"/>
        <v>0</v>
      </c>
      <c r="E971" s="418"/>
      <c r="F971" s="144"/>
      <c r="G971" s="56"/>
      <c r="H971" s="56"/>
      <c r="I971" s="55"/>
      <c r="J971" s="55"/>
      <c r="K971" s="545"/>
      <c r="L971" s="55"/>
      <c r="M971" s="55"/>
      <c r="N971" s="55"/>
      <c r="O971" s="1253"/>
      <c r="P971" s="1253"/>
      <c r="Q971" s="1253"/>
      <c r="R971" s="1253"/>
      <c r="S971" s="1253"/>
      <c r="T971" s="1253"/>
      <c r="U971" s="2500"/>
      <c r="V971" s="215"/>
      <c r="W971" s="215"/>
      <c r="X971" s="215"/>
      <c r="Y971" s="215"/>
      <c r="Z971" s="2252"/>
    </row>
    <row r="972" spans="1:26" ht="33.75" customHeight="1" x14ac:dyDescent="0.25">
      <c r="A972" s="819" t="s">
        <v>170</v>
      </c>
      <c r="B972" s="294"/>
      <c r="C972" s="53">
        <v>11406</v>
      </c>
      <c r="D972" s="144">
        <f t="shared" si="1050"/>
        <v>5703</v>
      </c>
      <c r="E972" s="418">
        <v>5891</v>
      </c>
      <c r="F972" s="144">
        <f>E972/D972*100</f>
        <v>103.29651060845168</v>
      </c>
      <c r="G972" s="56"/>
      <c r="H972" s="56"/>
      <c r="I972" s="55"/>
      <c r="J972" s="55"/>
      <c r="K972" s="545"/>
      <c r="L972" s="55"/>
      <c r="M972" s="55"/>
      <c r="N972" s="55"/>
      <c r="O972" s="1253"/>
      <c r="P972" s="1253"/>
      <c r="Q972" s="1253"/>
      <c r="R972" s="1253"/>
      <c r="S972" s="1253"/>
      <c r="T972" s="1253"/>
      <c r="U972" s="2500"/>
      <c r="V972" s="215"/>
      <c r="W972" s="215"/>
      <c r="X972" s="215"/>
      <c r="Y972" s="215"/>
      <c r="Z972" s="2252"/>
    </row>
    <row r="973" spans="1:26" ht="33.75" customHeight="1" x14ac:dyDescent="0.25">
      <c r="A973" s="1839" t="s">
        <v>178</v>
      </c>
      <c r="B973" s="1839"/>
      <c r="C973" s="66">
        <f>SUM(C972,C958)</f>
        <v>40242</v>
      </c>
      <c r="D973" s="195">
        <f>SUM(D972,D958)</f>
        <v>20125</v>
      </c>
      <c r="E973" s="1566">
        <f>SUM(E972,E958)</f>
        <v>21940.657193605686</v>
      </c>
      <c r="F973" s="195">
        <f>E973/D973*100</f>
        <v>109.02189909866181</v>
      </c>
      <c r="G973" s="64"/>
      <c r="H973" s="64"/>
      <c r="I973" s="1334"/>
      <c r="J973" s="1334"/>
      <c r="K973" s="1724"/>
      <c r="L973" s="1334"/>
      <c r="M973" s="1334"/>
      <c r="N973" s="1334"/>
      <c r="O973" s="1255"/>
      <c r="P973" s="1255"/>
      <c r="Q973" s="1255"/>
      <c r="R973" s="1255"/>
      <c r="S973" s="1255"/>
      <c r="T973" s="1255"/>
      <c r="U973" s="2501"/>
      <c r="V973" s="2514"/>
      <c r="W973" s="2514"/>
      <c r="X973" s="2514"/>
      <c r="Y973" s="2514"/>
      <c r="Z973" s="2252"/>
    </row>
    <row r="974" spans="1:26" ht="21" customHeight="1" x14ac:dyDescent="0.25">
      <c r="A974" s="133" t="s">
        <v>179</v>
      </c>
      <c r="B974" s="133"/>
      <c r="C974" s="1352">
        <f>SUM(C973,C956)</f>
        <v>186012</v>
      </c>
      <c r="D974" s="1352">
        <f>SUM(D973,D956)</f>
        <v>93010</v>
      </c>
      <c r="E974" s="1352">
        <f>SUM(E973,E956)</f>
        <v>92810.632193605692</v>
      </c>
      <c r="F974" s="1352">
        <f>E974/D974*100</f>
        <v>99.785649063117603</v>
      </c>
      <c r="G974" s="282"/>
      <c r="H974" s="282"/>
      <c r="I974" s="16"/>
      <c r="J974" s="16"/>
      <c r="K974" s="653"/>
      <c r="L974" s="16"/>
      <c r="M974" s="16"/>
      <c r="N974" s="16"/>
      <c r="O974" s="558">
        <v>82201.818524814807</v>
      </c>
      <c r="P974" s="558">
        <v>82473.51520043482</v>
      </c>
      <c r="Q974" s="558">
        <v>82473.51520043482</v>
      </c>
      <c r="R974" s="558">
        <v>82473.51520043482</v>
      </c>
      <c r="S974" s="558">
        <v>82296.649414136147</v>
      </c>
      <c r="T974" s="558">
        <v>82296.649414136147</v>
      </c>
      <c r="U974" s="2502">
        <f>O974/12*$A$4+(P974-O974)/11*5+(Q974-P974)/10*4+(R974-Q974)/9*3+(S974-R974)/8*2+(T974-S974)/7*1</f>
        <v>41180.191304750922</v>
      </c>
      <c r="V974" s="1444">
        <f t="shared" ref="V974" si="1051">Y974-X974</f>
        <v>43797.710339999983</v>
      </c>
      <c r="W974" s="1444">
        <f t="shared" ref="W974" si="1052">V974-U974</f>
        <v>2617.5190352490608</v>
      </c>
      <c r="X974" s="1444">
        <v>-112.11463000000002</v>
      </c>
      <c r="Y974" s="1444">
        <v>43685.595709999987</v>
      </c>
      <c r="Z974" s="2251">
        <f>V974+X974-Y974</f>
        <v>0</v>
      </c>
    </row>
    <row r="975" spans="1:26" ht="15" customHeight="1" x14ac:dyDescent="0.25">
      <c r="A975" s="400" t="s">
        <v>33</v>
      </c>
      <c r="B975" s="400"/>
      <c r="C975" s="93"/>
      <c r="D975" s="93"/>
      <c r="E975" s="1684"/>
      <c r="F975" s="93"/>
      <c r="G975" s="272"/>
      <c r="H975" s="272"/>
      <c r="I975" s="511"/>
      <c r="J975" s="511"/>
      <c r="K975" s="1849"/>
      <c r="L975" s="511"/>
      <c r="M975" s="511"/>
      <c r="N975" s="511"/>
      <c r="O975" s="1254"/>
      <c r="P975" s="1254"/>
      <c r="Q975" s="1254"/>
      <c r="R975" s="1254"/>
      <c r="S975" s="1254"/>
      <c r="T975" s="1254"/>
      <c r="U975" s="2503"/>
      <c r="V975" s="2517"/>
      <c r="W975" s="2517"/>
      <c r="X975" s="2517"/>
      <c r="Y975" s="2517"/>
      <c r="Z975" s="2252"/>
    </row>
    <row r="976" spans="1:26" ht="15" customHeight="1" x14ac:dyDescent="0.25">
      <c r="A976" s="201" t="s">
        <v>156</v>
      </c>
      <c r="B976" s="201"/>
      <c r="C976" s="36"/>
      <c r="D976" s="36"/>
      <c r="E976" s="572"/>
      <c r="F976" s="36"/>
      <c r="G976" s="56"/>
      <c r="H976" s="56"/>
      <c r="I976" s="57"/>
      <c r="J976" s="57"/>
      <c r="K976" s="546"/>
      <c r="L976" s="57"/>
      <c r="M976" s="57"/>
      <c r="N976" s="57"/>
      <c r="O976" s="1253"/>
      <c r="P976" s="1253"/>
      <c r="Q976" s="1253"/>
      <c r="R976" s="1253"/>
      <c r="S976" s="1253"/>
      <c r="T976" s="1253"/>
      <c r="U976" s="2500"/>
      <c r="V976" s="215"/>
      <c r="W976" s="215"/>
      <c r="X976" s="215"/>
      <c r="Y976" s="215"/>
      <c r="Z976" s="2252"/>
    </row>
    <row r="977" spans="1:26" ht="15" customHeight="1" x14ac:dyDescent="0.25">
      <c r="A977" s="412" t="s">
        <v>202</v>
      </c>
      <c r="B977" s="47">
        <v>240</v>
      </c>
      <c r="C977" s="36">
        <v>1250</v>
      </c>
      <c r="D977" s="144">
        <f t="shared" ref="D977" si="1053">ROUND(C977/12*$A$4,0)</f>
        <v>625</v>
      </c>
      <c r="E977" s="418">
        <v>633</v>
      </c>
      <c r="F977" s="144">
        <f>E977/D977*100</f>
        <v>101.27999999999999</v>
      </c>
      <c r="G977" s="56">
        <v>8</v>
      </c>
      <c r="H977" s="157">
        <f t="shared" ref="H977" si="1054">K977/E977</f>
        <v>7.9826224328594</v>
      </c>
      <c r="I977" s="166">
        <f t="shared" ref="I977" si="1055">ROUND(C977*G977,0)</f>
        <v>10000</v>
      </c>
      <c r="J977" s="166">
        <f t="shared" ref="J977" si="1056">ROUND(D977*G977,0)</f>
        <v>5000</v>
      </c>
      <c r="K977" s="420">
        <v>5053</v>
      </c>
      <c r="L977" s="166">
        <f>K977/J977*100</f>
        <v>101.05999999999999</v>
      </c>
      <c r="M977" s="166">
        <f>ROUND(I977/B977,0)</f>
        <v>42</v>
      </c>
      <c r="N977" s="166">
        <f t="shared" ref="N977:N979" si="1057">K977/$A$4*12/M977</f>
        <v>240.61904761904762</v>
      </c>
      <c r="O977" s="1253"/>
      <c r="P977" s="1253"/>
      <c r="Q977" s="1253"/>
      <c r="R977" s="1253"/>
      <c r="S977" s="1253"/>
      <c r="T977" s="1253"/>
      <c r="U977" s="2500">
        <f>O977/12</f>
        <v>0</v>
      </c>
      <c r="V977" s="215">
        <f t="shared" ref="V977:V979" si="1058">Y977-X977</f>
        <v>0</v>
      </c>
      <c r="W977" s="215">
        <f t="shared" ref="W977:W979" si="1059">V977-U977</f>
        <v>0</v>
      </c>
      <c r="X977" s="215"/>
      <c r="Y977" s="215"/>
      <c r="Z977" s="2252"/>
    </row>
    <row r="978" spans="1:26" s="99" customFormat="1" ht="15" customHeight="1" x14ac:dyDescent="0.25">
      <c r="A978" s="1540" t="s">
        <v>265</v>
      </c>
      <c r="B978" s="699"/>
      <c r="C978" s="91">
        <f>SUM(C977)</f>
        <v>1250</v>
      </c>
      <c r="D978" s="91">
        <f t="shared" ref="D978:E978" si="1060">SUM(D977)</f>
        <v>625</v>
      </c>
      <c r="E978" s="91">
        <f t="shared" si="1060"/>
        <v>633</v>
      </c>
      <c r="F978" s="195">
        <f>E978/D978*100</f>
        <v>101.27999999999999</v>
      </c>
      <c r="G978" s="64">
        <v>8</v>
      </c>
      <c r="H978" s="283">
        <f>K978/E978</f>
        <v>7.9826224328594</v>
      </c>
      <c r="I978" s="196">
        <f>SUM(I977)</f>
        <v>10000</v>
      </c>
      <c r="J978" s="196">
        <f t="shared" ref="J978" si="1061">SUM(J977)</f>
        <v>5000</v>
      </c>
      <c r="K978" s="1554">
        <f t="shared" ref="K978" si="1062">SUM(K977)</f>
        <v>5053</v>
      </c>
      <c r="L978" s="196">
        <f>K978/J978*100</f>
        <v>101.05999999999999</v>
      </c>
      <c r="M978" s="196">
        <f>SUM(M977)</f>
        <v>42</v>
      </c>
      <c r="N978" s="376">
        <f t="shared" si="1057"/>
        <v>240.61904761904762</v>
      </c>
      <c r="O978" s="1255"/>
      <c r="P978" s="1255"/>
      <c r="Q978" s="1255"/>
      <c r="R978" s="1255"/>
      <c r="S978" s="1255"/>
      <c r="T978" s="1255"/>
      <c r="U978" s="2501"/>
      <c r="V978" s="2514"/>
      <c r="W978" s="2514"/>
      <c r="X978" s="2514"/>
      <c r="Y978" s="2514"/>
      <c r="Z978" s="2252"/>
    </row>
    <row r="979" spans="1:26" s="99" customFormat="1" ht="29.25" customHeight="1" thickBot="1" x14ac:dyDescent="0.3">
      <c r="A979" s="1283" t="s">
        <v>397</v>
      </c>
      <c r="B979" s="1283"/>
      <c r="C979" s="1375">
        <f>C977</f>
        <v>1250</v>
      </c>
      <c r="D979" s="1375">
        <f t="shared" ref="D979:E979" si="1063">D977</f>
        <v>625</v>
      </c>
      <c r="E979" s="1687">
        <f t="shared" si="1063"/>
        <v>633</v>
      </c>
      <c r="F979" s="1375">
        <f>E979/D979*100</f>
        <v>101.27999999999999</v>
      </c>
      <c r="G979" s="489">
        <f>IF(C979=0,0,I979/C979)</f>
        <v>8</v>
      </c>
      <c r="H979" s="489">
        <f>K979/E979</f>
        <v>7.9826224328594</v>
      </c>
      <c r="I979" s="435">
        <f>I977</f>
        <v>10000</v>
      </c>
      <c r="J979" s="435">
        <f t="shared" ref="J979" si="1064">J977</f>
        <v>5000</v>
      </c>
      <c r="K979" s="1602">
        <f t="shared" ref="K979" si="1065">K977</f>
        <v>5053</v>
      </c>
      <c r="L979" s="175">
        <f>K979/J979*100</f>
        <v>101.05999999999999</v>
      </c>
      <c r="M979" s="1374">
        <f>SUM(M978)</f>
        <v>42</v>
      </c>
      <c r="N979" s="495">
        <f t="shared" si="1057"/>
        <v>240.61904761904762</v>
      </c>
      <c r="O979" s="743">
        <v>16236.274782000002</v>
      </c>
      <c r="P979" s="743">
        <v>15595.438221999999</v>
      </c>
      <c r="Q979" s="743">
        <v>15595.438221999999</v>
      </c>
      <c r="R979" s="743">
        <v>15595.438221999999</v>
      </c>
      <c r="S979" s="743">
        <v>15595.438221999999</v>
      </c>
      <c r="T979" s="743">
        <v>15595.438221999999</v>
      </c>
      <c r="U979" s="2502">
        <f>O979/12*$A$4+(P979-O979)/11*5+(Q979-P979)/10*4+(R979-Q979)/9*3+(S979-R979)/8*2+(T979-S979)/7*1</f>
        <v>7826.8480455454537</v>
      </c>
      <c r="V979" s="2440">
        <f t="shared" si="1058"/>
        <v>7730.9582599999985</v>
      </c>
      <c r="W979" s="2440">
        <f t="shared" si="1059"/>
        <v>-95.889785545455197</v>
      </c>
      <c r="X979" s="2440">
        <v>-8.97715</v>
      </c>
      <c r="Y979" s="2440">
        <v>7721.9811099999988</v>
      </c>
      <c r="Z979" s="2252"/>
    </row>
    <row r="980" spans="1:26" ht="15" customHeight="1" thickBot="1" x14ac:dyDescent="0.3">
      <c r="A980" s="1418" t="s">
        <v>18</v>
      </c>
      <c r="B980" s="1418"/>
      <c r="C980" s="885"/>
      <c r="D980" s="885"/>
      <c r="E980" s="886"/>
      <c r="F980" s="885"/>
      <c r="G980" s="505"/>
      <c r="H980" s="505"/>
      <c r="I980" s="885"/>
      <c r="J980" s="885"/>
      <c r="K980" s="886"/>
      <c r="L980" s="885"/>
      <c r="M980" s="885"/>
      <c r="N980" s="885"/>
      <c r="O980" s="744">
        <f t="shared" ref="O980:P980" si="1066">SUM(O974,O979)</f>
        <v>98438.093306814815</v>
      </c>
      <c r="P980" s="744">
        <f t="shared" si="1066"/>
        <v>98068.953422434817</v>
      </c>
      <c r="Q980" s="744">
        <f t="shared" ref="Q980:R980" si="1067">SUM(Q974,Q979)</f>
        <v>98068.953422434817</v>
      </c>
      <c r="R980" s="744">
        <f t="shared" si="1067"/>
        <v>98068.953422434817</v>
      </c>
      <c r="S980" s="744">
        <f t="shared" ref="S980:T980" si="1068">SUM(S974,S979)</f>
        <v>97892.087636136144</v>
      </c>
      <c r="T980" s="744">
        <f t="shared" si="1068"/>
        <v>97892.087636136144</v>
      </c>
      <c r="U980" s="2505">
        <f t="shared" ref="U980:Y980" si="1069">SUM(U974,U979)</f>
        <v>49007.039350296378</v>
      </c>
      <c r="V980" s="2518">
        <f t="shared" si="1069"/>
        <v>51528.668599999983</v>
      </c>
      <c r="W980" s="2518">
        <f t="shared" si="1069"/>
        <v>2521.6292497036056</v>
      </c>
      <c r="X980" s="2518">
        <f t="shared" si="1069"/>
        <v>-121.09178000000001</v>
      </c>
      <c r="Y980" s="2520">
        <f t="shared" si="1069"/>
        <v>51407.576819999987</v>
      </c>
      <c r="Z980" s="2252"/>
    </row>
    <row r="981" spans="1:26" ht="15" customHeight="1" x14ac:dyDescent="0.25">
      <c r="A981" s="92"/>
      <c r="B981" s="92"/>
      <c r="C981" s="134"/>
      <c r="D981" s="134"/>
      <c r="E981" s="1837"/>
      <c r="F981" s="134"/>
      <c r="G981" s="272"/>
      <c r="H981" s="272"/>
      <c r="I981" s="134"/>
      <c r="J981" s="134"/>
      <c r="K981" s="1837"/>
      <c r="L981" s="134"/>
      <c r="M981" s="134"/>
      <c r="N981" s="134"/>
      <c r="O981" s="1254"/>
      <c r="P981" s="1254"/>
      <c r="Q981" s="1254"/>
      <c r="R981" s="1254"/>
      <c r="S981" s="1254"/>
      <c r="T981" s="1254"/>
      <c r="U981" s="2503"/>
      <c r="V981" s="2517"/>
      <c r="W981" s="2517"/>
      <c r="X981" s="2517"/>
      <c r="Y981" s="2517"/>
      <c r="Z981" s="2252"/>
    </row>
    <row r="982" spans="1:26" ht="32.4" customHeight="1" x14ac:dyDescent="0.25">
      <c r="A982" s="2285" t="s">
        <v>291</v>
      </c>
      <c r="B982" s="67"/>
      <c r="C982" s="39"/>
      <c r="D982" s="39"/>
      <c r="E982" s="576"/>
      <c r="F982" s="39"/>
      <c r="G982" s="56"/>
      <c r="H982" s="56"/>
      <c r="I982" s="39"/>
      <c r="J982" s="39"/>
      <c r="K982" s="576"/>
      <c r="L982" s="39"/>
      <c r="M982" s="39"/>
      <c r="N982" s="39"/>
      <c r="O982" s="1253"/>
      <c r="P982" s="1253"/>
      <c r="Q982" s="1253"/>
      <c r="R982" s="1253"/>
      <c r="S982" s="1253"/>
      <c r="T982" s="1253"/>
      <c r="U982" s="2500"/>
      <c r="V982" s="215"/>
      <c r="W982" s="215"/>
      <c r="X982" s="215"/>
      <c r="Y982" s="215"/>
      <c r="Z982" s="2252"/>
    </row>
    <row r="983" spans="1:26" ht="15" customHeight="1" x14ac:dyDescent="0.25">
      <c r="A983" s="816" t="s">
        <v>343</v>
      </c>
      <c r="B983" s="60"/>
      <c r="C983" s="36"/>
      <c r="D983" s="36"/>
      <c r="E983" s="572"/>
      <c r="F983" s="36"/>
      <c r="G983" s="56"/>
      <c r="H983" s="56"/>
      <c r="I983" s="39"/>
      <c r="J983" s="39"/>
      <c r="K983" s="576"/>
      <c r="L983" s="39"/>
      <c r="M983" s="39"/>
      <c r="N983" s="39"/>
      <c r="O983" s="1253"/>
      <c r="P983" s="1253"/>
      <c r="Q983" s="1253"/>
      <c r="R983" s="1253"/>
      <c r="S983" s="1253"/>
      <c r="T983" s="1253"/>
      <c r="U983" s="2500"/>
      <c r="V983" s="215"/>
      <c r="W983" s="215"/>
      <c r="X983" s="215"/>
      <c r="Y983" s="215"/>
      <c r="Z983" s="2252"/>
    </row>
    <row r="984" spans="1:26" ht="15" customHeight="1" x14ac:dyDescent="0.25">
      <c r="A984" s="294" t="s">
        <v>464</v>
      </c>
      <c r="B984" s="59"/>
      <c r="C984" s="36">
        <f>C985+C986+C987+C988</f>
        <v>34793</v>
      </c>
      <c r="D984" s="36">
        <f t="shared" ref="D984" si="1070">D985+D986+D987+D988</f>
        <v>17397</v>
      </c>
      <c r="E984" s="36">
        <f t="shared" ref="E984" si="1071">E985+E986+E987+E988</f>
        <v>17371</v>
      </c>
      <c r="F984" s="39">
        <f>E984/D984*100</f>
        <v>99.850548945220439</v>
      </c>
      <c r="G984" s="56"/>
      <c r="H984" s="56"/>
      <c r="I984" s="55"/>
      <c r="J984" s="55"/>
      <c r="K984" s="545"/>
      <c r="L984" s="55"/>
      <c r="M984" s="55"/>
      <c r="N984" s="55"/>
      <c r="O984" s="1253"/>
      <c r="P984" s="1253"/>
      <c r="Q984" s="1253"/>
      <c r="R984" s="1253"/>
      <c r="S984" s="1253"/>
      <c r="T984" s="1253"/>
      <c r="U984" s="2500"/>
      <c r="V984" s="215"/>
      <c r="W984" s="215"/>
      <c r="X984" s="215"/>
      <c r="Y984" s="215"/>
      <c r="Z984" s="2252"/>
    </row>
    <row r="985" spans="1:26" ht="15" customHeight="1" x14ac:dyDescent="0.25">
      <c r="A985" s="294" t="s">
        <v>344</v>
      </c>
      <c r="B985" s="294"/>
      <c r="C985" s="53"/>
      <c r="D985" s="144">
        <f t="shared" ref="D985:D990" si="1072">ROUND(C985/12*$A$4,0)</f>
        <v>0</v>
      </c>
      <c r="E985" s="527"/>
      <c r="F985" s="53"/>
      <c r="G985" s="56"/>
      <c r="H985" s="56"/>
      <c r="I985" s="55"/>
      <c r="J985" s="55"/>
      <c r="K985" s="545"/>
      <c r="L985" s="55"/>
      <c r="M985" s="55"/>
      <c r="N985" s="55"/>
      <c r="O985" s="1253"/>
      <c r="P985" s="1253"/>
      <c r="Q985" s="1253"/>
      <c r="R985" s="1253"/>
      <c r="S985" s="1253"/>
      <c r="T985" s="1253"/>
      <c r="U985" s="2500"/>
      <c r="V985" s="215"/>
      <c r="W985" s="215"/>
      <c r="X985" s="215"/>
      <c r="Y985" s="215"/>
      <c r="Z985" s="2252"/>
    </row>
    <row r="986" spans="1:26" ht="34.5" customHeight="1" x14ac:dyDescent="0.25">
      <c r="A986" s="294" t="s">
        <v>345</v>
      </c>
      <c r="B986" s="294"/>
      <c r="C986" s="53">
        <v>10000</v>
      </c>
      <c r="D986" s="144">
        <f t="shared" si="1072"/>
        <v>5000</v>
      </c>
      <c r="E986" s="527">
        <v>4936</v>
      </c>
      <c r="F986" s="53">
        <f>E986/D986*100</f>
        <v>98.72</v>
      </c>
      <c r="G986" s="56"/>
      <c r="H986" s="56"/>
      <c r="I986" s="55"/>
      <c r="J986" s="55"/>
      <c r="K986" s="545"/>
      <c r="L986" s="55"/>
      <c r="M986" s="55"/>
      <c r="N986" s="55"/>
      <c r="O986" s="1253"/>
      <c r="P986" s="1253"/>
      <c r="Q986" s="1253"/>
      <c r="R986" s="1253"/>
      <c r="S986" s="1253"/>
      <c r="T986" s="1253"/>
      <c r="U986" s="2500"/>
      <c r="V986" s="215"/>
      <c r="W986" s="215"/>
      <c r="X986" s="215"/>
      <c r="Y986" s="215"/>
      <c r="Z986" s="2252"/>
    </row>
    <row r="987" spans="1:26" ht="34.5" customHeight="1" x14ac:dyDescent="0.25">
      <c r="A987" s="294" t="s">
        <v>346</v>
      </c>
      <c r="B987" s="294"/>
      <c r="C987" s="53"/>
      <c r="D987" s="144">
        <f t="shared" si="1072"/>
        <v>0</v>
      </c>
      <c r="E987" s="527"/>
      <c r="F987" s="53"/>
      <c r="G987" s="56"/>
      <c r="H987" s="56"/>
      <c r="I987" s="55"/>
      <c r="J987" s="55"/>
      <c r="K987" s="545"/>
      <c r="L987" s="55"/>
      <c r="M987" s="55"/>
      <c r="N987" s="55"/>
      <c r="O987" s="1253"/>
      <c r="P987" s="1253"/>
      <c r="Q987" s="1253"/>
      <c r="R987" s="1253"/>
      <c r="S987" s="1253"/>
      <c r="T987" s="1253"/>
      <c r="U987" s="2500"/>
      <c r="V987" s="215"/>
      <c r="W987" s="215"/>
      <c r="X987" s="215"/>
      <c r="Y987" s="215"/>
      <c r="Z987" s="2252"/>
    </row>
    <row r="988" spans="1:26" ht="15" customHeight="1" x14ac:dyDescent="0.25">
      <c r="A988" s="294" t="s">
        <v>347</v>
      </c>
      <c r="B988" s="294"/>
      <c r="C988" s="53">
        <v>24793</v>
      </c>
      <c r="D988" s="144">
        <f t="shared" si="1072"/>
        <v>12397</v>
      </c>
      <c r="E988" s="527">
        <v>12435</v>
      </c>
      <c r="F988" s="53">
        <f>E988/D988*100</f>
        <v>100.30652577236427</v>
      </c>
      <c r="G988" s="56"/>
      <c r="H988" s="56"/>
      <c r="I988" s="55"/>
      <c r="J988" s="55"/>
      <c r="K988" s="545"/>
      <c r="L988" s="55"/>
      <c r="M988" s="55"/>
      <c r="N988" s="55"/>
      <c r="O988" s="1253"/>
      <c r="P988" s="1253"/>
      <c r="Q988" s="1253"/>
      <c r="R988" s="1253"/>
      <c r="S988" s="1253"/>
      <c r="T988" s="1253"/>
      <c r="U988" s="2500"/>
      <c r="V988" s="215"/>
      <c r="W988" s="215"/>
      <c r="X988" s="215"/>
      <c r="Y988" s="215"/>
      <c r="Z988" s="2252"/>
    </row>
    <row r="989" spans="1:26" ht="17.25" customHeight="1" x14ac:dyDescent="0.25">
      <c r="A989" s="294" t="s">
        <v>463</v>
      </c>
      <c r="B989" s="294"/>
      <c r="C989" s="53">
        <v>205659</v>
      </c>
      <c r="D989" s="144">
        <f t="shared" si="1072"/>
        <v>102830</v>
      </c>
      <c r="E989" s="527">
        <f>93704+E990/4/3.2</f>
        <v>93915.171875</v>
      </c>
      <c r="F989" s="53">
        <f>E989/D989*100</f>
        <v>91.330518209666451</v>
      </c>
      <c r="G989" s="56"/>
      <c r="H989" s="56"/>
      <c r="I989" s="55"/>
      <c r="J989" s="55"/>
      <c r="K989" s="545"/>
      <c r="L989" s="55"/>
      <c r="M989" s="55"/>
      <c r="N989" s="55"/>
      <c r="O989" s="1253"/>
      <c r="P989" s="1253"/>
      <c r="Q989" s="1253"/>
      <c r="R989" s="1253"/>
      <c r="S989" s="1253"/>
      <c r="T989" s="1253"/>
      <c r="U989" s="2500"/>
      <c r="V989" s="215"/>
      <c r="W989" s="215"/>
      <c r="X989" s="215"/>
      <c r="Y989" s="215"/>
      <c r="Z989" s="2252"/>
    </row>
    <row r="990" spans="1:26" ht="18.75" customHeight="1" x14ac:dyDescent="0.25">
      <c r="A990" s="525" t="s">
        <v>339</v>
      </c>
      <c r="B990" s="525"/>
      <c r="C990" s="53">
        <v>5375</v>
      </c>
      <c r="D990" s="144">
        <f t="shared" si="1072"/>
        <v>2688</v>
      </c>
      <c r="E990" s="527">
        <v>2703</v>
      </c>
      <c r="F990" s="53">
        <f>E990/D990*100</f>
        <v>100.55803571428572</v>
      </c>
      <c r="G990" s="56"/>
      <c r="H990" s="56"/>
      <c r="I990" s="55"/>
      <c r="J990" s="55"/>
      <c r="K990" s="545"/>
      <c r="L990" s="55"/>
      <c r="M990" s="55"/>
      <c r="N990" s="55"/>
      <c r="O990" s="1253"/>
      <c r="P990" s="1253"/>
      <c r="Q990" s="1253"/>
      <c r="R990" s="1253"/>
      <c r="S990" s="1253"/>
      <c r="T990" s="1253"/>
      <c r="U990" s="2500"/>
      <c r="V990" s="215"/>
      <c r="W990" s="215"/>
      <c r="X990" s="215"/>
      <c r="Y990" s="215"/>
      <c r="Z990" s="2252"/>
    </row>
    <row r="991" spans="1:26" ht="29.25" customHeight="1" x14ac:dyDescent="0.25">
      <c r="A991" s="299" t="s">
        <v>183</v>
      </c>
      <c r="B991" s="294"/>
      <c r="C991" s="57">
        <f>SUM(C984+C989*3.2)</f>
        <v>692901.8</v>
      </c>
      <c r="D991" s="143">
        <f t="shared" ref="D991:E991" si="1073">SUM(D984+D989*3.2)</f>
        <v>346453</v>
      </c>
      <c r="E991" s="546">
        <f t="shared" si="1073"/>
        <v>317899.55</v>
      </c>
      <c r="F991" s="57">
        <f>E991/D991*100</f>
        <v>91.758348174211207</v>
      </c>
      <c r="G991" s="56"/>
      <c r="H991" s="56"/>
      <c r="I991" s="55"/>
      <c r="J991" s="55"/>
      <c r="K991" s="545"/>
      <c r="L991" s="55"/>
      <c r="M991" s="55"/>
      <c r="N991" s="55"/>
      <c r="O991" s="1253"/>
      <c r="P991" s="1253"/>
      <c r="Q991" s="1253"/>
      <c r="R991" s="1253"/>
      <c r="S991" s="1253"/>
      <c r="T991" s="1253"/>
      <c r="U991" s="2500"/>
      <c r="V991" s="215"/>
      <c r="W991" s="215"/>
      <c r="X991" s="215"/>
      <c r="Y991" s="215"/>
      <c r="Z991" s="2252"/>
    </row>
    <row r="992" spans="1:26" ht="15" customHeight="1" x14ac:dyDescent="0.25">
      <c r="A992" s="817" t="s">
        <v>348</v>
      </c>
      <c r="B992" s="294"/>
      <c r="C992" s="53"/>
      <c r="D992" s="144"/>
      <c r="E992" s="527"/>
      <c r="F992" s="53"/>
      <c r="G992" s="56"/>
      <c r="H992" s="56"/>
      <c r="I992" s="55"/>
      <c r="J992" s="55"/>
      <c r="K992" s="545"/>
      <c r="L992" s="55"/>
      <c r="M992" s="55"/>
      <c r="N992" s="55"/>
      <c r="O992" s="1253"/>
      <c r="P992" s="1253"/>
      <c r="Q992" s="1253"/>
      <c r="R992" s="1253"/>
      <c r="S992" s="1253"/>
      <c r="T992" s="1253"/>
      <c r="U992" s="2500"/>
      <c r="V992" s="215"/>
      <c r="W992" s="215"/>
      <c r="X992" s="215"/>
      <c r="Y992" s="215"/>
      <c r="Z992" s="2252"/>
    </row>
    <row r="993" spans="1:26" ht="15" customHeight="1" x14ac:dyDescent="0.25">
      <c r="A993" s="294" t="s">
        <v>217</v>
      </c>
      <c r="B993" s="294"/>
      <c r="C993" s="53">
        <f>SUM(C995,C998)</f>
        <v>31350</v>
      </c>
      <c r="D993" s="53">
        <f t="shared" ref="D993:E993" si="1074">SUM(D995,D998)</f>
        <v>15675</v>
      </c>
      <c r="E993" s="53">
        <f t="shared" si="1074"/>
        <v>18530</v>
      </c>
      <c r="F993" s="57">
        <f>E993/D993*100</f>
        <v>118.21371610845294</v>
      </c>
      <c r="G993" s="56"/>
      <c r="H993" s="56"/>
      <c r="I993" s="55"/>
      <c r="J993" s="55"/>
      <c r="K993" s="545"/>
      <c r="L993" s="55"/>
      <c r="M993" s="55"/>
      <c r="N993" s="55"/>
      <c r="O993" s="1253"/>
      <c r="P993" s="1253"/>
      <c r="Q993" s="1253"/>
      <c r="R993" s="1253"/>
      <c r="S993" s="1253"/>
      <c r="T993" s="1253"/>
      <c r="U993" s="2500"/>
      <c r="V993" s="215"/>
      <c r="W993" s="215"/>
      <c r="X993" s="215"/>
      <c r="Y993" s="215"/>
      <c r="Z993" s="2252"/>
    </row>
    <row r="994" spans="1:26" ht="15" customHeight="1" x14ac:dyDescent="0.25">
      <c r="A994" s="294" t="s">
        <v>344</v>
      </c>
      <c r="B994" s="294"/>
      <c r="C994" s="53"/>
      <c r="D994" s="144"/>
      <c r="E994" s="527"/>
      <c r="F994" s="57"/>
      <c r="G994" s="56"/>
      <c r="H994" s="56"/>
      <c r="I994" s="55"/>
      <c r="J994" s="55"/>
      <c r="K994" s="545"/>
      <c r="L994" s="55"/>
      <c r="M994" s="55"/>
      <c r="N994" s="55"/>
      <c r="O994" s="1253"/>
      <c r="P994" s="1253"/>
      <c r="Q994" s="1253"/>
      <c r="R994" s="1253"/>
      <c r="S994" s="1253"/>
      <c r="T994" s="1253"/>
      <c r="U994" s="2500"/>
      <c r="V994" s="215"/>
      <c r="W994" s="215"/>
      <c r="X994" s="215"/>
      <c r="Y994" s="215"/>
      <c r="Z994" s="2252"/>
    </row>
    <row r="995" spans="1:26" ht="47.25" customHeight="1" x14ac:dyDescent="0.25">
      <c r="A995" s="818" t="s">
        <v>349</v>
      </c>
      <c r="B995" s="294"/>
      <c r="C995" s="53">
        <f>SUM(C996:C997)</f>
        <v>25350</v>
      </c>
      <c r="D995" s="53">
        <f t="shared" ref="D995:E995" si="1075">SUM(D996:D997)</f>
        <v>12675</v>
      </c>
      <c r="E995" s="53">
        <f t="shared" si="1075"/>
        <v>15539</v>
      </c>
      <c r="F995" s="57">
        <f t="shared" ref="F995:F1003" si="1076">E995/D995*100</f>
        <v>122.59566074950689</v>
      </c>
      <c r="G995" s="56"/>
      <c r="H995" s="56"/>
      <c r="I995" s="55"/>
      <c r="J995" s="55"/>
      <c r="K995" s="545"/>
      <c r="L995" s="55"/>
      <c r="M995" s="55"/>
      <c r="N995" s="55"/>
      <c r="O995" s="1253"/>
      <c r="P995" s="1253"/>
      <c r="Q995" s="1253"/>
      <c r="R995" s="1253"/>
      <c r="S995" s="1253"/>
      <c r="T995" s="1253"/>
      <c r="U995" s="2500"/>
      <c r="V995" s="215"/>
      <c r="W995" s="215"/>
      <c r="X995" s="215"/>
      <c r="Y995" s="215"/>
      <c r="Z995" s="2252"/>
    </row>
    <row r="996" spans="1:26" ht="37.5" customHeight="1" x14ac:dyDescent="0.25">
      <c r="A996" s="294" t="s">
        <v>350</v>
      </c>
      <c r="B996" s="294"/>
      <c r="C996" s="53">
        <v>19500</v>
      </c>
      <c r="D996" s="144">
        <f t="shared" ref="D996:D1002" si="1077">ROUND(C996/12*$A$4,0)</f>
        <v>9750</v>
      </c>
      <c r="E996" s="527">
        <v>11659</v>
      </c>
      <c r="F996" s="57">
        <f t="shared" si="1076"/>
        <v>119.57948717948719</v>
      </c>
      <c r="G996" s="56"/>
      <c r="H996" s="56"/>
      <c r="I996" s="55"/>
      <c r="J996" s="55"/>
      <c r="K996" s="545"/>
      <c r="L996" s="55"/>
      <c r="M996" s="55"/>
      <c r="N996" s="55"/>
      <c r="O996" s="1253"/>
      <c r="P996" s="1253"/>
      <c r="Q996" s="1253"/>
      <c r="R996" s="1253"/>
      <c r="S996" s="1253"/>
      <c r="T996" s="1253"/>
      <c r="U996" s="2500"/>
      <c r="V996" s="215"/>
      <c r="W996" s="215"/>
      <c r="X996" s="215"/>
      <c r="Y996" s="215"/>
      <c r="Z996" s="2252"/>
    </row>
    <row r="997" spans="1:26" ht="27.75" customHeight="1" x14ac:dyDescent="0.25">
      <c r="A997" s="294" t="s">
        <v>351</v>
      </c>
      <c r="B997" s="294"/>
      <c r="C997" s="53">
        <v>5850</v>
      </c>
      <c r="D997" s="144">
        <f t="shared" si="1077"/>
        <v>2925</v>
      </c>
      <c r="E997" s="527">
        <v>3880</v>
      </c>
      <c r="F997" s="57">
        <f t="shared" si="1076"/>
        <v>132.64957264957263</v>
      </c>
      <c r="G997" s="56"/>
      <c r="H997" s="56"/>
      <c r="I997" s="55"/>
      <c r="J997" s="55"/>
      <c r="K997" s="545"/>
      <c r="L997" s="55"/>
      <c r="M997" s="55"/>
      <c r="N997" s="55"/>
      <c r="O997" s="1253"/>
      <c r="P997" s="1253"/>
      <c r="Q997" s="1253"/>
      <c r="R997" s="1253"/>
      <c r="S997" s="1253"/>
      <c r="T997" s="1253"/>
      <c r="U997" s="2500"/>
      <c r="V997" s="215"/>
      <c r="W997" s="215"/>
      <c r="X997" s="215"/>
      <c r="Y997" s="215"/>
      <c r="Z997" s="2252"/>
    </row>
    <row r="998" spans="1:26" ht="47.25" customHeight="1" x14ac:dyDescent="0.25">
      <c r="A998" s="818" t="s">
        <v>352</v>
      </c>
      <c r="B998" s="294"/>
      <c r="C998" s="53">
        <f>SUM(C999)</f>
        <v>6000</v>
      </c>
      <c r="D998" s="53">
        <f t="shared" ref="D998:E998" si="1078">SUM(D999)</f>
        <v>3000</v>
      </c>
      <c r="E998" s="53">
        <f t="shared" si="1078"/>
        <v>2991</v>
      </c>
      <c r="F998" s="57">
        <f t="shared" si="1076"/>
        <v>99.7</v>
      </c>
      <c r="G998" s="56"/>
      <c r="H998" s="56"/>
      <c r="I998" s="55"/>
      <c r="J998" s="55"/>
      <c r="K998" s="545"/>
      <c r="L998" s="55"/>
      <c r="M998" s="55"/>
      <c r="N998" s="55"/>
      <c r="O998" s="1253"/>
      <c r="P998" s="1253"/>
      <c r="Q998" s="1253"/>
      <c r="R998" s="1253"/>
      <c r="S998" s="1253"/>
      <c r="T998" s="1253"/>
      <c r="U998" s="2500"/>
      <c r="V998" s="215"/>
      <c r="W998" s="215"/>
      <c r="X998" s="215"/>
      <c r="Y998" s="215"/>
      <c r="Z998" s="2252"/>
    </row>
    <row r="999" spans="1:26" ht="33.75" customHeight="1" x14ac:dyDescent="0.25">
      <c r="A999" s="294" t="s">
        <v>353</v>
      </c>
      <c r="B999" s="294"/>
      <c r="C999" s="53">
        <v>6000</v>
      </c>
      <c r="D999" s="144">
        <f t="shared" si="1077"/>
        <v>3000</v>
      </c>
      <c r="E999" s="527">
        <v>2991</v>
      </c>
      <c r="F999" s="57">
        <f t="shared" si="1076"/>
        <v>99.7</v>
      </c>
      <c r="G999" s="56"/>
      <c r="H999" s="56"/>
      <c r="I999" s="55"/>
      <c r="J999" s="55"/>
      <c r="K999" s="545"/>
      <c r="L999" s="55"/>
      <c r="M999" s="55"/>
      <c r="N999" s="55"/>
      <c r="O999" s="1253"/>
      <c r="P999" s="1253"/>
      <c r="Q999" s="1253"/>
      <c r="R999" s="1253"/>
      <c r="S999" s="1253"/>
      <c r="T999" s="1253"/>
      <c r="U999" s="2500"/>
      <c r="V999" s="215"/>
      <c r="W999" s="215"/>
      <c r="X999" s="215"/>
      <c r="Y999" s="215"/>
      <c r="Z999" s="2252"/>
    </row>
    <row r="1000" spans="1:26" ht="30" customHeight="1" x14ac:dyDescent="0.25">
      <c r="A1000" s="294" t="s">
        <v>169</v>
      </c>
      <c r="B1000" s="294"/>
      <c r="C1000" s="53">
        <v>500</v>
      </c>
      <c r="D1000" s="144">
        <f t="shared" si="1077"/>
        <v>250</v>
      </c>
      <c r="E1000" s="527">
        <v>218</v>
      </c>
      <c r="F1000" s="57">
        <f t="shared" si="1076"/>
        <v>87.2</v>
      </c>
      <c r="G1000" s="56"/>
      <c r="H1000" s="56"/>
      <c r="I1000" s="55"/>
      <c r="J1000" s="55"/>
      <c r="K1000" s="545"/>
      <c r="L1000" s="55"/>
      <c r="M1000" s="55"/>
      <c r="N1000" s="55"/>
      <c r="O1000" s="1253"/>
      <c r="P1000" s="1253"/>
      <c r="Q1000" s="1253"/>
      <c r="R1000" s="1253"/>
      <c r="S1000" s="1253"/>
      <c r="T1000" s="1253"/>
      <c r="U1000" s="2500"/>
      <c r="V1000" s="215"/>
      <c r="W1000" s="215"/>
      <c r="X1000" s="215"/>
      <c r="Y1000" s="215"/>
      <c r="Z1000" s="2252"/>
    </row>
    <row r="1001" spans="1:26" ht="29.25" customHeight="1" x14ac:dyDescent="0.25">
      <c r="A1001" s="819" t="s">
        <v>170</v>
      </c>
      <c r="B1001" s="294"/>
      <c r="C1001" s="53">
        <v>57518</v>
      </c>
      <c r="D1001" s="144">
        <f t="shared" si="1077"/>
        <v>28759</v>
      </c>
      <c r="E1001" s="527">
        <v>29210</v>
      </c>
      <c r="F1001" s="57">
        <f t="shared" si="1076"/>
        <v>101.56820473590875</v>
      </c>
      <c r="G1001" s="56"/>
      <c r="H1001" s="56"/>
      <c r="I1001" s="55"/>
      <c r="J1001" s="55"/>
      <c r="K1001" s="545"/>
      <c r="L1001" s="55"/>
      <c r="M1001" s="55"/>
      <c r="N1001" s="55"/>
      <c r="O1001" s="1253"/>
      <c r="P1001" s="1253"/>
      <c r="Q1001" s="1253"/>
      <c r="R1001" s="1253"/>
      <c r="S1001" s="1253"/>
      <c r="T1001" s="1253"/>
      <c r="U1001" s="2500"/>
      <c r="V1001" s="215"/>
      <c r="W1001" s="215"/>
      <c r="X1001" s="215"/>
      <c r="Y1001" s="215"/>
      <c r="Z1001" s="2252"/>
    </row>
    <row r="1002" spans="1:26" ht="21.75" customHeight="1" x14ac:dyDescent="0.25">
      <c r="A1002" s="294" t="s">
        <v>340</v>
      </c>
      <c r="B1002" s="294"/>
      <c r="C1002" s="53">
        <v>13500</v>
      </c>
      <c r="D1002" s="144">
        <f t="shared" si="1077"/>
        <v>6750</v>
      </c>
      <c r="E1002" s="418">
        <v>7490</v>
      </c>
      <c r="F1002" s="57">
        <f t="shared" si="1076"/>
        <v>110.96296296296295</v>
      </c>
      <c r="G1002" s="56"/>
      <c r="H1002" s="56"/>
      <c r="I1002" s="55"/>
      <c r="J1002" s="55"/>
      <c r="K1002" s="545"/>
      <c r="L1002" s="55"/>
      <c r="M1002" s="55"/>
      <c r="N1002" s="55"/>
      <c r="O1002" s="1253"/>
      <c r="P1002" s="1253"/>
      <c r="Q1002" s="1253"/>
      <c r="R1002" s="1253"/>
      <c r="S1002" s="1253"/>
      <c r="T1002" s="1253"/>
      <c r="U1002" s="2500"/>
      <c r="V1002" s="215"/>
      <c r="W1002" s="215"/>
      <c r="X1002" s="215"/>
      <c r="Y1002" s="215"/>
      <c r="Z1002" s="2252"/>
    </row>
    <row r="1003" spans="1:26" ht="30" customHeight="1" x14ac:dyDescent="0.25">
      <c r="A1003" s="13" t="s">
        <v>178</v>
      </c>
      <c r="B1003" s="548"/>
      <c r="C1003" s="57">
        <f>C993+C1000*3.2+C1001</f>
        <v>90468</v>
      </c>
      <c r="D1003" s="57">
        <f t="shared" ref="D1003" si="1079">D993+D1000*3.2+D1001</f>
        <v>45234</v>
      </c>
      <c r="E1003" s="57">
        <f>E993+E1000*3.2+E1001</f>
        <v>48437.599999999999</v>
      </c>
      <c r="F1003" s="57">
        <f t="shared" si="1076"/>
        <v>107.0822832382721</v>
      </c>
      <c r="G1003" s="56"/>
      <c r="H1003" s="56"/>
      <c r="I1003" s="55"/>
      <c r="J1003" s="55"/>
      <c r="K1003" s="545"/>
      <c r="L1003" s="55"/>
      <c r="M1003" s="55"/>
      <c r="N1003" s="55"/>
      <c r="O1003" s="1253"/>
      <c r="P1003" s="1253"/>
      <c r="Q1003" s="1253"/>
      <c r="R1003" s="1253"/>
      <c r="S1003" s="1253"/>
      <c r="T1003" s="1253"/>
      <c r="U1003" s="2500"/>
      <c r="V1003" s="215"/>
      <c r="W1003" s="215"/>
      <c r="X1003" s="215"/>
      <c r="Y1003" s="215"/>
      <c r="Z1003" s="2252"/>
    </row>
    <row r="1004" spans="1:26" ht="15" customHeight="1" x14ac:dyDescent="0.3">
      <c r="A1004" s="1860" t="s">
        <v>172</v>
      </c>
      <c r="B1004" s="1860"/>
      <c r="C1004" s="36"/>
      <c r="D1004" s="36"/>
      <c r="E1004" s="572"/>
      <c r="F1004" s="36"/>
      <c r="G1004" s="56"/>
      <c r="H1004" s="56"/>
      <c r="I1004" s="39"/>
      <c r="J1004" s="39"/>
      <c r="K1004" s="576"/>
      <c r="L1004" s="39"/>
      <c r="M1004" s="39"/>
      <c r="N1004" s="39"/>
      <c r="O1004" s="1253"/>
      <c r="P1004" s="1253"/>
      <c r="Q1004" s="1253"/>
      <c r="R1004" s="1253"/>
      <c r="S1004" s="1253"/>
      <c r="T1004" s="1253"/>
      <c r="U1004" s="2500"/>
      <c r="V1004" s="215"/>
      <c r="W1004" s="215"/>
      <c r="X1004" s="215"/>
      <c r="Y1004" s="215"/>
      <c r="Z1004" s="2252"/>
    </row>
    <row r="1005" spans="1:26" ht="15" customHeight="1" x14ac:dyDescent="0.25">
      <c r="A1005" s="1862" t="s">
        <v>186</v>
      </c>
      <c r="B1005" s="484"/>
      <c r="C1005" s="63">
        <v>220</v>
      </c>
      <c r="D1005" s="205">
        <f t="shared" ref="D1005" si="1080">ROUND(C1005/12*$A$4,0)</f>
        <v>110</v>
      </c>
      <c r="E1005" s="426">
        <v>110</v>
      </c>
      <c r="F1005" s="205">
        <f>E1005/D1005*100</f>
        <v>100</v>
      </c>
      <c r="G1005" s="64"/>
      <c r="H1005" s="64"/>
      <c r="I1005" s="91"/>
      <c r="J1005" s="91"/>
      <c r="K1005" s="648"/>
      <c r="L1005" s="91"/>
      <c r="M1005" s="91"/>
      <c r="N1005" s="91"/>
      <c r="O1005" s="1255"/>
      <c r="P1005" s="1255"/>
      <c r="Q1005" s="1255"/>
      <c r="R1005" s="1255"/>
      <c r="S1005" s="1255"/>
      <c r="T1005" s="1255"/>
      <c r="U1005" s="2501"/>
      <c r="V1005" s="2514"/>
      <c r="W1005" s="2514"/>
      <c r="X1005" s="2514"/>
      <c r="Y1005" s="2514"/>
      <c r="Z1005" s="2252"/>
    </row>
    <row r="1006" spans="1:26" ht="15" customHeight="1" x14ac:dyDescent="0.25">
      <c r="A1006" s="133" t="s">
        <v>179</v>
      </c>
      <c r="B1006" s="1713"/>
      <c r="C1006" s="1851">
        <f>SUM(C1003,C991)</f>
        <v>783369.8</v>
      </c>
      <c r="D1006" s="1851">
        <f>SUM(D1003,D991)</f>
        <v>391687</v>
      </c>
      <c r="E1006" s="1352">
        <f>SUM(E1003,E991)</f>
        <v>366337.14999999997</v>
      </c>
      <c r="F1006" s="1352">
        <f>E1006/D1006*100</f>
        <v>93.528033863773871</v>
      </c>
      <c r="G1006" s="282"/>
      <c r="H1006" s="282"/>
      <c r="I1006" s="16"/>
      <c r="J1006" s="16"/>
      <c r="K1006" s="653"/>
      <c r="L1006" s="16"/>
      <c r="M1006" s="16"/>
      <c r="N1006" s="16"/>
      <c r="O1006" s="558">
        <v>270122.18297111109</v>
      </c>
      <c r="P1006" s="558">
        <v>271671.50595901109</v>
      </c>
      <c r="Q1006" s="558">
        <v>271671.50595901109</v>
      </c>
      <c r="R1006" s="558">
        <v>271671.50595901109</v>
      </c>
      <c r="S1006" s="558">
        <v>272322.2262088111</v>
      </c>
      <c r="T1006" s="558">
        <v>260932.65452231109</v>
      </c>
      <c r="U1006" s="2502">
        <f>O1006/12*$A$4+(P1006-O1006)/11*5+(Q1006-P1006)/10*4+(R1006-Q1006)/9*3+(S1006-R1006)/8*2+(T1006-S1006)/7*1</f>
        <v>134300.92760027826</v>
      </c>
      <c r="V1006" s="1444">
        <f t="shared" ref="V1006" si="1081">Y1006-X1006</f>
        <v>142017.65125</v>
      </c>
      <c r="W1006" s="1444">
        <f t="shared" ref="W1006" si="1082">V1006-U1006</f>
        <v>7716.7236497217382</v>
      </c>
      <c r="X1006" s="1444">
        <v>-984.82451000000003</v>
      </c>
      <c r="Y1006" s="1444">
        <v>141032.82673999999</v>
      </c>
      <c r="Z1006" s="2251">
        <f>V1006+X1006-Y1006</f>
        <v>0</v>
      </c>
    </row>
    <row r="1007" spans="1:26" ht="15" customHeight="1" x14ac:dyDescent="0.25">
      <c r="A1007" s="400" t="s">
        <v>33</v>
      </c>
      <c r="B1007" s="400"/>
      <c r="C1007" s="93"/>
      <c r="D1007" s="93"/>
      <c r="E1007" s="1684"/>
      <c r="F1007" s="93"/>
      <c r="G1007" s="272"/>
      <c r="H1007" s="272"/>
      <c r="I1007" s="511"/>
      <c r="J1007" s="511"/>
      <c r="K1007" s="1849"/>
      <c r="L1007" s="511"/>
      <c r="M1007" s="511"/>
      <c r="N1007" s="511"/>
      <c r="O1007" s="1254"/>
      <c r="P1007" s="1254"/>
      <c r="Q1007" s="1254"/>
      <c r="R1007" s="1254"/>
      <c r="S1007" s="1254"/>
      <c r="T1007" s="1254"/>
      <c r="U1007" s="2503"/>
      <c r="V1007" s="2517"/>
      <c r="W1007" s="2517"/>
      <c r="X1007" s="2517"/>
      <c r="Y1007" s="2517"/>
      <c r="Z1007" s="2252"/>
    </row>
    <row r="1008" spans="1:26" ht="15" customHeight="1" x14ac:dyDescent="0.25">
      <c r="A1008" s="201" t="s">
        <v>156</v>
      </c>
      <c r="B1008" s="201"/>
      <c r="C1008" s="36"/>
      <c r="D1008" s="36"/>
      <c r="E1008" s="572"/>
      <c r="F1008" s="36"/>
      <c r="G1008" s="56"/>
      <c r="H1008" s="56"/>
      <c r="I1008" s="57"/>
      <c r="J1008" s="57"/>
      <c r="K1008" s="546"/>
      <c r="L1008" s="57"/>
      <c r="M1008" s="57"/>
      <c r="N1008" s="57"/>
      <c r="O1008" s="1253"/>
      <c r="P1008" s="1253"/>
      <c r="Q1008" s="1253"/>
      <c r="R1008" s="1253"/>
      <c r="S1008" s="1253"/>
      <c r="T1008" s="1253"/>
      <c r="U1008" s="2500"/>
      <c r="V1008" s="215"/>
      <c r="W1008" s="215"/>
      <c r="X1008" s="215"/>
      <c r="Y1008" s="215"/>
      <c r="Z1008" s="2252"/>
    </row>
    <row r="1009" spans="1:26" ht="15" customHeight="1" x14ac:dyDescent="0.25">
      <c r="A1009" s="412" t="s">
        <v>202</v>
      </c>
      <c r="B1009" s="820">
        <v>240</v>
      </c>
      <c r="C1009" s="36">
        <v>3120</v>
      </c>
      <c r="D1009" s="144">
        <f t="shared" ref="D1009" si="1083">ROUND(C1009/12*$A$4,0)</f>
        <v>1560</v>
      </c>
      <c r="E1009" s="418">
        <v>1536</v>
      </c>
      <c r="F1009" s="144">
        <f>E1009/D1009*100</f>
        <v>98.461538461538467</v>
      </c>
      <c r="G1009" s="56">
        <v>8</v>
      </c>
      <c r="H1009" s="157">
        <f t="shared" ref="H1009" si="1084">K1009/E1009</f>
        <v>7.966796875</v>
      </c>
      <c r="I1009" s="166">
        <f t="shared" ref="I1009" si="1085">ROUND(C1009*G1009,0)</f>
        <v>24960</v>
      </c>
      <c r="J1009" s="166">
        <f t="shared" ref="J1009" si="1086">ROUND(D1009*G1009,0)</f>
        <v>12480</v>
      </c>
      <c r="K1009" s="420">
        <v>12237</v>
      </c>
      <c r="L1009" s="166">
        <f>K1009/J1009*100</f>
        <v>98.052884615384613</v>
      </c>
      <c r="M1009" s="166">
        <f>ROUND(I1009/B1009,0)</f>
        <v>104</v>
      </c>
      <c r="N1009" s="166">
        <f t="shared" ref="N1009:N1011" si="1087">K1009/$A$4*12/M1009</f>
        <v>235.32692307692307</v>
      </c>
      <c r="O1009" s="1253"/>
      <c r="P1009" s="1253"/>
      <c r="Q1009" s="1253"/>
      <c r="R1009" s="1253"/>
      <c r="S1009" s="1253"/>
      <c r="T1009" s="1253"/>
      <c r="U1009" s="2500">
        <f>O1009/12</f>
        <v>0</v>
      </c>
      <c r="V1009" s="215">
        <f t="shared" ref="V1009:V1011" si="1088">Y1009-X1009</f>
        <v>0</v>
      </c>
      <c r="W1009" s="215">
        <f t="shared" ref="W1009:W1011" si="1089">V1009-U1009</f>
        <v>0</v>
      </c>
      <c r="X1009" s="215"/>
      <c r="Y1009" s="215"/>
      <c r="Z1009" s="2252"/>
    </row>
    <row r="1010" spans="1:26" s="99" customFormat="1" ht="15" customHeight="1" x14ac:dyDescent="0.25">
      <c r="A1010" s="1540" t="s">
        <v>265</v>
      </c>
      <c r="B1010" s="701"/>
      <c r="C1010" s="91">
        <f>SUM(C1009)</f>
        <v>3120</v>
      </c>
      <c r="D1010" s="91">
        <f t="shared" ref="D1010:E1011" si="1090">SUM(D1009)</f>
        <v>1560</v>
      </c>
      <c r="E1010" s="91">
        <f t="shared" si="1090"/>
        <v>1536</v>
      </c>
      <c r="F1010" s="195">
        <f>E1010/D1010*100</f>
        <v>98.461538461538467</v>
      </c>
      <c r="G1010" s="64">
        <v>8</v>
      </c>
      <c r="H1010" s="283">
        <f>K1010/E1010</f>
        <v>7.966796875</v>
      </c>
      <c r="I1010" s="196">
        <f>SUM(I1009)</f>
        <v>24960</v>
      </c>
      <c r="J1010" s="196">
        <f t="shared" ref="J1010:J1011" si="1091">SUM(J1009)</f>
        <v>12480</v>
      </c>
      <c r="K1010" s="1554">
        <f t="shared" ref="K1010:K1011" si="1092">SUM(K1009)</f>
        <v>12237</v>
      </c>
      <c r="L1010" s="196">
        <f>K1010/J1010*100</f>
        <v>98.052884615384613</v>
      </c>
      <c r="M1010" s="196">
        <f>SUM(M1009)</f>
        <v>104</v>
      </c>
      <c r="N1010" s="376">
        <f t="shared" si="1087"/>
        <v>235.32692307692307</v>
      </c>
      <c r="O1010" s="1255"/>
      <c r="P1010" s="1255"/>
      <c r="Q1010" s="1255"/>
      <c r="R1010" s="1255"/>
      <c r="S1010" s="1255"/>
      <c r="T1010" s="1255"/>
      <c r="U1010" s="2501"/>
      <c r="V1010" s="2514"/>
      <c r="W1010" s="2514"/>
      <c r="X1010" s="2514"/>
      <c r="Y1010" s="2514"/>
      <c r="Z1010" s="2252"/>
    </row>
    <row r="1011" spans="1:26" ht="29.25" customHeight="1" thickBot="1" x14ac:dyDescent="0.3">
      <c r="A1011" s="1283" t="s">
        <v>397</v>
      </c>
      <c r="B1011" s="1283"/>
      <c r="C1011" s="1375">
        <f>SUM(C1010)</f>
        <v>3120</v>
      </c>
      <c r="D1011" s="1375">
        <f t="shared" si="1090"/>
        <v>1560</v>
      </c>
      <c r="E1011" s="1375">
        <f t="shared" si="1090"/>
        <v>1536</v>
      </c>
      <c r="F1011" s="1375">
        <f>E1011/D1011*100</f>
        <v>98.461538461538467</v>
      </c>
      <c r="G1011" s="1392">
        <v>8</v>
      </c>
      <c r="H1011" s="1394">
        <f>SUM(H1010)</f>
        <v>7.966796875</v>
      </c>
      <c r="I1011" s="435">
        <f>SUM(I1010)</f>
        <v>24960</v>
      </c>
      <c r="J1011" s="435">
        <f t="shared" si="1091"/>
        <v>12480</v>
      </c>
      <c r="K1011" s="1602">
        <f t="shared" si="1092"/>
        <v>12237</v>
      </c>
      <c r="L1011" s="175">
        <f>K1011/J1011*100</f>
        <v>98.052884615384613</v>
      </c>
      <c r="M1011" s="175">
        <f>SUM(M1009)</f>
        <v>104</v>
      </c>
      <c r="N1011" s="495">
        <f t="shared" si="1087"/>
        <v>235.32692307692307</v>
      </c>
      <c r="O1011" s="743">
        <v>40788.112820000002</v>
      </c>
      <c r="P1011" s="743">
        <v>38511.466034556666</v>
      </c>
      <c r="Q1011" s="743">
        <v>38511.466034556666</v>
      </c>
      <c r="R1011" s="743">
        <v>38511.466034556666</v>
      </c>
      <c r="S1011" s="743">
        <v>38511.466034556666</v>
      </c>
      <c r="T1011" s="743">
        <v>33990.136550066665</v>
      </c>
      <c r="U1011" s="2502">
        <f>O1011/12*$A$4+(P1011-O1011)/11*5+(Q1011-P1011)/10*4+(R1011-Q1011)/9*3+(S1011-R1011)/8*2+(T1011-S1011)/7*1</f>
        <v>18713.312750001212</v>
      </c>
      <c r="V1011" s="2440">
        <f t="shared" si="1088"/>
        <v>18710.031950000001</v>
      </c>
      <c r="W1011" s="2440">
        <f t="shared" si="1089"/>
        <v>-3.280800001211901</v>
      </c>
      <c r="X1011" s="2440">
        <v>0</v>
      </c>
      <c r="Y1011" s="2440">
        <v>18710.031950000001</v>
      </c>
      <c r="Z1011" s="2252"/>
    </row>
    <row r="1012" spans="1:26" ht="15" customHeight="1" thickBot="1" x14ac:dyDescent="0.3">
      <c r="A1012" s="574" t="s">
        <v>18</v>
      </c>
      <c r="B1012" s="574"/>
      <c r="C1012" s="1417"/>
      <c r="D1012" s="1417"/>
      <c r="E1012" s="1861"/>
      <c r="F1012" s="1417"/>
      <c r="G1012" s="505"/>
      <c r="H1012" s="505"/>
      <c r="I1012" s="885"/>
      <c r="J1012" s="885"/>
      <c r="K1012" s="886"/>
      <c r="L1012" s="885"/>
      <c r="M1012" s="885"/>
      <c r="N1012" s="885"/>
      <c r="O1012" s="744">
        <f t="shared" ref="O1012:P1012" si="1093">SUM(O1006,O1011)</f>
        <v>310910.29579111107</v>
      </c>
      <c r="P1012" s="744">
        <f t="shared" si="1093"/>
        <v>310182.97199356777</v>
      </c>
      <c r="Q1012" s="744">
        <f t="shared" ref="Q1012:R1012" si="1094">SUM(Q1006,Q1011)</f>
        <v>310182.97199356777</v>
      </c>
      <c r="R1012" s="744">
        <f t="shared" si="1094"/>
        <v>310182.97199356777</v>
      </c>
      <c r="S1012" s="744">
        <f t="shared" ref="S1012:T1012" si="1095">SUM(S1006,S1011)</f>
        <v>310833.69224336778</v>
      </c>
      <c r="T1012" s="744">
        <f t="shared" si="1095"/>
        <v>294922.79107237776</v>
      </c>
      <c r="U1012" s="2505">
        <f t="shared" ref="U1012:Y1012" si="1096">SUM(U1006,U1011)</f>
        <v>153014.24035027946</v>
      </c>
      <c r="V1012" s="2518">
        <f t="shared" si="1096"/>
        <v>160727.6832</v>
      </c>
      <c r="W1012" s="2518">
        <f t="shared" si="1096"/>
        <v>7713.4428497205263</v>
      </c>
      <c r="X1012" s="2518">
        <f t="shared" si="1096"/>
        <v>-984.82451000000003</v>
      </c>
      <c r="Y1012" s="2520">
        <f t="shared" si="1096"/>
        <v>159742.85868999999</v>
      </c>
      <c r="Z1012" s="2252"/>
    </row>
    <row r="1013" spans="1:26" ht="15" customHeight="1" x14ac:dyDescent="0.25">
      <c r="A1013" s="92"/>
      <c r="B1013" s="92"/>
      <c r="C1013" s="134"/>
      <c r="D1013" s="134"/>
      <c r="E1013" s="1837"/>
      <c r="F1013" s="134"/>
      <c r="G1013" s="272"/>
      <c r="H1013" s="272"/>
      <c r="I1013" s="134"/>
      <c r="J1013" s="134"/>
      <c r="K1013" s="1837"/>
      <c r="L1013" s="134"/>
      <c r="M1013" s="134"/>
      <c r="N1013" s="134"/>
      <c r="O1013" s="1254"/>
      <c r="P1013" s="1254"/>
      <c r="Q1013" s="1254"/>
      <c r="R1013" s="1254"/>
      <c r="S1013" s="1254"/>
      <c r="T1013" s="1254"/>
      <c r="U1013" s="2503"/>
      <c r="V1013" s="2517"/>
      <c r="W1013" s="2517"/>
      <c r="X1013" s="2517"/>
      <c r="Y1013" s="2517"/>
      <c r="Z1013" s="2252"/>
    </row>
    <row r="1014" spans="1:26" ht="42" customHeight="1" x14ac:dyDescent="0.25">
      <c r="A1014" s="2285" t="s">
        <v>292</v>
      </c>
      <c r="B1014" s="69"/>
      <c r="C1014" s="39"/>
      <c r="D1014" s="39"/>
      <c r="E1014" s="576"/>
      <c r="F1014" s="39"/>
      <c r="G1014" s="56"/>
      <c r="H1014" s="56"/>
      <c r="I1014" s="39"/>
      <c r="J1014" s="39"/>
      <c r="K1014" s="576"/>
      <c r="L1014" s="39"/>
      <c r="M1014" s="39"/>
      <c r="N1014" s="39"/>
      <c r="O1014" s="1253"/>
      <c r="P1014" s="1253"/>
      <c r="Q1014" s="1253"/>
      <c r="R1014" s="1253"/>
      <c r="S1014" s="1253"/>
      <c r="T1014" s="1253"/>
      <c r="U1014" s="2500"/>
      <c r="V1014" s="215"/>
      <c r="W1014" s="215"/>
      <c r="X1014" s="215"/>
      <c r="Y1014" s="215"/>
      <c r="Z1014" s="2252"/>
    </row>
    <row r="1015" spans="1:26" ht="15" customHeight="1" x14ac:dyDescent="0.25">
      <c r="A1015" s="817" t="s">
        <v>343</v>
      </c>
      <c r="B1015" s="60"/>
      <c r="C1015" s="39"/>
      <c r="D1015" s="39"/>
      <c r="E1015" s="576"/>
      <c r="F1015" s="39"/>
      <c r="G1015" s="56"/>
      <c r="H1015" s="56"/>
      <c r="I1015" s="39"/>
      <c r="J1015" s="39"/>
      <c r="K1015" s="576"/>
      <c r="L1015" s="39"/>
      <c r="M1015" s="39"/>
      <c r="N1015" s="39"/>
      <c r="O1015" s="1253"/>
      <c r="P1015" s="1253"/>
      <c r="Q1015" s="1253"/>
      <c r="R1015" s="1253"/>
      <c r="S1015" s="1253"/>
      <c r="T1015" s="1253"/>
      <c r="U1015" s="2500"/>
      <c r="V1015" s="215"/>
      <c r="W1015" s="215"/>
      <c r="X1015" s="215"/>
      <c r="Y1015" s="215"/>
      <c r="Z1015" s="2252"/>
    </row>
    <row r="1016" spans="1:26" ht="15" customHeight="1" x14ac:dyDescent="0.25">
      <c r="A1016" s="294" t="s">
        <v>464</v>
      </c>
      <c r="B1016" s="294"/>
      <c r="C1016" s="53">
        <f>SUM(C1018,C1019,C1020)</f>
        <v>15887</v>
      </c>
      <c r="D1016" s="53">
        <f t="shared" ref="D1016:E1016" si="1097">SUM(D1018,D1019,D1020)</f>
        <v>7944</v>
      </c>
      <c r="E1016" s="53">
        <f t="shared" si="1097"/>
        <v>7950</v>
      </c>
      <c r="F1016" s="53">
        <f>E1016/D1016*100</f>
        <v>100.07552870090635</v>
      </c>
      <c r="G1016" s="56"/>
      <c r="H1016" s="56"/>
      <c r="I1016" s="55"/>
      <c r="J1016" s="55"/>
      <c r="K1016" s="545"/>
      <c r="L1016" s="55"/>
      <c r="M1016" s="55"/>
      <c r="N1016" s="55"/>
      <c r="O1016" s="1253"/>
      <c r="P1016" s="1253"/>
      <c r="Q1016" s="1253"/>
      <c r="R1016" s="1253"/>
      <c r="S1016" s="1253"/>
      <c r="T1016" s="1253"/>
      <c r="U1016" s="2500"/>
      <c r="V1016" s="215"/>
      <c r="W1016" s="215"/>
      <c r="X1016" s="215"/>
      <c r="Y1016" s="215"/>
      <c r="Z1016" s="2252"/>
    </row>
    <row r="1017" spans="1:26" ht="15" customHeight="1" x14ac:dyDescent="0.25">
      <c r="A1017" s="294" t="s">
        <v>344</v>
      </c>
      <c r="B1017" s="294"/>
      <c r="C1017" s="53"/>
      <c r="D1017" s="144"/>
      <c r="E1017" s="527"/>
      <c r="F1017" s="53"/>
      <c r="G1017" s="56"/>
      <c r="H1017" s="56"/>
      <c r="I1017" s="55"/>
      <c r="J1017" s="55"/>
      <c r="K1017" s="545"/>
      <c r="L1017" s="55"/>
      <c r="M1017" s="55"/>
      <c r="N1017" s="55"/>
      <c r="O1017" s="1253"/>
      <c r="P1017" s="1253"/>
      <c r="Q1017" s="1253"/>
      <c r="R1017" s="1253"/>
      <c r="S1017" s="1253"/>
      <c r="T1017" s="1253"/>
      <c r="U1017" s="2500"/>
      <c r="V1017" s="215"/>
      <c r="W1017" s="215"/>
      <c r="X1017" s="215"/>
      <c r="Y1017" s="215"/>
      <c r="Z1017" s="2252"/>
    </row>
    <row r="1018" spans="1:26" ht="30.75" customHeight="1" x14ac:dyDescent="0.25">
      <c r="A1018" s="294" t="s">
        <v>345</v>
      </c>
      <c r="B1018" s="294"/>
      <c r="C1018" s="53"/>
      <c r="D1018" s="144">
        <f t="shared" ref="D1018:D1022" si="1098">ROUND(C1018/12*$A$4,0)</f>
        <v>0</v>
      </c>
      <c r="E1018" s="527"/>
      <c r="F1018" s="53"/>
      <c r="G1018" s="56"/>
      <c r="H1018" s="56"/>
      <c r="I1018" s="55"/>
      <c r="J1018" s="55"/>
      <c r="K1018" s="545"/>
      <c r="L1018" s="55"/>
      <c r="M1018" s="55"/>
      <c r="N1018" s="55"/>
      <c r="O1018" s="1253"/>
      <c r="P1018" s="1253"/>
      <c r="Q1018" s="1253"/>
      <c r="R1018" s="1253"/>
      <c r="S1018" s="1253"/>
      <c r="T1018" s="1253"/>
      <c r="U1018" s="2500"/>
      <c r="V1018" s="215"/>
      <c r="W1018" s="215"/>
      <c r="X1018" s="215"/>
      <c r="Y1018" s="215"/>
      <c r="Z1018" s="2252"/>
    </row>
    <row r="1019" spans="1:26" ht="37.5" customHeight="1" x14ac:dyDescent="0.25">
      <c r="A1019" s="294" t="s">
        <v>346</v>
      </c>
      <c r="B1019" s="294"/>
      <c r="C1019" s="53">
        <v>250</v>
      </c>
      <c r="D1019" s="144">
        <f t="shared" si="1098"/>
        <v>125</v>
      </c>
      <c r="E1019" s="527">
        <v>142</v>
      </c>
      <c r="F1019" s="53">
        <f>E1019/D1019*100</f>
        <v>113.6</v>
      </c>
      <c r="G1019" s="56"/>
      <c r="H1019" s="56"/>
      <c r="I1019" s="55"/>
      <c r="J1019" s="55"/>
      <c r="K1019" s="545"/>
      <c r="L1019" s="55"/>
      <c r="M1019" s="55"/>
      <c r="N1019" s="55"/>
      <c r="O1019" s="1253"/>
      <c r="P1019" s="1253"/>
      <c r="Q1019" s="1253"/>
      <c r="R1019" s="1253"/>
      <c r="S1019" s="1253"/>
      <c r="T1019" s="1253"/>
      <c r="U1019" s="2500"/>
      <c r="V1019" s="215"/>
      <c r="W1019" s="215"/>
      <c r="X1019" s="215"/>
      <c r="Y1019" s="215"/>
      <c r="Z1019" s="2252"/>
    </row>
    <row r="1020" spans="1:26" ht="15" customHeight="1" x14ac:dyDescent="0.25">
      <c r="A1020" s="294" t="s">
        <v>347</v>
      </c>
      <c r="B1020" s="294"/>
      <c r="C1020" s="53">
        <v>15637</v>
      </c>
      <c r="D1020" s="144">
        <f t="shared" si="1098"/>
        <v>7819</v>
      </c>
      <c r="E1020" s="527">
        <v>7808</v>
      </c>
      <c r="F1020" s="53">
        <f>E1020/D1020*100</f>
        <v>99.859317048215885</v>
      </c>
      <c r="G1020" s="56"/>
      <c r="H1020" s="56"/>
      <c r="I1020" s="55"/>
      <c r="J1020" s="55"/>
      <c r="K1020" s="545"/>
      <c r="L1020" s="55"/>
      <c r="M1020" s="55"/>
      <c r="N1020" s="55"/>
      <c r="O1020" s="1253"/>
      <c r="P1020" s="1253"/>
      <c r="Q1020" s="1253"/>
      <c r="R1020" s="1253"/>
      <c r="S1020" s="1253"/>
      <c r="T1020" s="1253"/>
      <c r="U1020" s="2500"/>
      <c r="V1020" s="215"/>
      <c r="W1020" s="215"/>
      <c r="X1020" s="215"/>
      <c r="Y1020" s="215"/>
      <c r="Z1020" s="2252"/>
    </row>
    <row r="1021" spans="1:26" ht="15" customHeight="1" x14ac:dyDescent="0.25">
      <c r="A1021" s="294" t="s">
        <v>463</v>
      </c>
      <c r="B1021" s="294"/>
      <c r="C1021" s="53">
        <v>46500</v>
      </c>
      <c r="D1021" s="144">
        <f t="shared" si="1098"/>
        <v>23250</v>
      </c>
      <c r="E1021" s="527">
        <f>21524+E1022/4/3.2</f>
        <v>23781.91015625</v>
      </c>
      <c r="F1021" s="53">
        <f>E1021/D1021*100</f>
        <v>102.28778561827959</v>
      </c>
      <c r="G1021" s="56"/>
      <c r="H1021" s="56"/>
      <c r="I1021" s="55"/>
      <c r="J1021" s="55"/>
      <c r="K1021" s="545"/>
      <c r="L1021" s="55"/>
      <c r="M1021" s="55"/>
      <c r="N1021" s="55"/>
      <c r="O1021" s="1253"/>
      <c r="P1021" s="1253"/>
      <c r="Q1021" s="1253"/>
      <c r="R1021" s="1253"/>
      <c r="S1021" s="1253"/>
      <c r="T1021" s="1253"/>
      <c r="U1021" s="2500"/>
      <c r="V1021" s="215"/>
      <c r="W1021" s="215"/>
      <c r="X1021" s="215"/>
      <c r="Y1021" s="215"/>
      <c r="Z1021" s="2252"/>
    </row>
    <row r="1022" spans="1:26" ht="15" customHeight="1" x14ac:dyDescent="0.25">
      <c r="A1022" s="525" t="s">
        <v>339</v>
      </c>
      <c r="B1022" s="525"/>
      <c r="C1022" s="53">
        <v>57782</v>
      </c>
      <c r="D1022" s="144">
        <f t="shared" si="1098"/>
        <v>28891</v>
      </c>
      <c r="E1022" s="527">
        <v>28901.25</v>
      </c>
      <c r="F1022" s="53">
        <f>E1022/D1022*100</f>
        <v>100.03547817659479</v>
      </c>
      <c r="G1022" s="56"/>
      <c r="H1022" s="56"/>
      <c r="I1022" s="55"/>
      <c r="J1022" s="55"/>
      <c r="K1022" s="545"/>
      <c r="L1022" s="55"/>
      <c r="M1022" s="55"/>
      <c r="N1022" s="55"/>
      <c r="O1022" s="1253"/>
      <c r="P1022" s="1253"/>
      <c r="Q1022" s="1253"/>
      <c r="R1022" s="1253"/>
      <c r="S1022" s="1253"/>
      <c r="T1022" s="1253"/>
      <c r="U1022" s="2500"/>
      <c r="V1022" s="215"/>
      <c r="W1022" s="215"/>
      <c r="X1022" s="215"/>
      <c r="Y1022" s="215"/>
      <c r="Z1022" s="2252"/>
    </row>
    <row r="1023" spans="1:26" ht="41.25" customHeight="1" x14ac:dyDescent="0.25">
      <c r="A1023" s="299" t="s">
        <v>183</v>
      </c>
      <c r="B1023" s="299"/>
      <c r="C1023" s="57">
        <f>SUM(C1016+C1021*3.2)</f>
        <v>164687</v>
      </c>
      <c r="D1023" s="143">
        <f>SUM(D1016+D1021*3.2)</f>
        <v>82344</v>
      </c>
      <c r="E1023" s="546">
        <f>SUM(E1016+E1021*3.2)</f>
        <v>84052.112500000003</v>
      </c>
      <c r="F1023" s="57">
        <f>E1023/D1023*100</f>
        <v>102.07436182356942</v>
      </c>
      <c r="G1023" s="56"/>
      <c r="H1023" s="56"/>
      <c r="I1023" s="55"/>
      <c r="J1023" s="55"/>
      <c r="K1023" s="545"/>
      <c r="L1023" s="55"/>
      <c r="M1023" s="55"/>
      <c r="N1023" s="55"/>
      <c r="O1023" s="1253"/>
      <c r="P1023" s="1253"/>
      <c r="Q1023" s="1253"/>
      <c r="R1023" s="1253"/>
      <c r="S1023" s="1253"/>
      <c r="T1023" s="1253"/>
      <c r="U1023" s="2500"/>
      <c r="V1023" s="215"/>
      <c r="W1023" s="215"/>
      <c r="X1023" s="215"/>
      <c r="Y1023" s="215"/>
      <c r="Z1023" s="2252"/>
    </row>
    <row r="1024" spans="1:26" ht="29.25" customHeight="1" x14ac:dyDescent="0.25">
      <c r="A1024" s="815" t="s">
        <v>348</v>
      </c>
      <c r="B1024" s="294"/>
      <c r="C1024" s="53"/>
      <c r="D1024" s="144"/>
      <c r="E1024" s="527"/>
      <c r="F1024" s="53"/>
      <c r="G1024" s="56"/>
      <c r="H1024" s="56"/>
      <c r="I1024" s="55"/>
      <c r="J1024" s="55"/>
      <c r="K1024" s="545"/>
      <c r="L1024" s="55"/>
      <c r="M1024" s="55"/>
      <c r="N1024" s="55"/>
      <c r="O1024" s="1253"/>
      <c r="P1024" s="1253"/>
      <c r="Q1024" s="1253"/>
      <c r="R1024" s="1253"/>
      <c r="S1024" s="1253"/>
      <c r="T1024" s="1253"/>
      <c r="U1024" s="2500"/>
      <c r="V1024" s="215"/>
      <c r="W1024" s="215"/>
      <c r="X1024" s="215"/>
      <c r="Y1024" s="215"/>
      <c r="Z1024" s="2252"/>
    </row>
    <row r="1025" spans="1:26" ht="21" customHeight="1" x14ac:dyDescent="0.25">
      <c r="A1025" s="819" t="s">
        <v>217</v>
      </c>
      <c r="B1025" s="294"/>
      <c r="C1025" s="53">
        <f>SUM(C1027,C1032)</f>
        <v>26335</v>
      </c>
      <c r="D1025" s="144">
        <f t="shared" ref="D1025:E1025" si="1099">SUM(D1027,D1032)</f>
        <v>13168</v>
      </c>
      <c r="E1025" s="527">
        <f t="shared" si="1099"/>
        <v>14330.728970187985</v>
      </c>
      <c r="F1025" s="53">
        <f>E1025/D1025*100</f>
        <v>108.82995876509709</v>
      </c>
      <c r="G1025" s="56"/>
      <c r="H1025" s="56"/>
      <c r="I1025" s="55"/>
      <c r="J1025" s="55"/>
      <c r="K1025" s="545"/>
      <c r="L1025" s="55"/>
      <c r="M1025" s="55"/>
      <c r="N1025" s="55"/>
      <c r="O1025" s="1253"/>
      <c r="P1025" s="1253"/>
      <c r="Q1025" s="1253"/>
      <c r="R1025" s="1253"/>
      <c r="S1025" s="1253"/>
      <c r="T1025" s="1253"/>
      <c r="U1025" s="2500"/>
      <c r="V1025" s="215"/>
      <c r="W1025" s="215"/>
      <c r="X1025" s="215"/>
      <c r="Y1025" s="215"/>
      <c r="Z1025" s="2252"/>
    </row>
    <row r="1026" spans="1:26" ht="18.75" customHeight="1" x14ac:dyDescent="0.25">
      <c r="A1026" s="294" t="s">
        <v>344</v>
      </c>
      <c r="B1026" s="294"/>
      <c r="C1026" s="53"/>
      <c r="D1026" s="144"/>
      <c r="E1026" s="527"/>
      <c r="F1026" s="53"/>
      <c r="G1026" s="56"/>
      <c r="H1026" s="56"/>
      <c r="I1026" s="55"/>
      <c r="J1026" s="55"/>
      <c r="K1026" s="545"/>
      <c r="L1026" s="55"/>
      <c r="M1026" s="55"/>
      <c r="N1026" s="55"/>
      <c r="O1026" s="1253"/>
      <c r="P1026" s="1253"/>
      <c r="Q1026" s="1253"/>
      <c r="R1026" s="1253"/>
      <c r="S1026" s="1253"/>
      <c r="T1026" s="1253"/>
      <c r="U1026" s="2500"/>
      <c r="V1026" s="215"/>
      <c r="W1026" s="215"/>
      <c r="X1026" s="215"/>
      <c r="Y1026" s="215"/>
      <c r="Z1026" s="2252"/>
    </row>
    <row r="1027" spans="1:26" ht="36" customHeight="1" x14ac:dyDescent="0.25">
      <c r="A1027" s="819" t="s">
        <v>349</v>
      </c>
      <c r="B1027" s="294"/>
      <c r="C1027" s="53">
        <f>SUM(C1028:C1031)</f>
        <v>5755</v>
      </c>
      <c r="D1027" s="144">
        <f t="shared" ref="D1027" si="1100">SUM(D1028:D1031)</f>
        <v>2878</v>
      </c>
      <c r="E1027" s="527">
        <f t="shared" ref="E1027" si="1101">SUM(E1028:E1031)</f>
        <v>2957</v>
      </c>
      <c r="F1027" s="53">
        <f>E1027/D1027*100</f>
        <v>102.7449617790132</v>
      </c>
      <c r="G1027" s="56"/>
      <c r="H1027" s="56"/>
      <c r="I1027" s="55"/>
      <c r="J1027" s="55"/>
      <c r="K1027" s="545"/>
      <c r="L1027" s="55"/>
      <c r="M1027" s="55"/>
      <c r="N1027" s="55"/>
      <c r="O1027" s="1253"/>
      <c r="P1027" s="1253"/>
      <c r="Q1027" s="1253"/>
      <c r="R1027" s="1253"/>
      <c r="S1027" s="1253"/>
      <c r="T1027" s="1253"/>
      <c r="U1027" s="2500"/>
      <c r="V1027" s="215"/>
      <c r="W1027" s="215"/>
      <c r="X1027" s="215"/>
      <c r="Y1027" s="215"/>
      <c r="Z1027" s="2252"/>
    </row>
    <row r="1028" spans="1:26" ht="26.25" customHeight="1" x14ac:dyDescent="0.25">
      <c r="A1028" s="294" t="s">
        <v>350</v>
      </c>
      <c r="B1028" s="294"/>
      <c r="C1028" s="53">
        <v>4100</v>
      </c>
      <c r="D1028" s="144">
        <f t="shared" ref="D1028:D1031" si="1102">ROUND(C1028/12*$A$4,0)</f>
        <v>2050</v>
      </c>
      <c r="E1028" s="527">
        <v>1949</v>
      </c>
      <c r="F1028" s="53">
        <f>E1028/D1028*100</f>
        <v>95.073170731707307</v>
      </c>
      <c r="G1028" s="56"/>
      <c r="H1028" s="56"/>
      <c r="I1028" s="55"/>
      <c r="J1028" s="55"/>
      <c r="K1028" s="545"/>
      <c r="L1028" s="55"/>
      <c r="M1028" s="55"/>
      <c r="N1028" s="55"/>
      <c r="O1028" s="1253"/>
      <c r="P1028" s="1253"/>
      <c r="Q1028" s="1253"/>
      <c r="R1028" s="1253"/>
      <c r="S1028" s="1253"/>
      <c r="T1028" s="1253"/>
      <c r="U1028" s="2500"/>
      <c r="V1028" s="215"/>
      <c r="W1028" s="215"/>
      <c r="X1028" s="215"/>
      <c r="Y1028" s="215"/>
      <c r="Z1028" s="2252"/>
    </row>
    <row r="1029" spans="1:26" ht="27" customHeight="1" x14ac:dyDescent="0.25">
      <c r="A1029" s="294" t="s">
        <v>351</v>
      </c>
      <c r="B1029" s="294"/>
      <c r="C1029" s="53">
        <v>1250</v>
      </c>
      <c r="D1029" s="144">
        <f t="shared" si="1102"/>
        <v>625</v>
      </c>
      <c r="E1029" s="527">
        <v>645</v>
      </c>
      <c r="F1029" s="53">
        <f>E1029/D1029*100</f>
        <v>103.2</v>
      </c>
      <c r="G1029" s="56"/>
      <c r="H1029" s="56"/>
      <c r="I1029" s="55"/>
      <c r="J1029" s="55"/>
      <c r="K1029" s="545"/>
      <c r="L1029" s="55"/>
      <c r="M1029" s="55"/>
      <c r="N1029" s="55"/>
      <c r="O1029" s="1253"/>
      <c r="P1029" s="1253"/>
      <c r="Q1029" s="1253"/>
      <c r="R1029" s="1253"/>
      <c r="S1029" s="1253"/>
      <c r="T1029" s="1253"/>
      <c r="U1029" s="2500"/>
      <c r="V1029" s="215"/>
      <c r="W1029" s="215"/>
      <c r="X1029" s="215"/>
      <c r="Y1029" s="215"/>
      <c r="Z1029" s="2252"/>
    </row>
    <row r="1030" spans="1:26" ht="42.75" customHeight="1" x14ac:dyDescent="0.25">
      <c r="A1030" s="294" t="s">
        <v>418</v>
      </c>
      <c r="B1030" s="294"/>
      <c r="C1030" s="53"/>
      <c r="D1030" s="144">
        <f t="shared" si="1102"/>
        <v>0</v>
      </c>
      <c r="E1030" s="527"/>
      <c r="F1030" s="53"/>
      <c r="G1030" s="56"/>
      <c r="H1030" s="56"/>
      <c r="I1030" s="55"/>
      <c r="J1030" s="55"/>
      <c r="K1030" s="545"/>
      <c r="L1030" s="55"/>
      <c r="M1030" s="55"/>
      <c r="N1030" s="55"/>
      <c r="O1030" s="1253"/>
      <c r="P1030" s="1253"/>
      <c r="Q1030" s="1253"/>
      <c r="R1030" s="1253"/>
      <c r="S1030" s="1253"/>
      <c r="T1030" s="1253"/>
      <c r="U1030" s="2500"/>
      <c r="V1030" s="215"/>
      <c r="W1030" s="215"/>
      <c r="X1030" s="215"/>
      <c r="Y1030" s="215"/>
      <c r="Z1030" s="2252"/>
    </row>
    <row r="1031" spans="1:26" ht="38.25" customHeight="1" x14ac:dyDescent="0.25">
      <c r="A1031" s="294" t="s">
        <v>419</v>
      </c>
      <c r="B1031" s="294"/>
      <c r="C1031" s="53">
        <v>405</v>
      </c>
      <c r="D1031" s="144">
        <f t="shared" si="1102"/>
        <v>203</v>
      </c>
      <c r="E1031" s="527">
        <v>363</v>
      </c>
      <c r="F1031" s="53">
        <f t="shared" ref="F1031:F1037" si="1103">E1031/D1031*100</f>
        <v>178.81773399014779</v>
      </c>
      <c r="G1031" s="56"/>
      <c r="H1031" s="56"/>
      <c r="I1031" s="55"/>
      <c r="J1031" s="55"/>
      <c r="K1031" s="545"/>
      <c r="L1031" s="55"/>
      <c r="M1031" s="55"/>
      <c r="N1031" s="55"/>
      <c r="O1031" s="1253"/>
      <c r="P1031" s="1253"/>
      <c r="Q1031" s="1253"/>
      <c r="R1031" s="1253"/>
      <c r="S1031" s="1253"/>
      <c r="T1031" s="1253"/>
      <c r="U1031" s="2500"/>
      <c r="V1031" s="215"/>
      <c r="W1031" s="215"/>
      <c r="X1031" s="215"/>
      <c r="Y1031" s="215"/>
      <c r="Z1031" s="2252"/>
    </row>
    <row r="1032" spans="1:26" ht="47.25" customHeight="1" x14ac:dyDescent="0.25">
      <c r="A1032" s="302" t="s">
        <v>352</v>
      </c>
      <c r="B1032" s="294"/>
      <c r="C1032" s="53">
        <f>SUM(C1033:C1037)</f>
        <v>20580</v>
      </c>
      <c r="D1032" s="144">
        <f t="shared" ref="D1032" si="1104">SUM(D1033:D1037)</f>
        <v>10290</v>
      </c>
      <c r="E1032" s="527">
        <f t="shared" ref="E1032" si="1105">SUM(E1033:E1037)</f>
        <v>11373.728970187985</v>
      </c>
      <c r="F1032" s="53">
        <f t="shared" si="1103"/>
        <v>110.53186559949451</v>
      </c>
      <c r="G1032" s="56"/>
      <c r="H1032" s="56"/>
      <c r="I1032" s="55"/>
      <c r="J1032" s="55"/>
      <c r="K1032" s="545"/>
      <c r="L1032" s="55"/>
      <c r="M1032" s="55"/>
      <c r="N1032" s="55"/>
      <c r="O1032" s="1253"/>
      <c r="P1032" s="1253"/>
      <c r="Q1032" s="1253"/>
      <c r="R1032" s="1253"/>
      <c r="S1032" s="1253"/>
      <c r="T1032" s="1253"/>
      <c r="U1032" s="2500"/>
      <c r="V1032" s="215"/>
      <c r="W1032" s="215"/>
      <c r="X1032" s="215"/>
      <c r="Y1032" s="215"/>
      <c r="Z1032" s="2252"/>
    </row>
    <row r="1033" spans="1:26" ht="34.5" customHeight="1" x14ac:dyDescent="0.25">
      <c r="A1033" s="294" t="s">
        <v>353</v>
      </c>
      <c r="B1033" s="294"/>
      <c r="C1033" s="53">
        <v>280</v>
      </c>
      <c r="D1033" s="144">
        <f t="shared" ref="D1033:D1039" si="1106">ROUND(C1033/12*$A$4,0)</f>
        <v>140</v>
      </c>
      <c r="E1033" s="527">
        <v>168</v>
      </c>
      <c r="F1033" s="53">
        <f t="shared" si="1103"/>
        <v>120</v>
      </c>
      <c r="G1033" s="56"/>
      <c r="H1033" s="56"/>
      <c r="I1033" s="55"/>
      <c r="J1033" s="55"/>
      <c r="K1033" s="545"/>
      <c r="L1033" s="55"/>
      <c r="M1033" s="55"/>
      <c r="N1033" s="55"/>
      <c r="O1033" s="1253"/>
      <c r="P1033" s="1253"/>
      <c r="Q1033" s="1253"/>
      <c r="R1033" s="1253"/>
      <c r="S1033" s="1253"/>
      <c r="T1033" s="1253"/>
      <c r="U1033" s="2500"/>
      <c r="V1033" s="215"/>
      <c r="W1033" s="215"/>
      <c r="X1033" s="215"/>
      <c r="Y1033" s="215"/>
      <c r="Z1033" s="2252"/>
    </row>
    <row r="1034" spans="1:26" ht="45" customHeight="1" x14ac:dyDescent="0.25">
      <c r="A1034" s="294" t="s">
        <v>449</v>
      </c>
      <c r="B1034" s="294"/>
      <c r="C1034" s="53">
        <v>13670</v>
      </c>
      <c r="D1034" s="144">
        <f t="shared" si="1106"/>
        <v>6835</v>
      </c>
      <c r="E1034" s="527">
        <v>8340</v>
      </c>
      <c r="F1034" s="53">
        <f t="shared" si="1103"/>
        <v>122.01901975128018</v>
      </c>
      <c r="G1034" s="56"/>
      <c r="H1034" s="56"/>
      <c r="I1034" s="55"/>
      <c r="J1034" s="55"/>
      <c r="K1034" s="545"/>
      <c r="L1034" s="55"/>
      <c r="M1034" s="55"/>
      <c r="N1034" s="55"/>
      <c r="O1034" s="1253"/>
      <c r="P1034" s="1253"/>
      <c r="Q1034" s="1253"/>
      <c r="R1034" s="1253"/>
      <c r="S1034" s="1253"/>
      <c r="T1034" s="1253"/>
      <c r="U1034" s="2500"/>
      <c r="V1034" s="215"/>
      <c r="W1034" s="215"/>
      <c r="X1034" s="215"/>
      <c r="Y1034" s="215"/>
      <c r="Z1034" s="2252"/>
    </row>
    <row r="1035" spans="1:26" ht="45" customHeight="1" x14ac:dyDescent="0.25">
      <c r="A1035" s="294" t="s">
        <v>367</v>
      </c>
      <c r="B1035" s="294"/>
      <c r="C1035" s="53">
        <v>3230</v>
      </c>
      <c r="D1035" s="144">
        <f t="shared" si="1106"/>
        <v>1615</v>
      </c>
      <c r="E1035" s="527">
        <v>640.21545667447299</v>
      </c>
      <c r="F1035" s="53">
        <f t="shared" si="1103"/>
        <v>39.641823942691829</v>
      </c>
      <c r="G1035" s="56"/>
      <c r="H1035" s="56"/>
      <c r="I1035" s="55"/>
      <c r="J1035" s="55"/>
      <c r="K1035" s="545"/>
      <c r="L1035" s="55"/>
      <c r="M1035" s="55"/>
      <c r="N1035" s="55"/>
      <c r="O1035" s="1253"/>
      <c r="P1035" s="1253"/>
      <c r="Q1035" s="1253"/>
      <c r="R1035" s="1253"/>
      <c r="S1035" s="1253"/>
      <c r="T1035" s="1253"/>
      <c r="U1035" s="2500"/>
      <c r="V1035" s="215"/>
      <c r="W1035" s="215"/>
      <c r="X1035" s="215"/>
      <c r="Y1035" s="215"/>
      <c r="Z1035" s="2252"/>
    </row>
    <row r="1036" spans="1:26" ht="32.25" customHeight="1" x14ac:dyDescent="0.25">
      <c r="A1036" s="294" t="s">
        <v>368</v>
      </c>
      <c r="B1036" s="294"/>
      <c r="C1036" s="53">
        <v>3050</v>
      </c>
      <c r="D1036" s="144">
        <f t="shared" si="1106"/>
        <v>1525</v>
      </c>
      <c r="E1036" s="527">
        <v>1703.5135135135133</v>
      </c>
      <c r="F1036" s="53">
        <f t="shared" si="1103"/>
        <v>111.70580416482055</v>
      </c>
      <c r="G1036" s="56"/>
      <c r="H1036" s="56"/>
      <c r="I1036" s="55"/>
      <c r="J1036" s="55"/>
      <c r="K1036" s="545"/>
      <c r="L1036" s="55"/>
      <c r="M1036" s="55"/>
      <c r="N1036" s="55"/>
      <c r="O1036" s="1253"/>
      <c r="P1036" s="1253"/>
      <c r="Q1036" s="1253"/>
      <c r="R1036" s="1253"/>
      <c r="S1036" s="1253"/>
      <c r="T1036" s="1253"/>
      <c r="U1036" s="2500"/>
      <c r="V1036" s="215"/>
      <c r="W1036" s="215"/>
      <c r="X1036" s="215"/>
      <c r="Y1036" s="215"/>
      <c r="Z1036" s="2252"/>
    </row>
    <row r="1037" spans="1:26" ht="36" customHeight="1" x14ac:dyDescent="0.25">
      <c r="A1037" s="294" t="s">
        <v>369</v>
      </c>
      <c r="B1037" s="294"/>
      <c r="C1037" s="53">
        <v>350</v>
      </c>
      <c r="D1037" s="144">
        <f t="shared" si="1106"/>
        <v>175</v>
      </c>
      <c r="E1037" s="527">
        <v>522</v>
      </c>
      <c r="F1037" s="53">
        <f t="shared" si="1103"/>
        <v>298.28571428571428</v>
      </c>
      <c r="G1037" s="56"/>
      <c r="H1037" s="56"/>
      <c r="I1037" s="55"/>
      <c r="J1037" s="55"/>
      <c r="K1037" s="545"/>
      <c r="L1037" s="55"/>
      <c r="M1037" s="55"/>
      <c r="N1037" s="55"/>
      <c r="O1037" s="1253"/>
      <c r="P1037" s="1253"/>
      <c r="Q1037" s="1253"/>
      <c r="R1037" s="1253"/>
      <c r="S1037" s="1253"/>
      <c r="T1037" s="1253"/>
      <c r="U1037" s="2500"/>
      <c r="V1037" s="215"/>
      <c r="W1037" s="215"/>
      <c r="X1037" s="215"/>
      <c r="Y1037" s="215"/>
      <c r="Z1037" s="2252"/>
    </row>
    <row r="1038" spans="1:26" ht="21" customHeight="1" x14ac:dyDescent="0.25">
      <c r="A1038" s="294" t="s">
        <v>169</v>
      </c>
      <c r="B1038" s="294"/>
      <c r="C1038" s="53"/>
      <c r="D1038" s="144">
        <f t="shared" si="1106"/>
        <v>0</v>
      </c>
      <c r="E1038" s="418"/>
      <c r="F1038" s="144"/>
      <c r="G1038" s="56"/>
      <c r="H1038" s="56"/>
      <c r="I1038" s="55"/>
      <c r="J1038" s="55"/>
      <c r="K1038" s="545"/>
      <c r="L1038" s="55"/>
      <c r="M1038" s="55"/>
      <c r="N1038" s="55"/>
      <c r="O1038" s="1253"/>
      <c r="P1038" s="1253"/>
      <c r="Q1038" s="1253"/>
      <c r="R1038" s="1253"/>
      <c r="S1038" s="1253"/>
      <c r="T1038" s="1253"/>
      <c r="U1038" s="2500"/>
      <c r="V1038" s="215"/>
      <c r="W1038" s="215"/>
      <c r="X1038" s="215"/>
      <c r="Y1038" s="215"/>
      <c r="Z1038" s="2252"/>
    </row>
    <row r="1039" spans="1:26" ht="32.25" customHeight="1" x14ac:dyDescent="0.25">
      <c r="A1039" s="294" t="s">
        <v>170</v>
      </c>
      <c r="B1039" s="294"/>
      <c r="C1039" s="53">
        <v>11614</v>
      </c>
      <c r="D1039" s="144">
        <f t="shared" si="1106"/>
        <v>5807</v>
      </c>
      <c r="E1039" s="418">
        <v>5800</v>
      </c>
      <c r="F1039" s="144">
        <f>E1039/D1039*100</f>
        <v>99.87945582917169</v>
      </c>
      <c r="G1039" s="56"/>
      <c r="H1039" s="56"/>
      <c r="I1039" s="55"/>
      <c r="J1039" s="55"/>
      <c r="K1039" s="545"/>
      <c r="L1039" s="55"/>
      <c r="M1039" s="55"/>
      <c r="N1039" s="55"/>
      <c r="O1039" s="1253"/>
      <c r="P1039" s="1253"/>
      <c r="Q1039" s="1253"/>
      <c r="R1039" s="1253"/>
      <c r="S1039" s="1253"/>
      <c r="T1039" s="1253"/>
      <c r="U1039" s="2500"/>
      <c r="V1039" s="215"/>
      <c r="W1039" s="215"/>
      <c r="X1039" s="215"/>
      <c r="Y1039" s="215"/>
      <c r="Z1039" s="2252"/>
    </row>
    <row r="1040" spans="1:26" ht="30" customHeight="1" x14ac:dyDescent="0.25">
      <c r="A1040" s="1839" t="s">
        <v>178</v>
      </c>
      <c r="B1040" s="1839"/>
      <c r="C1040" s="66">
        <f>SUM(C1039,C1025)</f>
        <v>37949</v>
      </c>
      <c r="D1040" s="195">
        <f>SUM(D1039,D1025)</f>
        <v>18975</v>
      </c>
      <c r="E1040" s="1566">
        <f>SUM(E1039,E1025)</f>
        <v>20130.728970187985</v>
      </c>
      <c r="F1040" s="195">
        <f>E1040/D1040*100</f>
        <v>106.09079826186027</v>
      </c>
      <c r="G1040" s="64"/>
      <c r="H1040" s="64"/>
      <c r="I1040" s="1334"/>
      <c r="J1040" s="1334"/>
      <c r="K1040" s="1724"/>
      <c r="L1040" s="1334"/>
      <c r="M1040" s="1334"/>
      <c r="N1040" s="1334"/>
      <c r="O1040" s="1255"/>
      <c r="P1040" s="1255"/>
      <c r="Q1040" s="1255"/>
      <c r="R1040" s="1255"/>
      <c r="S1040" s="1255"/>
      <c r="T1040" s="1255"/>
      <c r="U1040" s="2501"/>
      <c r="V1040" s="2514"/>
      <c r="W1040" s="2514"/>
      <c r="X1040" s="2514"/>
      <c r="Y1040" s="2514"/>
      <c r="Z1040" s="2252"/>
    </row>
    <row r="1041" spans="1:26" ht="15" customHeight="1" x14ac:dyDescent="0.25">
      <c r="A1041" s="133" t="s">
        <v>179</v>
      </c>
      <c r="B1041" s="133"/>
      <c r="C1041" s="1352">
        <f>SUM(C1040,C1023)</f>
        <v>202636</v>
      </c>
      <c r="D1041" s="1352">
        <f t="shared" ref="D1041:E1041" si="1107">SUM(D1040,D1023)</f>
        <v>101319</v>
      </c>
      <c r="E1041" s="1352">
        <f t="shared" si="1107"/>
        <v>104182.841470188</v>
      </c>
      <c r="F1041" s="1352">
        <f>E1041/D1041*100</f>
        <v>102.82655915493442</v>
      </c>
      <c r="G1041" s="282"/>
      <c r="H1041" s="282"/>
      <c r="I1041" s="16"/>
      <c r="J1041" s="16"/>
      <c r="K1041" s="653"/>
      <c r="L1041" s="16"/>
      <c r="M1041" s="16"/>
      <c r="N1041" s="16"/>
      <c r="O1041" s="558">
        <v>74129.030929259272</v>
      </c>
      <c r="P1041" s="558">
        <v>74632.145982475253</v>
      </c>
      <c r="Q1041" s="558">
        <v>74632.145982475253</v>
      </c>
      <c r="R1041" s="558">
        <v>74632.145982475253</v>
      </c>
      <c r="S1041" s="558">
        <v>74445.982773713913</v>
      </c>
      <c r="T1041" s="558">
        <v>74445.982773713913</v>
      </c>
      <c r="U1041" s="2502">
        <f>O1041/12*$A$4+(P1041-O1041)/11*5+(Q1041-P1041)/10*4+(R1041-Q1041)/9*3+(S1041-R1041)/8*2+(T1041-S1041)/7*1</f>
        <v>37246.663322992019</v>
      </c>
      <c r="V1041" s="1444">
        <f t="shared" ref="V1041" si="1108">Y1041-X1041</f>
        <v>36739.467519999991</v>
      </c>
      <c r="W1041" s="1444">
        <f t="shared" ref="W1041" si="1109">V1041-U1041</f>
        <v>-507.19580299202789</v>
      </c>
      <c r="X1041" s="1444">
        <v>-287.71972</v>
      </c>
      <c r="Y1041" s="1444">
        <v>36451.74779999999</v>
      </c>
      <c r="Z1041" s="2251">
        <f>V1041+X1041-Y1041</f>
        <v>0</v>
      </c>
    </row>
    <row r="1042" spans="1:26" ht="15" customHeight="1" x14ac:dyDescent="0.3">
      <c r="A1042" s="455" t="s">
        <v>33</v>
      </c>
      <c r="B1042" s="400"/>
      <c r="C1042" s="93"/>
      <c r="D1042" s="93"/>
      <c r="E1042" s="1684"/>
      <c r="F1042" s="93"/>
      <c r="G1042" s="272"/>
      <c r="H1042" s="272"/>
      <c r="I1042" s="134"/>
      <c r="J1042" s="134"/>
      <c r="K1042" s="1837"/>
      <c r="L1042" s="134"/>
      <c r="M1042" s="134"/>
      <c r="N1042" s="134"/>
      <c r="O1042" s="1254"/>
      <c r="P1042" s="1254"/>
      <c r="Q1042" s="1254"/>
      <c r="R1042" s="1254"/>
      <c r="S1042" s="1254"/>
      <c r="T1042" s="1254"/>
      <c r="U1042" s="2503"/>
      <c r="V1042" s="2517"/>
      <c r="W1042" s="2517"/>
      <c r="X1042" s="2517"/>
      <c r="Y1042" s="2517"/>
      <c r="Z1042" s="2252"/>
    </row>
    <row r="1043" spans="1:26" ht="15" customHeight="1" x14ac:dyDescent="0.25">
      <c r="A1043" s="201" t="s">
        <v>156</v>
      </c>
      <c r="B1043" s="201"/>
      <c r="C1043" s="36"/>
      <c r="D1043" s="36"/>
      <c r="E1043" s="572"/>
      <c r="F1043" s="36"/>
      <c r="G1043" s="56"/>
      <c r="H1043" s="56"/>
      <c r="I1043" s="39"/>
      <c r="J1043" s="39"/>
      <c r="K1043" s="576"/>
      <c r="L1043" s="39"/>
      <c r="M1043" s="39"/>
      <c r="N1043" s="39"/>
      <c r="O1043" s="1253"/>
      <c r="P1043" s="1253"/>
      <c r="Q1043" s="1253"/>
      <c r="R1043" s="1253"/>
      <c r="S1043" s="1253"/>
      <c r="T1043" s="1253"/>
      <c r="U1043" s="2500"/>
      <c r="V1043" s="215"/>
      <c r="W1043" s="215"/>
      <c r="X1043" s="215"/>
      <c r="Y1043" s="215"/>
      <c r="Z1043" s="2252"/>
    </row>
    <row r="1044" spans="1:26" ht="15" customHeight="1" x14ac:dyDescent="0.25">
      <c r="A1044" s="412" t="s">
        <v>202</v>
      </c>
      <c r="B1044" s="47">
        <v>240</v>
      </c>
      <c r="C1044" s="36">
        <v>900</v>
      </c>
      <c r="D1044" s="144">
        <f t="shared" ref="D1044" si="1110">ROUND(C1044/12*$A$4,0)</f>
        <v>450</v>
      </c>
      <c r="E1044" s="418">
        <v>451</v>
      </c>
      <c r="F1044" s="144">
        <f>E1044/D1044*100</f>
        <v>100.22222222222221</v>
      </c>
      <c r="G1044" s="50">
        <v>8</v>
      </c>
      <c r="H1044" s="157">
        <f t="shared" ref="H1044" si="1111">K1044/E1044</f>
        <v>8.0332594235033259</v>
      </c>
      <c r="I1044" s="166">
        <f t="shared" ref="I1044" si="1112">ROUND(C1044*G1044,0)</f>
        <v>7200</v>
      </c>
      <c r="J1044" s="166">
        <f t="shared" ref="J1044" si="1113">ROUND(D1044*G1044,0)</f>
        <v>3600</v>
      </c>
      <c r="K1044" s="420">
        <v>3623</v>
      </c>
      <c r="L1044" s="166">
        <f>K1044/J1044*100</f>
        <v>100.6388888888889</v>
      </c>
      <c r="M1044" s="166">
        <f>ROUND(I1044/B1044,0)</f>
        <v>30</v>
      </c>
      <c r="N1044" s="166">
        <f t="shared" ref="N1044:N1046" si="1114">K1044/$A$4*12/M1044</f>
        <v>241.53333333333333</v>
      </c>
      <c r="O1044" s="1253"/>
      <c r="P1044" s="1253"/>
      <c r="Q1044" s="1253"/>
      <c r="R1044" s="1253"/>
      <c r="S1044" s="1253"/>
      <c r="T1044" s="1253"/>
      <c r="U1044" s="2500">
        <f>O1044/12</f>
        <v>0</v>
      </c>
      <c r="V1044" s="215">
        <f t="shared" ref="V1044:V1046" si="1115">Y1044-X1044</f>
        <v>0</v>
      </c>
      <c r="W1044" s="215">
        <f t="shared" ref="W1044:W1046" si="1116">V1044-U1044</f>
        <v>0</v>
      </c>
      <c r="X1044" s="215"/>
      <c r="Y1044" s="215"/>
      <c r="Z1044" s="2252"/>
    </row>
    <row r="1045" spans="1:26" s="99" customFormat="1" ht="15" customHeight="1" x14ac:dyDescent="0.25">
      <c r="A1045" s="1540" t="s">
        <v>265</v>
      </c>
      <c r="B1045" s="699"/>
      <c r="C1045" s="91">
        <f>SUM(C1044)</f>
        <v>900</v>
      </c>
      <c r="D1045" s="91">
        <f t="shared" ref="D1045:E1046" si="1117">SUM(D1044)</f>
        <v>450</v>
      </c>
      <c r="E1045" s="91">
        <f t="shared" si="1117"/>
        <v>451</v>
      </c>
      <c r="F1045" s="195">
        <f>E1045/D1045*100</f>
        <v>100.22222222222221</v>
      </c>
      <c r="G1045" s="64">
        <v>8</v>
      </c>
      <c r="H1045" s="283">
        <f>K1045/E1045</f>
        <v>8.0332594235033259</v>
      </c>
      <c r="I1045" s="196">
        <f>SUM(I1044)</f>
        <v>7200</v>
      </c>
      <c r="J1045" s="196">
        <f t="shared" ref="J1045:J1046" si="1118">SUM(J1044)</f>
        <v>3600</v>
      </c>
      <c r="K1045" s="1554">
        <f t="shared" ref="K1045:K1046" si="1119">SUM(K1044)</f>
        <v>3623</v>
      </c>
      <c r="L1045" s="196">
        <f>K1045/J1045*100</f>
        <v>100.6388888888889</v>
      </c>
      <c r="M1045" s="196">
        <f>SUM(M1044)</f>
        <v>30</v>
      </c>
      <c r="N1045" s="376">
        <f t="shared" si="1114"/>
        <v>241.53333333333333</v>
      </c>
      <c r="O1045" s="1255"/>
      <c r="P1045" s="1255"/>
      <c r="Q1045" s="1255"/>
      <c r="R1045" s="1255"/>
      <c r="S1045" s="1255"/>
      <c r="T1045" s="1255"/>
      <c r="U1045" s="2501"/>
      <c r="V1045" s="2514"/>
      <c r="W1045" s="2514"/>
      <c r="X1045" s="2514"/>
      <c r="Y1045" s="2514"/>
      <c r="Z1045" s="2252"/>
    </row>
    <row r="1046" spans="1:26" ht="29.25" customHeight="1" thickBot="1" x14ac:dyDescent="0.3">
      <c r="A1046" s="1283" t="s">
        <v>397</v>
      </c>
      <c r="B1046" s="1283"/>
      <c r="C1046" s="1375">
        <f>SUM(C1045)</f>
        <v>900</v>
      </c>
      <c r="D1046" s="1375">
        <f t="shared" si="1117"/>
        <v>450</v>
      </c>
      <c r="E1046" s="1375">
        <f t="shared" si="1117"/>
        <v>451</v>
      </c>
      <c r="F1046" s="1375">
        <f>E1046/D1046*100</f>
        <v>100.22222222222221</v>
      </c>
      <c r="G1046" s="1379">
        <f>SUM(G1044)</f>
        <v>8</v>
      </c>
      <c r="H1046" s="1395">
        <f>SUM(H1045)</f>
        <v>8.0332594235033259</v>
      </c>
      <c r="I1046" s="1375">
        <f t="shared" ref="I1046" si="1120">SUM(I1045)</f>
        <v>7200</v>
      </c>
      <c r="J1046" s="1375">
        <f t="shared" si="1118"/>
        <v>3600</v>
      </c>
      <c r="K1046" s="1687">
        <f t="shared" si="1119"/>
        <v>3623</v>
      </c>
      <c r="L1046" s="495">
        <f>K1046/J1046*100</f>
        <v>100.6388888888889</v>
      </c>
      <c r="M1046" s="1374">
        <f>SUM(M1044)</f>
        <v>30</v>
      </c>
      <c r="N1046" s="495">
        <f t="shared" si="1114"/>
        <v>241.53333333333333</v>
      </c>
      <c r="O1046" s="743">
        <v>11933.454259999999</v>
      </c>
      <c r="P1046" s="743">
        <v>10938.030922</v>
      </c>
      <c r="Q1046" s="743">
        <v>10938.030922</v>
      </c>
      <c r="R1046" s="743">
        <v>10938.030922</v>
      </c>
      <c r="S1046" s="743">
        <v>10938.030922</v>
      </c>
      <c r="T1046" s="743">
        <v>10938.030922</v>
      </c>
      <c r="U1046" s="2502">
        <f>O1046/12*$A$4+(P1046-O1046)/11*5+(Q1046-P1046)/10*4+(R1046-Q1046)/9*3+(S1046-R1046)/8*2+(T1046-S1046)/7*1</f>
        <v>5514.2619763636358</v>
      </c>
      <c r="V1046" s="2440">
        <f t="shared" si="1115"/>
        <v>5406.6853300000002</v>
      </c>
      <c r="W1046" s="2440">
        <f t="shared" si="1116"/>
        <v>-107.57664636363552</v>
      </c>
      <c r="X1046" s="2440">
        <v>0</v>
      </c>
      <c r="Y1046" s="2440">
        <v>5406.6853300000002</v>
      </c>
      <c r="Z1046" s="2252"/>
    </row>
    <row r="1047" spans="1:26" ht="15" customHeight="1" thickBot="1" x14ac:dyDescent="0.3">
      <c r="A1047" s="503" t="s">
        <v>18</v>
      </c>
      <c r="B1047" s="503"/>
      <c r="C1047" s="1417"/>
      <c r="D1047" s="1417"/>
      <c r="E1047" s="1861"/>
      <c r="F1047" s="1417"/>
      <c r="G1047" s="505"/>
      <c r="H1047" s="505"/>
      <c r="I1047" s="885"/>
      <c r="J1047" s="885"/>
      <c r="K1047" s="886">
        <f t="shared" ref="K1047" si="1121">SUM(K1041,K1046)</f>
        <v>3623</v>
      </c>
      <c r="L1047" s="885"/>
      <c r="M1047" s="885"/>
      <c r="N1047" s="885"/>
      <c r="O1047" s="744">
        <f t="shared" ref="O1047:Y1047" si="1122">SUM(O1041,O1046)</f>
        <v>86062.485189259271</v>
      </c>
      <c r="P1047" s="744">
        <f t="shared" ref="P1047:Q1047" si="1123">SUM(P1041,P1046)</f>
        <v>85570.176904475258</v>
      </c>
      <c r="Q1047" s="744">
        <f t="shared" si="1123"/>
        <v>85570.176904475258</v>
      </c>
      <c r="R1047" s="744">
        <f t="shared" ref="R1047:S1047" si="1124">SUM(R1041,R1046)</f>
        <v>85570.176904475258</v>
      </c>
      <c r="S1047" s="744">
        <f t="shared" si="1124"/>
        <v>85384.013695713918</v>
      </c>
      <c r="T1047" s="744">
        <f t="shared" ref="T1047" si="1125">SUM(T1041,T1046)</f>
        <v>85384.013695713918</v>
      </c>
      <c r="U1047" s="2505">
        <f t="shared" si="1122"/>
        <v>42760.925299355658</v>
      </c>
      <c r="V1047" s="2518">
        <f t="shared" si="1122"/>
        <v>42146.152849999991</v>
      </c>
      <c r="W1047" s="2518">
        <f t="shared" si="1122"/>
        <v>-614.77244935566341</v>
      </c>
      <c r="X1047" s="2518">
        <f t="shared" si="1122"/>
        <v>-287.71972</v>
      </c>
      <c r="Y1047" s="2520">
        <f t="shared" si="1122"/>
        <v>41858.43312999999</v>
      </c>
      <c r="Z1047" s="2252"/>
    </row>
    <row r="1048" spans="1:26" ht="15" customHeight="1" x14ac:dyDescent="0.25">
      <c r="A1048" s="92"/>
      <c r="B1048" s="92"/>
      <c r="C1048" s="93"/>
      <c r="D1048" s="93"/>
      <c r="E1048" s="1684"/>
      <c r="F1048" s="93"/>
      <c r="G1048" s="272"/>
      <c r="H1048" s="272"/>
      <c r="I1048" s="134"/>
      <c r="J1048" s="134"/>
      <c r="K1048" s="1837"/>
      <c r="L1048" s="134"/>
      <c r="M1048" s="134"/>
      <c r="N1048" s="134"/>
      <c r="O1048" s="1254"/>
      <c r="P1048" s="1254"/>
      <c r="Q1048" s="1254"/>
      <c r="R1048" s="1254"/>
      <c r="S1048" s="1254"/>
      <c r="T1048" s="1254"/>
      <c r="U1048" s="2503"/>
      <c r="V1048" s="2517"/>
      <c r="W1048" s="2517"/>
      <c r="X1048" s="2517"/>
      <c r="Y1048" s="2517"/>
      <c r="Z1048" s="2252"/>
    </row>
    <row r="1049" spans="1:26" ht="37.5" customHeight="1" x14ac:dyDescent="0.25">
      <c r="A1049" s="2282" t="s">
        <v>293</v>
      </c>
      <c r="B1049" s="34"/>
      <c r="C1049" s="36"/>
      <c r="D1049" s="36"/>
      <c r="E1049" s="572"/>
      <c r="F1049" s="36"/>
      <c r="G1049" s="56"/>
      <c r="H1049" s="56"/>
      <c r="I1049" s="39"/>
      <c r="J1049" s="39"/>
      <c r="K1049" s="576"/>
      <c r="L1049" s="39"/>
      <c r="M1049" s="39"/>
      <c r="N1049" s="39"/>
      <c r="O1049" s="1253"/>
      <c r="P1049" s="1253"/>
      <c r="Q1049" s="1253"/>
      <c r="R1049" s="1253"/>
      <c r="S1049" s="1253"/>
      <c r="T1049" s="1253"/>
      <c r="U1049" s="2500"/>
      <c r="V1049" s="215"/>
      <c r="W1049" s="215"/>
      <c r="X1049" s="215"/>
      <c r="Y1049" s="215"/>
      <c r="Z1049" s="2252"/>
    </row>
    <row r="1050" spans="1:26" ht="15" customHeight="1" x14ac:dyDescent="0.25">
      <c r="A1050" s="60" t="s">
        <v>343</v>
      </c>
      <c r="B1050" s="60"/>
      <c r="C1050" s="39"/>
      <c r="D1050" s="39"/>
      <c r="E1050" s="576"/>
      <c r="F1050" s="39"/>
      <c r="G1050" s="56"/>
      <c r="H1050" s="56"/>
      <c r="I1050" s="39"/>
      <c r="J1050" s="39"/>
      <c r="K1050" s="576"/>
      <c r="L1050" s="39"/>
      <c r="M1050" s="39"/>
      <c r="N1050" s="39"/>
      <c r="O1050" s="1253"/>
      <c r="P1050" s="1253"/>
      <c r="Q1050" s="1253"/>
      <c r="R1050" s="1253"/>
      <c r="S1050" s="1253"/>
      <c r="T1050" s="1253"/>
      <c r="U1050" s="2500"/>
      <c r="V1050" s="215"/>
      <c r="W1050" s="215"/>
      <c r="X1050" s="215"/>
      <c r="Y1050" s="215"/>
      <c r="Z1050" s="2252"/>
    </row>
    <row r="1051" spans="1:26" ht="15" customHeight="1" x14ac:dyDescent="0.25">
      <c r="A1051" s="294" t="s">
        <v>464</v>
      </c>
      <c r="B1051" s="294"/>
      <c r="C1051" s="53">
        <f>C1052+C1053+C1054+C1055</f>
        <v>13300</v>
      </c>
      <c r="D1051" s="144">
        <f t="shared" ref="D1051" si="1126">D1052+D1053+D1054+D1055</f>
        <v>6650</v>
      </c>
      <c r="E1051" s="527">
        <f t="shared" ref="E1051" si="1127">E1052+E1053+E1054+E1055</f>
        <v>7548</v>
      </c>
      <c r="F1051" s="53">
        <f>E1051/D1051*100</f>
        <v>113.50375939849624</v>
      </c>
      <c r="G1051" s="56"/>
      <c r="H1051" s="56"/>
      <c r="I1051" s="55"/>
      <c r="J1051" s="55"/>
      <c r="K1051" s="545"/>
      <c r="L1051" s="55"/>
      <c r="M1051" s="55"/>
      <c r="N1051" s="55"/>
      <c r="O1051" s="1253"/>
      <c r="P1051" s="1253"/>
      <c r="Q1051" s="1253"/>
      <c r="R1051" s="1253"/>
      <c r="S1051" s="1253"/>
      <c r="T1051" s="1253"/>
      <c r="U1051" s="2500"/>
      <c r="V1051" s="215"/>
      <c r="W1051" s="215"/>
      <c r="X1051" s="215"/>
      <c r="Y1051" s="215"/>
      <c r="Z1051" s="2252"/>
    </row>
    <row r="1052" spans="1:26" ht="15" customHeight="1" x14ac:dyDescent="0.25">
      <c r="A1052" s="294" t="s">
        <v>344</v>
      </c>
      <c r="B1052" s="294"/>
      <c r="C1052" s="53"/>
      <c r="D1052" s="144">
        <f t="shared" ref="D1052:D1056" si="1128">ROUND(C1052/12*$A$4,0)</f>
        <v>0</v>
      </c>
      <c r="E1052" s="527"/>
      <c r="F1052" s="53"/>
      <c r="G1052" s="56"/>
      <c r="H1052" s="56"/>
      <c r="I1052" s="55"/>
      <c r="J1052" s="55"/>
      <c r="K1052" s="545"/>
      <c r="L1052" s="55"/>
      <c r="M1052" s="55"/>
      <c r="N1052" s="55"/>
      <c r="O1052" s="1253"/>
      <c r="P1052" s="1253"/>
      <c r="Q1052" s="1253"/>
      <c r="R1052" s="1253"/>
      <c r="S1052" s="1253"/>
      <c r="T1052" s="1253"/>
      <c r="U1052" s="2500"/>
      <c r="V1052" s="215"/>
      <c r="W1052" s="215"/>
      <c r="X1052" s="215"/>
      <c r="Y1052" s="215"/>
      <c r="Z1052" s="2252"/>
    </row>
    <row r="1053" spans="1:26" ht="30.75" customHeight="1" x14ac:dyDescent="0.25">
      <c r="A1053" s="294" t="s">
        <v>345</v>
      </c>
      <c r="B1053" s="294"/>
      <c r="C1053" s="53">
        <v>4500</v>
      </c>
      <c r="D1053" s="144">
        <f t="shared" si="1128"/>
        <v>2250</v>
      </c>
      <c r="E1053" s="527">
        <v>2259</v>
      </c>
      <c r="F1053" s="53">
        <f>E1053/D1053*100</f>
        <v>100.4</v>
      </c>
      <c r="G1053" s="56"/>
      <c r="H1053" s="56"/>
      <c r="I1053" s="55"/>
      <c r="J1053" s="55"/>
      <c r="K1053" s="545"/>
      <c r="L1053" s="55"/>
      <c r="M1053" s="55"/>
      <c r="N1053" s="55"/>
      <c r="O1053" s="1253"/>
      <c r="P1053" s="1253"/>
      <c r="Q1053" s="1253"/>
      <c r="R1053" s="1253"/>
      <c r="S1053" s="1253"/>
      <c r="T1053" s="1253"/>
      <c r="U1053" s="2500"/>
      <c r="V1053" s="215"/>
      <c r="W1053" s="215"/>
      <c r="X1053" s="215"/>
      <c r="Y1053" s="215"/>
      <c r="Z1053" s="2252"/>
    </row>
    <row r="1054" spans="1:26" ht="33" customHeight="1" x14ac:dyDescent="0.25">
      <c r="A1054" s="294" t="s">
        <v>346</v>
      </c>
      <c r="B1054" s="294"/>
      <c r="C1054" s="53"/>
      <c r="D1054" s="144">
        <f t="shared" si="1128"/>
        <v>0</v>
      </c>
      <c r="E1054" s="527"/>
      <c r="F1054" s="53"/>
      <c r="G1054" s="56"/>
      <c r="H1054" s="56"/>
      <c r="I1054" s="55"/>
      <c r="J1054" s="55"/>
      <c r="K1054" s="545"/>
      <c r="L1054" s="55"/>
      <c r="M1054" s="55"/>
      <c r="N1054" s="55"/>
      <c r="O1054" s="1253"/>
      <c r="P1054" s="1253"/>
      <c r="Q1054" s="1253"/>
      <c r="R1054" s="1253"/>
      <c r="S1054" s="1253"/>
      <c r="T1054" s="1253"/>
      <c r="U1054" s="2500"/>
      <c r="V1054" s="215"/>
      <c r="W1054" s="215"/>
      <c r="X1054" s="215"/>
      <c r="Y1054" s="215"/>
      <c r="Z1054" s="2252"/>
    </row>
    <row r="1055" spans="1:26" ht="15" customHeight="1" x14ac:dyDescent="0.25">
      <c r="A1055" s="294" t="s">
        <v>347</v>
      </c>
      <c r="B1055" s="294"/>
      <c r="C1055" s="53">
        <v>8800</v>
      </c>
      <c r="D1055" s="144">
        <f t="shared" si="1128"/>
        <v>4400</v>
      </c>
      <c r="E1055" s="527">
        <v>5289</v>
      </c>
      <c r="F1055" s="53">
        <f>E1055/D1055*100</f>
        <v>120.20454545454547</v>
      </c>
      <c r="G1055" s="56"/>
      <c r="H1055" s="56"/>
      <c r="I1055" s="55"/>
      <c r="J1055" s="55"/>
      <c r="K1055" s="545"/>
      <c r="L1055" s="55"/>
      <c r="M1055" s="55"/>
      <c r="N1055" s="55"/>
      <c r="O1055" s="1253"/>
      <c r="P1055" s="1253"/>
      <c r="Q1055" s="1253"/>
      <c r="R1055" s="1253"/>
      <c r="S1055" s="1253"/>
      <c r="T1055" s="1253"/>
      <c r="U1055" s="2500"/>
      <c r="V1055" s="215"/>
      <c r="W1055" s="215"/>
      <c r="X1055" s="215"/>
      <c r="Y1055" s="215"/>
      <c r="Z1055" s="2252"/>
    </row>
    <row r="1056" spans="1:26" ht="15" customHeight="1" x14ac:dyDescent="0.25">
      <c r="A1056" s="294" t="s">
        <v>463</v>
      </c>
      <c r="B1056" s="294"/>
      <c r="C1056" s="53">
        <v>48713</v>
      </c>
      <c r="D1056" s="144">
        <f t="shared" si="1128"/>
        <v>24357</v>
      </c>
      <c r="E1056" s="527">
        <v>21571</v>
      </c>
      <c r="F1056" s="53">
        <f>E1056/D1056*100</f>
        <v>88.56180974668473</v>
      </c>
      <c r="G1056" s="56"/>
      <c r="H1056" s="56"/>
      <c r="I1056" s="55"/>
      <c r="J1056" s="55"/>
      <c r="K1056" s="545"/>
      <c r="L1056" s="55"/>
      <c r="M1056" s="55"/>
      <c r="N1056" s="55"/>
      <c r="O1056" s="1253"/>
      <c r="P1056" s="1253"/>
      <c r="Q1056" s="1253"/>
      <c r="R1056" s="1253"/>
      <c r="S1056" s="1253"/>
      <c r="T1056" s="1253"/>
      <c r="U1056" s="2500"/>
      <c r="V1056" s="215"/>
      <c r="W1056" s="215"/>
      <c r="X1056" s="215"/>
      <c r="Y1056" s="215"/>
      <c r="Z1056" s="2252"/>
    </row>
    <row r="1057" spans="1:26" ht="15" customHeight="1" x14ac:dyDescent="0.25">
      <c r="A1057" s="294" t="s">
        <v>339</v>
      </c>
      <c r="B1057" s="294"/>
      <c r="C1057" s="53"/>
      <c r="D1057" s="144"/>
      <c r="E1057" s="527"/>
      <c r="F1057" s="53"/>
      <c r="G1057" s="56"/>
      <c r="H1057" s="56"/>
      <c r="I1057" s="55"/>
      <c r="J1057" s="55"/>
      <c r="K1057" s="545"/>
      <c r="L1057" s="55"/>
      <c r="M1057" s="55"/>
      <c r="N1057" s="55"/>
      <c r="O1057" s="1253"/>
      <c r="P1057" s="1253"/>
      <c r="Q1057" s="1253"/>
      <c r="R1057" s="1253"/>
      <c r="S1057" s="1253"/>
      <c r="T1057" s="1253"/>
      <c r="U1057" s="2500"/>
      <c r="V1057" s="215"/>
      <c r="W1057" s="215"/>
      <c r="X1057" s="215"/>
      <c r="Y1057" s="215"/>
      <c r="Z1057" s="2252"/>
    </row>
    <row r="1058" spans="1:26" s="99" customFormat="1" ht="34.5" customHeight="1" x14ac:dyDescent="0.25">
      <c r="A1058" s="534" t="s">
        <v>183</v>
      </c>
      <c r="B1058" s="534"/>
      <c r="C1058" s="57">
        <f>SUM(C1051+C1056*3.2)</f>
        <v>169181.6</v>
      </c>
      <c r="D1058" s="143">
        <f t="shared" ref="D1058:E1058" si="1129">SUM(D1051+D1056*3.2)</f>
        <v>84592.400000000009</v>
      </c>
      <c r="E1058" s="546">
        <f t="shared" si="1129"/>
        <v>76575.199999999997</v>
      </c>
      <c r="F1058" s="57">
        <f>E1058/D1058*100</f>
        <v>90.52255285344782</v>
      </c>
      <c r="G1058" s="56"/>
      <c r="H1058" s="56"/>
      <c r="I1058" s="55"/>
      <c r="J1058" s="55"/>
      <c r="K1058" s="545"/>
      <c r="L1058" s="55"/>
      <c r="M1058" s="55"/>
      <c r="N1058" s="55"/>
      <c r="O1058" s="1253"/>
      <c r="P1058" s="1253"/>
      <c r="Q1058" s="1253"/>
      <c r="R1058" s="1253"/>
      <c r="S1058" s="1253"/>
      <c r="T1058" s="1253"/>
      <c r="U1058" s="2500"/>
      <c r="V1058" s="215"/>
      <c r="W1058" s="215"/>
      <c r="X1058" s="215"/>
      <c r="Y1058" s="215"/>
      <c r="Z1058" s="2252"/>
    </row>
    <row r="1059" spans="1:26" ht="27" customHeight="1" x14ac:dyDescent="0.25">
      <c r="A1059" s="815" t="s">
        <v>348</v>
      </c>
      <c r="B1059" s="815"/>
      <c r="C1059" s="53"/>
      <c r="D1059" s="144"/>
      <c r="E1059" s="527"/>
      <c r="F1059" s="53"/>
      <c r="G1059" s="56"/>
      <c r="H1059" s="56"/>
      <c r="I1059" s="55"/>
      <c r="J1059" s="55"/>
      <c r="K1059" s="545"/>
      <c r="L1059" s="55"/>
      <c r="M1059" s="55"/>
      <c r="N1059" s="55"/>
      <c r="O1059" s="1253"/>
      <c r="P1059" s="1253"/>
      <c r="Q1059" s="1253"/>
      <c r="R1059" s="1253"/>
      <c r="S1059" s="1253"/>
      <c r="T1059" s="1253"/>
      <c r="U1059" s="2500"/>
      <c r="V1059" s="215"/>
      <c r="W1059" s="215"/>
      <c r="X1059" s="215"/>
      <c r="Y1059" s="215"/>
      <c r="Z1059" s="2252"/>
    </row>
    <row r="1060" spans="1:26" ht="24.75" customHeight="1" x14ac:dyDescent="0.25">
      <c r="A1060" s="294" t="s">
        <v>217</v>
      </c>
      <c r="B1060" s="294"/>
      <c r="C1060" s="53">
        <f>SUM(C1062,C1065)</f>
        <v>12146</v>
      </c>
      <c r="D1060" s="144">
        <f t="shared" ref="D1060:E1060" si="1130">SUM(D1062,D1065)</f>
        <v>6073</v>
      </c>
      <c r="E1060" s="527">
        <f t="shared" si="1130"/>
        <v>5225</v>
      </c>
      <c r="F1060" s="53">
        <f>E1060/D1060*100</f>
        <v>86.036555244524948</v>
      </c>
      <c r="G1060" s="56"/>
      <c r="H1060" s="56"/>
      <c r="I1060" s="55"/>
      <c r="J1060" s="55"/>
      <c r="K1060" s="545"/>
      <c r="L1060" s="55"/>
      <c r="M1060" s="55"/>
      <c r="N1060" s="55"/>
      <c r="O1060" s="1253"/>
      <c r="P1060" s="1253"/>
      <c r="Q1060" s="1253"/>
      <c r="R1060" s="1253"/>
      <c r="S1060" s="1253"/>
      <c r="T1060" s="1253"/>
      <c r="U1060" s="2500"/>
      <c r="V1060" s="215"/>
      <c r="W1060" s="215"/>
      <c r="X1060" s="215"/>
      <c r="Y1060" s="215"/>
      <c r="Z1060" s="2252"/>
    </row>
    <row r="1061" spans="1:26" ht="22.5" customHeight="1" x14ac:dyDescent="0.25">
      <c r="A1061" s="294" t="s">
        <v>344</v>
      </c>
      <c r="B1061" s="294"/>
      <c r="C1061" s="53"/>
      <c r="D1061" s="144"/>
      <c r="E1061" s="527"/>
      <c r="F1061" s="53"/>
      <c r="G1061" s="56"/>
      <c r="H1061" s="56"/>
      <c r="I1061" s="55"/>
      <c r="J1061" s="55"/>
      <c r="K1061" s="545"/>
      <c r="L1061" s="55"/>
      <c r="M1061" s="55"/>
      <c r="N1061" s="55"/>
      <c r="O1061" s="1253"/>
      <c r="P1061" s="1253"/>
      <c r="Q1061" s="1253"/>
      <c r="R1061" s="1253"/>
      <c r="S1061" s="1253"/>
      <c r="T1061" s="1253"/>
      <c r="U1061" s="2500"/>
      <c r="V1061" s="215"/>
      <c r="W1061" s="215"/>
      <c r="X1061" s="215"/>
      <c r="Y1061" s="215"/>
      <c r="Z1061" s="2252"/>
    </row>
    <row r="1062" spans="1:26" ht="39.9" customHeight="1" x14ac:dyDescent="0.25">
      <c r="A1062" s="302" t="s">
        <v>349</v>
      </c>
      <c r="B1062" s="302"/>
      <c r="C1062" s="53">
        <f>SUM(C1063:C1064)</f>
        <v>11666</v>
      </c>
      <c r="D1062" s="53">
        <f t="shared" ref="D1062:E1062" si="1131">SUM(D1063:D1064)</f>
        <v>5833</v>
      </c>
      <c r="E1062" s="53">
        <f t="shared" si="1131"/>
        <v>4940</v>
      </c>
      <c r="F1062" s="53">
        <f>E1062/D1062*100</f>
        <v>84.690553745928341</v>
      </c>
      <c r="G1062" s="56"/>
      <c r="H1062" s="56"/>
      <c r="I1062" s="55"/>
      <c r="J1062" s="55"/>
      <c r="K1062" s="545"/>
      <c r="L1062" s="55"/>
      <c r="M1062" s="55"/>
      <c r="N1062" s="55"/>
      <c r="O1062" s="1253"/>
      <c r="P1062" s="1253"/>
      <c r="Q1062" s="1253"/>
      <c r="R1062" s="1253"/>
      <c r="S1062" s="1253"/>
      <c r="T1062" s="1253"/>
      <c r="U1062" s="2500"/>
      <c r="V1062" s="215"/>
      <c r="W1062" s="215"/>
      <c r="X1062" s="215"/>
      <c r="Y1062" s="215"/>
      <c r="Z1062" s="2252"/>
    </row>
    <row r="1063" spans="1:26" ht="39.9" customHeight="1" x14ac:dyDescent="0.25">
      <c r="A1063" s="294" t="s">
        <v>350</v>
      </c>
      <c r="B1063" s="294"/>
      <c r="C1063" s="53">
        <v>8940</v>
      </c>
      <c r="D1063" s="144">
        <f t="shared" ref="D1063:D1068" si="1132">ROUND(C1063/12*$A$4,0)</f>
        <v>4470</v>
      </c>
      <c r="E1063" s="527">
        <v>3371</v>
      </c>
      <c r="F1063" s="53">
        <f>E1063/D1063*100</f>
        <v>75.413870246085011</v>
      </c>
      <c r="G1063" s="56"/>
      <c r="H1063" s="56"/>
      <c r="I1063" s="55"/>
      <c r="J1063" s="55"/>
      <c r="K1063" s="545"/>
      <c r="L1063" s="55"/>
      <c r="M1063" s="55"/>
      <c r="N1063" s="55"/>
      <c r="O1063" s="1253"/>
      <c r="P1063" s="1253"/>
      <c r="Q1063" s="1253"/>
      <c r="R1063" s="1253"/>
      <c r="S1063" s="1253"/>
      <c r="T1063" s="1253"/>
      <c r="U1063" s="2500"/>
      <c r="V1063" s="215"/>
      <c r="W1063" s="215"/>
      <c r="X1063" s="215"/>
      <c r="Y1063" s="215"/>
      <c r="Z1063" s="2252"/>
    </row>
    <row r="1064" spans="1:26" ht="39.9" customHeight="1" x14ac:dyDescent="0.25">
      <c r="A1064" s="294" t="s">
        <v>351</v>
      </c>
      <c r="B1064" s="294"/>
      <c r="C1064" s="53">
        <v>2726</v>
      </c>
      <c r="D1064" s="144">
        <f t="shared" si="1132"/>
        <v>1363</v>
      </c>
      <c r="E1064" s="527">
        <v>1569</v>
      </c>
      <c r="F1064" s="53">
        <f>E1064/D1064*100</f>
        <v>115.11371973587674</v>
      </c>
      <c r="G1064" s="56"/>
      <c r="H1064" s="56"/>
      <c r="I1064" s="55"/>
      <c r="J1064" s="55"/>
      <c r="K1064" s="545"/>
      <c r="L1064" s="55"/>
      <c r="M1064" s="55"/>
      <c r="N1064" s="55"/>
      <c r="O1064" s="1253"/>
      <c r="P1064" s="1253"/>
      <c r="Q1064" s="1253"/>
      <c r="R1064" s="1253"/>
      <c r="S1064" s="1253"/>
      <c r="T1064" s="1253"/>
      <c r="U1064" s="2500"/>
      <c r="V1064" s="215"/>
      <c r="W1064" s="215"/>
      <c r="X1064" s="215"/>
      <c r="Y1064" s="215"/>
      <c r="Z1064" s="2252"/>
    </row>
    <row r="1065" spans="1:26" ht="45.75" customHeight="1" x14ac:dyDescent="0.25">
      <c r="A1065" s="302" t="s">
        <v>352</v>
      </c>
      <c r="B1065" s="302"/>
      <c r="C1065" s="53">
        <f>SUM(C1066)</f>
        <v>480</v>
      </c>
      <c r="D1065" s="53">
        <f t="shared" ref="D1065:E1065" si="1133">SUM(D1066)</f>
        <v>240</v>
      </c>
      <c r="E1065" s="53">
        <f t="shared" si="1133"/>
        <v>285</v>
      </c>
      <c r="F1065" s="53">
        <f>E1065/D1065*100</f>
        <v>118.75</v>
      </c>
      <c r="G1065" s="56"/>
      <c r="H1065" s="56"/>
      <c r="I1065" s="55"/>
      <c r="J1065" s="55"/>
      <c r="K1065" s="545"/>
      <c r="L1065" s="55"/>
      <c r="M1065" s="55"/>
      <c r="N1065" s="55"/>
      <c r="O1065" s="1253"/>
      <c r="P1065" s="1253"/>
      <c r="Q1065" s="1253"/>
      <c r="R1065" s="1253"/>
      <c r="S1065" s="1253"/>
      <c r="T1065" s="1253"/>
      <c r="U1065" s="2500"/>
      <c r="V1065" s="215"/>
      <c r="W1065" s="215"/>
      <c r="X1065" s="215"/>
      <c r="Y1065" s="215"/>
      <c r="Z1065" s="2252"/>
    </row>
    <row r="1066" spans="1:26" ht="27.75" customHeight="1" x14ac:dyDescent="0.25">
      <c r="A1066" s="294" t="s">
        <v>353</v>
      </c>
      <c r="B1066" s="294"/>
      <c r="C1066" s="53">
        <v>480</v>
      </c>
      <c r="D1066" s="144">
        <f t="shared" si="1132"/>
        <v>240</v>
      </c>
      <c r="E1066" s="527">
        <v>285</v>
      </c>
      <c r="F1066" s="53">
        <f>E1066/D1066*100</f>
        <v>118.75</v>
      </c>
      <c r="G1066" s="56"/>
      <c r="H1066" s="56"/>
      <c r="I1066" s="55"/>
      <c r="J1066" s="55"/>
      <c r="K1066" s="545"/>
      <c r="L1066" s="55"/>
      <c r="M1066" s="55"/>
      <c r="N1066" s="55"/>
      <c r="O1066" s="1253"/>
      <c r="P1066" s="1253"/>
      <c r="Q1066" s="1253"/>
      <c r="R1066" s="1253"/>
      <c r="S1066" s="1253"/>
      <c r="T1066" s="1253"/>
      <c r="U1066" s="2500"/>
      <c r="V1066" s="215"/>
      <c r="W1066" s="215"/>
      <c r="X1066" s="215"/>
      <c r="Y1066" s="215"/>
      <c r="Z1066" s="2252"/>
    </row>
    <row r="1067" spans="1:26" ht="24" customHeight="1" x14ac:dyDescent="0.25">
      <c r="A1067" s="294" t="s">
        <v>169</v>
      </c>
      <c r="B1067" s="294"/>
      <c r="C1067" s="53"/>
      <c r="D1067" s="144">
        <f t="shared" si="1132"/>
        <v>0</v>
      </c>
      <c r="E1067" s="527"/>
      <c r="F1067" s="53"/>
      <c r="G1067" s="56"/>
      <c r="H1067" s="56"/>
      <c r="I1067" s="55"/>
      <c r="J1067" s="55"/>
      <c r="K1067" s="545"/>
      <c r="L1067" s="55"/>
      <c r="M1067" s="55"/>
      <c r="N1067" s="55"/>
      <c r="O1067" s="1253"/>
      <c r="P1067" s="1253"/>
      <c r="Q1067" s="1253"/>
      <c r="R1067" s="1253"/>
      <c r="S1067" s="1253"/>
      <c r="T1067" s="1253"/>
      <c r="U1067" s="2500"/>
      <c r="V1067" s="215"/>
      <c r="W1067" s="215"/>
      <c r="X1067" s="215"/>
      <c r="Y1067" s="215"/>
      <c r="Z1067" s="2252"/>
    </row>
    <row r="1068" spans="1:26" ht="31.5" customHeight="1" x14ac:dyDescent="0.25">
      <c r="A1068" s="819" t="s">
        <v>170</v>
      </c>
      <c r="B1068" s="294"/>
      <c r="C1068" s="53">
        <v>14000</v>
      </c>
      <c r="D1068" s="144">
        <f t="shared" si="1132"/>
        <v>7000</v>
      </c>
      <c r="E1068" s="527">
        <v>6775</v>
      </c>
      <c r="F1068" s="53">
        <f>E1068/D1068*100</f>
        <v>96.785714285714292</v>
      </c>
      <c r="G1068" s="56"/>
      <c r="H1068" s="56"/>
      <c r="I1068" s="55"/>
      <c r="J1068" s="55"/>
      <c r="K1068" s="545"/>
      <c r="L1068" s="55"/>
      <c r="M1068" s="55"/>
      <c r="N1068" s="55"/>
      <c r="O1068" s="1253"/>
      <c r="P1068" s="1253"/>
      <c r="Q1068" s="1253"/>
      <c r="R1068" s="1253"/>
      <c r="S1068" s="1253"/>
      <c r="T1068" s="1253"/>
      <c r="U1068" s="2500"/>
      <c r="V1068" s="215"/>
      <c r="W1068" s="215"/>
      <c r="X1068" s="215"/>
      <c r="Y1068" s="215"/>
      <c r="Z1068" s="2252"/>
    </row>
    <row r="1069" spans="1:26" ht="26.25" customHeight="1" x14ac:dyDescent="0.25">
      <c r="A1069" s="1856" t="s">
        <v>178</v>
      </c>
      <c r="B1069" s="1829"/>
      <c r="C1069" s="66">
        <f>SUM(C1068,C1060)</f>
        <v>26146</v>
      </c>
      <c r="D1069" s="66">
        <f t="shared" ref="D1069:E1069" si="1134">SUM(D1068,D1060)</f>
        <v>13073</v>
      </c>
      <c r="E1069" s="66">
        <f t="shared" si="1134"/>
        <v>12000</v>
      </c>
      <c r="F1069" s="66">
        <f>E1069/D1069*100</f>
        <v>91.792243555419574</v>
      </c>
      <c r="G1069" s="64"/>
      <c r="H1069" s="64"/>
      <c r="I1069" s="1334"/>
      <c r="J1069" s="1334"/>
      <c r="K1069" s="1724"/>
      <c r="L1069" s="1334"/>
      <c r="M1069" s="1334"/>
      <c r="N1069" s="1334"/>
      <c r="O1069" s="1255"/>
      <c r="P1069" s="1255"/>
      <c r="Q1069" s="1255"/>
      <c r="R1069" s="1255"/>
      <c r="S1069" s="1255"/>
      <c r="T1069" s="1255"/>
      <c r="U1069" s="2501"/>
      <c r="V1069" s="2514"/>
      <c r="W1069" s="2514"/>
      <c r="X1069" s="2514"/>
      <c r="Y1069" s="2514"/>
      <c r="Z1069" s="2252"/>
    </row>
    <row r="1070" spans="1:26" ht="22.5" customHeight="1" x14ac:dyDescent="0.25">
      <c r="A1070" s="133" t="s">
        <v>179</v>
      </c>
      <c r="B1070" s="133"/>
      <c r="C1070" s="1352">
        <f>SUM(C1069,C1058)</f>
        <v>195327.6</v>
      </c>
      <c r="D1070" s="1352">
        <f t="shared" ref="D1070:E1070" si="1135">SUM(D1069,D1058)</f>
        <v>97665.400000000009</v>
      </c>
      <c r="E1070" s="1352">
        <f t="shared" si="1135"/>
        <v>88575.2</v>
      </c>
      <c r="F1070" s="17">
        <f>E1070/D1070*100</f>
        <v>90.692507274838363</v>
      </c>
      <c r="G1070" s="282"/>
      <c r="H1070" s="282"/>
      <c r="I1070" s="17"/>
      <c r="J1070" s="17"/>
      <c r="K1070" s="1863"/>
      <c r="L1070" s="17"/>
      <c r="M1070" s="17"/>
      <c r="N1070" s="17"/>
      <c r="O1070" s="558">
        <v>93794.799155555549</v>
      </c>
      <c r="P1070" s="558">
        <v>94067.332955555554</v>
      </c>
      <c r="Q1070" s="558">
        <v>94067.332955555554</v>
      </c>
      <c r="R1070" s="558">
        <v>94067.332955555554</v>
      </c>
      <c r="S1070" s="558">
        <v>93824.690555555542</v>
      </c>
      <c r="T1070" s="558">
        <v>93824.690555555542</v>
      </c>
      <c r="U1070" s="2502">
        <f>O1070/12*$A$4+(P1070-O1070)/11*5+(Q1070-P1070)/10*4+(R1070-Q1070)/9*3+(S1070-R1070)/8*2+(T1070-S1070)/7*1</f>
        <v>46960.617977777772</v>
      </c>
      <c r="V1070" s="1444">
        <f t="shared" ref="V1070" si="1136">Y1070-X1070</f>
        <v>45693.583020000013</v>
      </c>
      <c r="W1070" s="1444">
        <f t="shared" ref="W1070" si="1137">V1070-U1070</f>
        <v>-1267.0349577777597</v>
      </c>
      <c r="X1070" s="1444">
        <v>-225.02897999999999</v>
      </c>
      <c r="Y1070" s="1444">
        <v>45468.55404000001</v>
      </c>
      <c r="Z1070" s="2251">
        <f>V1070+X1070-Y1070</f>
        <v>0</v>
      </c>
    </row>
    <row r="1071" spans="1:26" ht="15" customHeight="1" x14ac:dyDescent="0.25">
      <c r="A1071" s="400" t="s">
        <v>33</v>
      </c>
      <c r="B1071" s="400"/>
      <c r="C1071" s="93"/>
      <c r="D1071" s="93"/>
      <c r="E1071" s="1684"/>
      <c r="F1071" s="93"/>
      <c r="G1071" s="272"/>
      <c r="H1071" s="272"/>
      <c r="I1071" s="511"/>
      <c r="J1071" s="511"/>
      <c r="K1071" s="1849"/>
      <c r="L1071" s="511"/>
      <c r="M1071" s="511"/>
      <c r="N1071" s="511"/>
      <c r="O1071" s="1254"/>
      <c r="P1071" s="1254"/>
      <c r="Q1071" s="1254"/>
      <c r="R1071" s="1254"/>
      <c r="S1071" s="1254"/>
      <c r="T1071" s="1254"/>
      <c r="U1071" s="2503"/>
      <c r="V1071" s="2517"/>
      <c r="W1071" s="2517"/>
      <c r="X1071" s="2517"/>
      <c r="Y1071" s="2517"/>
      <c r="Z1071" s="2252"/>
    </row>
    <row r="1072" spans="1:26" ht="15" customHeight="1" x14ac:dyDescent="0.25">
      <c r="A1072" s="47" t="s">
        <v>16</v>
      </c>
      <c r="B1072" s="47">
        <v>240</v>
      </c>
      <c r="C1072" s="36">
        <v>1838</v>
      </c>
      <c r="D1072" s="144">
        <f t="shared" ref="D1072" si="1138">ROUND(C1072/12*$A$4,0)</f>
        <v>919</v>
      </c>
      <c r="E1072" s="418">
        <v>955</v>
      </c>
      <c r="F1072" s="144">
        <f>E1072/D1072*100</f>
        <v>103.91730141458106</v>
      </c>
      <c r="G1072" s="50">
        <v>8</v>
      </c>
      <c r="H1072" s="157">
        <f t="shared" ref="H1072" si="1139">K1072/E1072</f>
        <v>7.9759162303664919</v>
      </c>
      <c r="I1072" s="166">
        <f t="shared" ref="I1072" si="1140">ROUND(C1072*G1072,0)</f>
        <v>14704</v>
      </c>
      <c r="J1072" s="166">
        <f t="shared" ref="J1072" si="1141">ROUND(D1072*G1072,0)</f>
        <v>7352</v>
      </c>
      <c r="K1072" s="420">
        <v>7617</v>
      </c>
      <c r="L1072" s="166">
        <f>K1072/J1072*100</f>
        <v>103.60446137105551</v>
      </c>
      <c r="M1072" s="166">
        <f>ROUND(I1072/B1072,0)</f>
        <v>61</v>
      </c>
      <c r="N1072" s="166">
        <f t="shared" ref="N1072:N1074" si="1142">K1072/$A$4*12/M1072</f>
        <v>249.73770491803279</v>
      </c>
      <c r="O1072" s="1253"/>
      <c r="P1072" s="1253"/>
      <c r="Q1072" s="1253"/>
      <c r="R1072" s="1253"/>
      <c r="S1072" s="1253"/>
      <c r="T1072" s="1253"/>
      <c r="U1072" s="2500">
        <f>O1072/12</f>
        <v>0</v>
      </c>
      <c r="V1072" s="215">
        <f t="shared" ref="V1072:V1074" si="1143">Y1072-X1072</f>
        <v>0</v>
      </c>
      <c r="W1072" s="215">
        <f t="shared" ref="W1072:W1074" si="1144">V1072-U1072</f>
        <v>0</v>
      </c>
      <c r="X1072" s="215"/>
      <c r="Y1072" s="215"/>
      <c r="Z1072" s="2252"/>
    </row>
    <row r="1073" spans="1:26" s="99" customFormat="1" ht="15" customHeight="1" x14ac:dyDescent="0.25">
      <c r="A1073" s="1540" t="s">
        <v>265</v>
      </c>
      <c r="B1073" s="699"/>
      <c r="C1073" s="91">
        <f>SUM(C1072)</f>
        <v>1838</v>
      </c>
      <c r="D1073" s="91">
        <f t="shared" ref="D1073:E1074" si="1145">SUM(D1072)</f>
        <v>919</v>
      </c>
      <c r="E1073" s="91">
        <f t="shared" si="1145"/>
        <v>955</v>
      </c>
      <c r="F1073" s="195">
        <f>E1073/D1073*100</f>
        <v>103.91730141458106</v>
      </c>
      <c r="G1073" s="64">
        <v>8</v>
      </c>
      <c r="H1073" s="283">
        <f>K1073/E1073</f>
        <v>7.9759162303664919</v>
      </c>
      <c r="I1073" s="196">
        <f>SUM(I1072)</f>
        <v>14704</v>
      </c>
      <c r="J1073" s="196">
        <f t="shared" ref="J1073:J1074" si="1146">SUM(J1072)</f>
        <v>7352</v>
      </c>
      <c r="K1073" s="1554">
        <f t="shared" ref="K1073:K1074" si="1147">SUM(K1072)</f>
        <v>7617</v>
      </c>
      <c r="L1073" s="196">
        <f>K1073/J1073*100</f>
        <v>103.60446137105551</v>
      </c>
      <c r="M1073" s="196">
        <f>SUM(M1072)</f>
        <v>61</v>
      </c>
      <c r="N1073" s="376">
        <f t="shared" si="1142"/>
        <v>249.73770491803279</v>
      </c>
      <c r="O1073" s="1255"/>
      <c r="P1073" s="1255"/>
      <c r="Q1073" s="1255"/>
      <c r="R1073" s="1255"/>
      <c r="S1073" s="1255"/>
      <c r="T1073" s="1255"/>
      <c r="U1073" s="2501"/>
      <c r="V1073" s="2514"/>
      <c r="W1073" s="2514"/>
      <c r="X1073" s="2514"/>
      <c r="Y1073" s="2514"/>
      <c r="Z1073" s="2252"/>
    </row>
    <row r="1074" spans="1:26" ht="29.25" customHeight="1" thickBot="1" x14ac:dyDescent="0.3">
      <c r="A1074" s="1283" t="s">
        <v>397</v>
      </c>
      <c r="B1074" s="1283"/>
      <c r="C1074" s="1375">
        <f>SUM(C1073)</f>
        <v>1838</v>
      </c>
      <c r="D1074" s="1375">
        <f t="shared" si="1145"/>
        <v>919</v>
      </c>
      <c r="E1074" s="1375">
        <f t="shared" si="1145"/>
        <v>955</v>
      </c>
      <c r="F1074" s="1375">
        <f>E1074/D1074*100</f>
        <v>103.91730141458106</v>
      </c>
      <c r="G1074" s="1379">
        <f>SUM(G1072)</f>
        <v>8</v>
      </c>
      <c r="H1074" s="1395">
        <f>SUM(H1073)</f>
        <v>7.9759162303664919</v>
      </c>
      <c r="I1074" s="1375">
        <f t="shared" ref="I1074" si="1148">SUM(I1073)</f>
        <v>14704</v>
      </c>
      <c r="J1074" s="1375">
        <f t="shared" si="1146"/>
        <v>7352</v>
      </c>
      <c r="K1074" s="1687">
        <f t="shared" si="1147"/>
        <v>7617</v>
      </c>
      <c r="L1074" s="495">
        <f>K1074/J1074*100</f>
        <v>103.60446137105551</v>
      </c>
      <c r="M1074" s="1374">
        <f>SUM(M1072)</f>
        <v>61</v>
      </c>
      <c r="N1074" s="495">
        <f t="shared" si="1142"/>
        <v>249.73770491803279</v>
      </c>
      <c r="O1074" s="743">
        <v>27457.719925999998</v>
      </c>
      <c r="P1074" s="743">
        <v>23142.068495000003</v>
      </c>
      <c r="Q1074" s="743">
        <v>23142.068495000003</v>
      </c>
      <c r="R1074" s="743">
        <v>23142.068495000003</v>
      </c>
      <c r="S1074" s="743">
        <v>21103.325665</v>
      </c>
      <c r="T1074" s="743">
        <v>21103.325665</v>
      </c>
      <c r="U1074" s="2502">
        <f>O1074/12*$A$4+(P1074-O1074)/11*5+(Q1074-P1074)/10*4+(R1074-Q1074)/9*3+(S1074-R1074)/8*2+(T1074-S1074)/7*1</f>
        <v>11257.514514136365</v>
      </c>
      <c r="V1074" s="2440">
        <f t="shared" si="1143"/>
        <v>10928.730089999997</v>
      </c>
      <c r="W1074" s="2440">
        <f t="shared" si="1144"/>
        <v>-328.78442413636731</v>
      </c>
      <c r="X1074" s="2440">
        <v>-28.972939999999994</v>
      </c>
      <c r="Y1074" s="2440">
        <v>10899.757149999998</v>
      </c>
      <c r="Z1074" s="2252"/>
    </row>
    <row r="1075" spans="1:26" ht="15" customHeight="1" thickBot="1" x14ac:dyDescent="0.3">
      <c r="A1075" s="503" t="s">
        <v>18</v>
      </c>
      <c r="B1075" s="503"/>
      <c r="C1075" s="885"/>
      <c r="D1075" s="885"/>
      <c r="E1075" s="886"/>
      <c r="F1075" s="885"/>
      <c r="G1075" s="505"/>
      <c r="H1075" s="505"/>
      <c r="I1075" s="885"/>
      <c r="J1075" s="885"/>
      <c r="K1075" s="886">
        <f t="shared" ref="K1075" si="1149">SUM(K1070,K1074)</f>
        <v>7617</v>
      </c>
      <c r="L1075" s="885"/>
      <c r="M1075" s="885"/>
      <c r="N1075" s="885"/>
      <c r="O1075" s="744">
        <f t="shared" ref="O1075:Y1075" si="1150">SUM(O1070,O1074)</f>
        <v>121252.51908155554</v>
      </c>
      <c r="P1075" s="744">
        <f t="shared" ref="P1075:Q1075" si="1151">SUM(P1070,P1074)</f>
        <v>117209.40145055555</v>
      </c>
      <c r="Q1075" s="744">
        <f t="shared" si="1151"/>
        <v>117209.40145055555</v>
      </c>
      <c r="R1075" s="744">
        <f t="shared" ref="R1075:S1075" si="1152">SUM(R1070,R1074)</f>
        <v>117209.40145055555</v>
      </c>
      <c r="S1075" s="744">
        <f t="shared" si="1152"/>
        <v>114928.01622055554</v>
      </c>
      <c r="T1075" s="744">
        <f t="shared" ref="T1075" si="1153">SUM(T1070,T1074)</f>
        <v>114928.01622055554</v>
      </c>
      <c r="U1075" s="2505">
        <f t="shared" si="1150"/>
        <v>58218.132491914133</v>
      </c>
      <c r="V1075" s="2518">
        <f t="shared" si="1150"/>
        <v>56622.31311000001</v>
      </c>
      <c r="W1075" s="2518">
        <f t="shared" si="1150"/>
        <v>-1595.819381914127</v>
      </c>
      <c r="X1075" s="2518">
        <f t="shared" si="1150"/>
        <v>-254.00191999999998</v>
      </c>
      <c r="Y1075" s="2520">
        <f t="shared" si="1150"/>
        <v>56368.311190000008</v>
      </c>
      <c r="Z1075" s="2252"/>
    </row>
    <row r="1076" spans="1:26" ht="15" customHeight="1" x14ac:dyDescent="0.25">
      <c r="A1076" s="329"/>
      <c r="B1076" s="329"/>
      <c r="C1076" s="134"/>
      <c r="D1076" s="134"/>
      <c r="E1076" s="1837"/>
      <c r="F1076" s="134"/>
      <c r="G1076" s="272"/>
      <c r="H1076" s="272"/>
      <c r="I1076" s="134"/>
      <c r="J1076" s="134"/>
      <c r="K1076" s="1837"/>
      <c r="L1076" s="134"/>
      <c r="M1076" s="134"/>
      <c r="N1076" s="134"/>
      <c r="O1076" s="1254"/>
      <c r="P1076" s="1254"/>
      <c r="Q1076" s="1254"/>
      <c r="R1076" s="1254"/>
      <c r="S1076" s="1254"/>
      <c r="T1076" s="1254"/>
      <c r="U1076" s="2503"/>
      <c r="V1076" s="2517"/>
      <c r="W1076" s="2517"/>
      <c r="X1076" s="2517"/>
      <c r="Y1076" s="2517"/>
      <c r="Z1076" s="2252"/>
    </row>
    <row r="1077" spans="1:26" ht="42.75" customHeight="1" x14ac:dyDescent="0.25">
      <c r="A1077" s="2285" t="s">
        <v>294</v>
      </c>
      <c r="B1077" s="67"/>
      <c r="C1077" s="134"/>
      <c r="D1077" s="36"/>
      <c r="E1077" s="572"/>
      <c r="F1077" s="36"/>
      <c r="G1077" s="56"/>
      <c r="H1077" s="56"/>
      <c r="I1077" s="39"/>
      <c r="J1077" s="39"/>
      <c r="K1077" s="576"/>
      <c r="L1077" s="39"/>
      <c r="M1077" s="39"/>
      <c r="N1077" s="39"/>
      <c r="O1077" s="1253"/>
      <c r="P1077" s="1253"/>
      <c r="Q1077" s="1253"/>
      <c r="R1077" s="1253"/>
      <c r="S1077" s="1253"/>
      <c r="T1077" s="1253"/>
      <c r="U1077" s="2500"/>
      <c r="V1077" s="215"/>
      <c r="W1077" s="215"/>
      <c r="X1077" s="215"/>
      <c r="Y1077" s="215"/>
      <c r="Z1077" s="2252"/>
    </row>
    <row r="1078" spans="1:26" ht="15" customHeight="1" x14ac:dyDescent="0.25">
      <c r="A1078" s="60" t="s">
        <v>348</v>
      </c>
      <c r="B1078" s="60"/>
      <c r="C1078" s="36"/>
      <c r="D1078" s="36"/>
      <c r="E1078" s="572"/>
      <c r="F1078" s="36"/>
      <c r="G1078" s="56"/>
      <c r="H1078" s="56"/>
      <c r="I1078" s="39"/>
      <c r="J1078" s="39"/>
      <c r="K1078" s="576"/>
      <c r="L1078" s="39"/>
      <c r="M1078" s="39"/>
      <c r="N1078" s="39"/>
      <c r="O1078" s="1253"/>
      <c r="P1078" s="1253"/>
      <c r="Q1078" s="1253"/>
      <c r="R1078" s="1253"/>
      <c r="S1078" s="1253"/>
      <c r="T1078" s="1253"/>
      <c r="U1078" s="2500"/>
      <c r="V1078" s="215"/>
      <c r="W1078" s="215"/>
      <c r="X1078" s="215"/>
      <c r="Y1078" s="215"/>
      <c r="Z1078" s="2252"/>
    </row>
    <row r="1079" spans="1:26" ht="30" customHeight="1" x14ac:dyDescent="0.25">
      <c r="A1079" s="468" t="s">
        <v>169</v>
      </c>
      <c r="B1079" s="468"/>
      <c r="C1079" s="53">
        <v>27047</v>
      </c>
      <c r="D1079" s="144">
        <f t="shared" ref="D1079:D1080" si="1154">ROUND(C1079/12*$A$4,0)</f>
        <v>13524</v>
      </c>
      <c r="E1079" s="543">
        <f>E1080/4/3.2</f>
        <v>13537.75390625</v>
      </c>
      <c r="F1079" s="144">
        <f>E1079/D1079*100</f>
        <v>100.10169998706004</v>
      </c>
      <c r="G1079" s="56"/>
      <c r="H1079" s="56"/>
      <c r="I1079" s="55"/>
      <c r="J1079" s="55"/>
      <c r="K1079" s="545"/>
      <c r="L1079" s="55"/>
      <c r="M1079" s="55"/>
      <c r="N1079" s="55"/>
      <c r="O1079" s="1253"/>
      <c r="P1079" s="1253"/>
      <c r="Q1079" s="1253"/>
      <c r="R1079" s="1253"/>
      <c r="S1079" s="1253"/>
      <c r="T1079" s="1253"/>
      <c r="U1079" s="2500"/>
      <c r="V1079" s="215"/>
      <c r="W1079" s="215"/>
      <c r="X1079" s="215"/>
      <c r="Y1079" s="215"/>
      <c r="Z1079" s="2252"/>
    </row>
    <row r="1080" spans="1:26" ht="15" customHeight="1" x14ac:dyDescent="0.25">
      <c r="A1080" s="525" t="s">
        <v>339</v>
      </c>
      <c r="B1080" s="525"/>
      <c r="C1080" s="53">
        <v>346200</v>
      </c>
      <c r="D1080" s="144">
        <f t="shared" si="1154"/>
        <v>173100</v>
      </c>
      <c r="E1080" s="527">
        <v>173283.25</v>
      </c>
      <c r="F1080" s="53"/>
      <c r="G1080" s="56"/>
      <c r="H1080" s="56"/>
      <c r="I1080" s="55"/>
      <c r="J1080" s="55"/>
      <c r="K1080" s="545"/>
      <c r="L1080" s="55"/>
      <c r="M1080" s="55"/>
      <c r="N1080" s="55"/>
      <c r="O1080" s="1253"/>
      <c r="P1080" s="1253"/>
      <c r="Q1080" s="1253"/>
      <c r="R1080" s="1253"/>
      <c r="S1080" s="1253"/>
      <c r="T1080" s="1253"/>
      <c r="U1080" s="2500"/>
      <c r="V1080" s="215"/>
      <c r="W1080" s="215"/>
      <c r="X1080" s="215"/>
      <c r="Y1080" s="215"/>
      <c r="Z1080" s="2252"/>
    </row>
    <row r="1081" spans="1:26" ht="30" customHeight="1" x14ac:dyDescent="0.25">
      <c r="A1081" s="1864" t="s">
        <v>170</v>
      </c>
      <c r="B1081" s="1864"/>
      <c r="C1081" s="65"/>
      <c r="D1081" s="65">
        <v>0</v>
      </c>
      <c r="E1081" s="1830"/>
      <c r="F1081" s="65"/>
      <c r="G1081" s="64"/>
      <c r="H1081" s="64"/>
      <c r="I1081" s="1334"/>
      <c r="J1081" s="1334"/>
      <c r="K1081" s="1724"/>
      <c r="L1081" s="1334"/>
      <c r="M1081" s="1334"/>
      <c r="N1081" s="1334"/>
      <c r="O1081" s="1255"/>
      <c r="P1081" s="1255"/>
      <c r="Q1081" s="1255"/>
      <c r="R1081" s="1255"/>
      <c r="S1081" s="1255"/>
      <c r="T1081" s="1255"/>
      <c r="U1081" s="2501"/>
      <c r="V1081" s="2514"/>
      <c r="W1081" s="2514"/>
      <c r="X1081" s="2514"/>
      <c r="Y1081" s="2514"/>
      <c r="Z1081" s="2252"/>
    </row>
    <row r="1082" spans="1:26" ht="15" customHeight="1" thickBot="1" x14ac:dyDescent="0.3">
      <c r="A1082" s="1372" t="s">
        <v>179</v>
      </c>
      <c r="B1082" s="1372"/>
      <c r="C1082" s="1393">
        <f t="shared" ref="C1082:E1082" si="1155">C1079*3.2</f>
        <v>86550.400000000009</v>
      </c>
      <c r="D1082" s="1393">
        <f t="shared" si="1155"/>
        <v>43276.800000000003</v>
      </c>
      <c r="E1082" s="1393">
        <f t="shared" si="1155"/>
        <v>43320.8125</v>
      </c>
      <c r="F1082" s="1393">
        <f>E1082/D1082*100</f>
        <v>100.10169998706004</v>
      </c>
      <c r="G1082" s="1392"/>
      <c r="H1082" s="1392"/>
      <c r="I1082" s="435"/>
      <c r="J1082" s="435"/>
      <c r="K1082" s="1602"/>
      <c r="L1082" s="435"/>
      <c r="M1082" s="435"/>
      <c r="N1082" s="435"/>
      <c r="O1082" s="743">
        <v>67875.971999999994</v>
      </c>
      <c r="P1082" s="743">
        <v>67875.971999999994</v>
      </c>
      <c r="Q1082" s="743">
        <v>67875.971999999994</v>
      </c>
      <c r="R1082" s="743">
        <v>67875.971999999994</v>
      </c>
      <c r="S1082" s="743">
        <v>67875.971999999994</v>
      </c>
      <c r="T1082" s="743">
        <v>67875.971999999994</v>
      </c>
      <c r="U1082" s="2502">
        <f>O1082/12*$A$4+(P1082-O1082)/11*5+(Q1082-P1082)/10*4+(R1082-Q1082)/9*3+(S1082-R1082)/8*2+(T1082-S1082)/7*1</f>
        <v>33937.985999999997</v>
      </c>
      <c r="V1082" s="2440">
        <f t="shared" ref="V1082" si="1156">Y1082-X1082</f>
        <v>33974.070289999996</v>
      </c>
      <c r="W1082" s="2440">
        <f t="shared" ref="W1082" si="1157">V1082-U1082</f>
        <v>36.084289999998873</v>
      </c>
      <c r="X1082" s="2440">
        <v>-0.58817999999999993</v>
      </c>
      <c r="Y1082" s="2440">
        <v>33973.482109999997</v>
      </c>
      <c r="Z1082" s="2251">
        <f>V1082+X1082-Y1082</f>
        <v>0</v>
      </c>
    </row>
    <row r="1083" spans="1:26" ht="15" customHeight="1" thickBot="1" x14ac:dyDescent="0.3">
      <c r="A1083" s="503" t="s">
        <v>18</v>
      </c>
      <c r="B1083" s="503"/>
      <c r="C1083" s="885"/>
      <c r="D1083" s="885"/>
      <c r="E1083" s="886"/>
      <c r="F1083" s="885"/>
      <c r="G1083" s="505"/>
      <c r="H1083" s="505"/>
      <c r="I1083" s="885"/>
      <c r="J1083" s="885"/>
      <c r="K1083" s="886"/>
      <c r="L1083" s="885"/>
      <c r="M1083" s="885"/>
      <c r="N1083" s="885"/>
      <c r="O1083" s="744">
        <f t="shared" ref="O1083:T1083" si="1158">SUM(O1082)</f>
        <v>67875.971999999994</v>
      </c>
      <c r="P1083" s="744">
        <f t="shared" si="1158"/>
        <v>67875.971999999994</v>
      </c>
      <c r="Q1083" s="744">
        <f t="shared" si="1158"/>
        <v>67875.971999999994</v>
      </c>
      <c r="R1083" s="744">
        <f t="shared" si="1158"/>
        <v>67875.971999999994</v>
      </c>
      <c r="S1083" s="744">
        <f t="shared" si="1158"/>
        <v>67875.971999999994</v>
      </c>
      <c r="T1083" s="744">
        <f t="shared" si="1158"/>
        <v>67875.971999999994</v>
      </c>
      <c r="U1083" s="2505">
        <f t="shared" ref="U1083:Y1083" si="1159">SUM(U1082)</f>
        <v>33937.985999999997</v>
      </c>
      <c r="V1083" s="2518">
        <f t="shared" si="1159"/>
        <v>33974.070289999996</v>
      </c>
      <c r="W1083" s="2518">
        <f t="shared" si="1159"/>
        <v>36.084289999998873</v>
      </c>
      <c r="X1083" s="2518">
        <f t="shared" si="1159"/>
        <v>-0.58817999999999993</v>
      </c>
      <c r="Y1083" s="2520">
        <f t="shared" si="1159"/>
        <v>33973.482109999997</v>
      </c>
      <c r="Z1083" s="2252"/>
    </row>
    <row r="1084" spans="1:26" ht="15" customHeight="1" x14ac:dyDescent="0.25">
      <c r="A1084" s="92"/>
      <c r="B1084" s="92"/>
      <c r="C1084" s="134"/>
      <c r="D1084" s="134"/>
      <c r="E1084" s="1837"/>
      <c r="F1084" s="134"/>
      <c r="G1084" s="272"/>
      <c r="H1084" s="272"/>
      <c r="I1084" s="134"/>
      <c r="J1084" s="134"/>
      <c r="K1084" s="1837"/>
      <c r="L1084" s="134"/>
      <c r="M1084" s="134"/>
      <c r="N1084" s="134"/>
      <c r="O1084" s="1254"/>
      <c r="P1084" s="1254"/>
      <c r="Q1084" s="1254"/>
      <c r="R1084" s="1254"/>
      <c r="S1084" s="1254"/>
      <c r="T1084" s="1254"/>
      <c r="U1084" s="2503"/>
      <c r="V1084" s="2517"/>
      <c r="W1084" s="2517"/>
      <c r="X1084" s="2517"/>
      <c r="Y1084" s="2517"/>
      <c r="Z1084" s="2252"/>
    </row>
    <row r="1085" spans="1:26" ht="45.75" customHeight="1" x14ac:dyDescent="0.25">
      <c r="A1085" s="2285" t="s">
        <v>295</v>
      </c>
      <c r="B1085" s="67"/>
      <c r="C1085" s="36"/>
      <c r="D1085" s="36"/>
      <c r="E1085" s="572"/>
      <c r="F1085" s="36"/>
      <c r="G1085" s="56"/>
      <c r="H1085" s="56"/>
      <c r="I1085" s="39"/>
      <c r="J1085" s="39"/>
      <c r="K1085" s="576"/>
      <c r="L1085" s="39"/>
      <c r="M1085" s="39"/>
      <c r="N1085" s="39"/>
      <c r="O1085" s="1253"/>
      <c r="P1085" s="1253"/>
      <c r="Q1085" s="1253"/>
      <c r="R1085" s="1253"/>
      <c r="S1085" s="1253"/>
      <c r="T1085" s="1253"/>
      <c r="U1085" s="2500"/>
      <c r="V1085" s="215"/>
      <c r="W1085" s="215"/>
      <c r="X1085" s="215"/>
      <c r="Y1085" s="215"/>
      <c r="Z1085" s="2252"/>
    </row>
    <row r="1086" spans="1:26" ht="15" customHeight="1" x14ac:dyDescent="0.25">
      <c r="A1086" s="60" t="s">
        <v>348</v>
      </c>
      <c r="B1086" s="60"/>
      <c r="C1086" s="39"/>
      <c r="D1086" s="39"/>
      <c r="E1086" s="576"/>
      <c r="F1086" s="39"/>
      <c r="G1086" s="56"/>
      <c r="H1086" s="56"/>
      <c r="I1086" s="39"/>
      <c r="J1086" s="39"/>
      <c r="K1086" s="576"/>
      <c r="L1086" s="39"/>
      <c r="M1086" s="39"/>
      <c r="N1086" s="39"/>
      <c r="O1086" s="1253"/>
      <c r="P1086" s="1253"/>
      <c r="Q1086" s="1253"/>
      <c r="R1086" s="1253"/>
      <c r="S1086" s="1253"/>
      <c r="T1086" s="1253"/>
      <c r="U1086" s="2500"/>
      <c r="V1086" s="215"/>
      <c r="W1086" s="215"/>
      <c r="X1086" s="215"/>
      <c r="Y1086" s="215"/>
      <c r="Z1086" s="2252"/>
    </row>
    <row r="1087" spans="1:26" ht="30" customHeight="1" x14ac:dyDescent="0.25">
      <c r="A1087" s="468" t="s">
        <v>169</v>
      </c>
      <c r="B1087" s="468"/>
      <c r="C1087" s="265">
        <v>18672</v>
      </c>
      <c r="D1087" s="144">
        <f t="shared" ref="D1087:D1088" si="1160">ROUND(C1087/12*$A$4,0)</f>
        <v>9336</v>
      </c>
      <c r="E1087" s="543">
        <f>E1088/4/3.2</f>
        <v>9420.3125</v>
      </c>
      <c r="F1087" s="144">
        <f>E1087/D1087*100</f>
        <v>100.90309018851758</v>
      </c>
      <c r="G1087" s="56"/>
      <c r="H1087" s="56"/>
      <c r="I1087" s="55"/>
      <c r="J1087" s="55"/>
      <c r="K1087" s="545"/>
      <c r="L1087" s="55"/>
      <c r="M1087" s="55"/>
      <c r="N1087" s="55"/>
      <c r="O1087" s="1253"/>
      <c r="P1087" s="1253"/>
      <c r="Q1087" s="1253"/>
      <c r="R1087" s="1253"/>
      <c r="S1087" s="1253"/>
      <c r="T1087" s="1253"/>
      <c r="U1087" s="2500"/>
      <c r="V1087" s="215"/>
      <c r="W1087" s="215"/>
      <c r="X1087" s="215"/>
      <c r="Y1087" s="215"/>
      <c r="Z1087" s="2252"/>
    </row>
    <row r="1088" spans="1:26" ht="15" customHeight="1" x14ac:dyDescent="0.25">
      <c r="A1088" s="525" t="s">
        <v>339</v>
      </c>
      <c r="B1088" s="525"/>
      <c r="C1088" s="265">
        <v>239002</v>
      </c>
      <c r="D1088" s="144">
        <f t="shared" si="1160"/>
        <v>119501</v>
      </c>
      <c r="E1088" s="527">
        <v>120580</v>
      </c>
      <c r="F1088" s="144">
        <f>E1088/D1088*100</f>
        <v>100.90292131446598</v>
      </c>
      <c r="G1088" s="56"/>
      <c r="H1088" s="56"/>
      <c r="I1088" s="55"/>
      <c r="J1088" s="55"/>
      <c r="K1088" s="545"/>
      <c r="L1088" s="55"/>
      <c r="M1088" s="55"/>
      <c r="N1088" s="55"/>
      <c r="O1088" s="1253"/>
      <c r="P1088" s="1253"/>
      <c r="Q1088" s="1253"/>
      <c r="R1088" s="1253"/>
      <c r="S1088" s="1253"/>
      <c r="T1088" s="1253"/>
      <c r="U1088" s="2500"/>
      <c r="V1088" s="215"/>
      <c r="W1088" s="215"/>
      <c r="X1088" s="215"/>
      <c r="Y1088" s="215"/>
      <c r="Z1088" s="2252"/>
    </row>
    <row r="1089" spans="1:26" ht="30" customHeight="1" x14ac:dyDescent="0.25">
      <c r="A1089" s="1864" t="s">
        <v>170</v>
      </c>
      <c r="B1089" s="1864"/>
      <c r="C1089" s="65">
        <v>0</v>
      </c>
      <c r="D1089" s="65">
        <v>0</v>
      </c>
      <c r="E1089" s="1830">
        <v>0</v>
      </c>
      <c r="F1089" s="205"/>
      <c r="G1089" s="64"/>
      <c r="H1089" s="64"/>
      <c r="I1089" s="1334"/>
      <c r="J1089" s="1334"/>
      <c r="K1089" s="1724"/>
      <c r="L1089" s="1334"/>
      <c r="M1089" s="1334"/>
      <c r="N1089" s="1334"/>
      <c r="O1089" s="1255"/>
      <c r="P1089" s="1255"/>
      <c r="Q1089" s="1255"/>
      <c r="R1089" s="1255"/>
      <c r="S1089" s="1255"/>
      <c r="T1089" s="1255"/>
      <c r="U1089" s="2501"/>
      <c r="V1089" s="2514"/>
      <c r="W1089" s="2514"/>
      <c r="X1089" s="2514"/>
      <c r="Y1089" s="2514"/>
      <c r="Z1089" s="2252"/>
    </row>
    <row r="1090" spans="1:26" ht="15" customHeight="1" thickBot="1" x14ac:dyDescent="0.3">
      <c r="A1090" s="1372" t="s">
        <v>179</v>
      </c>
      <c r="B1090" s="1372"/>
      <c r="C1090" s="1393">
        <f>C1087*3.2</f>
        <v>59750.400000000001</v>
      </c>
      <c r="D1090" s="1393">
        <f>D1087*3.2</f>
        <v>29875.200000000001</v>
      </c>
      <c r="E1090" s="1393">
        <f>E1087*3.2</f>
        <v>30145</v>
      </c>
      <c r="F1090" s="1358">
        <f>E1090/D1090*100</f>
        <v>100.90309018851758</v>
      </c>
      <c r="G1090" s="1392"/>
      <c r="H1090" s="1392"/>
      <c r="I1090" s="435"/>
      <c r="J1090" s="435"/>
      <c r="K1090" s="1602"/>
      <c r="L1090" s="435"/>
      <c r="M1090" s="435"/>
      <c r="N1090" s="435"/>
      <c r="O1090" s="743">
        <v>46858.732120000001</v>
      </c>
      <c r="P1090" s="743">
        <v>46858.732120000001</v>
      </c>
      <c r="Q1090" s="743">
        <v>46858.732120000001</v>
      </c>
      <c r="R1090" s="743">
        <v>46858.732120000001</v>
      </c>
      <c r="S1090" s="743">
        <v>46858.732120000001</v>
      </c>
      <c r="T1090" s="743">
        <v>46858.732120000001</v>
      </c>
      <c r="U1090" s="2502">
        <f>O1090/12*$A$4+(P1090-O1090)/11*5+(Q1090-P1090)/10*4+(R1090-Q1090)/9*3+(S1090-R1090)/8*2+(T1090-S1090)/7*1</f>
        <v>23429.36606</v>
      </c>
      <c r="V1090" s="2440">
        <f>Y1090-X1090</f>
        <v>23644.00145</v>
      </c>
      <c r="W1090" s="2440">
        <f t="shared" ref="W1090" si="1161">V1090-U1090</f>
        <v>214.63538999999946</v>
      </c>
      <c r="X1090" s="2440">
        <v>-3.4800699999999996</v>
      </c>
      <c r="Y1090" s="2440">
        <v>23640.521379999998</v>
      </c>
      <c r="Z1090" s="2251">
        <f>V1090+X1090-Y1090</f>
        <v>0</v>
      </c>
    </row>
    <row r="1091" spans="1:26" ht="15" customHeight="1" thickBot="1" x14ac:dyDescent="0.3">
      <c r="A1091" s="503" t="s">
        <v>18</v>
      </c>
      <c r="B1091" s="503"/>
      <c r="C1091" s="885"/>
      <c r="D1091" s="885"/>
      <c r="E1091" s="886"/>
      <c r="F1091" s="885"/>
      <c r="G1091" s="505"/>
      <c r="H1091" s="505"/>
      <c r="I1091" s="885"/>
      <c r="J1091" s="885"/>
      <c r="K1091" s="886"/>
      <c r="L1091" s="885"/>
      <c r="M1091" s="885"/>
      <c r="N1091" s="885"/>
      <c r="O1091" s="744">
        <f t="shared" ref="O1091:P1091" si="1162">SUM(O1090)</f>
        <v>46858.732120000001</v>
      </c>
      <c r="P1091" s="744">
        <f t="shared" si="1162"/>
        <v>46858.732120000001</v>
      </c>
      <c r="Q1091" s="744">
        <f t="shared" ref="Q1091:R1091" si="1163">SUM(Q1090)</f>
        <v>46858.732120000001</v>
      </c>
      <c r="R1091" s="744">
        <f t="shared" si="1163"/>
        <v>46858.732120000001</v>
      </c>
      <c r="S1091" s="744">
        <f t="shared" ref="S1091:T1091" si="1164">SUM(S1090)</f>
        <v>46858.732120000001</v>
      </c>
      <c r="T1091" s="744">
        <f t="shared" si="1164"/>
        <v>46858.732120000001</v>
      </c>
      <c r="U1091" s="2505">
        <f t="shared" ref="U1091:W1091" si="1165">SUM(U1090)</f>
        <v>23429.36606</v>
      </c>
      <c r="V1091" s="2518">
        <f t="shared" si="1165"/>
        <v>23644.00145</v>
      </c>
      <c r="W1091" s="2518">
        <f t="shared" si="1165"/>
        <v>214.63538999999946</v>
      </c>
      <c r="X1091" s="2518">
        <f>SUM(X1090)</f>
        <v>-3.4800699999999996</v>
      </c>
      <c r="Y1091" s="2520">
        <f>SUM(Y1090)</f>
        <v>23640.521379999998</v>
      </c>
      <c r="Z1091" s="2252"/>
    </row>
    <row r="1092" spans="1:26" ht="15" customHeight="1" x14ac:dyDescent="0.25">
      <c r="A1092" s="92"/>
      <c r="B1092" s="92"/>
      <c r="C1092" s="134"/>
      <c r="D1092" s="134"/>
      <c r="E1092" s="1837"/>
      <c r="F1092" s="134"/>
      <c r="G1092" s="272"/>
      <c r="H1092" s="272"/>
      <c r="I1092" s="265"/>
      <c r="J1092" s="265"/>
      <c r="K1092" s="541"/>
      <c r="L1092" s="265"/>
      <c r="M1092" s="265"/>
      <c r="N1092" s="265"/>
      <c r="O1092" s="1254"/>
      <c r="P1092" s="1254"/>
      <c r="Q1092" s="1254"/>
      <c r="R1092" s="1254"/>
      <c r="S1092" s="1254"/>
      <c r="T1092" s="1254"/>
      <c r="U1092" s="2503"/>
      <c r="V1092" s="2517"/>
      <c r="W1092" s="2517"/>
      <c r="X1092" s="2517"/>
      <c r="Y1092" s="2517"/>
      <c r="Z1092" s="2252"/>
    </row>
    <row r="1093" spans="1:26" ht="42" customHeight="1" x14ac:dyDescent="0.25">
      <c r="A1093" s="2282" t="s">
        <v>376</v>
      </c>
      <c r="B1093" s="34"/>
      <c r="C1093" s="36"/>
      <c r="D1093" s="36"/>
      <c r="E1093" s="572"/>
      <c r="F1093" s="36"/>
      <c r="G1093" s="50"/>
      <c r="H1093" s="50"/>
      <c r="I1093" s="53"/>
      <c r="J1093" s="53"/>
      <c r="K1093" s="527"/>
      <c r="L1093" s="53"/>
      <c r="M1093" s="53"/>
      <c r="N1093" s="53"/>
      <c r="O1093" s="1253"/>
      <c r="P1093" s="1253"/>
      <c r="Q1093" s="1253"/>
      <c r="R1093" s="1253"/>
      <c r="S1093" s="1253"/>
      <c r="T1093" s="1253"/>
      <c r="U1093" s="2500"/>
      <c r="V1093" s="215"/>
      <c r="W1093" s="215"/>
      <c r="X1093" s="215"/>
      <c r="Y1093" s="215"/>
      <c r="Z1093" s="2252"/>
    </row>
    <row r="1094" spans="1:26" ht="15" customHeight="1" x14ac:dyDescent="0.25">
      <c r="A1094" s="60" t="s">
        <v>348</v>
      </c>
      <c r="B1094" s="60"/>
      <c r="C1094" s="36"/>
      <c r="D1094" s="36"/>
      <c r="E1094" s="572"/>
      <c r="F1094" s="36"/>
      <c r="G1094" s="50"/>
      <c r="H1094" s="50"/>
      <c r="I1094" s="53"/>
      <c r="J1094" s="53"/>
      <c r="K1094" s="527"/>
      <c r="L1094" s="53"/>
      <c r="M1094" s="53"/>
      <c r="N1094" s="53"/>
      <c r="O1094" s="1253"/>
      <c r="P1094" s="1253"/>
      <c r="Q1094" s="1253"/>
      <c r="R1094" s="1253"/>
      <c r="S1094" s="1253"/>
      <c r="T1094" s="1253"/>
      <c r="U1094" s="2500"/>
      <c r="V1094" s="215"/>
      <c r="W1094" s="215"/>
      <c r="X1094" s="215"/>
      <c r="Y1094" s="215"/>
      <c r="Z1094" s="2252"/>
    </row>
    <row r="1095" spans="1:26" ht="30" customHeight="1" x14ac:dyDescent="0.25">
      <c r="A1095" s="468" t="s">
        <v>169</v>
      </c>
      <c r="B1095" s="468"/>
      <c r="C1095" s="53">
        <v>21811</v>
      </c>
      <c r="D1095" s="144">
        <f t="shared" ref="D1095:D1096" si="1166">ROUND(C1095/12*$A$4,0)</f>
        <v>10906</v>
      </c>
      <c r="E1095" s="543">
        <f>E1096/4/3.2</f>
        <v>10887.28515625</v>
      </c>
      <c r="F1095" s="144">
        <f>E1095/D1095*100</f>
        <v>99.828398645241151</v>
      </c>
      <c r="G1095" s="56"/>
      <c r="H1095" s="56"/>
      <c r="I1095" s="55"/>
      <c r="J1095" s="55"/>
      <c r="K1095" s="545"/>
      <c r="L1095" s="55"/>
      <c r="M1095" s="55"/>
      <c r="N1095" s="55"/>
      <c r="O1095" s="1253"/>
      <c r="P1095" s="1253"/>
      <c r="Q1095" s="1253"/>
      <c r="R1095" s="1253"/>
      <c r="S1095" s="1253"/>
      <c r="T1095" s="1253"/>
      <c r="U1095" s="2500"/>
      <c r="V1095" s="215"/>
      <c r="W1095" s="215"/>
      <c r="X1095" s="215"/>
      <c r="Y1095" s="215"/>
      <c r="Z1095" s="2252"/>
    </row>
    <row r="1096" spans="1:26" ht="15" customHeight="1" x14ac:dyDescent="0.25">
      <c r="A1096" s="525" t="s">
        <v>339</v>
      </c>
      <c r="B1096" s="525"/>
      <c r="C1096" s="53">
        <v>279180</v>
      </c>
      <c r="D1096" s="144">
        <f t="shared" si="1166"/>
        <v>139590</v>
      </c>
      <c r="E1096" s="527">
        <v>139357.25</v>
      </c>
      <c r="F1096" s="144">
        <f>E1096/D1096*100</f>
        <v>99.833261694963824</v>
      </c>
      <c r="G1096" s="56"/>
      <c r="H1096" s="56"/>
      <c r="I1096" s="55"/>
      <c r="J1096" s="55"/>
      <c r="K1096" s="545"/>
      <c r="L1096" s="55"/>
      <c r="M1096" s="55"/>
      <c r="N1096" s="55"/>
      <c r="O1096" s="1253"/>
      <c r="P1096" s="1253"/>
      <c r="Q1096" s="1253"/>
      <c r="R1096" s="1253"/>
      <c r="S1096" s="1253"/>
      <c r="T1096" s="1253"/>
      <c r="U1096" s="2500"/>
      <c r="V1096" s="215"/>
      <c r="W1096" s="215"/>
      <c r="X1096" s="215"/>
      <c r="Y1096" s="215"/>
      <c r="Z1096" s="2252"/>
    </row>
    <row r="1097" spans="1:26" ht="30" customHeight="1" x14ac:dyDescent="0.25">
      <c r="A1097" s="1864" t="s">
        <v>170</v>
      </c>
      <c r="B1097" s="1864"/>
      <c r="C1097" s="65">
        <v>0</v>
      </c>
      <c r="D1097" s="65">
        <v>0</v>
      </c>
      <c r="E1097" s="1830">
        <v>0</v>
      </c>
      <c r="F1097" s="65"/>
      <c r="G1097" s="64"/>
      <c r="H1097" s="64"/>
      <c r="I1097" s="1334"/>
      <c r="J1097" s="1334"/>
      <c r="K1097" s="1724"/>
      <c r="L1097" s="1334"/>
      <c r="M1097" s="1334"/>
      <c r="N1097" s="1334"/>
      <c r="O1097" s="1255"/>
      <c r="P1097" s="1255"/>
      <c r="Q1097" s="1255"/>
      <c r="R1097" s="1255"/>
      <c r="S1097" s="1255"/>
      <c r="T1097" s="1255"/>
      <c r="U1097" s="2501"/>
      <c r="V1097" s="2514"/>
      <c r="W1097" s="2514"/>
      <c r="X1097" s="2514"/>
      <c r="Y1097" s="2514"/>
      <c r="Z1097" s="2252"/>
    </row>
    <row r="1098" spans="1:26" ht="15" customHeight="1" thickBot="1" x14ac:dyDescent="0.3">
      <c r="A1098" s="1372" t="s">
        <v>179</v>
      </c>
      <c r="B1098" s="1372"/>
      <c r="C1098" s="1393">
        <f>C1095*3.2</f>
        <v>69795.199999999997</v>
      </c>
      <c r="D1098" s="1393">
        <f>D1095*3.2</f>
        <v>34899.200000000004</v>
      </c>
      <c r="E1098" s="1393">
        <f>E1095*3.2</f>
        <v>34839.3125</v>
      </c>
      <c r="F1098" s="1393">
        <f>E1098/D1098*100</f>
        <v>99.828398645241137</v>
      </c>
      <c r="G1098" s="1392"/>
      <c r="H1098" s="1392"/>
      <c r="I1098" s="1396"/>
      <c r="J1098" s="1396"/>
      <c r="K1098" s="1865"/>
      <c r="L1098" s="1396"/>
      <c r="M1098" s="1396"/>
      <c r="N1098" s="1396"/>
      <c r="O1098" s="743">
        <v>54736.0308</v>
      </c>
      <c r="P1098" s="743">
        <v>54736.0308</v>
      </c>
      <c r="Q1098" s="743">
        <v>54736.0308</v>
      </c>
      <c r="R1098" s="743">
        <v>54736.0308</v>
      </c>
      <c r="S1098" s="743">
        <v>54736.0308</v>
      </c>
      <c r="T1098" s="743">
        <v>54736.0308</v>
      </c>
      <c r="U1098" s="2502">
        <f>O1098/12*$A$4+(P1098-O1098)/11*5+(Q1098-P1098)/10*4+(R1098-Q1098)/9*3+(S1098-R1098)/8*2+(T1098-S1098)/7*1</f>
        <v>27368.0154</v>
      </c>
      <c r="V1098" s="2440">
        <f t="shared" ref="V1098" si="1167">Y1098-X1098</f>
        <v>27322.419570000002</v>
      </c>
      <c r="W1098" s="2440">
        <f t="shared" ref="W1098" si="1168">V1098-U1098</f>
        <v>-45.595829999998386</v>
      </c>
      <c r="X1098" s="2440">
        <v>-0.68620999999999999</v>
      </c>
      <c r="Y1098" s="2523">
        <v>27321.733360000002</v>
      </c>
      <c r="Z1098" s="2251">
        <f>V1098+X1098-Y1098</f>
        <v>0</v>
      </c>
    </row>
    <row r="1099" spans="1:26" ht="15" customHeight="1" thickBot="1" x14ac:dyDescent="0.3">
      <c r="A1099" s="574" t="s">
        <v>18</v>
      </c>
      <c r="B1099" s="574"/>
      <c r="C1099" s="885"/>
      <c r="D1099" s="885"/>
      <c r="E1099" s="886"/>
      <c r="F1099" s="885"/>
      <c r="G1099" s="568"/>
      <c r="H1099" s="568"/>
      <c r="I1099" s="830"/>
      <c r="J1099" s="830"/>
      <c r="K1099" s="1866"/>
      <c r="L1099" s="830"/>
      <c r="M1099" s="830"/>
      <c r="N1099" s="830"/>
      <c r="O1099" s="744">
        <f t="shared" ref="O1099:T1099" si="1169">SUM(O1098)</f>
        <v>54736.0308</v>
      </c>
      <c r="P1099" s="744">
        <f t="shared" si="1169"/>
        <v>54736.0308</v>
      </c>
      <c r="Q1099" s="744">
        <f t="shared" si="1169"/>
        <v>54736.0308</v>
      </c>
      <c r="R1099" s="744">
        <f t="shared" si="1169"/>
        <v>54736.0308</v>
      </c>
      <c r="S1099" s="744">
        <f t="shared" si="1169"/>
        <v>54736.0308</v>
      </c>
      <c r="T1099" s="744">
        <f t="shared" si="1169"/>
        <v>54736.0308</v>
      </c>
      <c r="U1099" s="2505">
        <f t="shared" ref="U1099:Y1099" si="1170">SUM(U1098)</f>
        <v>27368.0154</v>
      </c>
      <c r="V1099" s="2518">
        <f t="shared" si="1170"/>
        <v>27322.419570000002</v>
      </c>
      <c r="W1099" s="2518">
        <f t="shared" si="1170"/>
        <v>-45.595829999998386</v>
      </c>
      <c r="X1099" s="2518">
        <f t="shared" si="1170"/>
        <v>-0.68620999999999999</v>
      </c>
      <c r="Y1099" s="2518">
        <f t="shared" si="1170"/>
        <v>27321.733360000002</v>
      </c>
      <c r="Z1099" s="2252"/>
    </row>
    <row r="1100" spans="1:26" ht="15" customHeight="1" x14ac:dyDescent="0.25">
      <c r="A1100" s="328"/>
      <c r="B1100" s="328"/>
      <c r="C1100" s="93"/>
      <c r="D1100" s="93"/>
      <c r="E1100" s="1684"/>
      <c r="F1100" s="93"/>
      <c r="G1100" s="287"/>
      <c r="H1100" s="287"/>
      <c r="I1100" s="265"/>
      <c r="J1100" s="265"/>
      <c r="K1100" s="541"/>
      <c r="L1100" s="265"/>
      <c r="M1100" s="265"/>
      <c r="N1100" s="265"/>
      <c r="O1100" s="1254"/>
      <c r="P1100" s="1254"/>
      <c r="Q1100" s="1254"/>
      <c r="R1100" s="1254"/>
      <c r="S1100" s="1254"/>
      <c r="T1100" s="1254"/>
      <c r="U1100" s="2503"/>
      <c r="V1100" s="2517"/>
      <c r="W1100" s="2517"/>
      <c r="X1100" s="2517"/>
      <c r="Y1100" s="2517"/>
      <c r="Z1100" s="2252"/>
    </row>
    <row r="1101" spans="1:26" ht="33" customHeight="1" x14ac:dyDescent="0.25">
      <c r="A1101" s="2282" t="s">
        <v>377</v>
      </c>
      <c r="B1101" s="34"/>
      <c r="C1101" s="36"/>
      <c r="D1101" s="36"/>
      <c r="E1101" s="572"/>
      <c r="F1101" s="36"/>
      <c r="G1101" s="50"/>
      <c r="H1101" s="50"/>
      <c r="I1101" s="53"/>
      <c r="J1101" s="53"/>
      <c r="K1101" s="527"/>
      <c r="L1101" s="53"/>
      <c r="M1101" s="53"/>
      <c r="N1101" s="53"/>
      <c r="O1101" s="1253"/>
      <c r="P1101" s="1253"/>
      <c r="Q1101" s="1253"/>
      <c r="R1101" s="1253"/>
      <c r="S1101" s="1253"/>
      <c r="T1101" s="1253"/>
      <c r="U1101" s="2500"/>
      <c r="V1101" s="215"/>
      <c r="W1101" s="215"/>
      <c r="X1101" s="215"/>
      <c r="Y1101" s="215"/>
      <c r="Z1101" s="2252"/>
    </row>
    <row r="1102" spans="1:26" ht="15" customHeight="1" x14ac:dyDescent="0.25">
      <c r="A1102" s="60" t="s">
        <v>343</v>
      </c>
      <c r="B1102" s="60"/>
      <c r="C1102" s="52"/>
      <c r="D1102" s="52"/>
      <c r="E1102" s="624"/>
      <c r="F1102" s="52"/>
      <c r="G1102" s="56"/>
      <c r="H1102" s="56"/>
      <c r="I1102" s="57"/>
      <c r="J1102" s="57"/>
      <c r="K1102" s="546"/>
      <c r="L1102" s="57"/>
      <c r="M1102" s="57"/>
      <c r="N1102" s="57"/>
      <c r="O1102" s="1253"/>
      <c r="P1102" s="1253"/>
      <c r="Q1102" s="1253"/>
      <c r="R1102" s="1253"/>
      <c r="S1102" s="1253"/>
      <c r="T1102" s="1253"/>
      <c r="U1102" s="2500"/>
      <c r="V1102" s="215"/>
      <c r="W1102" s="215"/>
      <c r="X1102" s="215"/>
      <c r="Y1102" s="215"/>
      <c r="Z1102" s="2252"/>
    </row>
    <row r="1103" spans="1:26" ht="15" customHeight="1" x14ac:dyDescent="0.25">
      <c r="A1103" s="294" t="s">
        <v>464</v>
      </c>
      <c r="B1103" s="294"/>
      <c r="C1103" s="53">
        <f>SUM(C1105,C1106,C1107)</f>
        <v>20280</v>
      </c>
      <c r="D1103" s="53">
        <f t="shared" ref="D1103:E1103" si="1171">SUM(D1105,D1106,D1107)</f>
        <v>10140</v>
      </c>
      <c r="E1103" s="53">
        <f t="shared" si="1171"/>
        <v>10510</v>
      </c>
      <c r="F1103" s="53">
        <f>E1103/D1103*100</f>
        <v>103.64891518737673</v>
      </c>
      <c r="G1103" s="56"/>
      <c r="H1103" s="56"/>
      <c r="I1103" s="39"/>
      <c r="J1103" s="39"/>
      <c r="K1103" s="576"/>
      <c r="L1103" s="39"/>
      <c r="M1103" s="39"/>
      <c r="N1103" s="39"/>
      <c r="O1103" s="1253"/>
      <c r="P1103" s="1253"/>
      <c r="Q1103" s="1253"/>
      <c r="R1103" s="1253"/>
      <c r="S1103" s="1253"/>
      <c r="T1103" s="1253"/>
      <c r="U1103" s="2500"/>
      <c r="V1103" s="215"/>
      <c r="W1103" s="215"/>
      <c r="X1103" s="215"/>
      <c r="Y1103" s="215"/>
      <c r="Z1103" s="2252"/>
    </row>
    <row r="1104" spans="1:26" ht="15" customHeight="1" x14ac:dyDescent="0.25">
      <c r="A1104" s="294" t="s">
        <v>344</v>
      </c>
      <c r="B1104" s="294"/>
      <c r="C1104" s="53"/>
      <c r="D1104" s="144">
        <f t="shared" ref="D1104:D1108" si="1172">ROUND(C1104/12*$A$4,0)</f>
        <v>0</v>
      </c>
      <c r="E1104" s="527"/>
      <c r="F1104" s="53"/>
      <c r="G1104" s="56"/>
      <c r="H1104" s="56"/>
      <c r="I1104" s="55"/>
      <c r="J1104" s="55"/>
      <c r="K1104" s="545"/>
      <c r="L1104" s="55"/>
      <c r="M1104" s="55"/>
      <c r="N1104" s="55"/>
      <c r="O1104" s="1253"/>
      <c r="P1104" s="1253"/>
      <c r="Q1104" s="1253"/>
      <c r="R1104" s="1253"/>
      <c r="S1104" s="1253"/>
      <c r="T1104" s="1253"/>
      <c r="U1104" s="2500"/>
      <c r="V1104" s="215"/>
      <c r="W1104" s="215"/>
      <c r="X1104" s="215"/>
      <c r="Y1104" s="215"/>
      <c r="Z1104" s="2252"/>
    </row>
    <row r="1105" spans="1:26" ht="30.75" customHeight="1" x14ac:dyDescent="0.25">
      <c r="A1105" s="294" t="s">
        <v>345</v>
      </c>
      <c r="B1105" s="294"/>
      <c r="C1105" s="53">
        <v>3000</v>
      </c>
      <c r="D1105" s="144">
        <f t="shared" si="1172"/>
        <v>1500</v>
      </c>
      <c r="E1105" s="527">
        <v>1711</v>
      </c>
      <c r="F1105" s="53">
        <f>E1105/D1105*100</f>
        <v>114.06666666666668</v>
      </c>
      <c r="G1105" s="56"/>
      <c r="H1105" s="56"/>
      <c r="I1105" s="55"/>
      <c r="J1105" s="55"/>
      <c r="K1105" s="545"/>
      <c r="L1105" s="55"/>
      <c r="M1105" s="55"/>
      <c r="N1105" s="55"/>
      <c r="O1105" s="1253"/>
      <c r="P1105" s="1253"/>
      <c r="Q1105" s="1253"/>
      <c r="R1105" s="1253"/>
      <c r="S1105" s="1253"/>
      <c r="T1105" s="1253"/>
      <c r="U1105" s="2500"/>
      <c r="V1105" s="215"/>
      <c r="W1105" s="215"/>
      <c r="X1105" s="215"/>
      <c r="Y1105" s="215"/>
      <c r="Z1105" s="2252"/>
    </row>
    <row r="1106" spans="1:26" ht="27" customHeight="1" x14ac:dyDescent="0.25">
      <c r="A1106" s="294" t="s">
        <v>346</v>
      </c>
      <c r="B1106" s="294"/>
      <c r="C1106" s="53">
        <v>100</v>
      </c>
      <c r="D1106" s="144">
        <f t="shared" si="1172"/>
        <v>50</v>
      </c>
      <c r="E1106" s="418">
        <v>66</v>
      </c>
      <c r="F1106" s="53">
        <f>E1106/D1106*100</f>
        <v>132</v>
      </c>
      <c r="G1106" s="56"/>
      <c r="H1106" s="56"/>
      <c r="I1106" s="55"/>
      <c r="J1106" s="55"/>
      <c r="K1106" s="545"/>
      <c r="L1106" s="55"/>
      <c r="M1106" s="55"/>
      <c r="N1106" s="55"/>
      <c r="O1106" s="1253"/>
      <c r="P1106" s="1253"/>
      <c r="Q1106" s="1253"/>
      <c r="R1106" s="1253"/>
      <c r="S1106" s="1253"/>
      <c r="T1106" s="1253"/>
      <c r="U1106" s="2500"/>
      <c r="V1106" s="215"/>
      <c r="W1106" s="215"/>
      <c r="X1106" s="215"/>
      <c r="Y1106" s="215"/>
      <c r="Z1106" s="2252"/>
    </row>
    <row r="1107" spans="1:26" ht="27.75" customHeight="1" x14ac:dyDescent="0.25">
      <c r="A1107" s="294" t="s">
        <v>347</v>
      </c>
      <c r="B1107" s="294"/>
      <c r="C1107" s="53">
        <v>17180</v>
      </c>
      <c r="D1107" s="144">
        <f t="shared" si="1172"/>
        <v>8590</v>
      </c>
      <c r="E1107" s="527">
        <v>8733</v>
      </c>
      <c r="F1107" s="53">
        <f>E1107/D1107*100</f>
        <v>101.66472642607683</v>
      </c>
      <c r="G1107" s="56"/>
      <c r="H1107" s="56"/>
      <c r="I1107" s="55"/>
      <c r="J1107" s="55"/>
      <c r="K1107" s="545"/>
      <c r="L1107" s="55"/>
      <c r="M1107" s="55"/>
      <c r="N1107" s="55"/>
      <c r="O1107" s="1253"/>
      <c r="P1107" s="1253"/>
      <c r="Q1107" s="1253"/>
      <c r="R1107" s="1253"/>
      <c r="S1107" s="1253"/>
      <c r="T1107" s="1253"/>
      <c r="U1107" s="2500"/>
      <c r="V1107" s="215"/>
      <c r="W1107" s="215"/>
      <c r="X1107" s="215"/>
      <c r="Y1107" s="215"/>
      <c r="Z1107" s="2252"/>
    </row>
    <row r="1108" spans="1:26" ht="24" customHeight="1" x14ac:dyDescent="0.25">
      <c r="A1108" s="294" t="s">
        <v>463</v>
      </c>
      <c r="B1108" s="294"/>
      <c r="C1108" s="53">
        <v>59000</v>
      </c>
      <c r="D1108" s="144">
        <f t="shared" si="1172"/>
        <v>29500</v>
      </c>
      <c r="E1108" s="527">
        <v>27752</v>
      </c>
      <c r="F1108" s="53">
        <f>E1108/D1108*100</f>
        <v>94.074576271186444</v>
      </c>
      <c r="G1108" s="56"/>
      <c r="H1108" s="56"/>
      <c r="I1108" s="55"/>
      <c r="J1108" s="55"/>
      <c r="K1108" s="545"/>
      <c r="L1108" s="55"/>
      <c r="M1108" s="55"/>
      <c r="N1108" s="55"/>
      <c r="O1108" s="1253"/>
      <c r="P1108" s="1253"/>
      <c r="Q1108" s="1253"/>
      <c r="R1108" s="1253"/>
      <c r="S1108" s="1253"/>
      <c r="T1108" s="1253"/>
      <c r="U1108" s="2500"/>
      <c r="V1108" s="215"/>
      <c r="W1108" s="215"/>
      <c r="X1108" s="215"/>
      <c r="Y1108" s="215"/>
      <c r="Z1108" s="2252"/>
    </row>
    <row r="1109" spans="1:26" ht="15" customHeight="1" x14ac:dyDescent="0.25">
      <c r="A1109" s="13" t="s">
        <v>183</v>
      </c>
      <c r="B1109" s="299"/>
      <c r="C1109" s="57">
        <f>SUM(C1103+C1108*3.2)</f>
        <v>209080</v>
      </c>
      <c r="D1109" s="57">
        <f t="shared" ref="D1109" si="1173">SUM(D1103+D1108*3.2)</f>
        <v>104540</v>
      </c>
      <c r="E1109" s="57">
        <f t="shared" ref="E1109" si="1174">SUM(E1103+E1108*3.2)</f>
        <v>99316.400000000009</v>
      </c>
      <c r="F1109" s="57">
        <f>E1109/D1109*100</f>
        <v>95.003252343600536</v>
      </c>
      <c r="G1109" s="56"/>
      <c r="H1109" s="56"/>
      <c r="I1109" s="55"/>
      <c r="J1109" s="55"/>
      <c r="K1109" s="545"/>
      <c r="L1109" s="55"/>
      <c r="M1109" s="55"/>
      <c r="N1109" s="55"/>
      <c r="O1109" s="1253"/>
      <c r="P1109" s="1253"/>
      <c r="Q1109" s="1253"/>
      <c r="R1109" s="1253"/>
      <c r="S1109" s="1253"/>
      <c r="T1109" s="1253"/>
      <c r="U1109" s="2500"/>
      <c r="V1109" s="215"/>
      <c r="W1109" s="215"/>
      <c r="X1109" s="215"/>
      <c r="Y1109" s="215"/>
      <c r="Z1109" s="2252"/>
    </row>
    <row r="1110" spans="1:26" ht="15" customHeight="1" x14ac:dyDescent="0.25">
      <c r="A1110" s="60" t="s">
        <v>348</v>
      </c>
      <c r="B1110" s="294"/>
      <c r="C1110" s="53"/>
      <c r="D1110" s="144"/>
      <c r="E1110" s="527"/>
      <c r="F1110" s="53"/>
      <c r="G1110" s="56"/>
      <c r="H1110" s="56"/>
      <c r="I1110" s="55"/>
      <c r="J1110" s="55"/>
      <c r="K1110" s="545"/>
      <c r="L1110" s="55"/>
      <c r="M1110" s="55"/>
      <c r="N1110" s="55"/>
      <c r="O1110" s="1253"/>
      <c r="P1110" s="1253"/>
      <c r="Q1110" s="1253"/>
      <c r="R1110" s="1253"/>
      <c r="S1110" s="1253"/>
      <c r="T1110" s="1253"/>
      <c r="U1110" s="2500"/>
      <c r="V1110" s="215"/>
      <c r="W1110" s="215"/>
      <c r="X1110" s="215"/>
      <c r="Y1110" s="215"/>
      <c r="Z1110" s="2252"/>
    </row>
    <row r="1111" spans="1:26" ht="15" customHeight="1" x14ac:dyDescent="0.25">
      <c r="A1111" s="294" t="s">
        <v>217</v>
      </c>
      <c r="B1111" s="294"/>
      <c r="C1111" s="53">
        <f>SUM(C1112,C1115)</f>
        <v>73434</v>
      </c>
      <c r="D1111" s="53">
        <f t="shared" ref="D1111:E1111" si="1175">SUM(D1112,D1115)</f>
        <v>36718</v>
      </c>
      <c r="E1111" s="53">
        <f t="shared" si="1175"/>
        <v>30687.910182843807</v>
      </c>
      <c r="F1111" s="53">
        <f t="shared" ref="F1111:F1122" si="1176">E1111/D1111*100</f>
        <v>83.577292289459677</v>
      </c>
      <c r="G1111" s="56"/>
      <c r="H1111" s="56"/>
      <c r="I1111" s="55"/>
      <c r="J1111" s="55"/>
      <c r="K1111" s="545"/>
      <c r="L1111" s="55"/>
      <c r="M1111" s="55"/>
      <c r="N1111" s="55"/>
      <c r="O1111" s="1253"/>
      <c r="P1111" s="1253"/>
      <c r="Q1111" s="1253"/>
      <c r="R1111" s="1253"/>
      <c r="S1111" s="1253"/>
      <c r="T1111" s="1253"/>
      <c r="U1111" s="2500"/>
      <c r="V1111" s="215"/>
      <c r="W1111" s="215"/>
      <c r="X1111" s="215"/>
      <c r="Y1111" s="215"/>
      <c r="Z1111" s="2252"/>
    </row>
    <row r="1112" spans="1:26" ht="52.5" customHeight="1" x14ac:dyDescent="0.25">
      <c r="A1112" s="818" t="s">
        <v>349</v>
      </c>
      <c r="B1112" s="294"/>
      <c r="C1112" s="53">
        <f>SUM(C1113:C1114)</f>
        <v>1252</v>
      </c>
      <c r="D1112" s="53">
        <f t="shared" ref="D1112" si="1177">SUM(D1113:D1114)</f>
        <v>626</v>
      </c>
      <c r="E1112" s="53">
        <f t="shared" ref="E1112" si="1178">SUM(E1113:E1114)</f>
        <v>1394</v>
      </c>
      <c r="F1112" s="53">
        <f t="shared" si="1176"/>
        <v>222.68370607028754</v>
      </c>
      <c r="G1112" s="56"/>
      <c r="H1112" s="56"/>
      <c r="I1112" s="55"/>
      <c r="J1112" s="55"/>
      <c r="K1112" s="545"/>
      <c r="L1112" s="55"/>
      <c r="M1112" s="55"/>
      <c r="N1112" s="55"/>
      <c r="O1112" s="1253"/>
      <c r="P1112" s="1253"/>
      <c r="Q1112" s="1253"/>
      <c r="R1112" s="1253"/>
      <c r="S1112" s="1253"/>
      <c r="T1112" s="1253"/>
      <c r="U1112" s="2500"/>
      <c r="V1112" s="215"/>
      <c r="W1112" s="215"/>
      <c r="X1112" s="215"/>
      <c r="Y1112" s="215"/>
      <c r="Z1112" s="2252"/>
    </row>
    <row r="1113" spans="1:26" ht="48" customHeight="1" x14ac:dyDescent="0.25">
      <c r="A1113" s="294" t="s">
        <v>418</v>
      </c>
      <c r="B1113" s="294"/>
      <c r="C1113" s="53">
        <v>636</v>
      </c>
      <c r="D1113" s="144">
        <f t="shared" ref="D1113:D1114" si="1179">ROUND(C1113/12*$A$4,0)</f>
        <v>318</v>
      </c>
      <c r="E1113" s="527">
        <v>696</v>
      </c>
      <c r="F1113" s="53">
        <f t="shared" si="1176"/>
        <v>218.86792452830187</v>
      </c>
      <c r="G1113" s="56"/>
      <c r="H1113" s="56"/>
      <c r="I1113" s="55"/>
      <c r="J1113" s="55"/>
      <c r="K1113" s="545"/>
      <c r="L1113" s="55"/>
      <c r="M1113" s="55"/>
      <c r="N1113" s="55"/>
      <c r="O1113" s="1253"/>
      <c r="P1113" s="1253"/>
      <c r="Q1113" s="1253"/>
      <c r="R1113" s="1253"/>
      <c r="S1113" s="1253"/>
      <c r="T1113" s="1253"/>
      <c r="U1113" s="2500"/>
      <c r="V1113" s="215"/>
      <c r="W1113" s="215"/>
      <c r="X1113" s="215"/>
      <c r="Y1113" s="215"/>
      <c r="Z1113" s="2252"/>
    </row>
    <row r="1114" spans="1:26" ht="35.1" customHeight="1" x14ac:dyDescent="0.25">
      <c r="A1114" s="294" t="s">
        <v>419</v>
      </c>
      <c r="B1114" s="294"/>
      <c r="C1114" s="53">
        <v>616</v>
      </c>
      <c r="D1114" s="144">
        <f t="shared" si="1179"/>
        <v>308</v>
      </c>
      <c r="E1114" s="527">
        <v>698</v>
      </c>
      <c r="F1114" s="53">
        <f t="shared" si="1176"/>
        <v>226.62337662337663</v>
      </c>
      <c r="G1114" s="56"/>
      <c r="H1114" s="56"/>
      <c r="I1114" s="55"/>
      <c r="J1114" s="55"/>
      <c r="K1114" s="545"/>
      <c r="L1114" s="55"/>
      <c r="M1114" s="55"/>
      <c r="N1114" s="55"/>
      <c r="O1114" s="1253"/>
      <c r="P1114" s="1253"/>
      <c r="Q1114" s="1253"/>
      <c r="R1114" s="1253"/>
      <c r="S1114" s="1253"/>
      <c r="T1114" s="1253"/>
      <c r="U1114" s="2500"/>
      <c r="V1114" s="215"/>
      <c r="W1114" s="215"/>
      <c r="X1114" s="215"/>
      <c r="Y1114" s="215"/>
      <c r="Z1114" s="2252"/>
    </row>
    <row r="1115" spans="1:26" ht="61.5" customHeight="1" x14ac:dyDescent="0.25">
      <c r="A1115" s="818" t="s">
        <v>364</v>
      </c>
      <c r="B1115" s="294"/>
      <c r="C1115" s="53">
        <f>SUM(C1116:C1117)</f>
        <v>72182</v>
      </c>
      <c r="D1115" s="53">
        <f>SUM(D1116:D1117)</f>
        <v>36092</v>
      </c>
      <c r="E1115" s="53">
        <f>SUM(E1116:E1117)</f>
        <v>29293.910182843807</v>
      </c>
      <c r="F1115" s="53">
        <f t="shared" si="1176"/>
        <v>81.164552207812832</v>
      </c>
      <c r="G1115" s="56"/>
      <c r="H1115" s="56"/>
      <c r="I1115" s="55"/>
      <c r="J1115" s="55"/>
      <c r="K1115" s="545"/>
      <c r="L1115" s="55"/>
      <c r="M1115" s="55"/>
      <c r="N1115" s="55"/>
      <c r="O1115" s="1253"/>
      <c r="P1115" s="1253"/>
      <c r="Q1115" s="1253"/>
      <c r="R1115" s="1253"/>
      <c r="S1115" s="1253"/>
      <c r="T1115" s="1253"/>
      <c r="U1115" s="2500"/>
      <c r="V1115" s="215"/>
      <c r="W1115" s="215"/>
      <c r="X1115" s="215"/>
      <c r="Y1115" s="215"/>
      <c r="Z1115" s="2252"/>
    </row>
    <row r="1116" spans="1:26" ht="65.25" customHeight="1" x14ac:dyDescent="0.25">
      <c r="A1116" s="294" t="s">
        <v>449</v>
      </c>
      <c r="B1116" s="294"/>
      <c r="C1116" s="53">
        <v>69087</v>
      </c>
      <c r="D1116" s="144">
        <f t="shared" ref="D1116:D1118" si="1180">ROUND(C1116/12*$A$4,0)</f>
        <v>34544</v>
      </c>
      <c r="E1116" s="418">
        <v>25996.553264604812</v>
      </c>
      <c r="F1116" s="53">
        <f t="shared" si="1176"/>
        <v>75.256349191190395</v>
      </c>
      <c r="G1116" s="56"/>
      <c r="H1116" s="56"/>
      <c r="I1116" s="55"/>
      <c r="J1116" s="55"/>
      <c r="K1116" s="545"/>
      <c r="L1116" s="55"/>
      <c r="M1116" s="55"/>
      <c r="N1116" s="55"/>
      <c r="O1116" s="1253"/>
      <c r="P1116" s="1253"/>
      <c r="Q1116" s="1253"/>
      <c r="R1116" s="1253"/>
      <c r="S1116" s="1253"/>
      <c r="T1116" s="1253"/>
      <c r="U1116" s="2500"/>
      <c r="V1116" s="215"/>
      <c r="W1116" s="215"/>
      <c r="X1116" s="215"/>
      <c r="Y1116" s="215"/>
      <c r="Z1116" s="2252"/>
    </row>
    <row r="1117" spans="1:26" ht="47.25" customHeight="1" x14ac:dyDescent="0.25">
      <c r="A1117" s="294" t="s">
        <v>367</v>
      </c>
      <c r="B1117" s="294"/>
      <c r="C1117" s="53">
        <v>3095</v>
      </c>
      <c r="D1117" s="144">
        <f t="shared" si="1180"/>
        <v>1548</v>
      </c>
      <c r="E1117" s="418">
        <v>3297.3569182389933</v>
      </c>
      <c r="F1117" s="53">
        <f t="shared" si="1176"/>
        <v>213.00755285781611</v>
      </c>
      <c r="G1117" s="56"/>
      <c r="H1117" s="56"/>
      <c r="I1117" s="55"/>
      <c r="J1117" s="55"/>
      <c r="K1117" s="545"/>
      <c r="L1117" s="55"/>
      <c r="M1117" s="55"/>
      <c r="N1117" s="55"/>
      <c r="O1117" s="1253"/>
      <c r="P1117" s="1253"/>
      <c r="Q1117" s="1253"/>
      <c r="R1117" s="1253"/>
      <c r="S1117" s="1253"/>
      <c r="T1117" s="1253"/>
      <c r="U1117" s="2500"/>
      <c r="V1117" s="215"/>
      <c r="W1117" s="215"/>
      <c r="X1117" s="215"/>
      <c r="Y1117" s="215"/>
      <c r="Z1117" s="2252"/>
    </row>
    <row r="1118" spans="1:26" ht="33" customHeight="1" x14ac:dyDescent="0.25">
      <c r="A1118" s="294" t="s">
        <v>170</v>
      </c>
      <c r="B1118" s="294"/>
      <c r="C1118" s="53">
        <v>13200</v>
      </c>
      <c r="D1118" s="144">
        <f t="shared" si="1180"/>
        <v>6600</v>
      </c>
      <c r="E1118" s="418">
        <v>6435</v>
      </c>
      <c r="F1118" s="53">
        <f t="shared" si="1176"/>
        <v>97.5</v>
      </c>
      <c r="G1118" s="56"/>
      <c r="H1118" s="56"/>
      <c r="I1118" s="55"/>
      <c r="J1118" s="55"/>
      <c r="K1118" s="545"/>
      <c r="L1118" s="55"/>
      <c r="M1118" s="55"/>
      <c r="N1118" s="55"/>
      <c r="O1118" s="1253"/>
      <c r="P1118" s="1253"/>
      <c r="Q1118" s="1253"/>
      <c r="R1118" s="1253"/>
      <c r="S1118" s="1253"/>
      <c r="T1118" s="1253"/>
      <c r="U1118" s="2500"/>
      <c r="V1118" s="215"/>
      <c r="W1118" s="215"/>
      <c r="X1118" s="215"/>
      <c r="Y1118" s="215"/>
      <c r="Z1118" s="2252"/>
    </row>
    <row r="1119" spans="1:26" ht="15" customHeight="1" x14ac:dyDescent="0.25">
      <c r="A1119" s="13" t="s">
        <v>178</v>
      </c>
      <c r="B1119" s="1839"/>
      <c r="C1119" s="66">
        <f>SUM(C1118,C1111)</f>
        <v>86634</v>
      </c>
      <c r="D1119" s="66">
        <f t="shared" ref="D1119:E1119" si="1181">SUM(D1118,D1111)</f>
        <v>43318</v>
      </c>
      <c r="E1119" s="66">
        <f t="shared" si="1181"/>
        <v>37122.910182843807</v>
      </c>
      <c r="F1119" s="1365">
        <f t="shared" si="1176"/>
        <v>85.698578380451096</v>
      </c>
      <c r="G1119" s="64"/>
      <c r="H1119" s="64"/>
      <c r="I1119" s="1334"/>
      <c r="J1119" s="1334"/>
      <c r="K1119" s="1724"/>
      <c r="L1119" s="1334"/>
      <c r="M1119" s="1334"/>
      <c r="N1119" s="1334"/>
      <c r="O1119" s="1255"/>
      <c r="P1119" s="1255"/>
      <c r="Q1119" s="1255"/>
      <c r="R1119" s="1255"/>
      <c r="S1119" s="1255"/>
      <c r="T1119" s="1255"/>
      <c r="U1119" s="2501"/>
      <c r="V1119" s="2514"/>
      <c r="W1119" s="2514"/>
      <c r="X1119" s="2514"/>
      <c r="Y1119" s="2514"/>
      <c r="Z1119" s="2252"/>
    </row>
    <row r="1120" spans="1:26" ht="15" customHeight="1" x14ac:dyDescent="0.25">
      <c r="A1120" s="133" t="s">
        <v>179</v>
      </c>
      <c r="B1120" s="133"/>
      <c r="C1120" s="1352">
        <f>SUM(C1119,C1109)</f>
        <v>295714</v>
      </c>
      <c r="D1120" s="1352">
        <f t="shared" ref="D1120:E1120" si="1182">SUM(D1119,D1109)</f>
        <v>147858</v>
      </c>
      <c r="E1120" s="1352">
        <f t="shared" si="1182"/>
        <v>136439.31018284382</v>
      </c>
      <c r="F1120" s="1352">
        <f t="shared" si="1176"/>
        <v>92.277259385926911</v>
      </c>
      <c r="G1120" s="271"/>
      <c r="H1120" s="271"/>
      <c r="I1120" s="21"/>
      <c r="J1120" s="21"/>
      <c r="K1120" s="1832"/>
      <c r="L1120" s="21"/>
      <c r="M1120" s="21"/>
      <c r="N1120" s="21"/>
      <c r="O1120" s="558">
        <v>109387.78907</v>
      </c>
      <c r="P1120" s="558">
        <v>108138.49317927999</v>
      </c>
      <c r="Q1120" s="558">
        <v>108138.49317927999</v>
      </c>
      <c r="R1120" s="558">
        <v>108138.49317927999</v>
      </c>
      <c r="S1120" s="558">
        <v>108572.37716373999</v>
      </c>
      <c r="T1120" s="558">
        <v>103119.97082254001</v>
      </c>
      <c r="U1120" s="2502">
        <f>O1120/12*$A$4+(P1120-O1120)/11*5+(Q1120-P1120)/10*4+(R1120-Q1120)/9*3+(S1120-R1120)/8*2+(T1120-S1120)/7*1</f>
        <v>53455.588571005908</v>
      </c>
      <c r="V1120" s="1444">
        <f t="shared" ref="V1120" si="1183">Y1120-X1120</f>
        <v>53959.472500000011</v>
      </c>
      <c r="W1120" s="1444">
        <f t="shared" ref="W1120" si="1184">V1120-U1120</f>
        <v>503.88392899410246</v>
      </c>
      <c r="X1120" s="1444">
        <v>-202.07391000000001</v>
      </c>
      <c r="Y1120" s="1444">
        <v>53757.398590000012</v>
      </c>
      <c r="Z1120" s="2251">
        <f>V1120+X1120-Y1120</f>
        <v>0</v>
      </c>
    </row>
    <row r="1121" spans="1:26" ht="15" customHeight="1" x14ac:dyDescent="0.35">
      <c r="A1121" s="1343" t="s">
        <v>172</v>
      </c>
      <c r="B1121" s="1310"/>
      <c r="C1121" s="920"/>
      <c r="D1121" s="920"/>
      <c r="E1121" s="1867"/>
      <c r="F1121" s="920"/>
      <c r="G1121" s="287"/>
      <c r="H1121" s="287"/>
      <c r="I1121" s="265"/>
      <c r="J1121" s="265"/>
      <c r="K1121" s="541"/>
      <c r="L1121" s="265"/>
      <c r="M1121" s="265"/>
      <c r="N1121" s="265"/>
      <c r="O1121" s="1254"/>
      <c r="P1121" s="1254"/>
      <c r="Q1121" s="1254"/>
      <c r="R1121" s="1254"/>
      <c r="S1121" s="1254"/>
      <c r="T1121" s="1254"/>
      <c r="U1121" s="2503"/>
      <c r="V1121" s="2517"/>
      <c r="W1121" s="2517"/>
      <c r="X1121" s="2517"/>
      <c r="Y1121" s="2517"/>
      <c r="Z1121" s="2252"/>
    </row>
    <row r="1122" spans="1:26" ht="15" customHeight="1" x14ac:dyDescent="0.25">
      <c r="A1122" s="1868" t="s">
        <v>106</v>
      </c>
      <c r="B1122" s="54"/>
      <c r="C1122" s="36">
        <v>2000</v>
      </c>
      <c r="D1122" s="144">
        <f t="shared" ref="D1122" si="1185">ROUND(C1122/12*$A$4,0)</f>
        <v>1000</v>
      </c>
      <c r="E1122" s="418">
        <v>1112</v>
      </c>
      <c r="F1122" s="144">
        <f t="shared" si="1176"/>
        <v>111.20000000000002</v>
      </c>
      <c r="G1122" s="50"/>
      <c r="H1122" s="50"/>
      <c r="I1122" s="53"/>
      <c r="J1122" s="53"/>
      <c r="K1122" s="527"/>
      <c r="L1122" s="53"/>
      <c r="M1122" s="53"/>
      <c r="N1122" s="53"/>
      <c r="O1122" s="1253"/>
      <c r="P1122" s="1253"/>
      <c r="Q1122" s="1253"/>
      <c r="R1122" s="1253"/>
      <c r="S1122" s="1253"/>
      <c r="T1122" s="1253"/>
      <c r="U1122" s="2500"/>
      <c r="V1122" s="215"/>
      <c r="W1122" s="215"/>
      <c r="X1122" s="215"/>
      <c r="Y1122" s="215"/>
      <c r="Z1122" s="2252"/>
    </row>
    <row r="1123" spans="1:26" ht="15" customHeight="1" x14ac:dyDescent="0.3">
      <c r="A1123" s="252" t="s">
        <v>33</v>
      </c>
      <c r="B1123" s="201"/>
      <c r="C1123" s="36"/>
      <c r="D1123" s="36"/>
      <c r="E1123" s="572"/>
      <c r="F1123" s="36"/>
      <c r="G1123" s="56"/>
      <c r="H1123" s="56"/>
      <c r="I1123" s="57"/>
      <c r="J1123" s="57"/>
      <c r="K1123" s="546"/>
      <c r="L1123" s="57"/>
      <c r="M1123" s="57"/>
      <c r="N1123" s="57"/>
      <c r="O1123" s="1253"/>
      <c r="P1123" s="1253"/>
      <c r="Q1123" s="1253"/>
      <c r="R1123" s="1253"/>
      <c r="S1123" s="1253"/>
      <c r="T1123" s="1253"/>
      <c r="U1123" s="2500"/>
      <c r="V1123" s="215"/>
      <c r="W1123" s="215"/>
      <c r="X1123" s="215"/>
      <c r="Y1123" s="215"/>
      <c r="Z1123" s="2252"/>
    </row>
    <row r="1124" spans="1:26" ht="15" customHeight="1" x14ac:dyDescent="0.25">
      <c r="A1124" s="201" t="s">
        <v>156</v>
      </c>
      <c r="B1124" s="201"/>
      <c r="C1124" s="36"/>
      <c r="D1124" s="36"/>
      <c r="E1124" s="572"/>
      <c r="F1124" s="36"/>
      <c r="G1124" s="56"/>
      <c r="H1124" s="56"/>
      <c r="I1124" s="57"/>
      <c r="J1124" s="57"/>
      <c r="K1124" s="546"/>
      <c r="L1124" s="57"/>
      <c r="M1124" s="57"/>
      <c r="N1124" s="57"/>
      <c r="O1124" s="1253"/>
      <c r="P1124" s="1253"/>
      <c r="Q1124" s="1253"/>
      <c r="R1124" s="1253"/>
      <c r="S1124" s="1253"/>
      <c r="T1124" s="1253"/>
      <c r="U1124" s="2500"/>
      <c r="V1124" s="215"/>
      <c r="W1124" s="215"/>
      <c r="X1124" s="215"/>
      <c r="Y1124" s="215"/>
      <c r="Z1124" s="2252"/>
    </row>
    <row r="1125" spans="1:26" ht="15" customHeight="1" x14ac:dyDescent="0.25">
      <c r="A1125" s="412" t="s">
        <v>202</v>
      </c>
      <c r="B1125" s="47">
        <v>240</v>
      </c>
      <c r="C1125" s="36">
        <v>954</v>
      </c>
      <c r="D1125" s="144">
        <f t="shared" ref="D1125:D1126" si="1186">ROUND(C1125/12*$A$4,0)</f>
        <v>477</v>
      </c>
      <c r="E1125" s="418">
        <v>474</v>
      </c>
      <c r="F1125" s="144">
        <f t="shared" ref="F1125:F1126" si="1187">E1125/D1125*100</f>
        <v>99.371069182389931</v>
      </c>
      <c r="G1125" s="50">
        <v>8</v>
      </c>
      <c r="H1125" s="157">
        <f t="shared" ref="H1125:H1127" si="1188">K1125/E1125</f>
        <v>7.9388185654008439</v>
      </c>
      <c r="I1125" s="166">
        <v>7632</v>
      </c>
      <c r="J1125" s="166">
        <f t="shared" ref="J1125:J1126" si="1189">ROUND(D1125*G1125,0)</f>
        <v>3816</v>
      </c>
      <c r="K1125" s="420">
        <v>3763</v>
      </c>
      <c r="L1125" s="166">
        <f>K1125/J1125*100</f>
        <v>98.611111111111114</v>
      </c>
      <c r="M1125" s="821">
        <f>ROUND(I1125/B1125,0)</f>
        <v>32</v>
      </c>
      <c r="N1125" s="166">
        <f t="shared" ref="N1125:N1128" si="1190">K1125/$A$4*12/M1125</f>
        <v>235.1875</v>
      </c>
      <c r="O1125" s="1253"/>
      <c r="P1125" s="1253"/>
      <c r="Q1125" s="1253"/>
      <c r="R1125" s="1253"/>
      <c r="S1125" s="1253"/>
      <c r="T1125" s="1253"/>
      <c r="U1125" s="2500"/>
      <c r="V1125" s="215">
        <f t="shared" ref="V1125" si="1191">Y1125-X1125</f>
        <v>0</v>
      </c>
      <c r="W1125" s="215"/>
      <c r="X1125" s="215"/>
      <c r="Y1125" s="215"/>
      <c r="Z1125" s="2252"/>
    </row>
    <row r="1126" spans="1:26" ht="15" customHeight="1" x14ac:dyDescent="0.25">
      <c r="A1126" s="412" t="s">
        <v>6</v>
      </c>
      <c r="B1126" s="484">
        <v>240</v>
      </c>
      <c r="C1126" s="63">
        <v>45</v>
      </c>
      <c r="D1126" s="144">
        <f t="shared" si="1186"/>
        <v>23</v>
      </c>
      <c r="E1126" s="426">
        <v>16</v>
      </c>
      <c r="F1126" s="144">
        <f t="shared" si="1187"/>
        <v>69.565217391304344</v>
      </c>
      <c r="G1126" s="327">
        <v>3</v>
      </c>
      <c r="H1126" s="157">
        <f t="shared" si="1188"/>
        <v>3.1875</v>
      </c>
      <c r="I1126" s="166">
        <v>135</v>
      </c>
      <c r="J1126" s="166">
        <f t="shared" si="1189"/>
        <v>69</v>
      </c>
      <c r="K1126" s="422">
        <v>51</v>
      </c>
      <c r="L1126" s="166">
        <f t="shared" ref="L1126:L1127" si="1192">K1126/J1126*100</f>
        <v>73.91304347826086</v>
      </c>
      <c r="M1126" s="821">
        <f>ROUND(I1126/B1126,0)</f>
        <v>1</v>
      </c>
      <c r="N1126" s="166">
        <f t="shared" si="1190"/>
        <v>102</v>
      </c>
      <c r="O1126" s="1253"/>
      <c r="P1126" s="1253"/>
      <c r="Q1126" s="1253"/>
      <c r="R1126" s="1253"/>
      <c r="S1126" s="1253"/>
      <c r="T1126" s="1253"/>
      <c r="U1126" s="2500"/>
      <c r="V1126" s="215"/>
      <c r="W1126" s="215"/>
      <c r="X1126" s="215"/>
      <c r="Y1126" s="215"/>
      <c r="Z1126" s="2252"/>
    </row>
    <row r="1127" spans="1:26" s="99" customFormat="1" ht="15" customHeight="1" x14ac:dyDescent="0.25">
      <c r="A1127" s="1540" t="s">
        <v>265</v>
      </c>
      <c r="B1127" s="699"/>
      <c r="C1127" s="91">
        <f>SUM(C1125:C1126)</f>
        <v>999</v>
      </c>
      <c r="D1127" s="91">
        <f t="shared" ref="D1127:E1127" si="1193">SUM(D1125:D1126)</f>
        <v>500</v>
      </c>
      <c r="E1127" s="91">
        <f t="shared" si="1193"/>
        <v>490</v>
      </c>
      <c r="F1127" s="195">
        <f>E1127/D1127*100</f>
        <v>98</v>
      </c>
      <c r="G1127" s="283">
        <f>IF(C1127=0,0,I1127/C1127)</f>
        <v>7.7747747747747749</v>
      </c>
      <c r="H1127" s="283">
        <f t="shared" si="1188"/>
        <v>7.7836734693877547</v>
      </c>
      <c r="I1127" s="196">
        <f>SUM(I1125:I1126)</f>
        <v>7767</v>
      </c>
      <c r="J1127" s="196">
        <f t="shared" ref="J1127" si="1194">SUM(J1125:J1126)</f>
        <v>3885</v>
      </c>
      <c r="K1127" s="1554">
        <f t="shared" ref="K1127" si="1195">SUM(K1125:K1126)</f>
        <v>3814</v>
      </c>
      <c r="L1127" s="196">
        <f t="shared" si="1192"/>
        <v>98.172458172458178</v>
      </c>
      <c r="M1127" s="196">
        <f>SUM(M1125:M1126)</f>
        <v>33</v>
      </c>
      <c r="N1127" s="376">
        <f t="shared" si="1190"/>
        <v>231.15151515151516</v>
      </c>
      <c r="O1127" s="1255"/>
      <c r="P1127" s="1255"/>
      <c r="Q1127" s="1255"/>
      <c r="R1127" s="1255"/>
      <c r="S1127" s="1255"/>
      <c r="T1127" s="1255"/>
      <c r="U1127" s="2501"/>
      <c r="V1127" s="2514"/>
      <c r="W1127" s="2514"/>
      <c r="X1127" s="2514"/>
      <c r="Y1127" s="2514"/>
      <c r="Z1127" s="2252"/>
    </row>
    <row r="1128" spans="1:26" ht="29.25" customHeight="1" thickBot="1" x14ac:dyDescent="0.3">
      <c r="A1128" s="1283" t="s">
        <v>397</v>
      </c>
      <c r="B1128" s="1283"/>
      <c r="C1128" s="1375">
        <f>SUM(C1127)</f>
        <v>999</v>
      </c>
      <c r="D1128" s="1375">
        <f t="shared" ref="D1128:E1128" si="1196">SUM(D1127)</f>
        <v>500</v>
      </c>
      <c r="E1128" s="1375">
        <f t="shared" si="1196"/>
        <v>490</v>
      </c>
      <c r="F1128" s="1375">
        <f>E1128/D1128*100</f>
        <v>98</v>
      </c>
      <c r="G1128" s="489">
        <f>IF(C1128=0,0,I1128/C1128)</f>
        <v>7.7747747747747749</v>
      </c>
      <c r="H1128" s="1284">
        <f>K1128/E1128</f>
        <v>7.7836734693877547</v>
      </c>
      <c r="I1128" s="1375">
        <f t="shared" ref="I1128:J1128" si="1197">SUM(I1127)</f>
        <v>7767</v>
      </c>
      <c r="J1128" s="1375">
        <f t="shared" si="1197"/>
        <v>3885</v>
      </c>
      <c r="K1128" s="1687">
        <f t="shared" ref="K1128" si="1198">SUM(K1127)</f>
        <v>3814</v>
      </c>
      <c r="L1128" s="1374">
        <f>K1128/J1128*100</f>
        <v>98.172458172458178</v>
      </c>
      <c r="M1128" s="1374">
        <f>SUM(M1125:M1126)</f>
        <v>33</v>
      </c>
      <c r="N1128" s="495">
        <f t="shared" si="1190"/>
        <v>231.15151515151516</v>
      </c>
      <c r="O1128" s="743">
        <v>11191.529986</v>
      </c>
      <c r="P1128" s="743">
        <v>8437.8585958333333</v>
      </c>
      <c r="Q1128" s="743">
        <v>8437.8585958333333</v>
      </c>
      <c r="R1128" s="743">
        <v>8437.8585958333333</v>
      </c>
      <c r="S1128" s="743">
        <v>8437.8585958333333</v>
      </c>
      <c r="T1128" s="743">
        <v>8437.8585958333333</v>
      </c>
      <c r="U1128" s="2502">
        <f>O1128/12*$A$4+(P1128-O1128)/11*5+(Q1128-P1128)/10*4+(R1128-Q1128)/9*3+(S1128-R1128)/8*2+(T1128-S1128)/7*1</f>
        <v>4344.0961792878788</v>
      </c>
      <c r="V1128" s="2440">
        <f t="shared" ref="V1128" si="1199">Y1128-X1128</f>
        <v>4356.9253899999994</v>
      </c>
      <c r="W1128" s="2440">
        <f t="shared" ref="W1128" si="1200">V1128-U1128</f>
        <v>12.829210712120585</v>
      </c>
      <c r="X1128" s="2440">
        <v>-11.89742</v>
      </c>
      <c r="Y1128" s="2440">
        <v>4345.0279699999992</v>
      </c>
      <c r="Z1128" s="2252"/>
    </row>
    <row r="1129" spans="1:26" ht="15" customHeight="1" thickBot="1" x14ac:dyDescent="0.3">
      <c r="A1129" s="574" t="s">
        <v>18</v>
      </c>
      <c r="B1129" s="574"/>
      <c r="C1129" s="1417"/>
      <c r="D1129" s="1417"/>
      <c r="E1129" s="1861"/>
      <c r="F1129" s="1417"/>
      <c r="G1129" s="568"/>
      <c r="H1129" s="568"/>
      <c r="I1129" s="830"/>
      <c r="J1129" s="830"/>
      <c r="K1129" s="1866">
        <f t="shared" ref="K1129" si="1201">SUM(K1120,K1128)</f>
        <v>3814</v>
      </c>
      <c r="L1129" s="830"/>
      <c r="M1129" s="830"/>
      <c r="N1129" s="830"/>
      <c r="O1129" s="744">
        <f t="shared" ref="O1129:P1129" si="1202">SUM(O1120,O1128)</f>
        <v>120579.31905599999</v>
      </c>
      <c r="P1129" s="744">
        <f t="shared" si="1202"/>
        <v>116576.35177511332</v>
      </c>
      <c r="Q1129" s="744">
        <f t="shared" ref="Q1129:R1129" si="1203">SUM(Q1120,Q1128)</f>
        <v>116576.35177511332</v>
      </c>
      <c r="R1129" s="744">
        <f t="shared" si="1203"/>
        <v>116576.35177511332</v>
      </c>
      <c r="S1129" s="744">
        <f t="shared" ref="S1129:T1129" si="1204">SUM(S1120,S1128)</f>
        <v>117010.23575957332</v>
      </c>
      <c r="T1129" s="744">
        <f t="shared" si="1204"/>
        <v>111557.82941837334</v>
      </c>
      <c r="U1129" s="2505">
        <f t="shared" ref="U1129:Y1129" si="1205">SUM(U1120,U1128)</f>
        <v>57799.684750293789</v>
      </c>
      <c r="V1129" s="2518">
        <f t="shared" si="1205"/>
        <v>58316.397890000007</v>
      </c>
      <c r="W1129" s="2518">
        <f t="shared" si="1205"/>
        <v>516.71313970622305</v>
      </c>
      <c r="X1129" s="2518">
        <f t="shared" si="1205"/>
        <v>-213.97133000000002</v>
      </c>
      <c r="Y1129" s="2520">
        <f t="shared" si="1205"/>
        <v>58102.426560000007</v>
      </c>
      <c r="Z1129" s="2252"/>
    </row>
    <row r="1130" spans="1:26" ht="15" customHeight="1" x14ac:dyDescent="0.25">
      <c r="A1130" s="92"/>
      <c r="B1130" s="92"/>
      <c r="C1130" s="93"/>
      <c r="D1130" s="93"/>
      <c r="E1130" s="1684"/>
      <c r="F1130" s="93"/>
      <c r="G1130" s="287"/>
      <c r="H1130" s="287"/>
      <c r="I1130" s="265"/>
      <c r="J1130" s="265"/>
      <c r="K1130" s="541"/>
      <c r="L1130" s="265"/>
      <c r="M1130" s="265"/>
      <c r="N1130" s="265"/>
      <c r="O1130" s="1254"/>
      <c r="P1130" s="1254"/>
      <c r="Q1130" s="1254"/>
      <c r="R1130" s="1254"/>
      <c r="S1130" s="1254"/>
      <c r="T1130" s="1254"/>
      <c r="U1130" s="2503"/>
      <c r="V1130" s="2517"/>
      <c r="W1130" s="2517"/>
      <c r="X1130" s="2517"/>
      <c r="Y1130" s="2517"/>
      <c r="Z1130" s="2252"/>
    </row>
    <row r="1131" spans="1:26" ht="42" customHeight="1" x14ac:dyDescent="0.25">
      <c r="A1131" s="2282" t="s">
        <v>378</v>
      </c>
      <c r="B1131" s="304"/>
      <c r="C1131" s="36"/>
      <c r="D1131" s="36"/>
      <c r="E1131" s="572"/>
      <c r="F1131" s="36"/>
      <c r="G1131" s="50"/>
      <c r="H1131" s="50"/>
      <c r="I1131" s="53"/>
      <c r="J1131" s="53"/>
      <c r="K1131" s="527"/>
      <c r="L1131" s="53"/>
      <c r="M1131" s="53"/>
      <c r="N1131" s="53"/>
      <c r="O1131" s="1253"/>
      <c r="P1131" s="1253"/>
      <c r="Q1131" s="1253"/>
      <c r="R1131" s="1253"/>
      <c r="S1131" s="1253"/>
      <c r="T1131" s="1253"/>
      <c r="U1131" s="2500"/>
      <c r="V1131" s="215"/>
      <c r="W1131" s="215"/>
      <c r="X1131" s="215"/>
      <c r="Y1131" s="215"/>
      <c r="Z1131" s="2252"/>
    </row>
    <row r="1132" spans="1:26" ht="15" customHeight="1" x14ac:dyDescent="0.25">
      <c r="A1132" s="60" t="s">
        <v>343</v>
      </c>
      <c r="B1132" s="60"/>
      <c r="C1132" s="52"/>
      <c r="D1132" s="52"/>
      <c r="E1132" s="624"/>
      <c r="F1132" s="52"/>
      <c r="G1132" s="50"/>
      <c r="H1132" s="50"/>
      <c r="I1132" s="53"/>
      <c r="J1132" s="53"/>
      <c r="K1132" s="527"/>
      <c r="L1132" s="53"/>
      <c r="M1132" s="53"/>
      <c r="N1132" s="53"/>
      <c r="O1132" s="1253"/>
      <c r="P1132" s="1253"/>
      <c r="Q1132" s="1253"/>
      <c r="R1132" s="1253"/>
      <c r="S1132" s="1253"/>
      <c r="T1132" s="1253"/>
      <c r="U1132" s="2500"/>
      <c r="V1132" s="215"/>
      <c r="W1132" s="215"/>
      <c r="X1132" s="215"/>
      <c r="Y1132" s="215"/>
      <c r="Z1132" s="2252"/>
    </row>
    <row r="1133" spans="1:26" ht="15" customHeight="1" x14ac:dyDescent="0.25">
      <c r="A1133" s="294" t="s">
        <v>464</v>
      </c>
      <c r="B1133" s="294"/>
      <c r="C1133" s="53">
        <f>SUM(C1134:C1137)</f>
        <v>12975</v>
      </c>
      <c r="D1133" s="53">
        <f t="shared" ref="D1133:E1133" si="1206">SUM(D1134:D1137)</f>
        <v>6488</v>
      </c>
      <c r="E1133" s="53">
        <f t="shared" si="1206"/>
        <v>6515</v>
      </c>
      <c r="F1133" s="53">
        <f>E1133/D1133*100</f>
        <v>100.41615289765721</v>
      </c>
      <c r="G1133" s="56"/>
      <c r="H1133" s="56"/>
      <c r="I1133" s="39"/>
      <c r="J1133" s="39"/>
      <c r="K1133" s="576"/>
      <c r="L1133" s="39"/>
      <c r="M1133" s="39"/>
      <c r="N1133" s="39"/>
      <c r="O1133" s="1253"/>
      <c r="P1133" s="1253"/>
      <c r="Q1133" s="1253"/>
      <c r="R1133" s="1253"/>
      <c r="S1133" s="1253"/>
      <c r="T1133" s="1253"/>
      <c r="U1133" s="2500"/>
      <c r="V1133" s="215"/>
      <c r="W1133" s="215"/>
      <c r="X1133" s="215"/>
      <c r="Y1133" s="215"/>
      <c r="Z1133" s="2252"/>
    </row>
    <row r="1134" spans="1:26" ht="15" customHeight="1" x14ac:dyDescent="0.25">
      <c r="A1134" s="294" t="s">
        <v>344</v>
      </c>
      <c r="B1134" s="294"/>
      <c r="C1134" s="53">
        <v>5955</v>
      </c>
      <c r="D1134" s="144">
        <f t="shared" ref="D1134:D1138" si="1207">ROUND(C1134/12*$A$4,0)</f>
        <v>2978</v>
      </c>
      <c r="E1134" s="53">
        <v>2970</v>
      </c>
      <c r="F1134" s="53">
        <f>E1134/D1134*100</f>
        <v>99.731363331094684</v>
      </c>
      <c r="G1134" s="56"/>
      <c r="H1134" s="56"/>
      <c r="I1134" s="55"/>
      <c r="J1134" s="55"/>
      <c r="K1134" s="545"/>
      <c r="L1134" s="55"/>
      <c r="M1134" s="55"/>
      <c r="N1134" s="55"/>
      <c r="O1134" s="1253"/>
      <c r="P1134" s="1253"/>
      <c r="Q1134" s="1253"/>
      <c r="R1134" s="1253"/>
      <c r="S1134" s="1253"/>
      <c r="T1134" s="1253"/>
      <c r="U1134" s="2500"/>
      <c r="V1134" s="215"/>
      <c r="W1134" s="215"/>
      <c r="X1134" s="215"/>
      <c r="Y1134" s="215"/>
      <c r="Z1134" s="2252"/>
    </row>
    <row r="1135" spans="1:26" ht="28.5" customHeight="1" x14ac:dyDescent="0.25">
      <c r="A1135" s="294" t="s">
        <v>345</v>
      </c>
      <c r="B1135" s="294"/>
      <c r="C1135" s="53"/>
      <c r="D1135" s="144">
        <f t="shared" si="1207"/>
        <v>0</v>
      </c>
      <c r="E1135" s="527"/>
      <c r="F1135" s="53"/>
      <c r="G1135" s="56"/>
      <c r="H1135" s="56"/>
      <c r="I1135" s="55"/>
      <c r="J1135" s="55"/>
      <c r="K1135" s="545"/>
      <c r="L1135" s="55"/>
      <c r="M1135" s="55"/>
      <c r="N1135" s="55"/>
      <c r="O1135" s="1253"/>
      <c r="P1135" s="1253"/>
      <c r="Q1135" s="1253"/>
      <c r="R1135" s="1253"/>
      <c r="S1135" s="1253"/>
      <c r="T1135" s="1253"/>
      <c r="U1135" s="2500"/>
      <c r="V1135" s="215"/>
      <c r="W1135" s="215"/>
      <c r="X1135" s="215"/>
      <c r="Y1135" s="215"/>
      <c r="Z1135" s="2252"/>
    </row>
    <row r="1136" spans="1:26" ht="32.25" customHeight="1" x14ac:dyDescent="0.25">
      <c r="A1136" s="294" t="s">
        <v>346</v>
      </c>
      <c r="B1136" s="294"/>
      <c r="C1136" s="53"/>
      <c r="D1136" s="144">
        <f t="shared" si="1207"/>
        <v>0</v>
      </c>
      <c r="E1136" s="418"/>
      <c r="F1136" s="53"/>
      <c r="G1136" s="56"/>
      <c r="H1136" s="56"/>
      <c r="I1136" s="55"/>
      <c r="J1136" s="55"/>
      <c r="K1136" s="545"/>
      <c r="L1136" s="55"/>
      <c r="M1136" s="55"/>
      <c r="N1136" s="55"/>
      <c r="O1136" s="1253"/>
      <c r="P1136" s="1253"/>
      <c r="Q1136" s="1253"/>
      <c r="R1136" s="1253"/>
      <c r="S1136" s="1253"/>
      <c r="T1136" s="1253"/>
      <c r="U1136" s="2500"/>
      <c r="V1136" s="215"/>
      <c r="W1136" s="215"/>
      <c r="X1136" s="215"/>
      <c r="Y1136" s="215"/>
      <c r="Z1136" s="2252"/>
    </row>
    <row r="1137" spans="1:26" ht="15" customHeight="1" x14ac:dyDescent="0.25">
      <c r="A1137" s="294" t="s">
        <v>347</v>
      </c>
      <c r="B1137" s="294"/>
      <c r="C1137" s="53">
        <v>7020</v>
      </c>
      <c r="D1137" s="144">
        <f t="shared" si="1207"/>
        <v>3510</v>
      </c>
      <c r="E1137" s="527">
        <v>3545</v>
      </c>
      <c r="F1137" s="53">
        <f>E1137/D1137*100</f>
        <v>100.99715099715098</v>
      </c>
      <c r="G1137" s="56"/>
      <c r="H1137" s="56"/>
      <c r="I1137" s="55"/>
      <c r="J1137" s="55"/>
      <c r="K1137" s="545"/>
      <c r="L1137" s="55"/>
      <c r="M1137" s="55"/>
      <c r="N1137" s="55"/>
      <c r="O1137" s="1253"/>
      <c r="P1137" s="1253"/>
      <c r="Q1137" s="1253"/>
      <c r="R1137" s="1253"/>
      <c r="S1137" s="1253"/>
      <c r="T1137" s="1253"/>
      <c r="U1137" s="2500"/>
      <c r="V1137" s="215"/>
      <c r="W1137" s="215"/>
      <c r="X1137" s="215"/>
      <c r="Y1137" s="215"/>
      <c r="Z1137" s="2252"/>
    </row>
    <row r="1138" spans="1:26" ht="15" customHeight="1" x14ac:dyDescent="0.25">
      <c r="A1138" s="294" t="s">
        <v>463</v>
      </c>
      <c r="B1138" s="294"/>
      <c r="C1138" s="53">
        <v>76542</v>
      </c>
      <c r="D1138" s="144">
        <f t="shared" si="1207"/>
        <v>38271</v>
      </c>
      <c r="E1138" s="527">
        <v>37873</v>
      </c>
      <c r="F1138" s="53">
        <f>E1138/D1138*100</f>
        <v>98.960048078179298</v>
      </c>
      <c r="G1138" s="56"/>
      <c r="H1138" s="56"/>
      <c r="I1138" s="55"/>
      <c r="J1138" s="55"/>
      <c r="K1138" s="545"/>
      <c r="L1138" s="55"/>
      <c r="M1138" s="55"/>
      <c r="N1138" s="55"/>
      <c r="O1138" s="1253"/>
      <c r="P1138" s="1253"/>
      <c r="Q1138" s="1253"/>
      <c r="R1138" s="1253"/>
      <c r="S1138" s="1253"/>
      <c r="T1138" s="1253"/>
      <c r="U1138" s="2500"/>
      <c r="V1138" s="215"/>
      <c r="W1138" s="215"/>
      <c r="X1138" s="215"/>
      <c r="Y1138" s="215"/>
      <c r="Z1138" s="2252"/>
    </row>
    <row r="1139" spans="1:26" ht="15" customHeight="1" x14ac:dyDescent="0.25">
      <c r="A1139" s="13" t="s">
        <v>183</v>
      </c>
      <c r="B1139" s="299"/>
      <c r="C1139" s="57">
        <f>SUM(C1133+C1138*3.2)</f>
        <v>257909.40000000002</v>
      </c>
      <c r="D1139" s="57">
        <f t="shared" ref="D1139" si="1208">SUM(D1133+D1138*3.2)</f>
        <v>128955.20000000001</v>
      </c>
      <c r="E1139" s="57">
        <f t="shared" ref="E1139" si="1209">SUM(E1133+E1138*3.2)</f>
        <v>127708.6</v>
      </c>
      <c r="F1139" s="57">
        <f>E1139/D1139*100</f>
        <v>99.033307691353272</v>
      </c>
      <c r="G1139" s="56"/>
      <c r="H1139" s="56"/>
      <c r="I1139" s="55"/>
      <c r="J1139" s="55"/>
      <c r="K1139" s="545"/>
      <c r="L1139" s="55"/>
      <c r="M1139" s="55"/>
      <c r="N1139" s="55"/>
      <c r="O1139" s="1253"/>
      <c r="P1139" s="1253"/>
      <c r="Q1139" s="1253"/>
      <c r="R1139" s="1253"/>
      <c r="S1139" s="1253"/>
      <c r="T1139" s="1253"/>
      <c r="U1139" s="2500"/>
      <c r="V1139" s="215"/>
      <c r="W1139" s="215"/>
      <c r="X1139" s="215"/>
      <c r="Y1139" s="215"/>
      <c r="Z1139" s="2252"/>
    </row>
    <row r="1140" spans="1:26" ht="15" customHeight="1" x14ac:dyDescent="0.25">
      <c r="A1140" s="60" t="s">
        <v>348</v>
      </c>
      <c r="B1140" s="294"/>
      <c r="C1140" s="53"/>
      <c r="D1140" s="144"/>
      <c r="E1140" s="527"/>
      <c r="F1140" s="53"/>
      <c r="G1140" s="56"/>
      <c r="H1140" s="56"/>
      <c r="I1140" s="55"/>
      <c r="J1140" s="55"/>
      <c r="K1140" s="545"/>
      <c r="L1140" s="55"/>
      <c r="M1140" s="55"/>
      <c r="N1140" s="55"/>
      <c r="O1140" s="1253"/>
      <c r="P1140" s="1253"/>
      <c r="Q1140" s="1253"/>
      <c r="R1140" s="1253"/>
      <c r="S1140" s="1253"/>
      <c r="T1140" s="1253"/>
      <c r="U1140" s="2500"/>
      <c r="V1140" s="215"/>
      <c r="W1140" s="215"/>
      <c r="X1140" s="215"/>
      <c r="Y1140" s="215"/>
      <c r="Z1140" s="2252"/>
    </row>
    <row r="1141" spans="1:26" ht="21" customHeight="1" x14ac:dyDescent="0.25">
      <c r="A1141" s="294" t="s">
        <v>217</v>
      </c>
      <c r="B1141" s="294"/>
      <c r="C1141" s="53">
        <f>SUM(C1142,C1145)</f>
        <v>59641</v>
      </c>
      <c r="D1141" s="53">
        <f t="shared" ref="D1141" si="1210">SUM(D1142,D1145)</f>
        <v>29821</v>
      </c>
      <c r="E1141" s="53">
        <f t="shared" ref="E1141" si="1211">SUM(E1142,E1145)</f>
        <v>50337.457620008456</v>
      </c>
      <c r="F1141" s="57">
        <f t="shared" ref="F1141:F1150" si="1212">E1141/D1141*100</f>
        <v>168.79869092253264</v>
      </c>
      <c r="G1141" s="56"/>
      <c r="H1141" s="56"/>
      <c r="I1141" s="55"/>
      <c r="J1141" s="55"/>
      <c r="K1141" s="545"/>
      <c r="L1141" s="55"/>
      <c r="M1141" s="55"/>
      <c r="N1141" s="55"/>
      <c r="O1141" s="1253"/>
      <c r="P1141" s="1253"/>
      <c r="Q1141" s="1253"/>
      <c r="R1141" s="1253"/>
      <c r="S1141" s="1253"/>
      <c r="T1141" s="1253"/>
      <c r="U1141" s="2500"/>
      <c r="V1141" s="215"/>
      <c r="W1141" s="215"/>
      <c r="X1141" s="215"/>
      <c r="Y1141" s="215"/>
      <c r="Z1141" s="2252"/>
    </row>
    <row r="1142" spans="1:26" ht="43.5" customHeight="1" x14ac:dyDescent="0.25">
      <c r="A1142" s="818" t="s">
        <v>349</v>
      </c>
      <c r="B1142" s="294"/>
      <c r="C1142" s="53">
        <f>SUM(C1143:C1144)</f>
        <v>1251</v>
      </c>
      <c r="D1142" s="53">
        <f t="shared" ref="D1142" si="1213">SUM(D1143:D1144)</f>
        <v>626</v>
      </c>
      <c r="E1142" s="53">
        <f t="shared" ref="E1142" si="1214">SUM(E1143:E1144)</f>
        <v>1444</v>
      </c>
      <c r="F1142" s="57">
        <f t="shared" si="1212"/>
        <v>230.67092651757187</v>
      </c>
      <c r="G1142" s="56"/>
      <c r="H1142" s="56"/>
      <c r="I1142" s="55"/>
      <c r="J1142" s="55"/>
      <c r="K1142" s="545"/>
      <c r="L1142" s="55"/>
      <c r="M1142" s="55"/>
      <c r="N1142" s="55"/>
      <c r="O1142" s="1253"/>
      <c r="P1142" s="1253"/>
      <c r="Q1142" s="1253"/>
      <c r="R1142" s="1253"/>
      <c r="S1142" s="1253"/>
      <c r="T1142" s="1253"/>
      <c r="U1142" s="2500"/>
      <c r="V1142" s="215"/>
      <c r="W1142" s="215"/>
      <c r="X1142" s="215"/>
      <c r="Y1142" s="215"/>
      <c r="Z1142" s="2252"/>
    </row>
    <row r="1143" spans="1:26" ht="45.75" customHeight="1" x14ac:dyDescent="0.25">
      <c r="A1143" s="294" t="s">
        <v>418</v>
      </c>
      <c r="B1143" s="294"/>
      <c r="C1143" s="53">
        <v>630</v>
      </c>
      <c r="D1143" s="144">
        <f t="shared" ref="D1143:D1144" si="1215">ROUND(C1143/12*$A$4,0)</f>
        <v>315</v>
      </c>
      <c r="E1143" s="527">
        <v>672</v>
      </c>
      <c r="F1143" s="57">
        <f t="shared" si="1212"/>
        <v>213.33333333333334</v>
      </c>
      <c r="G1143" s="56"/>
      <c r="H1143" s="56"/>
      <c r="I1143" s="55"/>
      <c r="J1143" s="55"/>
      <c r="K1143" s="545"/>
      <c r="L1143" s="55"/>
      <c r="M1143" s="55"/>
      <c r="N1143" s="55"/>
      <c r="O1143" s="1253"/>
      <c r="P1143" s="1253"/>
      <c r="Q1143" s="1253"/>
      <c r="R1143" s="1253"/>
      <c r="S1143" s="1253"/>
      <c r="T1143" s="1253"/>
      <c r="U1143" s="2500"/>
      <c r="V1143" s="215"/>
      <c r="W1143" s="215"/>
      <c r="X1143" s="215"/>
      <c r="Y1143" s="215"/>
      <c r="Z1143" s="2252"/>
    </row>
    <row r="1144" spans="1:26" ht="31.5" customHeight="1" x14ac:dyDescent="0.25">
      <c r="A1144" s="294" t="s">
        <v>419</v>
      </c>
      <c r="B1144" s="294"/>
      <c r="C1144" s="53">
        <v>621</v>
      </c>
      <c r="D1144" s="144">
        <f t="shared" si="1215"/>
        <v>311</v>
      </c>
      <c r="E1144" s="527">
        <v>772</v>
      </c>
      <c r="F1144" s="57">
        <f t="shared" si="1212"/>
        <v>248.2315112540193</v>
      </c>
      <c r="G1144" s="56"/>
      <c r="H1144" s="56"/>
      <c r="I1144" s="55"/>
      <c r="J1144" s="55"/>
      <c r="K1144" s="545"/>
      <c r="L1144" s="55"/>
      <c r="M1144" s="55"/>
      <c r="N1144" s="55"/>
      <c r="O1144" s="1253"/>
      <c r="P1144" s="1253"/>
      <c r="Q1144" s="1253"/>
      <c r="R1144" s="1253"/>
      <c r="S1144" s="1253"/>
      <c r="T1144" s="1253"/>
      <c r="U1144" s="2500"/>
      <c r="V1144" s="215"/>
      <c r="W1144" s="215"/>
      <c r="X1144" s="215"/>
      <c r="Y1144" s="215"/>
      <c r="Z1144" s="2252"/>
    </row>
    <row r="1145" spans="1:26" ht="58.5" customHeight="1" x14ac:dyDescent="0.25">
      <c r="A1145" s="818" t="s">
        <v>364</v>
      </c>
      <c r="B1145" s="294"/>
      <c r="C1145" s="53">
        <f>SUM(C1146:C1147)</f>
        <v>58390</v>
      </c>
      <c r="D1145" s="53">
        <f>SUM(D1146:D1147)</f>
        <v>29195</v>
      </c>
      <c r="E1145" s="53">
        <f>SUM(E1146:E1147)</f>
        <v>48893.457620008456</v>
      </c>
      <c r="F1145" s="57">
        <f t="shared" si="1212"/>
        <v>167.472024730291</v>
      </c>
      <c r="G1145" s="56"/>
      <c r="H1145" s="56"/>
      <c r="I1145" s="55"/>
      <c r="J1145" s="55"/>
      <c r="K1145" s="545"/>
      <c r="L1145" s="55"/>
      <c r="M1145" s="55"/>
      <c r="N1145" s="55"/>
      <c r="O1145" s="1253"/>
      <c r="P1145" s="1253"/>
      <c r="Q1145" s="1253"/>
      <c r="R1145" s="1253"/>
      <c r="S1145" s="1253"/>
      <c r="T1145" s="1253"/>
      <c r="U1145" s="2500"/>
      <c r="V1145" s="215"/>
      <c r="W1145" s="215"/>
      <c r="X1145" s="215"/>
      <c r="Y1145" s="215"/>
      <c r="Z1145" s="2252"/>
    </row>
    <row r="1146" spans="1:26" ht="43.5" customHeight="1" x14ac:dyDescent="0.25">
      <c r="A1146" s="294" t="s">
        <v>449</v>
      </c>
      <c r="B1146" s="294"/>
      <c r="C1146" s="53">
        <v>56230</v>
      </c>
      <c r="D1146" s="144">
        <f t="shared" ref="D1146:D1148" si="1216">ROUND(C1146/12*$A$4,0)</f>
        <v>28115</v>
      </c>
      <c r="E1146" s="418">
        <v>40593.866450752525</v>
      </c>
      <c r="F1146" s="57">
        <f t="shared" si="1212"/>
        <v>144.38508429931539</v>
      </c>
      <c r="G1146" s="56"/>
      <c r="H1146" s="56"/>
      <c r="I1146" s="55"/>
      <c r="J1146" s="55"/>
      <c r="K1146" s="545"/>
      <c r="L1146" s="55"/>
      <c r="M1146" s="55"/>
      <c r="N1146" s="55"/>
      <c r="O1146" s="1253"/>
      <c r="P1146" s="1253"/>
      <c r="Q1146" s="1253"/>
      <c r="R1146" s="1253"/>
      <c r="S1146" s="1253"/>
      <c r="T1146" s="1253"/>
      <c r="U1146" s="2500"/>
      <c r="V1146" s="215"/>
      <c r="W1146" s="215"/>
      <c r="X1146" s="215"/>
      <c r="Y1146" s="215"/>
      <c r="Z1146" s="2252"/>
    </row>
    <row r="1147" spans="1:26" ht="46.5" customHeight="1" x14ac:dyDescent="0.25">
      <c r="A1147" s="294" t="s">
        <v>367</v>
      </c>
      <c r="B1147" s="294"/>
      <c r="C1147" s="53">
        <v>2160</v>
      </c>
      <c r="D1147" s="144">
        <f t="shared" si="1216"/>
        <v>1080</v>
      </c>
      <c r="E1147" s="418">
        <v>8299.5911692559275</v>
      </c>
      <c r="F1147" s="57">
        <f t="shared" si="1212"/>
        <v>768.48066381999331</v>
      </c>
      <c r="G1147" s="56"/>
      <c r="H1147" s="56"/>
      <c r="I1147" s="55"/>
      <c r="J1147" s="55"/>
      <c r="K1147" s="545"/>
      <c r="L1147" s="55"/>
      <c r="M1147" s="55"/>
      <c r="N1147" s="55"/>
      <c r="O1147" s="1253"/>
      <c r="P1147" s="1253"/>
      <c r="Q1147" s="1253"/>
      <c r="R1147" s="1253"/>
      <c r="S1147" s="1253"/>
      <c r="T1147" s="1253"/>
      <c r="U1147" s="2500"/>
      <c r="V1147" s="215"/>
      <c r="W1147" s="215"/>
      <c r="X1147" s="215"/>
      <c r="Y1147" s="215"/>
      <c r="Z1147" s="2252"/>
    </row>
    <row r="1148" spans="1:26" ht="39.9" customHeight="1" x14ac:dyDescent="0.25">
      <c r="A1148" s="819" t="s">
        <v>170</v>
      </c>
      <c r="B1148" s="294"/>
      <c r="C1148" s="53">
        <v>21784</v>
      </c>
      <c r="D1148" s="144">
        <f t="shared" si="1216"/>
        <v>10892</v>
      </c>
      <c r="E1148" s="418">
        <v>11073</v>
      </c>
      <c r="F1148" s="53">
        <f t="shared" si="1212"/>
        <v>101.6617701065002</v>
      </c>
      <c r="G1148" s="56"/>
      <c r="H1148" s="56"/>
      <c r="I1148" s="55"/>
      <c r="J1148" s="55"/>
      <c r="K1148" s="545"/>
      <c r="L1148" s="55"/>
      <c r="M1148" s="55"/>
      <c r="N1148" s="55"/>
      <c r="O1148" s="1253"/>
      <c r="P1148" s="1253"/>
      <c r="Q1148" s="1253"/>
      <c r="R1148" s="1253"/>
      <c r="S1148" s="1253"/>
      <c r="T1148" s="1253"/>
      <c r="U1148" s="2500"/>
      <c r="V1148" s="215"/>
      <c r="W1148" s="215"/>
      <c r="X1148" s="215"/>
      <c r="Y1148" s="215"/>
      <c r="Z1148" s="2252"/>
    </row>
    <row r="1149" spans="1:26" ht="15" customHeight="1" x14ac:dyDescent="0.25">
      <c r="A1149" s="13" t="s">
        <v>178</v>
      </c>
      <c r="B1149" s="1839"/>
      <c r="C1149" s="66">
        <f>SUM(C1148,C1141)</f>
        <v>81425</v>
      </c>
      <c r="D1149" s="66">
        <f t="shared" ref="D1149" si="1217">SUM(D1148,D1141)</f>
        <v>40713</v>
      </c>
      <c r="E1149" s="66">
        <f t="shared" ref="E1149" si="1218">SUM(E1148,E1141)</f>
        <v>61410.457620008456</v>
      </c>
      <c r="F1149" s="205">
        <f t="shared" si="1212"/>
        <v>150.83746621474333</v>
      </c>
      <c r="G1149" s="64"/>
      <c r="H1149" s="64"/>
      <c r="I1149" s="1334"/>
      <c r="J1149" s="1334"/>
      <c r="K1149" s="1724"/>
      <c r="L1149" s="1334"/>
      <c r="M1149" s="1334"/>
      <c r="N1149" s="1334"/>
      <c r="O1149" s="1255"/>
      <c r="P1149" s="1255"/>
      <c r="Q1149" s="1255"/>
      <c r="R1149" s="1255"/>
      <c r="S1149" s="1255"/>
      <c r="T1149" s="1255"/>
      <c r="U1149" s="2501"/>
      <c r="V1149" s="2514"/>
      <c r="W1149" s="2514"/>
      <c r="X1149" s="2514"/>
      <c r="Y1149" s="2514"/>
      <c r="Z1149" s="2252"/>
    </row>
    <row r="1150" spans="1:26" ht="15" customHeight="1" x14ac:dyDescent="0.25">
      <c r="A1150" s="133" t="s">
        <v>179</v>
      </c>
      <c r="B1150" s="133"/>
      <c r="C1150" s="1352">
        <f>SUM(C1149,C1139)</f>
        <v>339334.40000000002</v>
      </c>
      <c r="D1150" s="1352">
        <f t="shared" ref="D1150:E1150" si="1219">SUM(D1149,D1139)</f>
        <v>169668.2</v>
      </c>
      <c r="E1150" s="1352">
        <f t="shared" si="1219"/>
        <v>189119.05762000848</v>
      </c>
      <c r="F1150" s="1352">
        <f t="shared" si="1212"/>
        <v>111.46405609301475</v>
      </c>
      <c r="G1150" s="271"/>
      <c r="H1150" s="271"/>
      <c r="I1150" s="21"/>
      <c r="J1150" s="21"/>
      <c r="K1150" s="1832"/>
      <c r="L1150" s="21"/>
      <c r="M1150" s="21"/>
      <c r="N1150" s="21"/>
      <c r="O1150" s="558">
        <v>100148.00568999999</v>
      </c>
      <c r="P1150" s="558">
        <v>100091.44627280001</v>
      </c>
      <c r="Q1150" s="558">
        <v>100091.44627280001</v>
      </c>
      <c r="R1150" s="558">
        <v>100091.44627280001</v>
      </c>
      <c r="S1150" s="558">
        <v>100113.26869077999</v>
      </c>
      <c r="T1150" s="558">
        <v>92115.303133660011</v>
      </c>
      <c r="U1150" s="2502">
        <f>O1150/12*$A$4+(P1150-O1150)/11*5+(Q1150-P1150)/10*4+(R1150-Q1150)/9*3+(S1150-R1150)/8*2+(T1150-S1150)/7*1</f>
        <v>48911.183115334999</v>
      </c>
      <c r="V1150" s="1444">
        <f t="shared" ref="V1150" si="1220">Y1150-X1150</f>
        <v>59831.249770000002</v>
      </c>
      <c r="W1150" s="1444">
        <f t="shared" ref="W1150" si="1221">V1150-U1150</f>
        <v>10920.066654665003</v>
      </c>
      <c r="X1150" s="1444">
        <v>-25.281489999999998</v>
      </c>
      <c r="Y1150" s="1444">
        <v>59805.968280000001</v>
      </c>
      <c r="Z1150" s="2251">
        <f>V1150+X1150-Y1150</f>
        <v>0</v>
      </c>
    </row>
    <row r="1151" spans="1:26" ht="15" customHeight="1" x14ac:dyDescent="0.3">
      <c r="A1151" s="455" t="s">
        <v>33</v>
      </c>
      <c r="B1151" s="400"/>
      <c r="C1151" s="93"/>
      <c r="D1151" s="93"/>
      <c r="E1151" s="1684"/>
      <c r="F1151" s="93"/>
      <c r="G1151" s="272"/>
      <c r="H1151" s="272"/>
      <c r="I1151" s="511"/>
      <c r="J1151" s="511"/>
      <c r="K1151" s="1849"/>
      <c r="L1151" s="511"/>
      <c r="M1151" s="511"/>
      <c r="N1151" s="511"/>
      <c r="O1151" s="1254"/>
      <c r="P1151" s="1254"/>
      <c r="Q1151" s="1254"/>
      <c r="R1151" s="1254"/>
      <c r="S1151" s="1254"/>
      <c r="T1151" s="1254"/>
      <c r="U1151" s="2503"/>
      <c r="V1151" s="2517"/>
      <c r="W1151" s="2517"/>
      <c r="X1151" s="2517"/>
      <c r="Y1151" s="2517"/>
      <c r="Z1151" s="2252"/>
    </row>
    <row r="1152" spans="1:26" ht="15" customHeight="1" x14ac:dyDescent="0.25">
      <c r="A1152" s="201" t="s">
        <v>156</v>
      </c>
      <c r="B1152" s="201"/>
      <c r="C1152" s="36"/>
      <c r="D1152" s="36"/>
      <c r="E1152" s="572"/>
      <c r="F1152" s="36"/>
      <c r="G1152" s="56"/>
      <c r="H1152" s="56"/>
      <c r="I1152" s="57"/>
      <c r="J1152" s="57"/>
      <c r="K1152" s="546"/>
      <c r="L1152" s="57"/>
      <c r="M1152" s="57"/>
      <c r="N1152" s="57"/>
      <c r="O1152" s="1253"/>
      <c r="P1152" s="1253"/>
      <c r="Q1152" s="1253"/>
      <c r="R1152" s="1253"/>
      <c r="S1152" s="1253"/>
      <c r="T1152" s="1253"/>
      <c r="U1152" s="2500"/>
      <c r="V1152" s="215"/>
      <c r="W1152" s="215"/>
      <c r="X1152" s="215"/>
      <c r="Y1152" s="215"/>
      <c r="Z1152" s="2252"/>
    </row>
    <row r="1153" spans="1:26" ht="15" customHeight="1" x14ac:dyDescent="0.25">
      <c r="A1153" s="412" t="s">
        <v>202</v>
      </c>
      <c r="B1153" s="61">
        <v>240</v>
      </c>
      <c r="C1153" s="36">
        <v>1300</v>
      </c>
      <c r="D1153" s="144">
        <f t="shared" ref="D1153" si="1222">ROUND(C1153/12*$A$4,0)</f>
        <v>650</v>
      </c>
      <c r="E1153" s="418">
        <v>654</v>
      </c>
      <c r="F1153" s="218">
        <f>E1153/D1153*100</f>
        <v>100.61538461538461</v>
      </c>
      <c r="G1153" s="56">
        <v>8</v>
      </c>
      <c r="H1153" s="157">
        <f t="shared" ref="H1153" si="1223">K1153/E1153</f>
        <v>8.4006116207951074</v>
      </c>
      <c r="I1153" s="166">
        <v>10400</v>
      </c>
      <c r="J1153" s="166">
        <f t="shared" ref="J1153" si="1224">ROUND(D1153*G1153,0)</f>
        <v>5200</v>
      </c>
      <c r="K1153" s="420">
        <v>5494</v>
      </c>
      <c r="L1153" s="166">
        <f>K1153/J1153*100</f>
        <v>105.65384615384616</v>
      </c>
      <c r="M1153" s="821">
        <f>ROUND(I1153/B1153,0)</f>
        <v>43</v>
      </c>
      <c r="N1153" s="166">
        <f t="shared" ref="N1153:N1155" si="1225">K1153/$A$4*12/M1153</f>
        <v>255.53488372093022</v>
      </c>
      <c r="O1153" s="1253"/>
      <c r="P1153" s="1253"/>
      <c r="Q1153" s="1253"/>
      <c r="R1153" s="1253"/>
      <c r="S1153" s="1253"/>
      <c r="T1153" s="1253"/>
      <c r="U1153" s="2500">
        <f>O1153/12</f>
        <v>0</v>
      </c>
      <c r="V1153" s="215">
        <f t="shared" ref="V1153:V1155" si="1226">Y1153-X1153</f>
        <v>0</v>
      </c>
      <c r="W1153" s="215">
        <f t="shared" ref="W1153:W1155" si="1227">V1153-U1153</f>
        <v>0</v>
      </c>
      <c r="X1153" s="215"/>
      <c r="Y1153" s="215"/>
      <c r="Z1153" s="2252"/>
    </row>
    <row r="1154" spans="1:26" s="99" customFormat="1" ht="15" customHeight="1" x14ac:dyDescent="0.25">
      <c r="A1154" s="1540" t="s">
        <v>265</v>
      </c>
      <c r="B1154" s="522"/>
      <c r="C1154" s="91">
        <f>SUM(C1153)</f>
        <v>1300</v>
      </c>
      <c r="D1154" s="91">
        <f t="shared" ref="D1154:E1155" si="1228">SUM(D1153)</f>
        <v>650</v>
      </c>
      <c r="E1154" s="91">
        <f t="shared" si="1228"/>
        <v>654</v>
      </c>
      <c r="F1154" s="195">
        <f>E1154/D1154*100</f>
        <v>100.61538461538461</v>
      </c>
      <c r="G1154" s="64">
        <v>8</v>
      </c>
      <c r="H1154" s="283">
        <f>K1154/E1154</f>
        <v>8.4006116207951074</v>
      </c>
      <c r="I1154" s="196">
        <f>SUM(I1153)</f>
        <v>10400</v>
      </c>
      <c r="J1154" s="196">
        <f t="shared" ref="J1154:J1155" si="1229">SUM(J1153)</f>
        <v>5200</v>
      </c>
      <c r="K1154" s="1554">
        <f t="shared" ref="K1154:K1155" si="1230">SUM(K1153)</f>
        <v>5494</v>
      </c>
      <c r="L1154" s="196">
        <f>K1154/J1154*100</f>
        <v>105.65384615384616</v>
      </c>
      <c r="M1154" s="196">
        <f>SUM(M1153)</f>
        <v>43</v>
      </c>
      <c r="N1154" s="376">
        <f t="shared" si="1225"/>
        <v>255.53488372093022</v>
      </c>
      <c r="O1154" s="1255"/>
      <c r="P1154" s="1255"/>
      <c r="Q1154" s="1255"/>
      <c r="R1154" s="1255"/>
      <c r="S1154" s="1255"/>
      <c r="T1154" s="1255"/>
      <c r="U1154" s="2501"/>
      <c r="V1154" s="2514"/>
      <c r="W1154" s="2514"/>
      <c r="X1154" s="2514"/>
      <c r="Y1154" s="2514"/>
      <c r="Z1154" s="2252"/>
    </row>
    <row r="1155" spans="1:26" s="99" customFormat="1" ht="29.25" customHeight="1" thickBot="1" x14ac:dyDescent="0.3">
      <c r="A1155" s="1283" t="s">
        <v>397</v>
      </c>
      <c r="B1155" s="1283"/>
      <c r="C1155" s="1375">
        <f>SUM(C1154)</f>
        <v>1300</v>
      </c>
      <c r="D1155" s="1375">
        <f t="shared" si="1228"/>
        <v>650</v>
      </c>
      <c r="E1155" s="1375">
        <f t="shared" si="1228"/>
        <v>654</v>
      </c>
      <c r="F1155" s="1375">
        <f>E1155/D1155*100</f>
        <v>100.61538461538461</v>
      </c>
      <c r="G1155" s="489">
        <f>IF(C1155=0,0,I1155/C1155)</f>
        <v>8</v>
      </c>
      <c r="H1155" s="1356"/>
      <c r="I1155" s="435">
        <f>SUM(I1154)</f>
        <v>10400</v>
      </c>
      <c r="J1155" s="435">
        <f t="shared" si="1229"/>
        <v>5200</v>
      </c>
      <c r="K1155" s="1602">
        <f t="shared" si="1230"/>
        <v>5494</v>
      </c>
      <c r="L1155" s="175">
        <f>K1155/J1155*100</f>
        <v>105.65384615384616</v>
      </c>
      <c r="M1155" s="1374">
        <f>SUM(M1154)</f>
        <v>43</v>
      </c>
      <c r="N1155" s="495">
        <f t="shared" si="1225"/>
        <v>255.53488372093022</v>
      </c>
      <c r="O1155" s="743">
        <v>15745.014012000001</v>
      </c>
      <c r="P1155" s="743">
        <v>12858.428109799997</v>
      </c>
      <c r="Q1155" s="743">
        <v>12858.428109799997</v>
      </c>
      <c r="R1155" s="743">
        <v>12858.428109799997</v>
      </c>
      <c r="S1155" s="743">
        <v>12858.428109799997</v>
      </c>
      <c r="T1155" s="743">
        <v>12858.428109799997</v>
      </c>
      <c r="U1155" s="2502">
        <f>O1155/12*$A$4+(P1155-O1155)/11*5+(Q1155-P1155)/10*4+(R1155-Q1155)/9*3+(S1155-R1155)/8*2+(T1155-S1155)/7*1</f>
        <v>6560.4225049999977</v>
      </c>
      <c r="V1155" s="2440">
        <f t="shared" si="1226"/>
        <v>6597.3885399999999</v>
      </c>
      <c r="W1155" s="2440">
        <f t="shared" si="1227"/>
        <v>36.966035000002194</v>
      </c>
      <c r="X1155" s="2440">
        <v>0</v>
      </c>
      <c r="Y1155" s="2440">
        <v>6597.3885399999999</v>
      </c>
      <c r="Z1155" s="2252"/>
    </row>
    <row r="1156" spans="1:26" ht="15" customHeight="1" thickBot="1" x14ac:dyDescent="0.3">
      <c r="A1156" s="574" t="s">
        <v>18</v>
      </c>
      <c r="B1156" s="574"/>
      <c r="C1156" s="1417"/>
      <c r="D1156" s="1417"/>
      <c r="E1156" s="1861"/>
      <c r="F1156" s="1417"/>
      <c r="G1156" s="568"/>
      <c r="H1156" s="568"/>
      <c r="I1156" s="830"/>
      <c r="J1156" s="830"/>
      <c r="K1156" s="1866">
        <f t="shared" ref="K1156" si="1231">SUM(K1150,K1155)</f>
        <v>5494</v>
      </c>
      <c r="L1156" s="830"/>
      <c r="M1156" s="830"/>
      <c r="N1156" s="830"/>
      <c r="O1156" s="744">
        <f t="shared" ref="O1156:P1156" si="1232">SUM(O1150,O1155)</f>
        <v>115893.01970199999</v>
      </c>
      <c r="P1156" s="744">
        <f t="shared" si="1232"/>
        <v>112949.8743826</v>
      </c>
      <c r="Q1156" s="744">
        <f t="shared" ref="Q1156:R1156" si="1233">SUM(Q1150,Q1155)</f>
        <v>112949.8743826</v>
      </c>
      <c r="R1156" s="744">
        <f t="shared" si="1233"/>
        <v>112949.8743826</v>
      </c>
      <c r="S1156" s="744">
        <f t="shared" ref="S1156:T1156" si="1234">SUM(S1150,S1155)</f>
        <v>112971.69680057999</v>
      </c>
      <c r="T1156" s="744">
        <f t="shared" si="1234"/>
        <v>104973.73124346</v>
      </c>
      <c r="U1156" s="2505">
        <f t="shared" ref="U1156:Y1156" si="1235">SUM(U1150,U1155)</f>
        <v>55471.605620334994</v>
      </c>
      <c r="V1156" s="2518">
        <f t="shared" si="1235"/>
        <v>66428.638310000009</v>
      </c>
      <c r="W1156" s="2518">
        <f t="shared" si="1235"/>
        <v>10957.032689665004</v>
      </c>
      <c r="X1156" s="2518">
        <f t="shared" si="1235"/>
        <v>-25.281489999999998</v>
      </c>
      <c r="Y1156" s="2520">
        <f t="shared" si="1235"/>
        <v>66403.356820000001</v>
      </c>
      <c r="Z1156" s="2252"/>
    </row>
    <row r="1157" spans="1:26" ht="15" customHeight="1" x14ac:dyDescent="0.25">
      <c r="A1157" s="92"/>
      <c r="B1157" s="92"/>
      <c r="C1157" s="93"/>
      <c r="D1157" s="93"/>
      <c r="E1157" s="1684"/>
      <c r="F1157" s="93"/>
      <c r="G1157" s="287"/>
      <c r="H1157" s="287"/>
      <c r="I1157" s="265"/>
      <c r="J1157" s="265"/>
      <c r="K1157" s="541"/>
      <c r="L1157" s="265"/>
      <c r="M1157" s="265"/>
      <c r="N1157" s="265"/>
      <c r="O1157" s="1254"/>
      <c r="P1157" s="1254"/>
      <c r="Q1157" s="1254"/>
      <c r="R1157" s="1254"/>
      <c r="S1157" s="1254"/>
      <c r="T1157" s="1254"/>
      <c r="U1157" s="2503"/>
      <c r="V1157" s="2517"/>
      <c r="W1157" s="2517"/>
      <c r="X1157" s="2517"/>
      <c r="Y1157" s="2517"/>
      <c r="Z1157" s="2252"/>
    </row>
    <row r="1158" spans="1:26" ht="39.75" customHeight="1" x14ac:dyDescent="0.25">
      <c r="A1158" s="2282" t="s">
        <v>457</v>
      </c>
      <c r="B1158" s="34"/>
      <c r="C1158" s="36"/>
      <c r="D1158" s="36"/>
      <c r="E1158" s="572"/>
      <c r="F1158" s="36"/>
      <c r="G1158" s="50"/>
      <c r="H1158" s="50"/>
      <c r="I1158" s="53"/>
      <c r="J1158" s="53"/>
      <c r="K1158" s="527"/>
      <c r="L1158" s="53"/>
      <c r="M1158" s="53"/>
      <c r="N1158" s="53"/>
      <c r="O1158" s="1253"/>
      <c r="P1158" s="1253"/>
      <c r="Q1158" s="1253"/>
      <c r="R1158" s="1253"/>
      <c r="S1158" s="1253"/>
      <c r="T1158" s="1253"/>
      <c r="U1158" s="2500"/>
      <c r="V1158" s="215"/>
      <c r="W1158" s="215"/>
      <c r="X1158" s="215"/>
      <c r="Y1158" s="215"/>
      <c r="Z1158" s="2252"/>
    </row>
    <row r="1159" spans="1:26" ht="15" customHeight="1" x14ac:dyDescent="0.25">
      <c r="A1159" s="817" t="s">
        <v>343</v>
      </c>
      <c r="B1159" s="60"/>
      <c r="C1159" s="39"/>
      <c r="D1159" s="39"/>
      <c r="E1159" s="576"/>
      <c r="F1159" s="39"/>
      <c r="G1159" s="50"/>
      <c r="H1159" s="50"/>
      <c r="I1159" s="53"/>
      <c r="J1159" s="53"/>
      <c r="K1159" s="527"/>
      <c r="L1159" s="53"/>
      <c r="M1159" s="53"/>
      <c r="N1159" s="53"/>
      <c r="O1159" s="1253"/>
      <c r="P1159" s="1253"/>
      <c r="Q1159" s="1253"/>
      <c r="R1159" s="1253"/>
      <c r="S1159" s="1253"/>
      <c r="T1159" s="1253"/>
      <c r="U1159" s="2500"/>
      <c r="V1159" s="215"/>
      <c r="W1159" s="215"/>
      <c r="X1159" s="215"/>
      <c r="Y1159" s="215"/>
      <c r="Z1159" s="2252"/>
    </row>
    <row r="1160" spans="1:26" ht="15" customHeight="1" x14ac:dyDescent="0.25">
      <c r="A1160" s="294" t="s">
        <v>464</v>
      </c>
      <c r="B1160" s="294"/>
      <c r="C1160" s="53">
        <f>SUM(C1162,C1163,C1164)</f>
        <v>7541</v>
      </c>
      <c r="D1160" s="53">
        <f t="shared" ref="D1160:E1160" si="1236">SUM(D1162,D1163,D1164)</f>
        <v>3771</v>
      </c>
      <c r="E1160" s="53">
        <f t="shared" si="1236"/>
        <v>2803</v>
      </c>
      <c r="F1160" s="53">
        <f>E1160/D1160*100</f>
        <v>74.330416335189611</v>
      </c>
      <c r="G1160" s="56"/>
      <c r="H1160" s="56"/>
      <c r="I1160" s="39"/>
      <c r="J1160" s="39"/>
      <c r="K1160" s="576"/>
      <c r="L1160" s="39"/>
      <c r="M1160" s="39"/>
      <c r="N1160" s="39"/>
      <c r="O1160" s="1253"/>
      <c r="P1160" s="1253"/>
      <c r="Q1160" s="1253"/>
      <c r="R1160" s="1253"/>
      <c r="S1160" s="1253"/>
      <c r="T1160" s="1253"/>
      <c r="U1160" s="2500"/>
      <c r="V1160" s="215"/>
      <c r="W1160" s="215"/>
      <c r="X1160" s="215"/>
      <c r="Y1160" s="215"/>
      <c r="Z1160" s="2252"/>
    </row>
    <row r="1161" spans="1:26" ht="15" customHeight="1" x14ac:dyDescent="0.25">
      <c r="A1161" s="294" t="s">
        <v>344</v>
      </c>
      <c r="B1161" s="294"/>
      <c r="C1161" s="53"/>
      <c r="D1161" s="144"/>
      <c r="E1161" s="527"/>
      <c r="F1161" s="53"/>
      <c r="G1161" s="56"/>
      <c r="H1161" s="56"/>
      <c r="I1161" s="55"/>
      <c r="J1161" s="55"/>
      <c r="K1161" s="545"/>
      <c r="L1161" s="55"/>
      <c r="M1161" s="55"/>
      <c r="N1161" s="55"/>
      <c r="O1161" s="1253"/>
      <c r="P1161" s="1253"/>
      <c r="Q1161" s="1253"/>
      <c r="R1161" s="1253"/>
      <c r="S1161" s="1253"/>
      <c r="T1161" s="1253"/>
      <c r="U1161" s="2500"/>
      <c r="V1161" s="215"/>
      <c r="W1161" s="215"/>
      <c r="X1161" s="215"/>
      <c r="Y1161" s="215"/>
      <c r="Z1161" s="2252"/>
    </row>
    <row r="1162" spans="1:26" ht="32.25" customHeight="1" x14ac:dyDescent="0.25">
      <c r="A1162" s="294" t="s">
        <v>345</v>
      </c>
      <c r="B1162" s="294"/>
      <c r="C1162" s="53">
        <v>500</v>
      </c>
      <c r="D1162" s="144">
        <f t="shared" ref="D1162:D1166" si="1237">ROUND(C1162/12*$A$4,0)</f>
        <v>250</v>
      </c>
      <c r="E1162" s="527">
        <v>590</v>
      </c>
      <c r="F1162" s="53">
        <f>E1162/D1162*100</f>
        <v>236</v>
      </c>
      <c r="G1162" s="56"/>
      <c r="H1162" s="56"/>
      <c r="I1162" s="55"/>
      <c r="J1162" s="55"/>
      <c r="K1162" s="545"/>
      <c r="L1162" s="55"/>
      <c r="M1162" s="55"/>
      <c r="N1162" s="55"/>
      <c r="O1162" s="1253"/>
      <c r="P1162" s="1253"/>
      <c r="Q1162" s="1253"/>
      <c r="R1162" s="1253"/>
      <c r="S1162" s="1253"/>
      <c r="T1162" s="1253"/>
      <c r="U1162" s="2500"/>
      <c r="V1162" s="215"/>
      <c r="W1162" s="215"/>
      <c r="X1162" s="215"/>
      <c r="Y1162" s="215"/>
      <c r="Z1162" s="2252"/>
    </row>
    <row r="1163" spans="1:26" ht="33" customHeight="1" x14ac:dyDescent="0.25">
      <c r="A1163" s="294" t="s">
        <v>346</v>
      </c>
      <c r="B1163" s="294"/>
      <c r="C1163" s="53">
        <v>400</v>
      </c>
      <c r="D1163" s="144">
        <f t="shared" si="1237"/>
        <v>200</v>
      </c>
      <c r="E1163" s="527">
        <v>208</v>
      </c>
      <c r="F1163" s="53">
        <f>E1163/D1163*100</f>
        <v>104</v>
      </c>
      <c r="G1163" s="56"/>
      <c r="H1163" s="56"/>
      <c r="I1163" s="55"/>
      <c r="J1163" s="55"/>
      <c r="K1163" s="545"/>
      <c r="L1163" s="55"/>
      <c r="M1163" s="55"/>
      <c r="N1163" s="55"/>
      <c r="O1163" s="1253"/>
      <c r="P1163" s="1253"/>
      <c r="Q1163" s="1253"/>
      <c r="R1163" s="1253"/>
      <c r="S1163" s="1253"/>
      <c r="T1163" s="1253"/>
      <c r="U1163" s="2500"/>
      <c r="V1163" s="215"/>
      <c r="W1163" s="215"/>
      <c r="X1163" s="215"/>
      <c r="Y1163" s="215"/>
      <c r="Z1163" s="2252"/>
    </row>
    <row r="1164" spans="1:26" ht="15" customHeight="1" x14ac:dyDescent="0.25">
      <c r="A1164" s="294" t="s">
        <v>347</v>
      </c>
      <c r="B1164" s="294"/>
      <c r="C1164" s="53">
        <v>6641</v>
      </c>
      <c r="D1164" s="144">
        <f t="shared" si="1237"/>
        <v>3321</v>
      </c>
      <c r="E1164" s="527">
        <v>2005</v>
      </c>
      <c r="F1164" s="53">
        <f>E1164/D1164*100</f>
        <v>60.373381511592896</v>
      </c>
      <c r="G1164" s="56"/>
      <c r="H1164" s="56"/>
      <c r="I1164" s="55"/>
      <c r="J1164" s="55"/>
      <c r="K1164" s="545"/>
      <c r="L1164" s="55"/>
      <c r="M1164" s="55"/>
      <c r="N1164" s="55"/>
      <c r="O1164" s="1253"/>
      <c r="P1164" s="1253"/>
      <c r="Q1164" s="1253"/>
      <c r="R1164" s="1253"/>
      <c r="S1164" s="1253"/>
      <c r="T1164" s="1253"/>
      <c r="U1164" s="2500"/>
      <c r="V1164" s="215"/>
      <c r="W1164" s="215"/>
      <c r="X1164" s="215"/>
      <c r="Y1164" s="215"/>
      <c r="Z1164" s="2252"/>
    </row>
    <row r="1165" spans="1:26" ht="15" customHeight="1" x14ac:dyDescent="0.25">
      <c r="A1165" s="294" t="s">
        <v>463</v>
      </c>
      <c r="B1165" s="294"/>
      <c r="C1165" s="53">
        <v>55000</v>
      </c>
      <c r="D1165" s="144">
        <f t="shared" si="1237"/>
        <v>27500</v>
      </c>
      <c r="E1165" s="527">
        <v>22804</v>
      </c>
      <c r="F1165" s="53">
        <f>E1165/D1165*100</f>
        <v>82.923636363636362</v>
      </c>
      <c r="G1165" s="56"/>
      <c r="H1165" s="56"/>
      <c r="I1165" s="55"/>
      <c r="J1165" s="55"/>
      <c r="K1165" s="545"/>
      <c r="L1165" s="55"/>
      <c r="M1165" s="55"/>
      <c r="N1165" s="55"/>
      <c r="O1165" s="1253"/>
      <c r="P1165" s="1253"/>
      <c r="Q1165" s="1253"/>
      <c r="R1165" s="1253"/>
      <c r="S1165" s="1253"/>
      <c r="T1165" s="1253"/>
      <c r="U1165" s="2500"/>
      <c r="V1165" s="215"/>
      <c r="W1165" s="215"/>
      <c r="X1165" s="215"/>
      <c r="Y1165" s="215"/>
      <c r="Z1165" s="2252"/>
    </row>
    <row r="1166" spans="1:26" ht="15" customHeight="1" x14ac:dyDescent="0.25">
      <c r="A1166" s="525" t="s">
        <v>339</v>
      </c>
      <c r="B1166" s="525"/>
      <c r="C1166" s="53"/>
      <c r="D1166" s="144">
        <f t="shared" si="1237"/>
        <v>0</v>
      </c>
      <c r="E1166" s="527"/>
      <c r="F1166" s="53"/>
      <c r="G1166" s="56"/>
      <c r="H1166" s="56"/>
      <c r="I1166" s="55"/>
      <c r="J1166" s="55"/>
      <c r="K1166" s="545"/>
      <c r="L1166" s="55"/>
      <c r="M1166" s="55"/>
      <c r="N1166" s="55"/>
      <c r="O1166" s="1253"/>
      <c r="P1166" s="1253"/>
      <c r="Q1166" s="1253"/>
      <c r="R1166" s="1253"/>
      <c r="S1166" s="1253"/>
      <c r="T1166" s="1253"/>
      <c r="U1166" s="2500"/>
      <c r="V1166" s="215"/>
      <c r="W1166" s="215"/>
      <c r="X1166" s="215"/>
      <c r="Y1166" s="215"/>
      <c r="Z1166" s="2252"/>
    </row>
    <row r="1167" spans="1:26" ht="26.25" customHeight="1" x14ac:dyDescent="0.25">
      <c r="A1167" s="299" t="s">
        <v>183</v>
      </c>
      <c r="B1167" s="299"/>
      <c r="C1167" s="57">
        <f>SUM(C1160+C1165*3.2)</f>
        <v>183541</v>
      </c>
      <c r="D1167" s="143">
        <f>SUM(D1160+D1165*3.2)</f>
        <v>91771</v>
      </c>
      <c r="E1167" s="546">
        <f>SUM(E1160+E1165*3.2)</f>
        <v>75775.8</v>
      </c>
      <c r="F1167" s="57">
        <f>E1167/D1167*100</f>
        <v>82.570528816292736</v>
      </c>
      <c r="G1167" s="56"/>
      <c r="H1167" s="56"/>
      <c r="I1167" s="55"/>
      <c r="J1167" s="55"/>
      <c r="K1167" s="545"/>
      <c r="L1167" s="55"/>
      <c r="M1167" s="55"/>
      <c r="N1167" s="55"/>
      <c r="O1167" s="1253"/>
      <c r="P1167" s="1253"/>
      <c r="Q1167" s="1253"/>
      <c r="R1167" s="1253"/>
      <c r="S1167" s="1253"/>
      <c r="T1167" s="1253"/>
      <c r="U1167" s="2500"/>
      <c r="V1167" s="215"/>
      <c r="W1167" s="215"/>
      <c r="X1167" s="215"/>
      <c r="Y1167" s="215"/>
      <c r="Z1167" s="2252"/>
    </row>
    <row r="1168" spans="1:26" ht="36.75" customHeight="1" x14ac:dyDescent="0.25">
      <c r="A1168" s="815" t="s">
        <v>348</v>
      </c>
      <c r="B1168" s="294"/>
      <c r="C1168" s="53"/>
      <c r="D1168" s="144"/>
      <c r="E1168" s="527"/>
      <c r="F1168" s="53"/>
      <c r="G1168" s="56"/>
      <c r="H1168" s="56"/>
      <c r="I1168" s="55"/>
      <c r="J1168" s="55"/>
      <c r="K1168" s="545"/>
      <c r="L1168" s="55"/>
      <c r="M1168" s="55"/>
      <c r="N1168" s="55"/>
      <c r="O1168" s="1253"/>
      <c r="P1168" s="1253"/>
      <c r="Q1168" s="1253"/>
      <c r="R1168" s="1253"/>
      <c r="S1168" s="1253"/>
      <c r="T1168" s="1253"/>
      <c r="U1168" s="2500"/>
      <c r="V1168" s="215"/>
      <c r="W1168" s="215"/>
      <c r="X1168" s="215"/>
      <c r="Y1168" s="215"/>
      <c r="Z1168" s="2252"/>
    </row>
    <row r="1169" spans="1:26" ht="21.75" customHeight="1" x14ac:dyDescent="0.25">
      <c r="A1169" s="819" t="s">
        <v>217</v>
      </c>
      <c r="B1169" s="294"/>
      <c r="C1169" s="53">
        <f>SUM(C1171,C1174)</f>
        <v>64180</v>
      </c>
      <c r="D1169" s="144">
        <f>SUM(D1171,D1174)</f>
        <v>32091</v>
      </c>
      <c r="E1169" s="527">
        <f>SUM(E1171,E1174)</f>
        <v>32142.361908854022</v>
      </c>
      <c r="F1169" s="53">
        <f>E1169/D1169*100</f>
        <v>100.16005082064761</v>
      </c>
      <c r="G1169" s="56"/>
      <c r="H1169" s="56"/>
      <c r="I1169" s="55"/>
      <c r="J1169" s="55"/>
      <c r="K1169" s="545"/>
      <c r="L1169" s="55"/>
      <c r="M1169" s="55"/>
      <c r="N1169" s="55"/>
      <c r="O1169" s="1253"/>
      <c r="P1169" s="1253"/>
      <c r="Q1169" s="1253"/>
      <c r="R1169" s="1253"/>
      <c r="S1169" s="1253"/>
      <c r="T1169" s="1253"/>
      <c r="U1169" s="2500"/>
      <c r="V1169" s="215"/>
      <c r="W1169" s="215"/>
      <c r="X1169" s="215"/>
      <c r="Y1169" s="215"/>
      <c r="Z1169" s="2252"/>
    </row>
    <row r="1170" spans="1:26" ht="15" customHeight="1" x14ac:dyDescent="0.25">
      <c r="A1170" s="294" t="s">
        <v>344</v>
      </c>
      <c r="B1170" s="294"/>
      <c r="C1170" s="53"/>
      <c r="D1170" s="144"/>
      <c r="E1170" s="527"/>
      <c r="F1170" s="53"/>
      <c r="G1170" s="56"/>
      <c r="H1170" s="56"/>
      <c r="I1170" s="55"/>
      <c r="J1170" s="55"/>
      <c r="K1170" s="545"/>
      <c r="L1170" s="55"/>
      <c r="M1170" s="55"/>
      <c r="N1170" s="55"/>
      <c r="O1170" s="1253"/>
      <c r="P1170" s="1253"/>
      <c r="Q1170" s="1253"/>
      <c r="R1170" s="1253"/>
      <c r="S1170" s="1253"/>
      <c r="T1170" s="1253"/>
      <c r="U1170" s="2500"/>
      <c r="V1170" s="215"/>
      <c r="W1170" s="215"/>
      <c r="X1170" s="215"/>
      <c r="Y1170" s="215"/>
      <c r="Z1170" s="2252"/>
    </row>
    <row r="1171" spans="1:26" ht="39.75" customHeight="1" x14ac:dyDescent="0.25">
      <c r="A1171" s="819" t="s">
        <v>349</v>
      </c>
      <c r="B1171" s="294"/>
      <c r="C1171" s="53">
        <f>SUM(C1172:C1173)</f>
        <v>740</v>
      </c>
      <c r="D1171" s="144">
        <f>SUM(D1172:D1173)</f>
        <v>371</v>
      </c>
      <c r="E1171" s="527">
        <f>SUM(E1172:E1173)</f>
        <v>820</v>
      </c>
      <c r="F1171" s="53">
        <f t="shared" ref="F1171:F1178" si="1238">E1171/D1171*100</f>
        <v>221.02425876010781</v>
      </c>
      <c r="G1171" s="56"/>
      <c r="H1171" s="56"/>
      <c r="I1171" s="55"/>
      <c r="J1171" s="55"/>
      <c r="K1171" s="545"/>
      <c r="L1171" s="55"/>
      <c r="M1171" s="55"/>
      <c r="N1171" s="55"/>
      <c r="O1171" s="1253"/>
      <c r="P1171" s="1253"/>
      <c r="Q1171" s="1253"/>
      <c r="R1171" s="1253"/>
      <c r="S1171" s="1253"/>
      <c r="T1171" s="1253"/>
      <c r="U1171" s="2500"/>
      <c r="V1171" s="215"/>
      <c r="W1171" s="215"/>
      <c r="X1171" s="215"/>
      <c r="Y1171" s="215"/>
      <c r="Z1171" s="2252"/>
    </row>
    <row r="1172" spans="1:26" ht="51.75" customHeight="1" x14ac:dyDescent="0.25">
      <c r="A1172" s="294" t="s">
        <v>418</v>
      </c>
      <c r="B1172" s="294"/>
      <c r="C1172" s="53">
        <v>341</v>
      </c>
      <c r="D1172" s="144">
        <f t="shared" ref="D1172:D1173" si="1239">ROUND(C1172/12*$A$4,0)</f>
        <v>171</v>
      </c>
      <c r="E1172" s="527">
        <v>323</v>
      </c>
      <c r="F1172" s="53">
        <f t="shared" si="1238"/>
        <v>188.88888888888889</v>
      </c>
      <c r="G1172" s="56"/>
      <c r="H1172" s="56"/>
      <c r="I1172" s="55"/>
      <c r="J1172" s="55"/>
      <c r="K1172" s="545"/>
      <c r="L1172" s="55"/>
      <c r="M1172" s="55"/>
      <c r="N1172" s="55"/>
      <c r="O1172" s="1253"/>
      <c r="P1172" s="1253"/>
      <c r="Q1172" s="1253"/>
      <c r="R1172" s="1253"/>
      <c r="S1172" s="1253"/>
      <c r="T1172" s="1253"/>
      <c r="U1172" s="2500"/>
      <c r="V1172" s="215"/>
      <c r="W1172" s="215"/>
      <c r="X1172" s="215"/>
      <c r="Y1172" s="215"/>
      <c r="Z1172" s="2252"/>
    </row>
    <row r="1173" spans="1:26" ht="38.25" customHeight="1" x14ac:dyDescent="0.25">
      <c r="A1173" s="294" t="s">
        <v>419</v>
      </c>
      <c r="B1173" s="294"/>
      <c r="C1173" s="53">
        <v>399</v>
      </c>
      <c r="D1173" s="144">
        <f t="shared" si="1239"/>
        <v>200</v>
      </c>
      <c r="E1173" s="527">
        <v>497</v>
      </c>
      <c r="F1173" s="53">
        <f t="shared" si="1238"/>
        <v>248.5</v>
      </c>
      <c r="G1173" s="56"/>
      <c r="H1173" s="56"/>
      <c r="I1173" s="55"/>
      <c r="J1173" s="55"/>
      <c r="K1173" s="545"/>
      <c r="L1173" s="55"/>
      <c r="M1173" s="55"/>
      <c r="N1173" s="55"/>
      <c r="O1173" s="1253"/>
      <c r="P1173" s="1253"/>
      <c r="Q1173" s="1253"/>
      <c r="R1173" s="1253"/>
      <c r="S1173" s="1253"/>
      <c r="T1173" s="1253"/>
      <c r="U1173" s="2500"/>
      <c r="V1173" s="215"/>
      <c r="W1173" s="215"/>
      <c r="X1173" s="215"/>
      <c r="Y1173" s="215"/>
      <c r="Z1173" s="2252"/>
    </row>
    <row r="1174" spans="1:26" ht="54" customHeight="1" x14ac:dyDescent="0.25">
      <c r="A1174" s="302" t="s">
        <v>352</v>
      </c>
      <c r="B1174" s="294"/>
      <c r="C1174" s="53">
        <f>SUM(C1175:C1178)</f>
        <v>63440</v>
      </c>
      <c r="D1174" s="144">
        <f>SUM(D1175:D1178)</f>
        <v>31720</v>
      </c>
      <c r="E1174" s="527">
        <f>SUM(E1175:E1178)</f>
        <v>31322.361908854022</v>
      </c>
      <c r="F1174" s="53">
        <f t="shared" si="1238"/>
        <v>98.74641207078821</v>
      </c>
      <c r="G1174" s="56"/>
      <c r="H1174" s="56"/>
      <c r="I1174" s="55"/>
      <c r="J1174" s="55"/>
      <c r="K1174" s="545"/>
      <c r="L1174" s="55"/>
      <c r="M1174" s="55"/>
      <c r="N1174" s="55"/>
      <c r="O1174" s="1253"/>
      <c r="P1174" s="1253"/>
      <c r="Q1174" s="1253"/>
      <c r="R1174" s="1253"/>
      <c r="S1174" s="1253"/>
      <c r="T1174" s="1253"/>
      <c r="U1174" s="2500"/>
      <c r="V1174" s="215"/>
      <c r="W1174" s="215"/>
      <c r="X1174" s="215"/>
      <c r="Y1174" s="215"/>
      <c r="Z1174" s="2252"/>
    </row>
    <row r="1175" spans="1:26" ht="59.25" customHeight="1" x14ac:dyDescent="0.25">
      <c r="A1175" s="294" t="s">
        <v>449</v>
      </c>
      <c r="B1175" s="294"/>
      <c r="C1175" s="53">
        <v>59530</v>
      </c>
      <c r="D1175" s="144">
        <f t="shared" ref="D1175:D1180" si="1240">ROUND(C1175/12*$A$4,0)</f>
        <v>29765</v>
      </c>
      <c r="E1175" s="527">
        <v>23518</v>
      </c>
      <c r="F1175" s="53">
        <f t="shared" si="1238"/>
        <v>79.012262724676631</v>
      </c>
      <c r="G1175" s="56"/>
      <c r="H1175" s="56"/>
      <c r="I1175" s="55"/>
      <c r="J1175" s="55"/>
      <c r="K1175" s="545"/>
      <c r="L1175" s="55"/>
      <c r="M1175" s="55"/>
      <c r="N1175" s="55"/>
      <c r="O1175" s="1253"/>
      <c r="P1175" s="1253"/>
      <c r="Q1175" s="1253"/>
      <c r="R1175" s="1253"/>
      <c r="S1175" s="1253"/>
      <c r="T1175" s="1253"/>
      <c r="U1175" s="2500"/>
      <c r="V1175" s="215"/>
      <c r="W1175" s="215"/>
      <c r="X1175" s="215"/>
      <c r="Y1175" s="215"/>
      <c r="Z1175" s="2252"/>
    </row>
    <row r="1176" spans="1:26" ht="55.5" customHeight="1" x14ac:dyDescent="0.25">
      <c r="A1176" s="294" t="s">
        <v>367</v>
      </c>
      <c r="B1176" s="294"/>
      <c r="C1176" s="53">
        <v>2350</v>
      </c>
      <c r="D1176" s="144">
        <f t="shared" si="1240"/>
        <v>1175</v>
      </c>
      <c r="E1176" s="527">
        <v>6843.1854382657866</v>
      </c>
      <c r="F1176" s="53">
        <f t="shared" si="1238"/>
        <v>582.39876070347123</v>
      </c>
      <c r="G1176" s="56"/>
      <c r="H1176" s="56"/>
      <c r="I1176" s="55"/>
      <c r="J1176" s="55"/>
      <c r="K1176" s="545"/>
      <c r="L1176" s="55"/>
      <c r="M1176" s="55"/>
      <c r="N1176" s="55"/>
      <c r="O1176" s="1253"/>
      <c r="P1176" s="1253"/>
      <c r="Q1176" s="1253"/>
      <c r="R1176" s="1253"/>
      <c r="S1176" s="1253"/>
      <c r="T1176" s="1253"/>
      <c r="U1176" s="2500"/>
      <c r="V1176" s="215"/>
      <c r="W1176" s="215"/>
      <c r="X1176" s="215"/>
      <c r="Y1176" s="215"/>
      <c r="Z1176" s="2252"/>
    </row>
    <row r="1177" spans="1:26" ht="38.1" customHeight="1" x14ac:dyDescent="0.25">
      <c r="A1177" s="294" t="s">
        <v>368</v>
      </c>
      <c r="B1177" s="294"/>
      <c r="C1177" s="53">
        <v>1300</v>
      </c>
      <c r="D1177" s="144">
        <f t="shared" si="1240"/>
        <v>650</v>
      </c>
      <c r="E1177" s="527">
        <v>720.17647058823536</v>
      </c>
      <c r="F1177" s="53">
        <f t="shared" si="1238"/>
        <v>110.79638009049775</v>
      </c>
      <c r="G1177" s="56"/>
      <c r="H1177" s="56"/>
      <c r="I1177" s="55"/>
      <c r="J1177" s="55"/>
      <c r="K1177" s="545"/>
      <c r="L1177" s="55"/>
      <c r="M1177" s="55"/>
      <c r="N1177" s="55"/>
      <c r="O1177" s="1253"/>
      <c r="P1177" s="1253"/>
      <c r="Q1177" s="1253"/>
      <c r="R1177" s="1253"/>
      <c r="S1177" s="1253"/>
      <c r="T1177" s="1253"/>
      <c r="U1177" s="2500"/>
      <c r="V1177" s="215"/>
      <c r="W1177" s="215"/>
      <c r="X1177" s="215"/>
      <c r="Y1177" s="215"/>
      <c r="Z1177" s="2252"/>
    </row>
    <row r="1178" spans="1:26" ht="38.1" customHeight="1" x14ac:dyDescent="0.25">
      <c r="A1178" s="294" t="s">
        <v>369</v>
      </c>
      <c r="B1178" s="294"/>
      <c r="C1178" s="53">
        <v>260</v>
      </c>
      <c r="D1178" s="144">
        <f t="shared" si="1240"/>
        <v>130</v>
      </c>
      <c r="E1178" s="527">
        <v>241</v>
      </c>
      <c r="F1178" s="53">
        <f t="shared" si="1238"/>
        <v>185.38461538461539</v>
      </c>
      <c r="G1178" s="56"/>
      <c r="H1178" s="56"/>
      <c r="I1178" s="55"/>
      <c r="J1178" s="55"/>
      <c r="K1178" s="545"/>
      <c r="L1178" s="55"/>
      <c r="M1178" s="55"/>
      <c r="N1178" s="55"/>
      <c r="O1178" s="1253"/>
      <c r="P1178" s="1253"/>
      <c r="Q1178" s="1253"/>
      <c r="R1178" s="1253"/>
      <c r="S1178" s="1253"/>
      <c r="T1178" s="1253"/>
      <c r="U1178" s="2500"/>
      <c r="V1178" s="215"/>
      <c r="W1178" s="215"/>
      <c r="X1178" s="215"/>
      <c r="Y1178" s="215"/>
      <c r="Z1178" s="2252"/>
    </row>
    <row r="1179" spans="1:26" ht="23.25" customHeight="1" x14ac:dyDescent="0.25">
      <c r="A1179" s="294" t="s">
        <v>169</v>
      </c>
      <c r="B1179" s="294"/>
      <c r="C1179" s="53"/>
      <c r="D1179" s="144">
        <f t="shared" si="1240"/>
        <v>0</v>
      </c>
      <c r="E1179" s="418"/>
      <c r="F1179" s="144"/>
      <c r="G1179" s="56"/>
      <c r="H1179" s="56"/>
      <c r="I1179" s="55"/>
      <c r="J1179" s="55"/>
      <c r="K1179" s="545"/>
      <c r="L1179" s="55"/>
      <c r="M1179" s="55"/>
      <c r="N1179" s="55"/>
      <c r="O1179" s="1253"/>
      <c r="P1179" s="1253"/>
      <c r="Q1179" s="1253"/>
      <c r="R1179" s="1253"/>
      <c r="S1179" s="1253"/>
      <c r="T1179" s="1253"/>
      <c r="U1179" s="2500"/>
      <c r="V1179" s="215"/>
      <c r="W1179" s="215"/>
      <c r="X1179" s="215"/>
      <c r="Y1179" s="215"/>
      <c r="Z1179" s="2252"/>
    </row>
    <row r="1180" spans="1:26" ht="30" customHeight="1" x14ac:dyDescent="0.25">
      <c r="A1180" s="819" t="s">
        <v>170</v>
      </c>
      <c r="B1180" s="294"/>
      <c r="C1180" s="53">
        <v>13074</v>
      </c>
      <c r="D1180" s="144">
        <f t="shared" si="1240"/>
        <v>6537</v>
      </c>
      <c r="E1180" s="418">
        <v>6631</v>
      </c>
      <c r="F1180" s="144">
        <f>E1180/D1180*100</f>
        <v>101.43796848707358</v>
      </c>
      <c r="G1180" s="56"/>
      <c r="H1180" s="56"/>
      <c r="I1180" s="55"/>
      <c r="J1180" s="55"/>
      <c r="K1180" s="545"/>
      <c r="L1180" s="55"/>
      <c r="M1180" s="55"/>
      <c r="N1180" s="55"/>
      <c r="O1180" s="1253"/>
      <c r="P1180" s="1253"/>
      <c r="Q1180" s="1253"/>
      <c r="R1180" s="1253"/>
      <c r="S1180" s="1253"/>
      <c r="T1180" s="1253"/>
      <c r="U1180" s="2500"/>
      <c r="V1180" s="215"/>
      <c r="W1180" s="215"/>
      <c r="X1180" s="215"/>
      <c r="Y1180" s="215"/>
      <c r="Z1180" s="2252"/>
    </row>
    <row r="1181" spans="1:26" ht="28.5" customHeight="1" x14ac:dyDescent="0.25">
      <c r="A1181" s="1839" t="s">
        <v>178</v>
      </c>
      <c r="B1181" s="1839"/>
      <c r="C1181" s="66">
        <f>SUM(C1180,C1169)</f>
        <v>77254</v>
      </c>
      <c r="D1181" s="195">
        <f>SUM(D1180,D1169)</f>
        <v>38628</v>
      </c>
      <c r="E1181" s="1566">
        <f>SUM(E1180,E1169)</f>
        <v>38773.361908854022</v>
      </c>
      <c r="F1181" s="195">
        <f>E1181/D1181*100</f>
        <v>100.37631228345765</v>
      </c>
      <c r="G1181" s="64"/>
      <c r="H1181" s="64"/>
      <c r="I1181" s="1334"/>
      <c r="J1181" s="1334"/>
      <c r="K1181" s="1724"/>
      <c r="L1181" s="1334"/>
      <c r="M1181" s="1334"/>
      <c r="N1181" s="1334"/>
      <c r="O1181" s="1255"/>
      <c r="P1181" s="1255"/>
      <c r="Q1181" s="1255"/>
      <c r="R1181" s="1255"/>
      <c r="S1181" s="1255"/>
      <c r="T1181" s="1255"/>
      <c r="U1181" s="2501"/>
      <c r="V1181" s="2514"/>
      <c r="W1181" s="2514"/>
      <c r="X1181" s="2514"/>
      <c r="Y1181" s="2514"/>
      <c r="Z1181" s="2252"/>
    </row>
    <row r="1182" spans="1:26" ht="15" customHeight="1" x14ac:dyDescent="0.25">
      <c r="A1182" s="133" t="s">
        <v>179</v>
      </c>
      <c r="B1182" s="133"/>
      <c r="C1182" s="16">
        <f>SUM(C1181,C1167)</f>
        <v>260795</v>
      </c>
      <c r="D1182" s="16">
        <f t="shared" ref="D1182:E1182" si="1241">SUM(D1181,D1167)</f>
        <v>130399</v>
      </c>
      <c r="E1182" s="16">
        <f t="shared" si="1241"/>
        <v>114549.16190885403</v>
      </c>
      <c r="F1182" s="16">
        <f>E1182/D1182*100</f>
        <v>87.845122975524376</v>
      </c>
      <c r="G1182" s="282"/>
      <c r="H1182" s="282"/>
      <c r="I1182" s="17"/>
      <c r="J1182" s="17"/>
      <c r="K1182" s="1863"/>
      <c r="L1182" s="17"/>
      <c r="M1182" s="17"/>
      <c r="N1182" s="17"/>
      <c r="O1182" s="558">
        <v>80403.065630000012</v>
      </c>
      <c r="P1182" s="558">
        <v>80443.970300400018</v>
      </c>
      <c r="Q1182" s="558">
        <v>80443.970300400018</v>
      </c>
      <c r="R1182" s="558">
        <v>80443.970300400018</v>
      </c>
      <c r="S1182" s="558">
        <v>80492.968427966684</v>
      </c>
      <c r="T1182" s="558">
        <v>80492.968427966684</v>
      </c>
      <c r="U1182" s="2502">
        <f>O1182/12*$A$4+(P1182-O1182)/11*5+(Q1182-P1182)/10*4+(R1182-Q1182)/9*3+(S1182-R1182)/8*2+(T1182-S1182)/7*1</f>
        <v>40232.37537889168</v>
      </c>
      <c r="V1182" s="1444">
        <f t="shared" ref="V1182" si="1242">Y1182-X1182</f>
        <v>42332.522600000004</v>
      </c>
      <c r="W1182" s="1444">
        <f t="shared" ref="W1182" si="1243">V1182-U1182</f>
        <v>2100.1472211083237</v>
      </c>
      <c r="X1182" s="1444">
        <v>-118.65033</v>
      </c>
      <c r="Y1182" s="1444">
        <v>42213.872270000007</v>
      </c>
      <c r="Z1182" s="2251">
        <f>V1182+X1182-Y1182</f>
        <v>0</v>
      </c>
    </row>
    <row r="1183" spans="1:26" ht="15" customHeight="1" x14ac:dyDescent="0.3">
      <c r="A1183" s="455" t="s">
        <v>33</v>
      </c>
      <c r="B1183" s="400"/>
      <c r="C1183" s="93"/>
      <c r="D1183" s="93"/>
      <c r="E1183" s="1684"/>
      <c r="F1183" s="93"/>
      <c r="G1183" s="272"/>
      <c r="H1183" s="272"/>
      <c r="I1183" s="511"/>
      <c r="J1183" s="511"/>
      <c r="K1183" s="1849"/>
      <c r="L1183" s="511"/>
      <c r="M1183" s="511"/>
      <c r="N1183" s="511"/>
      <c r="O1183" s="1254"/>
      <c r="P1183" s="1254"/>
      <c r="Q1183" s="1254"/>
      <c r="R1183" s="1254"/>
      <c r="S1183" s="1254"/>
      <c r="T1183" s="1254"/>
      <c r="U1183" s="2503"/>
      <c r="V1183" s="2517"/>
      <c r="W1183" s="2517"/>
      <c r="X1183" s="2517"/>
      <c r="Y1183" s="2517"/>
      <c r="Z1183" s="2252"/>
    </row>
    <row r="1184" spans="1:26" ht="15" customHeight="1" x14ac:dyDescent="0.25">
      <c r="A1184" s="201" t="s">
        <v>156</v>
      </c>
      <c r="B1184" s="201"/>
      <c r="C1184" s="36"/>
      <c r="D1184" s="36"/>
      <c r="E1184" s="572"/>
      <c r="F1184" s="36"/>
      <c r="G1184" s="56"/>
      <c r="H1184" s="56"/>
      <c r="I1184" s="57"/>
      <c r="J1184" s="57"/>
      <c r="K1184" s="546"/>
      <c r="L1184" s="57"/>
      <c r="M1184" s="57"/>
      <c r="N1184" s="57"/>
      <c r="O1184" s="1253"/>
      <c r="P1184" s="1253"/>
      <c r="Q1184" s="1253"/>
      <c r="R1184" s="1253"/>
      <c r="S1184" s="1253"/>
      <c r="T1184" s="1253"/>
      <c r="U1184" s="2500"/>
      <c r="V1184" s="215"/>
      <c r="W1184" s="215"/>
      <c r="X1184" s="215"/>
      <c r="Y1184" s="215"/>
      <c r="Z1184" s="2252"/>
    </row>
    <row r="1185" spans="1:26" ht="15" customHeight="1" x14ac:dyDescent="0.25">
      <c r="A1185" s="412" t="s">
        <v>202</v>
      </c>
      <c r="B1185" s="47">
        <v>240</v>
      </c>
      <c r="C1185" s="36">
        <v>748</v>
      </c>
      <c r="D1185" s="144">
        <f t="shared" ref="D1185" si="1244">ROUND(C1185/12*$A$4,0)</f>
        <v>374</v>
      </c>
      <c r="E1185" s="418">
        <v>376</v>
      </c>
      <c r="F1185" s="144">
        <f>E1185/D1185*100</f>
        <v>100.53475935828877</v>
      </c>
      <c r="G1185" s="56">
        <v>8</v>
      </c>
      <c r="H1185" s="157">
        <f>K1185/E1185</f>
        <v>8.0319148936170208</v>
      </c>
      <c r="I1185" s="166">
        <f>ROUND(C1185*G1185,0)</f>
        <v>5984</v>
      </c>
      <c r="J1185" s="166">
        <f>ROUND(D1185*G1185,0)</f>
        <v>2992</v>
      </c>
      <c r="K1185" s="420">
        <v>3020</v>
      </c>
      <c r="L1185" s="166">
        <f>K1185/J1185*100</f>
        <v>100.93582887700533</v>
      </c>
      <c r="M1185" s="166">
        <v>24.933333333333334</v>
      </c>
      <c r="N1185" s="166">
        <f t="shared" ref="N1185:N1187" si="1245">K1185/$A$4*12/M1185</f>
        <v>242.24598930481284</v>
      </c>
      <c r="O1185" s="1253"/>
      <c r="P1185" s="1253"/>
      <c r="Q1185" s="1253"/>
      <c r="R1185" s="1253"/>
      <c r="S1185" s="1253"/>
      <c r="T1185" s="1253"/>
      <c r="U1185" s="2500">
        <f>O1185/12</f>
        <v>0</v>
      </c>
      <c r="V1185" s="215">
        <f t="shared" ref="V1185:V1187" si="1246">Y1185-X1185</f>
        <v>0</v>
      </c>
      <c r="W1185" s="215">
        <f t="shared" ref="W1185:W1187" si="1247">V1185-U1185</f>
        <v>0</v>
      </c>
      <c r="X1185" s="215">
        <v>0</v>
      </c>
      <c r="Y1185" s="215"/>
      <c r="Z1185" s="2252"/>
    </row>
    <row r="1186" spans="1:26" s="99" customFormat="1" ht="15" customHeight="1" x14ac:dyDescent="0.25">
      <c r="A1186" s="1540" t="s">
        <v>265</v>
      </c>
      <c r="B1186" s="699"/>
      <c r="C1186" s="91">
        <f>SUM(C1185)</f>
        <v>748</v>
      </c>
      <c r="D1186" s="91">
        <f t="shared" ref="D1186:E1187" si="1248">SUM(D1185)</f>
        <v>374</v>
      </c>
      <c r="E1186" s="91">
        <f t="shared" si="1248"/>
        <v>376</v>
      </c>
      <c r="F1186" s="195">
        <f>E1186/D1186*100</f>
        <v>100.53475935828877</v>
      </c>
      <c r="G1186" s="64">
        <v>8</v>
      </c>
      <c r="H1186" s="283">
        <f>K1186/E1186</f>
        <v>8.0319148936170208</v>
      </c>
      <c r="I1186" s="196">
        <f>SUM(I1185)</f>
        <v>5984</v>
      </c>
      <c r="J1186" s="196">
        <f t="shared" ref="J1186:J1187" si="1249">SUM(J1185)</f>
        <v>2992</v>
      </c>
      <c r="K1186" s="1554">
        <f t="shared" ref="K1186:K1187" si="1250">SUM(K1185)</f>
        <v>3020</v>
      </c>
      <c r="L1186" s="196">
        <f>K1186/J1186*100</f>
        <v>100.93582887700533</v>
      </c>
      <c r="M1186" s="196">
        <f>SUM(M1185)</f>
        <v>24.933333333333334</v>
      </c>
      <c r="N1186" s="376">
        <f t="shared" si="1245"/>
        <v>242.24598930481284</v>
      </c>
      <c r="O1186" s="1255"/>
      <c r="P1186" s="1255"/>
      <c r="Q1186" s="1255"/>
      <c r="R1186" s="1255"/>
      <c r="S1186" s="1255"/>
      <c r="T1186" s="1255"/>
      <c r="U1186" s="2501"/>
      <c r="V1186" s="2514"/>
      <c r="W1186" s="2514"/>
      <c r="X1186" s="2514"/>
      <c r="Y1186" s="2514"/>
      <c r="Z1186" s="2252"/>
    </row>
    <row r="1187" spans="1:26" ht="29.25" customHeight="1" thickBot="1" x14ac:dyDescent="0.3">
      <c r="A1187" s="1283" t="s">
        <v>397</v>
      </c>
      <c r="B1187" s="1283"/>
      <c r="C1187" s="1375">
        <f>SUM(C1186)</f>
        <v>748</v>
      </c>
      <c r="D1187" s="1375">
        <f t="shared" si="1248"/>
        <v>374</v>
      </c>
      <c r="E1187" s="1375">
        <f t="shared" si="1248"/>
        <v>376</v>
      </c>
      <c r="F1187" s="1375">
        <f>E1187/D1187*100</f>
        <v>100.53475935828877</v>
      </c>
      <c r="G1187" s="489">
        <f>IF(C1187=0,0,I1187/C1187)</f>
        <v>8</v>
      </c>
      <c r="H1187" s="1395">
        <f>SUM(H1186)</f>
        <v>8.0319148936170208</v>
      </c>
      <c r="I1187" s="1375">
        <f t="shared" ref="I1187" si="1251">SUM(I1186)</f>
        <v>5984</v>
      </c>
      <c r="J1187" s="1375">
        <f t="shared" si="1249"/>
        <v>2992</v>
      </c>
      <c r="K1187" s="1687">
        <f t="shared" si="1250"/>
        <v>3020</v>
      </c>
      <c r="L1187" s="495">
        <f>K1187/J1187*100</f>
        <v>100.93582887700533</v>
      </c>
      <c r="M1187" s="1374">
        <v>24.933333333333334</v>
      </c>
      <c r="N1187" s="495">
        <f t="shared" si="1245"/>
        <v>242.24598930481284</v>
      </c>
      <c r="O1187" s="743">
        <v>7498.3548639999999</v>
      </c>
      <c r="P1187" s="743">
        <v>6123.6564722666672</v>
      </c>
      <c r="Q1187" s="743">
        <v>6123.6564722666672</v>
      </c>
      <c r="R1187" s="743">
        <v>6123.6564722666672</v>
      </c>
      <c r="S1187" s="743">
        <v>6123.6564722666672</v>
      </c>
      <c r="T1187" s="743">
        <v>6123.6564722666672</v>
      </c>
      <c r="U1187" s="2502">
        <f>O1187/12*$A$4+(P1187-O1187)/11*5+(Q1187-P1187)/10*4+(R1187-Q1187)/9*3+(S1187-R1187)/8*2+(T1187-S1187)/7*1</f>
        <v>3124.3145266666666</v>
      </c>
      <c r="V1187" s="2440">
        <f t="shared" si="1246"/>
        <v>3108.0955400000003</v>
      </c>
      <c r="W1187" s="2440">
        <f t="shared" si="1247"/>
        <v>-16.218986666666297</v>
      </c>
      <c r="X1187" s="2440">
        <v>0</v>
      </c>
      <c r="Y1187" s="2440">
        <v>3108.0955400000003</v>
      </c>
      <c r="Z1187" s="2252"/>
    </row>
    <row r="1188" spans="1:26" ht="15" customHeight="1" thickBot="1" x14ac:dyDescent="0.3">
      <c r="A1188" s="574" t="s">
        <v>18</v>
      </c>
      <c r="B1188" s="574"/>
      <c r="C1188" s="885"/>
      <c r="D1188" s="885"/>
      <c r="E1188" s="886"/>
      <c r="F1188" s="885"/>
      <c r="G1188" s="505"/>
      <c r="H1188" s="505"/>
      <c r="I1188" s="872"/>
      <c r="J1188" s="872"/>
      <c r="K1188" s="1869">
        <f t="shared" ref="K1188" si="1252">SUM(K1182,K1187)</f>
        <v>3020</v>
      </c>
      <c r="L1188" s="872"/>
      <c r="M1188" s="872"/>
      <c r="N1188" s="872"/>
      <c r="O1188" s="744">
        <f t="shared" ref="O1188:P1188" si="1253">SUM(O1182,O1187)</f>
        <v>87901.420494000005</v>
      </c>
      <c r="P1188" s="744">
        <f t="shared" si="1253"/>
        <v>86567.626772666685</v>
      </c>
      <c r="Q1188" s="744">
        <f t="shared" ref="Q1188:R1188" si="1254">SUM(Q1182,Q1187)</f>
        <v>86567.626772666685</v>
      </c>
      <c r="R1188" s="744">
        <f t="shared" si="1254"/>
        <v>86567.626772666685</v>
      </c>
      <c r="S1188" s="744">
        <f t="shared" ref="S1188:T1188" si="1255">SUM(S1182,S1187)</f>
        <v>86616.62490023335</v>
      </c>
      <c r="T1188" s="744">
        <f t="shared" si="1255"/>
        <v>86616.62490023335</v>
      </c>
      <c r="U1188" s="2505">
        <f t="shared" ref="U1188:Y1188" si="1256">SUM(U1182,U1187)</f>
        <v>43356.689905558349</v>
      </c>
      <c r="V1188" s="2518">
        <f t="shared" si="1256"/>
        <v>45440.618140000006</v>
      </c>
      <c r="W1188" s="2518">
        <f t="shared" si="1256"/>
        <v>2083.9282344416574</v>
      </c>
      <c r="X1188" s="2518">
        <f t="shared" si="1256"/>
        <v>-118.65033</v>
      </c>
      <c r="Y1188" s="2520">
        <f t="shared" si="1256"/>
        <v>45321.967810000009</v>
      </c>
      <c r="Z1188" s="2252"/>
    </row>
    <row r="1189" spans="1:26" ht="15" customHeight="1" x14ac:dyDescent="0.25">
      <c r="A1189" s="92"/>
      <c r="B1189" s="92"/>
      <c r="C1189" s="93"/>
      <c r="D1189" s="93"/>
      <c r="E1189" s="1684"/>
      <c r="F1189" s="93"/>
      <c r="G1189" s="287"/>
      <c r="H1189" s="287"/>
      <c r="I1189" s="265"/>
      <c r="J1189" s="265"/>
      <c r="K1189" s="541"/>
      <c r="L1189" s="265"/>
      <c r="M1189" s="265"/>
      <c r="N1189" s="265"/>
      <c r="O1189" s="1254"/>
      <c r="P1189" s="1254"/>
      <c r="Q1189" s="1254"/>
      <c r="R1189" s="1254"/>
      <c r="S1189" s="1254"/>
      <c r="T1189" s="1254"/>
      <c r="U1189" s="2503"/>
      <c r="V1189" s="2517"/>
      <c r="W1189" s="2517"/>
      <c r="X1189" s="2517"/>
      <c r="Y1189" s="2517"/>
      <c r="Z1189" s="2252"/>
    </row>
    <row r="1190" spans="1:26" ht="36.75" customHeight="1" x14ac:dyDescent="0.25">
      <c r="A1190" s="2282" t="s">
        <v>379</v>
      </c>
      <c r="B1190" s="34"/>
      <c r="C1190" s="36"/>
      <c r="D1190" s="36"/>
      <c r="E1190" s="572"/>
      <c r="F1190" s="36"/>
      <c r="G1190" s="50"/>
      <c r="H1190" s="50"/>
      <c r="I1190" s="53"/>
      <c r="J1190" s="53"/>
      <c r="K1190" s="527"/>
      <c r="L1190" s="53"/>
      <c r="M1190" s="53"/>
      <c r="N1190" s="53"/>
      <c r="O1190" s="1253"/>
      <c r="P1190" s="1253"/>
      <c r="Q1190" s="1253"/>
      <c r="R1190" s="1253"/>
      <c r="S1190" s="1253"/>
      <c r="T1190" s="1253"/>
      <c r="U1190" s="2500"/>
      <c r="V1190" s="215"/>
      <c r="W1190" s="215"/>
      <c r="X1190" s="215"/>
      <c r="Y1190" s="215"/>
      <c r="Z1190" s="2252"/>
    </row>
    <row r="1191" spans="1:26" ht="15" customHeight="1" x14ac:dyDescent="0.25">
      <c r="A1191" s="60" t="s">
        <v>348</v>
      </c>
      <c r="B1191" s="60"/>
      <c r="C1191" s="39"/>
      <c r="D1191" s="39"/>
      <c r="E1191" s="576"/>
      <c r="F1191" s="39"/>
      <c r="G1191" s="56"/>
      <c r="H1191" s="56"/>
      <c r="I1191" s="57"/>
      <c r="J1191" s="57"/>
      <c r="K1191" s="546"/>
      <c r="L1191" s="57"/>
      <c r="M1191" s="57"/>
      <c r="N1191" s="57"/>
      <c r="O1191" s="1253"/>
      <c r="P1191" s="1253"/>
      <c r="Q1191" s="1253"/>
      <c r="R1191" s="1253"/>
      <c r="S1191" s="1253"/>
      <c r="T1191" s="1253"/>
      <c r="U1191" s="2500"/>
      <c r="V1191" s="215"/>
      <c r="W1191" s="215"/>
      <c r="X1191" s="215"/>
      <c r="Y1191" s="215"/>
      <c r="Z1191" s="2252"/>
    </row>
    <row r="1192" spans="1:26" ht="15" customHeight="1" x14ac:dyDescent="0.25">
      <c r="A1192" s="59" t="s">
        <v>184</v>
      </c>
      <c r="B1192" s="59"/>
      <c r="C1192" s="39"/>
      <c r="D1192" s="39"/>
      <c r="E1192" s="576"/>
      <c r="F1192" s="39"/>
      <c r="G1192" s="56"/>
      <c r="H1192" s="56"/>
      <c r="I1192" s="57"/>
      <c r="J1192" s="57"/>
      <c r="K1192" s="546"/>
      <c r="L1192" s="57"/>
      <c r="M1192" s="57"/>
      <c r="N1192" s="57"/>
      <c r="O1192" s="1253"/>
      <c r="P1192" s="1253"/>
      <c r="Q1192" s="1253"/>
      <c r="R1192" s="1253"/>
      <c r="S1192" s="1253"/>
      <c r="T1192" s="1253"/>
      <c r="U1192" s="2500"/>
      <c r="V1192" s="215"/>
      <c r="W1192" s="215"/>
      <c r="X1192" s="215"/>
      <c r="Y1192" s="215"/>
      <c r="Z1192" s="2252"/>
    </row>
    <row r="1193" spans="1:26" ht="30" customHeight="1" x14ac:dyDescent="0.25">
      <c r="A1193" s="468" t="s">
        <v>169</v>
      </c>
      <c r="B1193" s="468"/>
      <c r="C1193" s="527">
        <v>16719</v>
      </c>
      <c r="D1193" s="144">
        <f t="shared" ref="D1193:D1194" si="1257">ROUND(C1193/12*$A$4,0)</f>
        <v>8360</v>
      </c>
      <c r="E1193" s="543">
        <f>E1194/4/3.2</f>
        <v>8329.00390625</v>
      </c>
      <c r="F1193" s="144">
        <f>E1193/D1193*100</f>
        <v>99.629233328349287</v>
      </c>
      <c r="G1193" s="56"/>
      <c r="H1193" s="56"/>
      <c r="I1193" s="55"/>
      <c r="J1193" s="55"/>
      <c r="K1193" s="545"/>
      <c r="L1193" s="55"/>
      <c r="M1193" s="55"/>
      <c r="N1193" s="55"/>
      <c r="O1193" s="1253"/>
      <c r="P1193" s="1253"/>
      <c r="Q1193" s="1253"/>
      <c r="R1193" s="1253"/>
      <c r="S1193" s="1253"/>
      <c r="T1193" s="1253"/>
      <c r="U1193" s="2500"/>
      <c r="V1193" s="215"/>
      <c r="W1193" s="215"/>
      <c r="X1193" s="215"/>
      <c r="Y1193" s="215"/>
      <c r="Z1193" s="2252"/>
    </row>
    <row r="1194" spans="1:26" ht="15" customHeight="1" x14ac:dyDescent="0.25">
      <c r="A1194" s="525" t="s">
        <v>339</v>
      </c>
      <c r="B1194" s="525"/>
      <c r="C1194" s="53">
        <v>214004</v>
      </c>
      <c r="D1194" s="144">
        <f t="shared" si="1257"/>
        <v>107002</v>
      </c>
      <c r="E1194" s="527">
        <v>106611.25</v>
      </c>
      <c r="F1194" s="53">
        <f>E1194/D1194*100</f>
        <v>99.634819909908217</v>
      </c>
      <c r="G1194" s="56"/>
      <c r="H1194" s="56"/>
      <c r="I1194" s="55"/>
      <c r="J1194" s="55"/>
      <c r="K1194" s="545"/>
      <c r="L1194" s="55"/>
      <c r="M1194" s="55"/>
      <c r="N1194" s="55"/>
      <c r="O1194" s="1253"/>
      <c r="P1194" s="1253"/>
      <c r="Q1194" s="1253"/>
      <c r="R1194" s="1253"/>
      <c r="S1194" s="1253"/>
      <c r="T1194" s="1253"/>
      <c r="U1194" s="2500"/>
      <c r="V1194" s="215"/>
      <c r="W1194" s="215"/>
      <c r="X1194" s="215"/>
      <c r="Y1194" s="215"/>
      <c r="Z1194" s="2252"/>
    </row>
    <row r="1195" spans="1:26" ht="30" customHeight="1" x14ac:dyDescent="0.25">
      <c r="A1195" s="1864" t="s">
        <v>170</v>
      </c>
      <c r="B1195" s="1864"/>
      <c r="C1195" s="65">
        <v>0</v>
      </c>
      <c r="D1195" s="65">
        <v>0</v>
      </c>
      <c r="E1195" s="1830">
        <v>0</v>
      </c>
      <c r="F1195" s="65"/>
      <c r="G1195" s="64"/>
      <c r="H1195" s="64"/>
      <c r="I1195" s="1334"/>
      <c r="J1195" s="1334"/>
      <c r="K1195" s="1724"/>
      <c r="L1195" s="1334"/>
      <c r="M1195" s="1334"/>
      <c r="N1195" s="1334"/>
      <c r="O1195" s="1255"/>
      <c r="P1195" s="1255"/>
      <c r="Q1195" s="1255"/>
      <c r="R1195" s="1255"/>
      <c r="S1195" s="1255"/>
      <c r="T1195" s="1255"/>
      <c r="U1195" s="2501"/>
      <c r="V1195" s="2514"/>
      <c r="W1195" s="2514"/>
      <c r="X1195" s="2514"/>
      <c r="Y1195" s="2514"/>
      <c r="Z1195" s="2252"/>
    </row>
    <row r="1196" spans="1:26" ht="15" customHeight="1" thickBot="1" x14ac:dyDescent="0.3">
      <c r="A1196" s="1372" t="s">
        <v>179</v>
      </c>
      <c r="B1196" s="1372"/>
      <c r="C1196" s="1375">
        <f>SUM(C1193*3.2)</f>
        <v>53500.800000000003</v>
      </c>
      <c r="D1196" s="1375">
        <f t="shared" ref="D1196:E1196" si="1258">SUM(D1193*3.2)</f>
        <v>26752</v>
      </c>
      <c r="E1196" s="1375">
        <f t="shared" si="1258"/>
        <v>26652.8125</v>
      </c>
      <c r="F1196" s="1375">
        <f>E1196/D1196*100</f>
        <v>99.629233328349287</v>
      </c>
      <c r="G1196" s="1379"/>
      <c r="H1196" s="1379"/>
      <c r="I1196" s="1397"/>
      <c r="J1196" s="1397"/>
      <c r="K1196" s="1870"/>
      <c r="L1196" s="1397"/>
      <c r="M1196" s="1397"/>
      <c r="N1196" s="1397"/>
      <c r="O1196" s="743">
        <v>41957.624240000005</v>
      </c>
      <c r="P1196" s="743">
        <v>41957.624240000005</v>
      </c>
      <c r="Q1196" s="743">
        <v>41957.624240000005</v>
      </c>
      <c r="R1196" s="743">
        <v>41957.624240000005</v>
      </c>
      <c r="S1196" s="743">
        <v>41957.624240000005</v>
      </c>
      <c r="T1196" s="743">
        <v>41957.624240000005</v>
      </c>
      <c r="U1196" s="2502">
        <f>O1196/12*$A$4+(P1196-O1196)/11*5+(Q1196-P1196)/10*4+(R1196-Q1196)/9*3+(S1196-R1196)/8*2+(T1196-S1196)/7*1</f>
        <v>20978.812120000002</v>
      </c>
      <c r="V1196" s="2440">
        <f t="shared" ref="V1196" si="1259">Y1196-X1196</f>
        <v>20902.338970000004</v>
      </c>
      <c r="W1196" s="2440">
        <f t="shared" ref="W1196" si="1260">V1196-U1196</f>
        <v>-76.473149999997986</v>
      </c>
      <c r="X1196" s="2440">
        <v>-4.9995399999999988</v>
      </c>
      <c r="Y1196" s="2440">
        <v>20897.339430000004</v>
      </c>
      <c r="Z1196" s="2251">
        <f>V1196+X1196-Y1196</f>
        <v>0</v>
      </c>
    </row>
    <row r="1197" spans="1:26" ht="15" customHeight="1" thickBot="1" x14ac:dyDescent="0.3">
      <c r="A1197" s="574" t="s">
        <v>18</v>
      </c>
      <c r="B1197" s="1419"/>
      <c r="C1197" s="885"/>
      <c r="D1197" s="885"/>
      <c r="E1197" s="886"/>
      <c r="F1197" s="885"/>
      <c r="G1197" s="568"/>
      <c r="H1197" s="568"/>
      <c r="I1197" s="1417"/>
      <c r="J1197" s="1417"/>
      <c r="K1197" s="1861"/>
      <c r="L1197" s="1417"/>
      <c r="M1197" s="1417"/>
      <c r="N1197" s="1417"/>
      <c r="O1197" s="744">
        <f t="shared" ref="O1197:P1197" si="1261">SUM(O1196)</f>
        <v>41957.624240000005</v>
      </c>
      <c r="P1197" s="744">
        <f t="shared" si="1261"/>
        <v>41957.624240000005</v>
      </c>
      <c r="Q1197" s="744">
        <f t="shared" ref="Q1197:R1197" si="1262">SUM(Q1196)</f>
        <v>41957.624240000005</v>
      </c>
      <c r="R1197" s="744">
        <f t="shared" si="1262"/>
        <v>41957.624240000005</v>
      </c>
      <c r="S1197" s="744">
        <f t="shared" ref="S1197:T1197" si="1263">SUM(S1196)</f>
        <v>41957.624240000005</v>
      </c>
      <c r="T1197" s="744">
        <f t="shared" si="1263"/>
        <v>41957.624240000005</v>
      </c>
      <c r="U1197" s="2505">
        <f t="shared" ref="U1197:Y1197" si="1264">SUM(U1196)</f>
        <v>20978.812120000002</v>
      </c>
      <c r="V1197" s="2518">
        <f t="shared" si="1264"/>
        <v>20902.338970000004</v>
      </c>
      <c r="W1197" s="2518">
        <f t="shared" si="1264"/>
        <v>-76.473149999997986</v>
      </c>
      <c r="X1197" s="2518">
        <f t="shared" si="1264"/>
        <v>-4.9995399999999988</v>
      </c>
      <c r="Y1197" s="2520">
        <f t="shared" si="1264"/>
        <v>20897.339430000004</v>
      </c>
      <c r="Z1197" s="2252"/>
    </row>
    <row r="1198" spans="1:26" ht="15" customHeight="1" x14ac:dyDescent="0.25">
      <c r="A1198" s="92"/>
      <c r="B1198" s="92"/>
      <c r="C1198" s="134"/>
      <c r="D1198" s="134"/>
      <c r="E1198" s="1837"/>
      <c r="F1198" s="134"/>
      <c r="G1198" s="287"/>
      <c r="H1198" s="287"/>
      <c r="I1198" s="93"/>
      <c r="J1198" s="93"/>
      <c r="K1198" s="1684"/>
      <c r="L1198" s="93"/>
      <c r="M1198" s="93"/>
      <c r="N1198" s="93"/>
      <c r="O1198" s="1254"/>
      <c r="P1198" s="1254"/>
      <c r="Q1198" s="1254"/>
      <c r="R1198" s="1254"/>
      <c r="S1198" s="1254"/>
      <c r="T1198" s="1254"/>
      <c r="U1198" s="2503"/>
      <c r="V1198" s="2517"/>
      <c r="W1198" s="2517"/>
      <c r="X1198" s="2517"/>
      <c r="Y1198" s="2517"/>
      <c r="Z1198" s="2252"/>
    </row>
    <row r="1199" spans="1:26" ht="31.5" customHeight="1" x14ac:dyDescent="0.25">
      <c r="A1199" s="2282" t="s">
        <v>380</v>
      </c>
      <c r="B1199" s="34"/>
      <c r="C1199" s="36"/>
      <c r="D1199" s="36"/>
      <c r="E1199" s="572"/>
      <c r="F1199" s="36"/>
      <c r="G1199" s="50"/>
      <c r="H1199" s="50"/>
      <c r="I1199" s="36"/>
      <c r="J1199" s="36"/>
      <c r="K1199" s="572"/>
      <c r="L1199" s="36"/>
      <c r="M1199" s="36"/>
      <c r="N1199" s="36"/>
      <c r="O1199" s="1253"/>
      <c r="P1199" s="1253"/>
      <c r="Q1199" s="1253"/>
      <c r="R1199" s="1253"/>
      <c r="S1199" s="1253"/>
      <c r="T1199" s="1253"/>
      <c r="U1199" s="2500"/>
      <c r="V1199" s="215"/>
      <c r="W1199" s="215"/>
      <c r="X1199" s="215"/>
      <c r="Y1199" s="215"/>
      <c r="Z1199" s="2252"/>
    </row>
    <row r="1200" spans="1:26" ht="15" customHeight="1" x14ac:dyDescent="0.25">
      <c r="A1200" s="60" t="s">
        <v>343</v>
      </c>
      <c r="B1200" s="294"/>
      <c r="C1200" s="39"/>
      <c r="D1200" s="39"/>
      <c r="E1200" s="576"/>
      <c r="F1200" s="39"/>
      <c r="G1200" s="50"/>
      <c r="H1200" s="50"/>
      <c r="I1200" s="36"/>
      <c r="J1200" s="36"/>
      <c r="K1200" s="572"/>
      <c r="L1200" s="36"/>
      <c r="M1200" s="36"/>
      <c r="N1200" s="36"/>
      <c r="O1200" s="1253"/>
      <c r="P1200" s="1253"/>
      <c r="Q1200" s="1253"/>
      <c r="R1200" s="1253"/>
      <c r="S1200" s="1253"/>
      <c r="T1200" s="1253"/>
      <c r="U1200" s="2500"/>
      <c r="V1200" s="215"/>
      <c r="W1200" s="215"/>
      <c r="X1200" s="215"/>
      <c r="Y1200" s="215"/>
      <c r="Z1200" s="2252"/>
    </row>
    <row r="1201" spans="1:26" ht="15" customHeight="1" x14ac:dyDescent="0.25">
      <c r="A1201" s="294" t="s">
        <v>464</v>
      </c>
      <c r="B1201" s="294"/>
      <c r="C1201" s="36">
        <f>SUM(C1202,C1203,C1204)</f>
        <v>11670</v>
      </c>
      <c r="D1201" s="36">
        <f t="shared" ref="D1201" si="1265">SUM(D1202,D1203,D1204)</f>
        <v>5835</v>
      </c>
      <c r="E1201" s="36">
        <f t="shared" ref="E1201" si="1266">SUM(E1202,E1203,E1204)</f>
        <v>6438</v>
      </c>
      <c r="F1201" s="36">
        <f t="shared" ref="F1201:F1206" si="1267">E1201/D1201*100</f>
        <v>110.33419023136246</v>
      </c>
      <c r="G1201" s="56"/>
      <c r="H1201" s="56"/>
      <c r="I1201" s="39"/>
      <c r="J1201" s="39"/>
      <c r="K1201" s="576"/>
      <c r="L1201" s="39"/>
      <c r="M1201" s="39"/>
      <c r="N1201" s="39"/>
      <c r="O1201" s="1253"/>
      <c r="P1201" s="1253"/>
      <c r="Q1201" s="1253"/>
      <c r="R1201" s="1253"/>
      <c r="S1201" s="1253"/>
      <c r="T1201" s="1253"/>
      <c r="U1201" s="2500"/>
      <c r="V1201" s="215"/>
      <c r="W1201" s="215"/>
      <c r="X1201" s="215"/>
      <c r="Y1201" s="215"/>
      <c r="Z1201" s="2252"/>
    </row>
    <row r="1202" spans="1:26" ht="30" customHeight="1" x14ac:dyDescent="0.25">
      <c r="A1202" s="294" t="s">
        <v>345</v>
      </c>
      <c r="B1202" s="294"/>
      <c r="C1202" s="36">
        <v>2000</v>
      </c>
      <c r="D1202" s="144">
        <f t="shared" ref="D1202:D1205" si="1268">ROUND(C1202/12*$A$4,0)</f>
        <v>1000</v>
      </c>
      <c r="E1202" s="572">
        <v>1290</v>
      </c>
      <c r="F1202" s="36">
        <f t="shared" si="1267"/>
        <v>129</v>
      </c>
      <c r="G1202" s="56"/>
      <c r="H1202" s="56"/>
      <c r="I1202" s="55"/>
      <c r="J1202" s="55"/>
      <c r="K1202" s="545"/>
      <c r="L1202" s="55"/>
      <c r="M1202" s="55"/>
      <c r="N1202" s="55"/>
      <c r="O1202" s="1253"/>
      <c r="P1202" s="1253"/>
      <c r="Q1202" s="1253"/>
      <c r="R1202" s="1253"/>
      <c r="S1202" s="1253"/>
      <c r="T1202" s="1253"/>
      <c r="U1202" s="2500"/>
      <c r="V1202" s="215"/>
      <c r="W1202" s="215"/>
      <c r="X1202" s="215"/>
      <c r="Y1202" s="215"/>
      <c r="Z1202" s="2252"/>
    </row>
    <row r="1203" spans="1:26" ht="29.25" customHeight="1" x14ac:dyDescent="0.25">
      <c r="A1203" s="294" t="s">
        <v>346</v>
      </c>
      <c r="B1203" s="294"/>
      <c r="C1203" s="36">
        <v>400</v>
      </c>
      <c r="D1203" s="144">
        <f t="shared" si="1268"/>
        <v>200</v>
      </c>
      <c r="E1203" s="572">
        <v>284</v>
      </c>
      <c r="F1203" s="36">
        <f t="shared" si="1267"/>
        <v>142</v>
      </c>
      <c r="G1203" s="56"/>
      <c r="H1203" s="56"/>
      <c r="I1203" s="55"/>
      <c r="J1203" s="55"/>
      <c r="K1203" s="545"/>
      <c r="L1203" s="55"/>
      <c r="M1203" s="55"/>
      <c r="N1203" s="55"/>
      <c r="O1203" s="1253"/>
      <c r="P1203" s="1253"/>
      <c r="Q1203" s="1253"/>
      <c r="R1203" s="1253"/>
      <c r="S1203" s="1253"/>
      <c r="T1203" s="1253"/>
      <c r="U1203" s="2500"/>
      <c r="V1203" s="215"/>
      <c r="W1203" s="215"/>
      <c r="X1203" s="215"/>
      <c r="Y1203" s="215"/>
      <c r="Z1203" s="2252"/>
    </row>
    <row r="1204" spans="1:26" ht="15" customHeight="1" x14ac:dyDescent="0.25">
      <c r="A1204" s="294" t="s">
        <v>347</v>
      </c>
      <c r="B1204" s="294"/>
      <c r="C1204" s="36">
        <v>9270</v>
      </c>
      <c r="D1204" s="144">
        <f t="shared" si="1268"/>
        <v>4635</v>
      </c>
      <c r="E1204" s="572">
        <v>4864</v>
      </c>
      <c r="F1204" s="36">
        <f t="shared" si="1267"/>
        <v>104.94066882416398</v>
      </c>
      <c r="G1204" s="56"/>
      <c r="H1204" s="56"/>
      <c r="I1204" s="55"/>
      <c r="J1204" s="55"/>
      <c r="K1204" s="545"/>
      <c r="L1204" s="55"/>
      <c r="M1204" s="55"/>
      <c r="N1204" s="55"/>
      <c r="O1204" s="1253"/>
      <c r="P1204" s="1253"/>
      <c r="Q1204" s="1253"/>
      <c r="R1204" s="1253"/>
      <c r="S1204" s="1253"/>
      <c r="T1204" s="1253"/>
      <c r="U1204" s="2500"/>
      <c r="V1204" s="215"/>
      <c r="W1204" s="215"/>
      <c r="X1204" s="215"/>
      <c r="Y1204" s="215"/>
      <c r="Z1204" s="2252"/>
    </row>
    <row r="1205" spans="1:26" ht="15" customHeight="1" x14ac:dyDescent="0.25">
      <c r="A1205" s="294" t="s">
        <v>463</v>
      </c>
      <c r="B1205" s="294"/>
      <c r="C1205" s="36">
        <v>45000</v>
      </c>
      <c r="D1205" s="144">
        <f t="shared" si="1268"/>
        <v>22500</v>
      </c>
      <c r="E1205" s="572">
        <v>22432</v>
      </c>
      <c r="F1205" s="36">
        <f t="shared" si="1267"/>
        <v>99.697777777777773</v>
      </c>
      <c r="G1205" s="56"/>
      <c r="H1205" s="56"/>
      <c r="I1205" s="55"/>
      <c r="J1205" s="55"/>
      <c r="K1205" s="545"/>
      <c r="L1205" s="55"/>
      <c r="M1205" s="55"/>
      <c r="N1205" s="55"/>
      <c r="O1205" s="1253"/>
      <c r="P1205" s="1253"/>
      <c r="Q1205" s="1253"/>
      <c r="R1205" s="1253"/>
      <c r="S1205" s="1253"/>
      <c r="T1205" s="1253"/>
      <c r="U1205" s="2500"/>
      <c r="V1205" s="215"/>
      <c r="W1205" s="215"/>
      <c r="X1205" s="215"/>
      <c r="Y1205" s="215"/>
      <c r="Z1205" s="2252"/>
    </row>
    <row r="1206" spans="1:26" ht="15" customHeight="1" x14ac:dyDescent="0.25">
      <c r="A1206" s="13" t="s">
        <v>183</v>
      </c>
      <c r="B1206" s="294"/>
      <c r="C1206" s="39">
        <f>SUM(C1201+C1205*3.2)</f>
        <v>155670</v>
      </c>
      <c r="D1206" s="39">
        <f t="shared" ref="D1206" si="1269">SUM(D1201+D1205*3.2)</f>
        <v>77835</v>
      </c>
      <c r="E1206" s="39">
        <f t="shared" ref="E1206" si="1270">SUM(E1201+E1205*3.2)</f>
        <v>78220.400000000009</v>
      </c>
      <c r="F1206" s="39">
        <f t="shared" si="1267"/>
        <v>100.49514999678809</v>
      </c>
      <c r="G1206" s="56"/>
      <c r="H1206" s="56"/>
      <c r="I1206" s="55"/>
      <c r="J1206" s="55"/>
      <c r="K1206" s="545"/>
      <c r="L1206" s="55"/>
      <c r="M1206" s="55"/>
      <c r="N1206" s="55"/>
      <c r="O1206" s="1253"/>
      <c r="P1206" s="1253"/>
      <c r="Q1206" s="1253"/>
      <c r="R1206" s="1253"/>
      <c r="S1206" s="1253"/>
      <c r="T1206" s="1253"/>
      <c r="U1206" s="2500"/>
      <c r="V1206" s="215"/>
      <c r="W1206" s="215"/>
      <c r="X1206" s="215"/>
      <c r="Y1206" s="215"/>
      <c r="Z1206" s="2252"/>
    </row>
    <row r="1207" spans="1:26" ht="15" customHeight="1" x14ac:dyDescent="0.25">
      <c r="A1207" s="60" t="s">
        <v>348</v>
      </c>
      <c r="B1207" s="60"/>
      <c r="C1207" s="36"/>
      <c r="D1207" s="36"/>
      <c r="E1207" s="572"/>
      <c r="F1207" s="36"/>
      <c r="G1207" s="56"/>
      <c r="H1207" s="56"/>
      <c r="I1207" s="55"/>
      <c r="J1207" s="55"/>
      <c r="K1207" s="545"/>
      <c r="L1207" s="55"/>
      <c r="M1207" s="55"/>
      <c r="N1207" s="55"/>
      <c r="O1207" s="1253"/>
      <c r="P1207" s="1253"/>
      <c r="Q1207" s="1253"/>
      <c r="R1207" s="1253"/>
      <c r="S1207" s="1253"/>
      <c r="T1207" s="1253"/>
      <c r="U1207" s="2500"/>
      <c r="V1207" s="215"/>
      <c r="W1207" s="215"/>
      <c r="X1207" s="215"/>
      <c r="Y1207" s="215"/>
      <c r="Z1207" s="2252"/>
    </row>
    <row r="1208" spans="1:26" ht="15" customHeight="1" x14ac:dyDescent="0.25">
      <c r="A1208" s="294" t="s">
        <v>217</v>
      </c>
      <c r="B1208" s="294"/>
      <c r="C1208" s="53">
        <f>SUM(C1210,C1213)</f>
        <v>67458</v>
      </c>
      <c r="D1208" s="53">
        <f t="shared" ref="D1208:E1208" si="1271">SUM(D1210,D1213)</f>
        <v>33729</v>
      </c>
      <c r="E1208" s="53">
        <f t="shared" si="1271"/>
        <v>35749.52346785547</v>
      </c>
      <c r="F1208" s="53">
        <f>E1208/D1208*100</f>
        <v>105.99046360062697</v>
      </c>
      <c r="G1208" s="56"/>
      <c r="H1208" s="56"/>
      <c r="I1208" s="55"/>
      <c r="J1208" s="55"/>
      <c r="K1208" s="545"/>
      <c r="L1208" s="55"/>
      <c r="M1208" s="55"/>
      <c r="N1208" s="55"/>
      <c r="O1208" s="1253"/>
      <c r="P1208" s="1253"/>
      <c r="Q1208" s="1253"/>
      <c r="R1208" s="1253"/>
      <c r="S1208" s="1253"/>
      <c r="T1208" s="1253"/>
      <c r="U1208" s="2500"/>
      <c r="V1208" s="215"/>
      <c r="W1208" s="215"/>
      <c r="X1208" s="215"/>
      <c r="Y1208" s="215"/>
      <c r="Z1208" s="2252"/>
    </row>
    <row r="1209" spans="1:26" ht="15" customHeight="1" x14ac:dyDescent="0.25">
      <c r="A1209" s="294" t="s">
        <v>344</v>
      </c>
      <c r="B1209" s="294"/>
      <c r="C1209" s="53"/>
      <c r="D1209" s="144">
        <f t="shared" ref="D1209" si="1272">ROUND(C1209/12*$A$4,0)</f>
        <v>0</v>
      </c>
      <c r="E1209" s="527"/>
      <c r="F1209" s="53"/>
      <c r="G1209" s="56"/>
      <c r="H1209" s="56"/>
      <c r="I1209" s="55"/>
      <c r="J1209" s="55"/>
      <c r="K1209" s="545"/>
      <c r="L1209" s="55"/>
      <c r="M1209" s="55"/>
      <c r="N1209" s="55"/>
      <c r="O1209" s="1253"/>
      <c r="P1209" s="1253"/>
      <c r="Q1209" s="1253"/>
      <c r="R1209" s="1253"/>
      <c r="S1209" s="1253"/>
      <c r="T1209" s="1253"/>
      <c r="U1209" s="2500"/>
      <c r="V1209" s="215"/>
      <c r="W1209" s="215"/>
      <c r="X1209" s="215"/>
      <c r="Y1209" s="215"/>
      <c r="Z1209" s="2252"/>
    </row>
    <row r="1210" spans="1:26" ht="45" customHeight="1" x14ac:dyDescent="0.25">
      <c r="A1210" s="818" t="s">
        <v>349</v>
      </c>
      <c r="B1210" s="294"/>
      <c r="C1210" s="53">
        <f>SUM(C1211:C1212)</f>
        <v>1688</v>
      </c>
      <c r="D1210" s="53">
        <f t="shared" ref="D1210" si="1273">SUM(D1211:D1212)</f>
        <v>844</v>
      </c>
      <c r="E1210" s="53">
        <f t="shared" ref="E1210" si="1274">SUM(E1211:E1212)</f>
        <v>1544.159420289855</v>
      </c>
      <c r="F1210" s="53">
        <f t="shared" ref="F1210:F1217" si="1275">E1210/D1210*100</f>
        <v>182.95727728552785</v>
      </c>
      <c r="G1210" s="56"/>
      <c r="H1210" s="56"/>
      <c r="I1210" s="55"/>
      <c r="J1210" s="55"/>
      <c r="K1210" s="545"/>
      <c r="L1210" s="55"/>
      <c r="M1210" s="55"/>
      <c r="N1210" s="55"/>
      <c r="O1210" s="1253"/>
      <c r="P1210" s="1253"/>
      <c r="Q1210" s="1253"/>
      <c r="R1210" s="1253"/>
      <c r="S1210" s="1253"/>
      <c r="T1210" s="1253"/>
      <c r="U1210" s="2500"/>
      <c r="V1210" s="215"/>
      <c r="W1210" s="215"/>
      <c r="X1210" s="215"/>
      <c r="Y1210" s="215"/>
      <c r="Z1210" s="2252"/>
    </row>
    <row r="1211" spans="1:26" ht="48.75" customHeight="1" x14ac:dyDescent="0.25">
      <c r="A1211" s="294" t="s">
        <v>418</v>
      </c>
      <c r="B1211" s="294"/>
      <c r="C1211" s="53">
        <v>1210</v>
      </c>
      <c r="D1211" s="144">
        <f t="shared" ref="D1211:D1212" si="1276">ROUND(C1211/12*$A$4,0)</f>
        <v>605</v>
      </c>
      <c r="E1211" s="418">
        <v>1043.159420289855</v>
      </c>
      <c r="F1211" s="53">
        <f t="shared" si="1275"/>
        <v>172.42304467600908</v>
      </c>
      <c r="G1211" s="56"/>
      <c r="H1211" s="56"/>
      <c r="I1211" s="55"/>
      <c r="J1211" s="55"/>
      <c r="K1211" s="545"/>
      <c r="L1211" s="55"/>
      <c r="M1211" s="55"/>
      <c r="N1211" s="55"/>
      <c r="O1211" s="1253"/>
      <c r="P1211" s="1253"/>
      <c r="Q1211" s="1253"/>
      <c r="R1211" s="1253"/>
      <c r="S1211" s="1253"/>
      <c r="T1211" s="1253"/>
      <c r="U1211" s="2500"/>
      <c r="V1211" s="215"/>
      <c r="W1211" s="215"/>
      <c r="X1211" s="215"/>
      <c r="Y1211" s="215"/>
      <c r="Z1211" s="2252"/>
    </row>
    <row r="1212" spans="1:26" ht="35.1" customHeight="1" x14ac:dyDescent="0.25">
      <c r="A1212" s="294" t="s">
        <v>419</v>
      </c>
      <c r="B1212" s="294"/>
      <c r="C1212" s="53">
        <v>478</v>
      </c>
      <c r="D1212" s="144">
        <f t="shared" si="1276"/>
        <v>239</v>
      </c>
      <c r="E1212" s="527">
        <v>501</v>
      </c>
      <c r="F1212" s="53">
        <f t="shared" si="1275"/>
        <v>209.62343096234309</v>
      </c>
      <c r="G1212" s="56"/>
      <c r="H1212" s="56"/>
      <c r="I1212" s="55"/>
      <c r="J1212" s="55"/>
      <c r="K1212" s="545"/>
      <c r="L1212" s="55"/>
      <c r="M1212" s="55"/>
      <c r="N1212" s="55"/>
      <c r="O1212" s="1253"/>
      <c r="P1212" s="1253"/>
      <c r="Q1212" s="1253"/>
      <c r="R1212" s="1253"/>
      <c r="S1212" s="1253"/>
      <c r="T1212" s="1253"/>
      <c r="U1212" s="2500"/>
      <c r="V1212" s="215"/>
      <c r="W1212" s="215"/>
      <c r="X1212" s="215"/>
      <c r="Y1212" s="215"/>
      <c r="Z1212" s="2252"/>
    </row>
    <row r="1213" spans="1:26" ht="61.5" customHeight="1" x14ac:dyDescent="0.25">
      <c r="A1213" s="818" t="s">
        <v>364</v>
      </c>
      <c r="B1213" s="294"/>
      <c r="C1213" s="53">
        <f>SUM(C1214:C1217)</f>
        <v>65770</v>
      </c>
      <c r="D1213" s="53">
        <f t="shared" ref="D1213" si="1277">SUM(D1214:D1217)</f>
        <v>32885</v>
      </c>
      <c r="E1213" s="53">
        <f t="shared" ref="E1213" si="1278">SUM(E1214:E1217)</f>
        <v>34205.364047565614</v>
      </c>
      <c r="F1213" s="53">
        <f t="shared" si="1275"/>
        <v>104.01509517277061</v>
      </c>
      <c r="G1213" s="56"/>
      <c r="H1213" s="56"/>
      <c r="I1213" s="55"/>
      <c r="J1213" s="55"/>
      <c r="K1213" s="545"/>
      <c r="L1213" s="55"/>
      <c r="M1213" s="55"/>
      <c r="N1213" s="55"/>
      <c r="O1213" s="1253"/>
      <c r="P1213" s="1253"/>
      <c r="Q1213" s="1253"/>
      <c r="R1213" s="1253"/>
      <c r="S1213" s="1253"/>
      <c r="T1213" s="1253"/>
      <c r="U1213" s="2500"/>
      <c r="V1213" s="215"/>
      <c r="W1213" s="215"/>
      <c r="X1213" s="215"/>
      <c r="Y1213" s="215"/>
      <c r="Z1213" s="2252"/>
    </row>
    <row r="1214" spans="1:26" ht="61.5" customHeight="1" x14ac:dyDescent="0.25">
      <c r="A1214" s="294" t="s">
        <v>449</v>
      </c>
      <c r="B1214" s="294"/>
      <c r="C1214" s="53">
        <v>51570</v>
      </c>
      <c r="D1214" s="144">
        <f t="shared" ref="D1214:D1217" si="1279">ROUND(C1214/12*$A$4,0)</f>
        <v>25785</v>
      </c>
      <c r="E1214" s="418">
        <v>25210</v>
      </c>
      <c r="F1214" s="53">
        <f t="shared" si="1275"/>
        <v>97.770021330230747</v>
      </c>
      <c r="G1214" s="56"/>
      <c r="H1214" s="56"/>
      <c r="I1214" s="55"/>
      <c r="J1214" s="55"/>
      <c r="K1214" s="545"/>
      <c r="L1214" s="55"/>
      <c r="M1214" s="55"/>
      <c r="N1214" s="55"/>
      <c r="O1214" s="1253"/>
      <c r="P1214" s="1253"/>
      <c r="Q1214" s="1253"/>
      <c r="R1214" s="1253"/>
      <c r="S1214" s="1253"/>
      <c r="T1214" s="1253"/>
      <c r="U1214" s="2500"/>
      <c r="V1214" s="215"/>
      <c r="W1214" s="215"/>
      <c r="X1214" s="215"/>
      <c r="Y1214" s="215"/>
      <c r="Z1214" s="2252"/>
    </row>
    <row r="1215" spans="1:26" ht="50.25" customHeight="1" x14ac:dyDescent="0.25">
      <c r="A1215" s="294" t="s">
        <v>367</v>
      </c>
      <c r="B1215" s="294"/>
      <c r="C1215" s="53">
        <v>9950</v>
      </c>
      <c r="D1215" s="144">
        <f t="shared" si="1279"/>
        <v>4975</v>
      </c>
      <c r="E1215" s="418">
        <v>6290.0421102436721</v>
      </c>
      <c r="F1215" s="53">
        <f t="shared" si="1275"/>
        <v>126.43300724107884</v>
      </c>
      <c r="G1215" s="56"/>
      <c r="H1215" s="56"/>
      <c r="I1215" s="55"/>
      <c r="J1215" s="55"/>
      <c r="K1215" s="545"/>
      <c r="L1215" s="55"/>
      <c r="M1215" s="55"/>
      <c r="N1215" s="55"/>
      <c r="O1215" s="1253"/>
      <c r="P1215" s="1253"/>
      <c r="Q1215" s="1253"/>
      <c r="R1215" s="1253"/>
      <c r="S1215" s="1253"/>
      <c r="T1215" s="1253"/>
      <c r="U1215" s="2500"/>
      <c r="V1215" s="215"/>
      <c r="W1215" s="215"/>
      <c r="X1215" s="215"/>
      <c r="Y1215" s="215"/>
      <c r="Z1215" s="2252"/>
    </row>
    <row r="1216" spans="1:26" ht="35.1" customHeight="1" x14ac:dyDescent="0.25">
      <c r="A1216" s="294" t="s">
        <v>368</v>
      </c>
      <c r="B1216" s="294"/>
      <c r="C1216" s="53">
        <v>4000</v>
      </c>
      <c r="D1216" s="144">
        <f t="shared" si="1279"/>
        <v>2000</v>
      </c>
      <c r="E1216" s="418">
        <v>2687.3219373219372</v>
      </c>
      <c r="F1216" s="53">
        <f t="shared" si="1275"/>
        <v>134.36609686609685</v>
      </c>
      <c r="G1216" s="56"/>
      <c r="H1216" s="56"/>
      <c r="I1216" s="55"/>
      <c r="J1216" s="55"/>
      <c r="K1216" s="545"/>
      <c r="L1216" s="55"/>
      <c r="M1216" s="55"/>
      <c r="N1216" s="55"/>
      <c r="O1216" s="1253"/>
      <c r="P1216" s="1253"/>
      <c r="Q1216" s="1253"/>
      <c r="R1216" s="1253"/>
      <c r="S1216" s="1253"/>
      <c r="T1216" s="1253"/>
      <c r="U1216" s="2500"/>
      <c r="V1216" s="215"/>
      <c r="W1216" s="215"/>
      <c r="X1216" s="215"/>
      <c r="Y1216" s="215"/>
      <c r="Z1216" s="2252"/>
    </row>
    <row r="1217" spans="1:26" ht="35.1" customHeight="1" x14ac:dyDescent="0.25">
      <c r="A1217" s="294" t="s">
        <v>369</v>
      </c>
      <c r="B1217" s="294"/>
      <c r="C1217" s="53">
        <v>250</v>
      </c>
      <c r="D1217" s="144">
        <f t="shared" si="1279"/>
        <v>125</v>
      </c>
      <c r="E1217" s="418">
        <v>18</v>
      </c>
      <c r="F1217" s="53">
        <f t="shared" si="1275"/>
        <v>14.399999999999999</v>
      </c>
      <c r="G1217" s="56"/>
      <c r="H1217" s="56"/>
      <c r="I1217" s="55"/>
      <c r="J1217" s="55"/>
      <c r="K1217" s="545"/>
      <c r="L1217" s="55"/>
      <c r="M1217" s="55"/>
      <c r="N1217" s="55"/>
      <c r="O1217" s="1253"/>
      <c r="P1217" s="1253"/>
      <c r="Q1217" s="1253"/>
      <c r="R1217" s="1253"/>
      <c r="S1217" s="1253"/>
      <c r="T1217" s="1253"/>
      <c r="U1217" s="2500"/>
      <c r="V1217" s="215"/>
      <c r="W1217" s="215"/>
      <c r="X1217" s="215"/>
      <c r="Y1217" s="215"/>
      <c r="Z1217" s="2252"/>
    </row>
    <row r="1218" spans="1:26" ht="21.75" customHeight="1" x14ac:dyDescent="0.25">
      <c r="A1218" s="294" t="s">
        <v>169</v>
      </c>
      <c r="B1218" s="294"/>
      <c r="C1218" s="53"/>
      <c r="D1218" s="144"/>
      <c r="E1218" s="418"/>
      <c r="F1218" s="53"/>
      <c r="G1218" s="56"/>
      <c r="H1218" s="56"/>
      <c r="I1218" s="55"/>
      <c r="J1218" s="55"/>
      <c r="K1218" s="545"/>
      <c r="L1218" s="55"/>
      <c r="M1218" s="55"/>
      <c r="N1218" s="55"/>
      <c r="O1218" s="1253"/>
      <c r="P1218" s="1253"/>
      <c r="Q1218" s="1253"/>
      <c r="R1218" s="1253"/>
      <c r="S1218" s="1253"/>
      <c r="T1218" s="1253"/>
      <c r="U1218" s="2500"/>
      <c r="V1218" s="215"/>
      <c r="W1218" s="215"/>
      <c r="X1218" s="215"/>
      <c r="Y1218" s="215"/>
      <c r="Z1218" s="2252"/>
    </row>
    <row r="1219" spans="1:26" ht="35.1" customHeight="1" x14ac:dyDescent="0.25">
      <c r="A1219" s="294" t="s">
        <v>170</v>
      </c>
      <c r="B1219" s="294"/>
      <c r="C1219" s="53">
        <v>9780</v>
      </c>
      <c r="D1219" s="144">
        <f t="shared" ref="D1219" si="1280">ROUND(C1219/12*$A$4,0)</f>
        <v>4890</v>
      </c>
      <c r="E1219" s="418">
        <v>5161</v>
      </c>
      <c r="F1219" s="53">
        <f>E1219/D1219*100</f>
        <v>105.54192229038854</v>
      </c>
      <c r="G1219" s="56"/>
      <c r="H1219" s="56"/>
      <c r="I1219" s="55"/>
      <c r="J1219" s="55"/>
      <c r="K1219" s="545"/>
      <c r="L1219" s="55"/>
      <c r="M1219" s="55"/>
      <c r="N1219" s="55"/>
      <c r="O1219" s="1253"/>
      <c r="P1219" s="1253"/>
      <c r="Q1219" s="1253"/>
      <c r="R1219" s="1253"/>
      <c r="S1219" s="1253"/>
      <c r="T1219" s="1253"/>
      <c r="U1219" s="2500"/>
      <c r="V1219" s="215"/>
      <c r="W1219" s="215"/>
      <c r="X1219" s="215"/>
      <c r="Y1219" s="215"/>
      <c r="Z1219" s="2252"/>
    </row>
    <row r="1220" spans="1:26" ht="30" customHeight="1" x14ac:dyDescent="0.25">
      <c r="A1220" s="13" t="s">
        <v>178</v>
      </c>
      <c r="B1220" s="1839"/>
      <c r="C1220" s="66">
        <f>SUM(C1208+C1219)</f>
        <v>77238</v>
      </c>
      <c r="D1220" s="66">
        <f t="shared" ref="D1220" si="1281">SUM(D1208+D1219)</f>
        <v>38619</v>
      </c>
      <c r="E1220" s="66">
        <f t="shared" ref="E1220" si="1282">SUM(E1208+E1219)</f>
        <v>40910.52346785547</v>
      </c>
      <c r="F1220" s="66">
        <f>E1220/D1220*100</f>
        <v>105.93366857726889</v>
      </c>
      <c r="G1220" s="64"/>
      <c r="H1220" s="64"/>
      <c r="I1220" s="1334"/>
      <c r="J1220" s="1334"/>
      <c r="K1220" s="1724"/>
      <c r="L1220" s="1334"/>
      <c r="M1220" s="1334"/>
      <c r="N1220" s="1334"/>
      <c r="O1220" s="1255"/>
      <c r="P1220" s="1255"/>
      <c r="Q1220" s="1255"/>
      <c r="R1220" s="1255"/>
      <c r="S1220" s="1255"/>
      <c r="T1220" s="1255"/>
      <c r="U1220" s="2501"/>
      <c r="V1220" s="2514"/>
      <c r="W1220" s="2514"/>
      <c r="X1220" s="2514"/>
      <c r="Y1220" s="2514"/>
      <c r="Z1220" s="2252"/>
    </row>
    <row r="1221" spans="1:26" ht="15" customHeight="1" x14ac:dyDescent="0.25">
      <c r="A1221" s="133" t="s">
        <v>179</v>
      </c>
      <c r="B1221" s="133"/>
      <c r="C1221" s="1352">
        <f>SUM(C1220,C1206)</f>
        <v>232908</v>
      </c>
      <c r="D1221" s="1352">
        <f t="shared" ref="D1221:E1221" si="1283">SUM(D1220,D1206)</f>
        <v>116454</v>
      </c>
      <c r="E1221" s="1352">
        <f t="shared" si="1283"/>
        <v>119130.92346785548</v>
      </c>
      <c r="F1221" s="1352">
        <f>E1221/D1221*100</f>
        <v>102.29869602405712</v>
      </c>
      <c r="G1221" s="271"/>
      <c r="H1221" s="271"/>
      <c r="I1221" s="18"/>
      <c r="J1221" s="18"/>
      <c r="K1221" s="654"/>
      <c r="L1221" s="18"/>
      <c r="M1221" s="18"/>
      <c r="N1221" s="18"/>
      <c r="O1221" s="558">
        <v>80373.246580000006</v>
      </c>
      <c r="P1221" s="558">
        <v>79780.342883379999</v>
      </c>
      <c r="Q1221" s="558">
        <v>79780.342883379999</v>
      </c>
      <c r="R1221" s="558">
        <v>79780.342883379999</v>
      </c>
      <c r="S1221" s="558">
        <v>80143.566374809336</v>
      </c>
      <c r="T1221" s="558">
        <v>80143.566374809336</v>
      </c>
      <c r="U1221" s="2502">
        <f>O1221/12*$A$4+(P1221-O1221)/11*5+(Q1221-P1221)/10*4+(R1221-Q1221)/9*3+(S1221-R1221)/8*2+(T1221-S1221)/7*1</f>
        <v>40007.927482575513</v>
      </c>
      <c r="V1221" s="1444">
        <f t="shared" ref="V1221" si="1284">Y1221-X1221</f>
        <v>40269.713940000001</v>
      </c>
      <c r="W1221" s="1444">
        <f t="shared" ref="W1221" si="1285">V1221-U1221</f>
        <v>261.78645742448862</v>
      </c>
      <c r="X1221" s="1444">
        <v>-164.10073999999997</v>
      </c>
      <c r="Y1221" s="1444">
        <v>40105.6132</v>
      </c>
      <c r="Z1221" s="2251">
        <f>V1221+X1221-Y1221</f>
        <v>0</v>
      </c>
    </row>
    <row r="1222" spans="1:26" ht="15" customHeight="1" x14ac:dyDescent="0.25">
      <c r="A1222" s="400" t="s">
        <v>33</v>
      </c>
      <c r="B1222" s="400"/>
      <c r="C1222" s="93"/>
      <c r="D1222" s="93"/>
      <c r="E1222" s="1684"/>
      <c r="F1222" s="93"/>
      <c r="G1222" s="272"/>
      <c r="H1222" s="272"/>
      <c r="I1222" s="511"/>
      <c r="J1222" s="511"/>
      <c r="K1222" s="1849"/>
      <c r="L1222" s="511"/>
      <c r="M1222" s="511"/>
      <c r="N1222" s="511"/>
      <c r="O1222" s="1254"/>
      <c r="P1222" s="1254"/>
      <c r="Q1222" s="1254"/>
      <c r="R1222" s="1254"/>
      <c r="S1222" s="1254"/>
      <c r="T1222" s="1254"/>
      <c r="U1222" s="2503"/>
      <c r="V1222" s="2517"/>
      <c r="W1222" s="2517"/>
      <c r="X1222" s="2517"/>
      <c r="Y1222" s="2517"/>
      <c r="Z1222" s="2252"/>
    </row>
    <row r="1223" spans="1:26" ht="15" customHeight="1" x14ac:dyDescent="0.25">
      <c r="A1223" s="201" t="s">
        <v>156</v>
      </c>
      <c r="B1223" s="201"/>
      <c r="C1223" s="36"/>
      <c r="D1223" s="36"/>
      <c r="E1223" s="572"/>
      <c r="F1223" s="36"/>
      <c r="G1223" s="56"/>
      <c r="H1223" s="56"/>
      <c r="I1223" s="57"/>
      <c r="J1223" s="57"/>
      <c r="K1223" s="546"/>
      <c r="L1223" s="57"/>
      <c r="M1223" s="57"/>
      <c r="N1223" s="57"/>
      <c r="O1223" s="1253"/>
      <c r="P1223" s="1253"/>
      <c r="Q1223" s="1253"/>
      <c r="R1223" s="1253"/>
      <c r="S1223" s="1253"/>
      <c r="T1223" s="1253"/>
      <c r="U1223" s="2500"/>
      <c r="V1223" s="215"/>
      <c r="W1223" s="215"/>
      <c r="X1223" s="215"/>
      <c r="Y1223" s="215"/>
      <c r="Z1223" s="2252"/>
    </row>
    <row r="1224" spans="1:26" ht="15" customHeight="1" x14ac:dyDescent="0.25">
      <c r="A1224" s="412" t="s">
        <v>202</v>
      </c>
      <c r="B1224" s="47">
        <v>240</v>
      </c>
      <c r="C1224" s="38">
        <v>900</v>
      </c>
      <c r="D1224" s="144">
        <f t="shared" ref="D1224" si="1286">ROUND(C1224/12*$A$4,0)</f>
        <v>450</v>
      </c>
      <c r="E1224" s="418">
        <v>465</v>
      </c>
      <c r="F1224" s="144">
        <f>E1224/D1224*100</f>
        <v>103.33333333333334</v>
      </c>
      <c r="G1224" s="56">
        <v>8</v>
      </c>
      <c r="H1224" s="157">
        <f t="shared" ref="H1224" si="1287">K1224/E1224</f>
        <v>8.0129032258064523</v>
      </c>
      <c r="I1224" s="166">
        <f>ROUND(C1224*G1224,0)</f>
        <v>7200</v>
      </c>
      <c r="J1224" s="166">
        <f t="shared" ref="J1224" si="1288">ROUND(D1224*G1224,0)</f>
        <v>3600</v>
      </c>
      <c r="K1224" s="420">
        <v>3726</v>
      </c>
      <c r="L1224" s="166">
        <f>K1224/J1224*100</f>
        <v>103.49999999999999</v>
      </c>
      <c r="M1224" s="166">
        <f>I1224/B1224</f>
        <v>30</v>
      </c>
      <c r="N1224" s="166">
        <f t="shared" ref="N1224:N1226" si="1289">K1224/$A$4*12/M1224</f>
        <v>248.4</v>
      </c>
      <c r="O1224" s="1253"/>
      <c r="P1224" s="1253"/>
      <c r="Q1224" s="1253"/>
      <c r="R1224" s="1253"/>
      <c r="S1224" s="1253"/>
      <c r="T1224" s="1253"/>
      <c r="U1224" s="2500">
        <f>O1224/12</f>
        <v>0</v>
      </c>
      <c r="V1224" s="215">
        <f t="shared" ref="V1224:V1226" si="1290">Y1224-X1224</f>
        <v>0</v>
      </c>
      <c r="W1224" s="215">
        <f t="shared" ref="W1224:W1226" si="1291">V1224-U1224</f>
        <v>0</v>
      </c>
      <c r="X1224" s="215"/>
      <c r="Y1224" s="215"/>
      <c r="Z1224" s="2252"/>
    </row>
    <row r="1225" spans="1:26" s="99" customFormat="1" ht="15" customHeight="1" x14ac:dyDescent="0.25">
      <c r="A1225" s="1540" t="s">
        <v>265</v>
      </c>
      <c r="B1225" s="699"/>
      <c r="C1225" s="523">
        <f>SUM(C1224)</f>
        <v>900</v>
      </c>
      <c r="D1225" s="523">
        <f t="shared" ref="D1225:E1226" si="1292">SUM(D1224)</f>
        <v>450</v>
      </c>
      <c r="E1225" s="523">
        <f t="shared" si="1292"/>
        <v>465</v>
      </c>
      <c r="F1225" s="195">
        <f>E1225/D1225*100</f>
        <v>103.33333333333334</v>
      </c>
      <c r="G1225" s="64">
        <v>8</v>
      </c>
      <c r="H1225" s="283">
        <f>K1225/E1225</f>
        <v>8.0129032258064523</v>
      </c>
      <c r="I1225" s="196">
        <f>SUM(I1224)</f>
        <v>7200</v>
      </c>
      <c r="J1225" s="196">
        <f t="shared" ref="J1225:J1226" si="1293">SUM(J1224)</f>
        <v>3600</v>
      </c>
      <c r="K1225" s="1554">
        <f t="shared" ref="K1225:K1226" si="1294">SUM(K1224)</f>
        <v>3726</v>
      </c>
      <c r="L1225" s="196">
        <f>K1225/J1225*100</f>
        <v>103.49999999999999</v>
      </c>
      <c r="M1225" s="196">
        <f>SUM(M1224)</f>
        <v>30</v>
      </c>
      <c r="N1225" s="376">
        <f t="shared" si="1289"/>
        <v>248.4</v>
      </c>
      <c r="O1225" s="1255"/>
      <c r="P1225" s="1255"/>
      <c r="Q1225" s="1255"/>
      <c r="R1225" s="1255"/>
      <c r="S1225" s="1255"/>
      <c r="T1225" s="1255"/>
      <c r="U1225" s="2501"/>
      <c r="V1225" s="2514"/>
      <c r="W1225" s="2514"/>
      <c r="X1225" s="2514"/>
      <c r="Y1225" s="2514"/>
      <c r="Z1225" s="2252"/>
    </row>
    <row r="1226" spans="1:26" ht="29.25" customHeight="1" thickBot="1" x14ac:dyDescent="0.3">
      <c r="A1226" s="1283" t="s">
        <v>397</v>
      </c>
      <c r="B1226" s="1283"/>
      <c r="C1226" s="1375">
        <f>SUM(C1225)</f>
        <v>900</v>
      </c>
      <c r="D1226" s="1375">
        <f t="shared" si="1292"/>
        <v>450</v>
      </c>
      <c r="E1226" s="1375">
        <f t="shared" si="1292"/>
        <v>465</v>
      </c>
      <c r="F1226" s="1375">
        <f>E1226/D1226*100</f>
        <v>103.33333333333334</v>
      </c>
      <c r="G1226" s="489">
        <f>IF(C1226=0,0,I1226/C1226)</f>
        <v>8</v>
      </c>
      <c r="H1226" s="489">
        <f>K1226/E1226</f>
        <v>8.0129032258064523</v>
      </c>
      <c r="I1226" s="1375">
        <f t="shared" ref="I1226" si="1295">SUM(I1225)</f>
        <v>7200</v>
      </c>
      <c r="J1226" s="1375">
        <f t="shared" si="1293"/>
        <v>3600</v>
      </c>
      <c r="K1226" s="1687">
        <f t="shared" si="1294"/>
        <v>3726</v>
      </c>
      <c r="L1226" s="175">
        <f>K1226/J1226*100</f>
        <v>103.49999999999999</v>
      </c>
      <c r="M1226" s="175">
        <f>SUM(M1224)</f>
        <v>30</v>
      </c>
      <c r="N1226" s="495">
        <f t="shared" si="1289"/>
        <v>248.4</v>
      </c>
      <c r="O1226" s="743">
        <v>10263.734753999999</v>
      </c>
      <c r="P1226" s="743">
        <v>9322.8924015499979</v>
      </c>
      <c r="Q1226" s="743">
        <v>9322.8924015499979</v>
      </c>
      <c r="R1226" s="743">
        <v>9322.8924015499979</v>
      </c>
      <c r="S1226" s="743">
        <v>9322.8924015499979</v>
      </c>
      <c r="T1226" s="743">
        <v>8724.1745408999996</v>
      </c>
      <c r="U1226" s="2502">
        <f>O1226/12*$A$4+(P1226-O1226)/11*5+(Q1226-P1226)/10*4+(R1226-Q1226)/9*3+(S1226-R1226)/8*2+(T1226-S1226)/7*1</f>
        <v>4618.6806392999997</v>
      </c>
      <c r="V1226" s="2440">
        <f t="shared" si="1290"/>
        <v>4596.3685299999997</v>
      </c>
      <c r="W1226" s="2440">
        <f t="shared" si="1291"/>
        <v>-22.312109299999975</v>
      </c>
      <c r="X1226" s="2440">
        <v>-14.770380000000001</v>
      </c>
      <c r="Y1226" s="2440">
        <v>4581.5981499999998</v>
      </c>
      <c r="Z1226" s="2252"/>
    </row>
    <row r="1227" spans="1:26" ht="15" customHeight="1" thickBot="1" x14ac:dyDescent="0.3">
      <c r="A1227" s="574" t="s">
        <v>18</v>
      </c>
      <c r="B1227" s="574"/>
      <c r="C1227" s="1417"/>
      <c r="D1227" s="1417"/>
      <c r="E1227" s="1861"/>
      <c r="F1227" s="1417"/>
      <c r="G1227" s="568"/>
      <c r="H1227" s="568"/>
      <c r="I1227" s="1417"/>
      <c r="J1227" s="1417"/>
      <c r="K1227" s="1861">
        <f t="shared" ref="K1227" si="1296">SUM(K1221,K1226)</f>
        <v>3726</v>
      </c>
      <c r="L1227" s="1417"/>
      <c r="M1227" s="1417"/>
      <c r="N1227" s="1417"/>
      <c r="O1227" s="744">
        <f t="shared" ref="O1227:P1227" si="1297">SUM(O1221,O1226)</f>
        <v>90636.981334000011</v>
      </c>
      <c r="P1227" s="744">
        <f t="shared" si="1297"/>
        <v>89103.235284929993</v>
      </c>
      <c r="Q1227" s="744">
        <f t="shared" ref="Q1227:R1227" si="1298">SUM(Q1221,Q1226)</f>
        <v>89103.235284929993</v>
      </c>
      <c r="R1227" s="744">
        <f t="shared" si="1298"/>
        <v>89103.235284929993</v>
      </c>
      <c r="S1227" s="744">
        <f t="shared" ref="S1227:T1227" si="1299">SUM(S1221,S1226)</f>
        <v>89466.45877635933</v>
      </c>
      <c r="T1227" s="744">
        <f t="shared" si="1299"/>
        <v>88867.740915709335</v>
      </c>
      <c r="U1227" s="2505">
        <f t="shared" ref="U1227:Y1227" si="1300">SUM(U1221,U1226)</f>
        <v>44626.608121875513</v>
      </c>
      <c r="V1227" s="2518">
        <f t="shared" si="1300"/>
        <v>44866.082470000001</v>
      </c>
      <c r="W1227" s="2518">
        <f t="shared" si="1300"/>
        <v>239.47434812448864</v>
      </c>
      <c r="X1227" s="2518">
        <f t="shared" si="1300"/>
        <v>-178.87111999999996</v>
      </c>
      <c r="Y1227" s="2520">
        <f t="shared" si="1300"/>
        <v>44687.211349999998</v>
      </c>
      <c r="Z1227" s="2252"/>
    </row>
    <row r="1228" spans="1:26" ht="15" customHeight="1" x14ac:dyDescent="0.25">
      <c r="A1228" s="320"/>
      <c r="B1228" s="320"/>
      <c r="C1228" s="207"/>
      <c r="D1228" s="207"/>
      <c r="E1228" s="1539"/>
      <c r="F1228" s="207"/>
      <c r="G1228" s="317"/>
      <c r="H1228" s="317"/>
      <c r="I1228" s="318"/>
      <c r="J1228" s="318"/>
      <c r="K1228" s="415"/>
      <c r="L1228" s="318"/>
      <c r="M1228" s="318"/>
      <c r="N1228" s="318"/>
      <c r="O1228" s="1254"/>
      <c r="P1228" s="1254"/>
      <c r="Q1228" s="1254"/>
      <c r="R1228" s="1254"/>
      <c r="S1228" s="1254"/>
      <c r="T1228" s="1254"/>
      <c r="U1228" s="2503"/>
      <c r="V1228" s="2517"/>
      <c r="W1228" s="2517"/>
      <c r="X1228" s="2517"/>
      <c r="Y1228" s="2517"/>
      <c r="Z1228" s="2252"/>
    </row>
    <row r="1229" spans="1:26" ht="33" customHeight="1" x14ac:dyDescent="0.25">
      <c r="A1229" s="1871" t="s">
        <v>381</v>
      </c>
      <c r="B1229" s="182"/>
      <c r="C1229" s="143"/>
      <c r="D1229" s="144"/>
      <c r="E1229" s="421"/>
      <c r="F1229" s="144"/>
      <c r="G1229" s="156"/>
      <c r="H1229" s="156"/>
      <c r="I1229" s="174"/>
      <c r="J1229" s="174"/>
      <c r="K1229" s="423"/>
      <c r="L1229" s="174"/>
      <c r="M1229" s="174"/>
      <c r="N1229" s="174"/>
      <c r="O1229" s="1253"/>
      <c r="P1229" s="1253"/>
      <c r="Q1229" s="1253"/>
      <c r="R1229" s="1253"/>
      <c r="S1229" s="1253"/>
      <c r="T1229" s="1253"/>
      <c r="U1229" s="2500"/>
      <c r="V1229" s="215"/>
      <c r="W1229" s="215"/>
      <c r="X1229" s="215"/>
      <c r="Y1229" s="215"/>
      <c r="Z1229" s="2252"/>
    </row>
    <row r="1230" spans="1:26" ht="24" customHeight="1" x14ac:dyDescent="0.25">
      <c r="A1230" s="200" t="s">
        <v>400</v>
      </c>
      <c r="B1230" s="182"/>
      <c r="C1230" s="143">
        <f>SUM(C1231,C1233)</f>
        <v>210288</v>
      </c>
      <c r="D1230" s="143">
        <f t="shared" ref="D1230" si="1301">SUM(D1231,D1233)</f>
        <v>105144</v>
      </c>
      <c r="E1230" s="143">
        <v>121631</v>
      </c>
      <c r="F1230" s="123">
        <f t="shared" ref="F1230:F1235" si="1302">E1230/D1230*100</f>
        <v>115.68040021304115</v>
      </c>
      <c r="G1230" s="156"/>
      <c r="H1230" s="156"/>
      <c r="I1230" s="174"/>
      <c r="J1230" s="174"/>
      <c r="K1230" s="423"/>
      <c r="L1230" s="174"/>
      <c r="M1230" s="174"/>
      <c r="N1230" s="174"/>
      <c r="O1230" s="1253">
        <v>617490.84884735988</v>
      </c>
      <c r="P1230" s="1253">
        <v>617490.84884735988</v>
      </c>
      <c r="Q1230" s="1253">
        <v>617490.84884735988</v>
      </c>
      <c r="R1230" s="1253">
        <v>617490.84884735988</v>
      </c>
      <c r="S1230" s="1253">
        <v>617490.84884735988</v>
      </c>
      <c r="T1230" s="1253">
        <v>612700.98273639998</v>
      </c>
      <c r="U1230" s="2502">
        <f>O1230/12*$A$4+(P1230-O1230)/11*5+(Q1230-P1230)/10*4+(R1230-Q1230)/9*3+(S1230-R1230)/8*2+(T1230-S1230)/7*1</f>
        <v>308061.15783639997</v>
      </c>
      <c r="V1230" s="215">
        <f t="shared" ref="V1230" si="1303">Y1230-X1230</f>
        <v>309045.7572799999</v>
      </c>
      <c r="W1230" s="215">
        <f t="shared" ref="W1230" si="1304">V1230-U1230</f>
        <v>984.59944359993096</v>
      </c>
      <c r="X1230" s="215">
        <v>-313.67245999999994</v>
      </c>
      <c r="Y1230" s="215">
        <v>308732.08481999993</v>
      </c>
      <c r="Z1230" s="2252"/>
    </row>
    <row r="1231" spans="1:26" ht="21" customHeight="1" x14ac:dyDescent="0.25">
      <c r="A1231" s="183" t="s">
        <v>371</v>
      </c>
      <c r="B1231" s="182"/>
      <c r="C1231" s="143">
        <f>C1232</f>
        <v>207138</v>
      </c>
      <c r="D1231" s="143">
        <f t="shared" ref="D1231:E1231" si="1305">D1232</f>
        <v>103569</v>
      </c>
      <c r="E1231" s="143">
        <f t="shared" si="1305"/>
        <v>119613</v>
      </c>
      <c r="F1231" s="144">
        <f t="shared" si="1302"/>
        <v>115.49112186078847</v>
      </c>
      <c r="G1231" s="156"/>
      <c r="H1231" s="156"/>
      <c r="I1231" s="174"/>
      <c r="J1231" s="174"/>
      <c r="K1231" s="423"/>
      <c r="L1231" s="174"/>
      <c r="M1231" s="174"/>
      <c r="N1231" s="174"/>
      <c r="O1231" s="1253"/>
      <c r="P1231" s="1253"/>
      <c r="Q1231" s="1253"/>
      <c r="R1231" s="1253"/>
      <c r="S1231" s="1253"/>
      <c r="T1231" s="1253"/>
      <c r="U1231" s="2500"/>
      <c r="V1231" s="215"/>
      <c r="W1231" s="215"/>
      <c r="X1231" s="215"/>
      <c r="Y1231" s="215"/>
      <c r="Z1231" s="2252"/>
    </row>
    <row r="1232" spans="1:26" ht="23.25" customHeight="1" x14ac:dyDescent="0.25">
      <c r="A1232" s="183" t="s">
        <v>372</v>
      </c>
      <c r="B1232" s="182"/>
      <c r="C1232" s="187">
        <v>207138</v>
      </c>
      <c r="D1232" s="144">
        <f t="shared" ref="D1232:D1234" si="1306">ROUND(C1232/12*$A$4,0)</f>
        <v>103569</v>
      </c>
      <c r="E1232" s="1553">
        <f>E1230-E1233</f>
        <v>119613</v>
      </c>
      <c r="F1232" s="144">
        <f t="shared" si="1302"/>
        <v>115.49112186078847</v>
      </c>
      <c r="G1232" s="156"/>
      <c r="H1232" s="156"/>
      <c r="I1232" s="174"/>
      <c r="J1232" s="174"/>
      <c r="K1232" s="423"/>
      <c r="L1232" s="174"/>
      <c r="M1232" s="174"/>
      <c r="N1232" s="174"/>
      <c r="O1232" s="1253"/>
      <c r="P1232" s="1253"/>
      <c r="Q1232" s="1253"/>
      <c r="R1232" s="1253"/>
      <c r="S1232" s="1253"/>
      <c r="T1232" s="1253"/>
      <c r="U1232" s="2500"/>
      <c r="V1232" s="215"/>
      <c r="W1232" s="215"/>
      <c r="X1232" s="215"/>
      <c r="Y1232" s="215"/>
      <c r="Z1232" s="2252"/>
    </row>
    <row r="1233" spans="1:26" ht="24" customHeight="1" x14ac:dyDescent="0.25">
      <c r="A1233" s="183" t="s">
        <v>373</v>
      </c>
      <c r="B1233" s="182"/>
      <c r="C1233" s="143">
        <f>C1234+C1235</f>
        <v>3150</v>
      </c>
      <c r="D1233" s="143">
        <f t="shared" ref="D1233:E1233" si="1307">D1234+D1235</f>
        <v>1575</v>
      </c>
      <c r="E1233" s="143">
        <f t="shared" si="1307"/>
        <v>2018</v>
      </c>
      <c r="F1233" s="144">
        <f t="shared" si="1302"/>
        <v>128.12698412698413</v>
      </c>
      <c r="G1233" s="156"/>
      <c r="H1233" s="156"/>
      <c r="I1233" s="174"/>
      <c r="J1233" s="174"/>
      <c r="K1233" s="423"/>
      <c r="L1233" s="174"/>
      <c r="M1233" s="174"/>
      <c r="N1233" s="174"/>
      <c r="O1233" s="1253"/>
      <c r="P1233" s="1253"/>
      <c r="Q1233" s="1253"/>
      <c r="R1233" s="1253"/>
      <c r="S1233" s="1253"/>
      <c r="T1233" s="1253"/>
      <c r="U1233" s="2500"/>
      <c r="V1233" s="215"/>
      <c r="W1233" s="215"/>
      <c r="X1233" s="215"/>
      <c r="Y1233" s="215"/>
      <c r="Z1233" s="2252"/>
    </row>
    <row r="1234" spans="1:26" ht="33" customHeight="1" x14ac:dyDescent="0.25">
      <c r="A1234" s="2462" t="s">
        <v>374</v>
      </c>
      <c r="B1234" s="2463"/>
      <c r="C1234" s="1553">
        <v>20</v>
      </c>
      <c r="D1234" s="418">
        <f t="shared" si="1306"/>
        <v>10</v>
      </c>
      <c r="E1234" s="1553">
        <v>13</v>
      </c>
      <c r="F1234" s="144">
        <f t="shared" si="1302"/>
        <v>130</v>
      </c>
      <c r="G1234" s="156"/>
      <c r="H1234" s="156"/>
      <c r="I1234" s="174"/>
      <c r="J1234" s="174"/>
      <c r="K1234" s="423"/>
      <c r="L1234" s="174"/>
      <c r="M1234" s="174"/>
      <c r="N1234" s="174"/>
      <c r="O1234" s="1253"/>
      <c r="P1234" s="1253"/>
      <c r="Q1234" s="1253"/>
      <c r="R1234" s="1253"/>
      <c r="S1234" s="1253"/>
      <c r="T1234" s="1253"/>
      <c r="U1234" s="2500"/>
      <c r="V1234" s="215"/>
      <c r="W1234" s="215"/>
      <c r="X1234" s="215"/>
      <c r="Y1234" s="215"/>
      <c r="Z1234" s="2252"/>
    </row>
    <row r="1235" spans="1:26" ht="15" customHeight="1" thickBot="1" x14ac:dyDescent="0.3">
      <c r="A1235" s="324" t="s">
        <v>375</v>
      </c>
      <c r="B1235" s="324"/>
      <c r="C1235" s="205">
        <v>3130</v>
      </c>
      <c r="D1235" s="205">
        <f t="shared" ref="D1235" si="1308">ROUND(C1235/12*$A$4,0)</f>
        <v>1565</v>
      </c>
      <c r="E1235" s="426">
        <v>2005</v>
      </c>
      <c r="F1235" s="205">
        <f t="shared" si="1302"/>
        <v>128.11501597444089</v>
      </c>
      <c r="G1235" s="283"/>
      <c r="H1235" s="283"/>
      <c r="I1235" s="196"/>
      <c r="J1235" s="196"/>
      <c r="K1235" s="1554"/>
      <c r="L1235" s="196"/>
      <c r="M1235" s="196"/>
      <c r="N1235" s="196"/>
      <c r="O1235" s="1255"/>
      <c r="P1235" s="1255"/>
      <c r="Q1235" s="1255"/>
      <c r="R1235" s="1255"/>
      <c r="S1235" s="1255"/>
      <c r="T1235" s="1255"/>
      <c r="U1235" s="2501"/>
      <c r="V1235" s="2514">
        <f t="shared" ref="V1235" si="1309">Y1235-X1235</f>
        <v>0</v>
      </c>
      <c r="W1235" s="2514">
        <f t="shared" ref="W1235" si="1310">V1235-U1235</f>
        <v>0</v>
      </c>
      <c r="X1235" s="2514"/>
      <c r="Y1235" s="2514"/>
      <c r="Z1235" s="2252"/>
    </row>
    <row r="1236" spans="1:26" ht="15" customHeight="1" thickBot="1" x14ac:dyDescent="0.3">
      <c r="A1236" s="441" t="s">
        <v>18</v>
      </c>
      <c r="B1236" s="441"/>
      <c r="C1236" s="402"/>
      <c r="D1236" s="402"/>
      <c r="E1236" s="1578"/>
      <c r="F1236" s="402"/>
      <c r="G1236" s="403"/>
      <c r="H1236" s="403"/>
      <c r="I1236" s="404"/>
      <c r="J1236" s="404"/>
      <c r="K1236" s="1642"/>
      <c r="L1236" s="404"/>
      <c r="M1236" s="404"/>
      <c r="N1236" s="404"/>
      <c r="O1236" s="744">
        <f t="shared" ref="O1236:T1236" si="1311">SUM(O1230)</f>
        <v>617490.84884735988</v>
      </c>
      <c r="P1236" s="744">
        <f t="shared" si="1311"/>
        <v>617490.84884735988</v>
      </c>
      <c r="Q1236" s="744">
        <f t="shared" si="1311"/>
        <v>617490.84884735988</v>
      </c>
      <c r="R1236" s="744">
        <f t="shared" si="1311"/>
        <v>617490.84884735988</v>
      </c>
      <c r="S1236" s="744">
        <f t="shared" si="1311"/>
        <v>617490.84884735988</v>
      </c>
      <c r="T1236" s="744">
        <f t="shared" si="1311"/>
        <v>612700.98273639998</v>
      </c>
      <c r="U1236" s="2505">
        <f t="shared" ref="U1236:Y1236" si="1312">SUM(U1230)</f>
        <v>308061.15783639997</v>
      </c>
      <c r="V1236" s="2518">
        <f t="shared" si="1312"/>
        <v>309045.7572799999</v>
      </c>
      <c r="W1236" s="2518">
        <f t="shared" si="1312"/>
        <v>984.59944359993096</v>
      </c>
      <c r="X1236" s="2518">
        <f t="shared" si="1312"/>
        <v>-313.67245999999994</v>
      </c>
      <c r="Y1236" s="2518">
        <f t="shared" si="1312"/>
        <v>308732.08481999993</v>
      </c>
      <c r="Z1236" s="2252"/>
    </row>
    <row r="1237" spans="1:26" ht="15" customHeight="1" x14ac:dyDescent="0.25">
      <c r="A1237" s="2836" t="s">
        <v>382</v>
      </c>
      <c r="B1237" s="1515"/>
      <c r="C1237" s="93"/>
      <c r="D1237" s="93"/>
      <c r="E1237" s="1684"/>
      <c r="F1237" s="93"/>
      <c r="G1237" s="287"/>
      <c r="H1237" s="287"/>
      <c r="I1237" s="204"/>
      <c r="J1237" s="204"/>
      <c r="K1237" s="1677"/>
      <c r="L1237" s="204"/>
      <c r="M1237" s="204"/>
      <c r="N1237" s="204"/>
      <c r="O1237" s="1254"/>
      <c r="P1237" s="1254"/>
      <c r="Q1237" s="1254"/>
      <c r="R1237" s="1254"/>
      <c r="S1237" s="1254"/>
      <c r="T1237" s="1254"/>
      <c r="U1237" s="2503"/>
      <c r="V1237" s="2517"/>
      <c r="W1237" s="2517"/>
      <c r="X1237" s="2517"/>
      <c r="Y1237" s="2517"/>
      <c r="Z1237" s="2252"/>
    </row>
    <row r="1238" spans="1:26" ht="29.25" customHeight="1" x14ac:dyDescent="0.25">
      <c r="A1238" s="2837"/>
      <c r="B1238" s="1516"/>
      <c r="C1238" s="36"/>
      <c r="D1238" s="36"/>
      <c r="E1238" s="572"/>
      <c r="F1238" s="36"/>
      <c r="G1238" s="50"/>
      <c r="H1238" s="50"/>
      <c r="I1238" s="38"/>
      <c r="J1238" s="38"/>
      <c r="K1238" s="669"/>
      <c r="L1238" s="38"/>
      <c r="M1238" s="38"/>
      <c r="N1238" s="38"/>
      <c r="O1238" s="1253"/>
      <c r="P1238" s="1253"/>
      <c r="Q1238" s="1253"/>
      <c r="R1238" s="1253"/>
      <c r="S1238" s="1253"/>
      <c r="T1238" s="1253"/>
      <c r="U1238" s="2500"/>
      <c r="V1238" s="215"/>
      <c r="W1238" s="215"/>
      <c r="X1238" s="215"/>
      <c r="Y1238" s="215"/>
      <c r="Z1238" s="2252"/>
    </row>
    <row r="1239" spans="1:26" ht="15" customHeight="1" x14ac:dyDescent="0.25">
      <c r="A1239" s="191" t="s">
        <v>5</v>
      </c>
      <c r="B1239" s="191"/>
      <c r="C1239" s="36"/>
      <c r="D1239" s="36"/>
      <c r="E1239" s="572"/>
      <c r="F1239" s="36"/>
      <c r="G1239" s="50"/>
      <c r="H1239" s="50"/>
      <c r="I1239" s="38"/>
      <c r="J1239" s="38"/>
      <c r="K1239" s="669"/>
      <c r="L1239" s="38"/>
      <c r="M1239" s="38"/>
      <c r="N1239" s="38"/>
      <c r="O1239" s="1253"/>
      <c r="P1239" s="1253"/>
      <c r="Q1239" s="1253"/>
      <c r="R1239" s="1253"/>
      <c r="S1239" s="1253"/>
      <c r="T1239" s="1253"/>
      <c r="U1239" s="2500"/>
      <c r="V1239" s="215"/>
      <c r="W1239" s="215"/>
      <c r="X1239" s="215"/>
      <c r="Y1239" s="215"/>
      <c r="Z1239" s="2252"/>
    </row>
    <row r="1240" spans="1:26" ht="15" customHeight="1" x14ac:dyDescent="0.25">
      <c r="A1240" s="148" t="s">
        <v>65</v>
      </c>
      <c r="B1240" s="528">
        <v>340</v>
      </c>
      <c r="C1240" s="529">
        <v>650</v>
      </c>
      <c r="D1240" s="144">
        <f t="shared" ref="D1240:D1253" si="1313">ROUND(C1240/12*$A$4,0)</f>
        <v>325</v>
      </c>
      <c r="E1240" s="418">
        <v>348</v>
      </c>
      <c r="F1240" s="144">
        <f t="shared" ref="F1240:F1251" si="1314">E1240/D1240*100</f>
        <v>107.07692307692307</v>
      </c>
      <c r="G1240" s="157">
        <v>9.8000000000000007</v>
      </c>
      <c r="H1240" s="157">
        <f t="shared" ref="H1240:H1252" si="1315">K1240/E1240</f>
        <v>9.5747126436781613</v>
      </c>
      <c r="I1240" s="166">
        <f t="shared" ref="I1240:I1251" si="1316">ROUND(C1240*G1240,0)</f>
        <v>6370</v>
      </c>
      <c r="J1240" s="166">
        <f t="shared" ref="J1240:J1251" si="1317">ROUND(D1240*G1240,0)</f>
        <v>3185</v>
      </c>
      <c r="K1240" s="420">
        <v>3332</v>
      </c>
      <c r="L1240" s="166">
        <f t="shared" ref="L1240:L1252" si="1318">K1240/J1240*100</f>
        <v>104.61538461538463</v>
      </c>
      <c r="M1240" s="166">
        <f t="shared" ref="M1240:M1251" si="1319">ROUND(I1240/B1240,0)</f>
        <v>19</v>
      </c>
      <c r="N1240" s="166">
        <f t="shared" ref="N1240:N1252" si="1320">K1240/$A$4*12/M1240</f>
        <v>350.73684210526318</v>
      </c>
      <c r="O1240" s="1253"/>
      <c r="P1240" s="1253"/>
      <c r="Q1240" s="1253"/>
      <c r="R1240" s="1253"/>
      <c r="S1240" s="1253"/>
      <c r="T1240" s="1253"/>
      <c r="U1240" s="2500"/>
      <c r="V1240" s="215"/>
      <c r="W1240" s="215"/>
      <c r="X1240" s="215"/>
      <c r="Y1240" s="215"/>
      <c r="Z1240" s="2252"/>
    </row>
    <row r="1241" spans="1:26" ht="15" customHeight="1" x14ac:dyDescent="0.25">
      <c r="A1241" s="148" t="s">
        <v>79</v>
      </c>
      <c r="B1241" s="528">
        <v>340</v>
      </c>
      <c r="C1241" s="209">
        <v>200</v>
      </c>
      <c r="D1241" s="144">
        <f t="shared" si="1313"/>
        <v>100</v>
      </c>
      <c r="E1241" s="418">
        <v>32</v>
      </c>
      <c r="F1241" s="144">
        <f t="shared" si="1314"/>
        <v>32</v>
      </c>
      <c r="G1241" s="260">
        <v>11.4</v>
      </c>
      <c r="H1241" s="157">
        <f t="shared" si="1315"/>
        <v>15.96875</v>
      </c>
      <c r="I1241" s="166">
        <f t="shared" si="1316"/>
        <v>2280</v>
      </c>
      <c r="J1241" s="166">
        <f t="shared" si="1317"/>
        <v>1140</v>
      </c>
      <c r="K1241" s="420">
        <v>511</v>
      </c>
      <c r="L1241" s="166">
        <f t="shared" si="1318"/>
        <v>44.824561403508774</v>
      </c>
      <c r="M1241" s="166">
        <f t="shared" si="1319"/>
        <v>7</v>
      </c>
      <c r="N1241" s="166">
        <f t="shared" si="1320"/>
        <v>146</v>
      </c>
      <c r="O1241" s="1253"/>
      <c r="P1241" s="1253"/>
      <c r="Q1241" s="1253"/>
      <c r="R1241" s="1253"/>
      <c r="S1241" s="1253"/>
      <c r="T1241" s="1253"/>
      <c r="U1241" s="2500"/>
      <c r="V1241" s="215"/>
      <c r="W1241" s="215"/>
      <c r="X1241" s="215"/>
      <c r="Y1241" s="215"/>
      <c r="Z1241" s="2252"/>
    </row>
    <row r="1242" spans="1:26" ht="15" customHeight="1" x14ac:dyDescent="0.25">
      <c r="A1242" s="148" t="s">
        <v>28</v>
      </c>
      <c r="B1242" s="528">
        <v>340</v>
      </c>
      <c r="C1242" s="209">
        <v>80</v>
      </c>
      <c r="D1242" s="144">
        <f t="shared" si="1313"/>
        <v>40</v>
      </c>
      <c r="E1242" s="418">
        <v>34</v>
      </c>
      <c r="F1242" s="144">
        <f t="shared" si="1314"/>
        <v>85</v>
      </c>
      <c r="G1242" s="260">
        <v>6.3</v>
      </c>
      <c r="H1242" s="157">
        <f t="shared" si="1315"/>
        <v>6.1764705882352944</v>
      </c>
      <c r="I1242" s="166">
        <f t="shared" si="1316"/>
        <v>504</v>
      </c>
      <c r="J1242" s="166">
        <f t="shared" si="1317"/>
        <v>252</v>
      </c>
      <c r="K1242" s="420">
        <v>210</v>
      </c>
      <c r="L1242" s="166">
        <f t="shared" si="1318"/>
        <v>83.333333333333343</v>
      </c>
      <c r="M1242" s="166">
        <f t="shared" si="1319"/>
        <v>1</v>
      </c>
      <c r="N1242" s="166">
        <f t="shared" si="1320"/>
        <v>420</v>
      </c>
      <c r="O1242" s="1253"/>
      <c r="P1242" s="1253"/>
      <c r="Q1242" s="1253"/>
      <c r="R1242" s="1253"/>
      <c r="S1242" s="1253"/>
      <c r="T1242" s="1253"/>
      <c r="U1242" s="2500"/>
      <c r="V1242" s="215"/>
      <c r="W1242" s="215"/>
      <c r="X1242" s="215"/>
      <c r="Y1242" s="215"/>
      <c r="Z1242" s="2252"/>
    </row>
    <row r="1243" spans="1:26" ht="15" customHeight="1" x14ac:dyDescent="0.25">
      <c r="A1243" s="148" t="s">
        <v>8</v>
      </c>
      <c r="B1243" s="528">
        <v>340</v>
      </c>
      <c r="C1243" s="209">
        <v>1011</v>
      </c>
      <c r="D1243" s="144">
        <f t="shared" si="1313"/>
        <v>506</v>
      </c>
      <c r="E1243" s="418">
        <v>551</v>
      </c>
      <c r="F1243" s="144">
        <f t="shared" si="1314"/>
        <v>108.89328063241106</v>
      </c>
      <c r="G1243" s="260">
        <v>10.8</v>
      </c>
      <c r="H1243" s="157">
        <f t="shared" si="1315"/>
        <v>10.139745916515427</v>
      </c>
      <c r="I1243" s="166">
        <f t="shared" si="1316"/>
        <v>10919</v>
      </c>
      <c r="J1243" s="166">
        <f t="shared" si="1317"/>
        <v>5465</v>
      </c>
      <c r="K1243" s="420">
        <v>5587</v>
      </c>
      <c r="L1243" s="166">
        <f t="shared" si="1318"/>
        <v>102.2323879231473</v>
      </c>
      <c r="M1243" s="166">
        <f t="shared" si="1319"/>
        <v>32</v>
      </c>
      <c r="N1243" s="166">
        <f t="shared" si="1320"/>
        <v>349.1875</v>
      </c>
      <c r="O1243" s="1253"/>
      <c r="P1243" s="1253"/>
      <c r="Q1243" s="1253"/>
      <c r="R1243" s="1253"/>
      <c r="S1243" s="1253"/>
      <c r="T1243" s="1253"/>
      <c r="U1243" s="2500"/>
      <c r="V1243" s="215"/>
      <c r="W1243" s="215"/>
      <c r="X1243" s="215"/>
      <c r="Y1243" s="215"/>
      <c r="Z1243" s="2252"/>
    </row>
    <row r="1244" spans="1:26" ht="15" customHeight="1" x14ac:dyDescent="0.25">
      <c r="A1244" s="148" t="s">
        <v>9</v>
      </c>
      <c r="B1244" s="528">
        <v>340</v>
      </c>
      <c r="C1244" s="209">
        <v>950</v>
      </c>
      <c r="D1244" s="144">
        <f t="shared" si="1313"/>
        <v>475</v>
      </c>
      <c r="E1244" s="418">
        <v>348</v>
      </c>
      <c r="F1244" s="144">
        <f t="shared" si="1314"/>
        <v>73.263157894736835</v>
      </c>
      <c r="G1244" s="260">
        <v>10.1</v>
      </c>
      <c r="H1244" s="157">
        <f t="shared" si="1315"/>
        <v>9.1896551724137936</v>
      </c>
      <c r="I1244" s="166">
        <f t="shared" si="1316"/>
        <v>9595</v>
      </c>
      <c r="J1244" s="166">
        <f t="shared" si="1317"/>
        <v>4798</v>
      </c>
      <c r="K1244" s="420">
        <v>3198</v>
      </c>
      <c r="L1244" s="166">
        <f t="shared" si="1318"/>
        <v>66.652771988328468</v>
      </c>
      <c r="M1244" s="166">
        <f t="shared" si="1319"/>
        <v>28</v>
      </c>
      <c r="N1244" s="166">
        <f t="shared" si="1320"/>
        <v>228.42857142857142</v>
      </c>
      <c r="O1244" s="1253"/>
      <c r="P1244" s="1253"/>
      <c r="Q1244" s="1253"/>
      <c r="R1244" s="1253"/>
      <c r="S1244" s="1253"/>
      <c r="T1244" s="1253"/>
      <c r="U1244" s="2500"/>
      <c r="V1244" s="215"/>
      <c r="W1244" s="215"/>
      <c r="X1244" s="215"/>
      <c r="Y1244" s="215"/>
      <c r="Z1244" s="2252"/>
    </row>
    <row r="1245" spans="1:26" ht="15" customHeight="1" x14ac:dyDescent="0.25">
      <c r="A1245" s="148" t="s">
        <v>31</v>
      </c>
      <c r="B1245" s="528">
        <v>340</v>
      </c>
      <c r="C1245" s="181">
        <v>161</v>
      </c>
      <c r="D1245" s="144">
        <f t="shared" si="1313"/>
        <v>81</v>
      </c>
      <c r="E1245" s="418">
        <v>85</v>
      </c>
      <c r="F1245" s="144">
        <f t="shared" si="1314"/>
        <v>104.93827160493827</v>
      </c>
      <c r="G1245" s="260">
        <v>10.8</v>
      </c>
      <c r="H1245" s="157">
        <f t="shared" si="1315"/>
        <v>12.517647058823529</v>
      </c>
      <c r="I1245" s="166">
        <f t="shared" si="1316"/>
        <v>1739</v>
      </c>
      <c r="J1245" s="166">
        <f t="shared" si="1317"/>
        <v>875</v>
      </c>
      <c r="K1245" s="420">
        <v>1064</v>
      </c>
      <c r="L1245" s="166">
        <f t="shared" si="1318"/>
        <v>121.6</v>
      </c>
      <c r="M1245" s="166">
        <f t="shared" si="1319"/>
        <v>5</v>
      </c>
      <c r="N1245" s="166">
        <f t="shared" si="1320"/>
        <v>425.6</v>
      </c>
      <c r="O1245" s="1253"/>
      <c r="P1245" s="1253"/>
      <c r="Q1245" s="1253"/>
      <c r="R1245" s="1253"/>
      <c r="S1245" s="1253"/>
      <c r="T1245" s="1253"/>
      <c r="U1245" s="2500"/>
      <c r="V1245" s="215"/>
      <c r="W1245" s="215"/>
      <c r="X1245" s="215"/>
      <c r="Y1245" s="215"/>
      <c r="Z1245" s="2252"/>
    </row>
    <row r="1246" spans="1:26" ht="15" customHeight="1" x14ac:dyDescent="0.25">
      <c r="A1246" s="148" t="s">
        <v>25</v>
      </c>
      <c r="B1246" s="528">
        <v>340</v>
      </c>
      <c r="C1246" s="181">
        <v>285</v>
      </c>
      <c r="D1246" s="144">
        <f t="shared" si="1313"/>
        <v>143</v>
      </c>
      <c r="E1246" s="418">
        <v>189</v>
      </c>
      <c r="F1246" s="144">
        <f t="shared" si="1314"/>
        <v>132.16783216783216</v>
      </c>
      <c r="G1246" s="260">
        <v>11.1</v>
      </c>
      <c r="H1246" s="157">
        <f t="shared" si="1315"/>
        <v>11.793650793650794</v>
      </c>
      <c r="I1246" s="166">
        <f t="shared" si="1316"/>
        <v>3164</v>
      </c>
      <c r="J1246" s="166">
        <f t="shared" si="1317"/>
        <v>1587</v>
      </c>
      <c r="K1246" s="420">
        <v>2229</v>
      </c>
      <c r="L1246" s="166">
        <f t="shared" si="1318"/>
        <v>140.45368620037809</v>
      </c>
      <c r="M1246" s="166">
        <f t="shared" si="1319"/>
        <v>9</v>
      </c>
      <c r="N1246" s="166">
        <f t="shared" si="1320"/>
        <v>495.33333333333331</v>
      </c>
      <c r="O1246" s="1253"/>
      <c r="P1246" s="1253"/>
      <c r="Q1246" s="1253"/>
      <c r="R1246" s="1253"/>
      <c r="S1246" s="1253"/>
      <c r="T1246" s="1253"/>
      <c r="U1246" s="2500"/>
      <c r="V1246" s="215"/>
      <c r="W1246" s="215"/>
      <c r="X1246" s="215"/>
      <c r="Y1246" s="215"/>
      <c r="Z1246" s="2252"/>
    </row>
    <row r="1247" spans="1:26" ht="15" customHeight="1" x14ac:dyDescent="0.25">
      <c r="A1247" s="148" t="s">
        <v>10</v>
      </c>
      <c r="B1247" s="528">
        <v>340</v>
      </c>
      <c r="C1247" s="181">
        <v>187</v>
      </c>
      <c r="D1247" s="144">
        <f t="shared" si="1313"/>
        <v>94</v>
      </c>
      <c r="E1247" s="418">
        <v>178</v>
      </c>
      <c r="F1247" s="144">
        <f t="shared" si="1314"/>
        <v>189.36170212765958</v>
      </c>
      <c r="G1247" s="260">
        <v>10.1</v>
      </c>
      <c r="H1247" s="157">
        <f t="shared" si="1315"/>
        <v>10.786516853932584</v>
      </c>
      <c r="I1247" s="166">
        <f t="shared" si="1316"/>
        <v>1889</v>
      </c>
      <c r="J1247" s="166">
        <f t="shared" si="1317"/>
        <v>949</v>
      </c>
      <c r="K1247" s="420">
        <v>1920</v>
      </c>
      <c r="L1247" s="166">
        <f t="shared" si="1318"/>
        <v>202.31822971549002</v>
      </c>
      <c r="M1247" s="166">
        <f t="shared" si="1319"/>
        <v>6</v>
      </c>
      <c r="N1247" s="166">
        <f t="shared" si="1320"/>
        <v>640</v>
      </c>
      <c r="O1247" s="1253"/>
      <c r="P1247" s="1253"/>
      <c r="Q1247" s="1253"/>
      <c r="R1247" s="1253"/>
      <c r="S1247" s="1253"/>
      <c r="T1247" s="1253"/>
      <c r="U1247" s="2500"/>
      <c r="V1247" s="215"/>
      <c r="W1247" s="215"/>
      <c r="X1247" s="215"/>
      <c r="Y1247" s="215"/>
      <c r="Z1247" s="2252"/>
    </row>
    <row r="1248" spans="1:26" ht="15" customHeight="1" x14ac:dyDescent="0.25">
      <c r="A1248" s="148" t="s">
        <v>22</v>
      </c>
      <c r="B1248" s="528">
        <v>340</v>
      </c>
      <c r="C1248" s="181">
        <v>180</v>
      </c>
      <c r="D1248" s="144">
        <f t="shared" si="1313"/>
        <v>90</v>
      </c>
      <c r="E1248" s="418">
        <v>95</v>
      </c>
      <c r="F1248" s="144">
        <f t="shared" si="1314"/>
        <v>105.55555555555556</v>
      </c>
      <c r="G1248" s="260">
        <v>8.1999999999999993</v>
      </c>
      <c r="H1248" s="157">
        <f t="shared" si="1315"/>
        <v>7.3473684210526313</v>
      </c>
      <c r="I1248" s="166">
        <f t="shared" si="1316"/>
        <v>1476</v>
      </c>
      <c r="J1248" s="166">
        <f t="shared" si="1317"/>
        <v>738</v>
      </c>
      <c r="K1248" s="420">
        <v>698</v>
      </c>
      <c r="L1248" s="166">
        <f t="shared" si="1318"/>
        <v>94.579945799458002</v>
      </c>
      <c r="M1248" s="166">
        <f t="shared" si="1319"/>
        <v>4</v>
      </c>
      <c r="N1248" s="166">
        <f t="shared" si="1320"/>
        <v>349</v>
      </c>
      <c r="O1248" s="1253"/>
      <c r="P1248" s="1253"/>
      <c r="Q1248" s="1253"/>
      <c r="R1248" s="1253"/>
      <c r="S1248" s="1253"/>
      <c r="T1248" s="1253"/>
      <c r="U1248" s="2500"/>
      <c r="V1248" s="215"/>
      <c r="W1248" s="215"/>
      <c r="X1248" s="215"/>
      <c r="Y1248" s="215"/>
      <c r="Z1248" s="2252"/>
    </row>
    <row r="1249" spans="1:26" ht="15" customHeight="1" x14ac:dyDescent="0.25">
      <c r="A1249" s="399" t="s">
        <v>105</v>
      </c>
      <c r="B1249" s="528">
        <v>340</v>
      </c>
      <c r="C1249" s="181">
        <v>50</v>
      </c>
      <c r="D1249" s="144">
        <f t="shared" si="1313"/>
        <v>25</v>
      </c>
      <c r="E1249" s="418">
        <v>123</v>
      </c>
      <c r="F1249" s="144">
        <f t="shared" si="1314"/>
        <v>492</v>
      </c>
      <c r="G1249" s="260">
        <v>11</v>
      </c>
      <c r="H1249" s="157">
        <f t="shared" si="1315"/>
        <v>10.056910569105691</v>
      </c>
      <c r="I1249" s="166">
        <f t="shared" si="1316"/>
        <v>550</v>
      </c>
      <c r="J1249" s="166">
        <f t="shared" si="1317"/>
        <v>275</v>
      </c>
      <c r="K1249" s="420">
        <v>1237</v>
      </c>
      <c r="L1249" s="166">
        <f t="shared" si="1318"/>
        <v>449.81818181818181</v>
      </c>
      <c r="M1249" s="166">
        <f t="shared" si="1319"/>
        <v>2</v>
      </c>
      <c r="N1249" s="166">
        <f t="shared" si="1320"/>
        <v>1237</v>
      </c>
      <c r="O1249" s="1253"/>
      <c r="P1249" s="1253"/>
      <c r="Q1249" s="1253"/>
      <c r="R1249" s="1253"/>
      <c r="S1249" s="1253"/>
      <c r="T1249" s="1253"/>
      <c r="U1249" s="2500"/>
      <c r="V1249" s="215"/>
      <c r="W1249" s="215"/>
      <c r="X1249" s="215"/>
      <c r="Y1249" s="215"/>
      <c r="Z1249" s="2252"/>
    </row>
    <row r="1250" spans="1:26" ht="15" customHeight="1" x14ac:dyDescent="0.25">
      <c r="A1250" s="399" t="s">
        <v>99</v>
      </c>
      <c r="B1250" s="528">
        <v>340</v>
      </c>
      <c r="C1250" s="181">
        <v>150</v>
      </c>
      <c r="D1250" s="144">
        <f t="shared" si="1313"/>
        <v>75</v>
      </c>
      <c r="E1250" s="418">
        <v>61</v>
      </c>
      <c r="F1250" s="144">
        <f t="shared" si="1314"/>
        <v>81.333333333333329</v>
      </c>
      <c r="G1250" s="260">
        <v>8.5</v>
      </c>
      <c r="H1250" s="157">
        <f t="shared" si="1315"/>
        <v>10.967213114754099</v>
      </c>
      <c r="I1250" s="166">
        <f t="shared" si="1316"/>
        <v>1275</v>
      </c>
      <c r="J1250" s="166">
        <f t="shared" si="1317"/>
        <v>638</v>
      </c>
      <c r="K1250" s="420">
        <v>669</v>
      </c>
      <c r="L1250" s="166">
        <f t="shared" si="1318"/>
        <v>104.85893416927901</v>
      </c>
      <c r="M1250" s="166">
        <f t="shared" si="1319"/>
        <v>4</v>
      </c>
      <c r="N1250" s="166">
        <f t="shared" si="1320"/>
        <v>334.5</v>
      </c>
      <c r="O1250" s="1253"/>
      <c r="P1250" s="1253"/>
      <c r="Q1250" s="1253"/>
      <c r="R1250" s="1253"/>
      <c r="S1250" s="1253"/>
      <c r="T1250" s="1253"/>
      <c r="U1250" s="2500"/>
      <c r="V1250" s="215"/>
      <c r="W1250" s="215"/>
      <c r="X1250" s="215"/>
      <c r="Y1250" s="215"/>
      <c r="Z1250" s="2252"/>
    </row>
    <row r="1251" spans="1:26" ht="15" customHeight="1" x14ac:dyDescent="0.25">
      <c r="A1251" s="1293" t="s">
        <v>143</v>
      </c>
      <c r="B1251" s="1294">
        <v>340</v>
      </c>
      <c r="C1251" s="1287">
        <v>120</v>
      </c>
      <c r="D1251" s="205">
        <f t="shared" si="1313"/>
        <v>60</v>
      </c>
      <c r="E1251" s="426">
        <v>47</v>
      </c>
      <c r="F1251" s="205">
        <f t="shared" si="1314"/>
        <v>78.333333333333329</v>
      </c>
      <c r="G1251" s="1295">
        <v>11.5</v>
      </c>
      <c r="H1251" s="411">
        <f t="shared" si="1315"/>
        <v>12.297872340425531</v>
      </c>
      <c r="I1251" s="376">
        <f t="shared" si="1316"/>
        <v>1380</v>
      </c>
      <c r="J1251" s="376">
        <f t="shared" si="1317"/>
        <v>690</v>
      </c>
      <c r="K1251" s="422">
        <v>578</v>
      </c>
      <c r="L1251" s="376">
        <f t="shared" si="1318"/>
        <v>83.768115942028984</v>
      </c>
      <c r="M1251" s="376">
        <f t="shared" si="1319"/>
        <v>4</v>
      </c>
      <c r="N1251" s="376">
        <f t="shared" si="1320"/>
        <v>289</v>
      </c>
      <c r="O1251" s="1255"/>
      <c r="P1251" s="1255"/>
      <c r="Q1251" s="1255"/>
      <c r="R1251" s="1255"/>
      <c r="S1251" s="1255"/>
      <c r="T1251" s="1255"/>
      <c r="U1251" s="2501"/>
      <c r="V1251" s="2514"/>
      <c r="W1251" s="2514"/>
      <c r="X1251" s="2514"/>
      <c r="Y1251" s="2514"/>
      <c r="Z1251" s="2252"/>
    </row>
    <row r="1252" spans="1:26" s="417" customFormat="1" ht="15" customHeight="1" x14ac:dyDescent="0.25">
      <c r="A1252" s="1674" t="s">
        <v>7</v>
      </c>
      <c r="B1252" s="1674"/>
      <c r="C1252" s="1522">
        <f>SUM(C1240:C1251)</f>
        <v>4024</v>
      </c>
      <c r="D1252" s="1522">
        <f t="shared" ref="D1252:E1252" si="1321">SUM(D1240:D1251)</f>
        <v>2014</v>
      </c>
      <c r="E1252" s="1522">
        <f t="shared" si="1321"/>
        <v>2091</v>
      </c>
      <c r="F1252" s="1522">
        <f>E1252/D1252*100</f>
        <v>103.8232373386296</v>
      </c>
      <c r="G1252" s="1546">
        <f>IF(C1252=0,0,I1252/C1252)</f>
        <v>10.223906560636182</v>
      </c>
      <c r="H1252" s="1546">
        <f t="shared" si="1315"/>
        <v>10.154471544715447</v>
      </c>
      <c r="I1252" s="1676">
        <f>SUM(I1240:I1251)</f>
        <v>41141</v>
      </c>
      <c r="J1252" s="1676">
        <f t="shared" ref="J1252" si="1322">SUM(J1240:J1251)</f>
        <v>20592</v>
      </c>
      <c r="K1252" s="1676">
        <f t="shared" ref="K1252" si="1323">SUM(K1240:K1251)</f>
        <v>21233</v>
      </c>
      <c r="L1252" s="1549">
        <f t="shared" si="1318"/>
        <v>103.11285936285937</v>
      </c>
      <c r="M1252" s="1627">
        <f>SUM(M1240:M1251)</f>
        <v>121</v>
      </c>
      <c r="N1252" s="1549">
        <f t="shared" si="1320"/>
        <v>350.95867768595042</v>
      </c>
      <c r="O1252" s="558">
        <v>195706.18547744004</v>
      </c>
      <c r="P1252" s="558">
        <v>195844.89404744</v>
      </c>
      <c r="Q1252" s="558">
        <v>195844.89404744</v>
      </c>
      <c r="R1252" s="558">
        <v>195844.89404744</v>
      </c>
      <c r="S1252" s="558">
        <v>195844.89404744</v>
      </c>
      <c r="T1252" s="558">
        <v>195844.89404744</v>
      </c>
      <c r="U1252" s="2502">
        <f>O1252/12*$A$4+(P1252-O1252)/11*5+(Q1252-P1252)/10*4+(R1252-Q1252)/9*3+(S1252-R1252)/8*2+(T1252-S1252)/7*1</f>
        <v>97916.142088720007</v>
      </c>
      <c r="V1252" s="1444">
        <f t="shared" ref="V1252" si="1324">Y1252-X1252</f>
        <v>100137.39362999998</v>
      </c>
      <c r="W1252" s="1444">
        <f t="shared" ref="W1252" si="1325">V1252-U1252</f>
        <v>2221.2515412799694</v>
      </c>
      <c r="X1252" s="1444">
        <v>-429.79809999999992</v>
      </c>
      <c r="Y1252" s="1444">
        <v>99707.595529999977</v>
      </c>
      <c r="Z1252" s="2252"/>
    </row>
    <row r="1253" spans="1:26" s="417" customFormat="1" ht="35.25" customHeight="1" x14ac:dyDescent="0.25">
      <c r="A1253" s="1525" t="s">
        <v>311</v>
      </c>
      <c r="B1253" s="1872"/>
      <c r="C1253" s="1526">
        <v>347</v>
      </c>
      <c r="D1253" s="1527">
        <f t="shared" si="1313"/>
        <v>174</v>
      </c>
      <c r="E1253" s="1526">
        <v>217</v>
      </c>
      <c r="F1253" s="1528">
        <f>E1253/D1253*100</f>
        <v>124.71264367816093</v>
      </c>
      <c r="G1253" s="1529"/>
      <c r="H1253" s="1529"/>
      <c r="I1253" s="1873"/>
      <c r="J1253" s="1873"/>
      <c r="K1253" s="1873"/>
      <c r="L1253" s="1552"/>
      <c r="M1253" s="1648"/>
      <c r="N1253" s="1552"/>
      <c r="O1253" s="1532">
        <v>53968.012999999999</v>
      </c>
      <c r="P1253" s="1532">
        <v>53968.012999999999</v>
      </c>
      <c r="Q1253" s="1532">
        <v>53968.012999999999</v>
      </c>
      <c r="R1253" s="1532">
        <v>53968.012999999999</v>
      </c>
      <c r="S1253" s="1532">
        <v>53968.012999999999</v>
      </c>
      <c r="T1253" s="1532">
        <v>53968.012999999999</v>
      </c>
      <c r="U1253" s="1532">
        <f>T1253/12*$A$4</f>
        <v>26984.0065</v>
      </c>
      <c r="V1253" s="2515">
        <f t="shared" ref="V1253" si="1326">Y1253-X1253</f>
        <v>33504.210410000007</v>
      </c>
      <c r="W1253" s="2515">
        <f>V1253-U1253</f>
        <v>6520.2039100000075</v>
      </c>
      <c r="X1253" s="2515">
        <v>0</v>
      </c>
      <c r="Y1253" s="2515">
        <v>33504.210410000007</v>
      </c>
      <c r="Z1253" s="2252"/>
    </row>
    <row r="1254" spans="1:26" ht="15" customHeight="1" x14ac:dyDescent="0.25">
      <c r="A1254" s="822" t="s">
        <v>343</v>
      </c>
      <c r="B1254" s="173"/>
      <c r="C1254" s="143"/>
      <c r="D1254" s="143"/>
      <c r="E1254" s="421"/>
      <c r="F1254" s="143"/>
      <c r="G1254" s="50"/>
      <c r="H1254" s="50"/>
      <c r="I1254" s="38"/>
      <c r="J1254" s="38"/>
      <c r="K1254" s="669"/>
      <c r="L1254" s="38"/>
      <c r="M1254" s="38"/>
      <c r="N1254" s="38"/>
      <c r="O1254" s="1253"/>
      <c r="P1254" s="1253"/>
      <c r="Q1254" s="1253"/>
      <c r="R1254" s="1253"/>
      <c r="S1254" s="1253"/>
      <c r="T1254" s="1253"/>
      <c r="U1254" s="2500"/>
      <c r="V1254" s="215"/>
      <c r="W1254" s="215"/>
      <c r="X1254" s="215"/>
      <c r="Y1254" s="215"/>
      <c r="Z1254" s="2252"/>
    </row>
    <row r="1255" spans="1:26" ht="15" customHeight="1" x14ac:dyDescent="0.25">
      <c r="A1255" s="294" t="s">
        <v>464</v>
      </c>
      <c r="B1255" s="294"/>
      <c r="C1255" s="53">
        <f>C1256+C1257+C1258+C1259</f>
        <v>1749</v>
      </c>
      <c r="D1255" s="53">
        <f t="shared" ref="D1255:E1255" si="1327">D1256+D1257+D1258+D1259</f>
        <v>875</v>
      </c>
      <c r="E1255" s="53">
        <f t="shared" si="1327"/>
        <v>1125</v>
      </c>
      <c r="F1255" s="53">
        <f>E1255/D1255*100</f>
        <v>128.57142857142858</v>
      </c>
      <c r="G1255" s="56"/>
      <c r="H1255" s="56"/>
      <c r="I1255" s="55"/>
      <c r="J1255" s="55"/>
      <c r="K1255" s="545"/>
      <c r="L1255" s="55"/>
      <c r="M1255" s="55"/>
      <c r="N1255" s="55"/>
      <c r="O1255" s="1253"/>
      <c r="P1255" s="1253"/>
      <c r="Q1255" s="1253"/>
      <c r="R1255" s="1253"/>
      <c r="S1255" s="1253"/>
      <c r="T1255" s="1253"/>
      <c r="U1255" s="2500"/>
      <c r="V1255" s="215"/>
      <c r="W1255" s="215"/>
      <c r="X1255" s="215"/>
      <c r="Y1255" s="215"/>
      <c r="Z1255" s="2252"/>
    </row>
    <row r="1256" spans="1:26" ht="15" customHeight="1" x14ac:dyDescent="0.25">
      <c r="A1256" s="294" t="s">
        <v>344</v>
      </c>
      <c r="B1256" s="294"/>
      <c r="C1256" s="53"/>
      <c r="D1256" s="144">
        <f t="shared" ref="D1256:D1272" si="1328">ROUND(C1256/12*$A$4,0)</f>
        <v>0</v>
      </c>
      <c r="E1256" s="527"/>
      <c r="F1256" s="53"/>
      <c r="G1256" s="56"/>
      <c r="H1256" s="56"/>
      <c r="I1256" s="55"/>
      <c r="J1256" s="55"/>
      <c r="K1256" s="545"/>
      <c r="L1256" s="55"/>
      <c r="M1256" s="55"/>
      <c r="N1256" s="55"/>
      <c r="O1256" s="1253"/>
      <c r="P1256" s="1253"/>
      <c r="Q1256" s="1253"/>
      <c r="R1256" s="1253"/>
      <c r="S1256" s="1253"/>
      <c r="T1256" s="1253"/>
      <c r="U1256" s="2500"/>
      <c r="V1256" s="215"/>
      <c r="W1256" s="215"/>
      <c r="X1256" s="215"/>
      <c r="Y1256" s="215"/>
      <c r="Z1256" s="2252"/>
    </row>
    <row r="1257" spans="1:26" ht="35.1" customHeight="1" x14ac:dyDescent="0.25">
      <c r="A1257" s="294" t="s">
        <v>345</v>
      </c>
      <c r="B1257" s="294"/>
      <c r="C1257" s="53">
        <v>220</v>
      </c>
      <c r="D1257" s="144">
        <f t="shared" si="1328"/>
        <v>110</v>
      </c>
      <c r="E1257" s="527">
        <v>181</v>
      </c>
      <c r="F1257" s="53">
        <f>E1257/D1257*100</f>
        <v>164.54545454545456</v>
      </c>
      <c r="G1257" s="56"/>
      <c r="H1257" s="56"/>
      <c r="I1257" s="55"/>
      <c r="J1257" s="55"/>
      <c r="K1257" s="545"/>
      <c r="L1257" s="55"/>
      <c r="M1257" s="55"/>
      <c r="N1257" s="55"/>
      <c r="O1257" s="1253"/>
      <c r="P1257" s="1253"/>
      <c r="Q1257" s="1253"/>
      <c r="R1257" s="1253"/>
      <c r="S1257" s="1253"/>
      <c r="T1257" s="1253"/>
      <c r="U1257" s="2500"/>
      <c r="V1257" s="215"/>
      <c r="W1257" s="215"/>
      <c r="X1257" s="215"/>
      <c r="Y1257" s="215"/>
      <c r="Z1257" s="2252"/>
    </row>
    <row r="1258" spans="1:26" ht="35.1" customHeight="1" x14ac:dyDescent="0.25">
      <c r="A1258" s="294" t="s">
        <v>346</v>
      </c>
      <c r="B1258" s="294"/>
      <c r="C1258" s="53"/>
      <c r="D1258" s="144">
        <f t="shared" si="1328"/>
        <v>0</v>
      </c>
      <c r="E1258" s="527"/>
      <c r="F1258" s="53"/>
      <c r="G1258" s="56"/>
      <c r="H1258" s="56"/>
      <c r="I1258" s="55"/>
      <c r="J1258" s="55"/>
      <c r="K1258" s="545"/>
      <c r="L1258" s="55"/>
      <c r="M1258" s="55"/>
      <c r="N1258" s="55"/>
      <c r="O1258" s="1253"/>
      <c r="P1258" s="1253"/>
      <c r="Q1258" s="1253"/>
      <c r="R1258" s="1253"/>
      <c r="S1258" s="1253"/>
      <c r="T1258" s="1253"/>
      <c r="U1258" s="2500"/>
      <c r="V1258" s="215"/>
      <c r="W1258" s="215"/>
      <c r="X1258" s="215"/>
      <c r="Y1258" s="215"/>
      <c r="Z1258" s="2252"/>
    </row>
    <row r="1259" spans="1:26" ht="19.5" customHeight="1" x14ac:dyDescent="0.25">
      <c r="A1259" s="294" t="s">
        <v>347</v>
      </c>
      <c r="B1259" s="294"/>
      <c r="C1259" s="53">
        <v>1529</v>
      </c>
      <c r="D1259" s="144">
        <f t="shared" si="1328"/>
        <v>765</v>
      </c>
      <c r="E1259" s="527">
        <v>944</v>
      </c>
      <c r="F1259" s="53">
        <f>E1259/D1259*100</f>
        <v>123.39869281045752</v>
      </c>
      <c r="G1259" s="56"/>
      <c r="H1259" s="56"/>
      <c r="I1259" s="55"/>
      <c r="J1259" s="55"/>
      <c r="K1259" s="545"/>
      <c r="L1259" s="55"/>
      <c r="M1259" s="55"/>
      <c r="N1259" s="55"/>
      <c r="O1259" s="1253"/>
      <c r="P1259" s="1253"/>
      <c r="Q1259" s="1253"/>
      <c r="R1259" s="1253"/>
      <c r="S1259" s="1253"/>
      <c r="T1259" s="1253"/>
      <c r="U1259" s="2500"/>
      <c r="V1259" s="215"/>
      <c r="W1259" s="215"/>
      <c r="X1259" s="215"/>
      <c r="Y1259" s="215"/>
      <c r="Z1259" s="2252"/>
    </row>
    <row r="1260" spans="1:26" ht="21.75" customHeight="1" x14ac:dyDescent="0.25">
      <c r="A1260" s="294" t="s">
        <v>463</v>
      </c>
      <c r="B1260" s="294"/>
      <c r="C1260" s="53">
        <v>5000</v>
      </c>
      <c r="D1260" s="144">
        <f t="shared" si="1328"/>
        <v>2500</v>
      </c>
      <c r="E1260" s="527">
        <f>477+E1261/4/3.2</f>
        <v>527.94140625</v>
      </c>
      <c r="F1260" s="53">
        <f>E1260/D1260*100</f>
        <v>21.11765625</v>
      </c>
      <c r="G1260" s="56"/>
      <c r="H1260" s="56"/>
      <c r="I1260" s="55"/>
      <c r="J1260" s="55"/>
      <c r="K1260" s="545"/>
      <c r="L1260" s="55"/>
      <c r="M1260" s="55"/>
      <c r="N1260" s="55"/>
      <c r="O1260" s="1253"/>
      <c r="P1260" s="1253"/>
      <c r="Q1260" s="1253"/>
      <c r="R1260" s="1253"/>
      <c r="S1260" s="1253"/>
      <c r="T1260" s="1253"/>
      <c r="U1260" s="2500"/>
      <c r="V1260" s="215"/>
      <c r="W1260" s="215"/>
      <c r="X1260" s="215"/>
      <c r="Y1260" s="215"/>
      <c r="Z1260" s="2252"/>
    </row>
    <row r="1261" spans="1:26" ht="15.75" customHeight="1" x14ac:dyDescent="0.25">
      <c r="A1261" s="525" t="s">
        <v>339</v>
      </c>
      <c r="B1261" s="525"/>
      <c r="C1261" s="53">
        <v>2000</v>
      </c>
      <c r="D1261" s="144">
        <f t="shared" si="1328"/>
        <v>1000</v>
      </c>
      <c r="E1261" s="527">
        <v>652.04999999999995</v>
      </c>
      <c r="F1261" s="53">
        <f>E1261/D1261*100</f>
        <v>65.204999999999984</v>
      </c>
      <c r="G1261" s="56"/>
      <c r="H1261" s="56"/>
      <c r="I1261" s="55"/>
      <c r="J1261" s="55"/>
      <c r="K1261" s="545"/>
      <c r="L1261" s="55"/>
      <c r="M1261" s="55"/>
      <c r="N1261" s="55"/>
      <c r="O1261" s="1253"/>
      <c r="P1261" s="1253"/>
      <c r="Q1261" s="1253"/>
      <c r="R1261" s="1253"/>
      <c r="S1261" s="1253"/>
      <c r="T1261" s="1253"/>
      <c r="U1261" s="2500"/>
      <c r="V1261" s="215"/>
      <c r="W1261" s="215"/>
      <c r="X1261" s="215"/>
      <c r="Y1261" s="215"/>
      <c r="Z1261" s="2252"/>
    </row>
    <row r="1262" spans="1:26" s="99" customFormat="1" ht="30" customHeight="1" x14ac:dyDescent="0.25">
      <c r="A1262" s="299" t="s">
        <v>183</v>
      </c>
      <c r="B1262" s="299"/>
      <c r="C1262" s="57">
        <f>SUM(C1255+C1260*3.2)</f>
        <v>17749</v>
      </c>
      <c r="D1262" s="57">
        <f t="shared" ref="D1262:E1262" si="1329">SUM(D1255+D1260*3.2)</f>
        <v>8875</v>
      </c>
      <c r="E1262" s="57">
        <f t="shared" si="1329"/>
        <v>2814.4125000000004</v>
      </c>
      <c r="F1262" s="57">
        <f>E1262/D1262*100</f>
        <v>31.711690140845072</v>
      </c>
      <c r="G1262" s="56"/>
      <c r="H1262" s="56"/>
      <c r="I1262" s="55"/>
      <c r="J1262" s="55"/>
      <c r="K1262" s="545"/>
      <c r="L1262" s="55"/>
      <c r="M1262" s="55"/>
      <c r="N1262" s="55"/>
      <c r="O1262" s="1253"/>
      <c r="P1262" s="1253"/>
      <c r="Q1262" s="1253"/>
      <c r="R1262" s="1253"/>
      <c r="S1262" s="1253"/>
      <c r="T1262" s="1253"/>
      <c r="U1262" s="2500"/>
      <c r="V1262" s="215"/>
      <c r="W1262" s="215"/>
      <c r="X1262" s="215"/>
      <c r="Y1262" s="215"/>
      <c r="Z1262" s="2252"/>
    </row>
    <row r="1263" spans="1:26" ht="28.5" customHeight="1" x14ac:dyDescent="0.25">
      <c r="A1263" s="815" t="s">
        <v>348</v>
      </c>
      <c r="B1263" s="294"/>
      <c r="C1263" s="53"/>
      <c r="D1263" s="144"/>
      <c r="E1263" s="527"/>
      <c r="F1263" s="53"/>
      <c r="G1263" s="56"/>
      <c r="H1263" s="56"/>
      <c r="I1263" s="55"/>
      <c r="J1263" s="55"/>
      <c r="K1263" s="545"/>
      <c r="L1263" s="55"/>
      <c r="M1263" s="55"/>
      <c r="N1263" s="55"/>
      <c r="O1263" s="1253"/>
      <c r="P1263" s="1253"/>
      <c r="Q1263" s="1253"/>
      <c r="R1263" s="1253"/>
      <c r="S1263" s="1253"/>
      <c r="T1263" s="1253"/>
      <c r="U1263" s="2500"/>
      <c r="V1263" s="215"/>
      <c r="W1263" s="215"/>
      <c r="X1263" s="215"/>
      <c r="Y1263" s="215"/>
      <c r="Z1263" s="2252"/>
    </row>
    <row r="1264" spans="1:26" ht="15" customHeight="1" x14ac:dyDescent="0.25">
      <c r="A1264" s="294" t="s">
        <v>217</v>
      </c>
      <c r="B1264" s="294"/>
      <c r="C1264" s="53">
        <f>SUM(C1266,C1269,C1271)</f>
        <v>1975</v>
      </c>
      <c r="D1264" s="53">
        <f t="shared" ref="D1264:E1264" si="1330">SUM(D1266,D1269,D1271)</f>
        <v>988</v>
      </c>
      <c r="E1264" s="53">
        <f t="shared" si="1330"/>
        <v>796</v>
      </c>
      <c r="F1264" s="53">
        <f>E1264/D1264*100</f>
        <v>80.566801619433207</v>
      </c>
      <c r="G1264" s="56"/>
      <c r="H1264" s="56"/>
      <c r="I1264" s="55"/>
      <c r="J1264" s="55"/>
      <c r="K1264" s="545"/>
      <c r="L1264" s="55"/>
      <c r="M1264" s="55"/>
      <c r="N1264" s="55"/>
      <c r="O1264" s="1253"/>
      <c r="P1264" s="1253"/>
      <c r="Q1264" s="1253"/>
      <c r="R1264" s="1253"/>
      <c r="S1264" s="1253"/>
      <c r="T1264" s="1253"/>
      <c r="U1264" s="2500"/>
      <c r="V1264" s="215"/>
      <c r="W1264" s="215"/>
      <c r="X1264" s="215"/>
      <c r="Y1264" s="215"/>
      <c r="Z1264" s="2252"/>
    </row>
    <row r="1265" spans="1:26" ht="15" customHeight="1" x14ac:dyDescent="0.25">
      <c r="A1265" s="294" t="s">
        <v>344</v>
      </c>
      <c r="B1265" s="294"/>
      <c r="C1265" s="53"/>
      <c r="D1265" s="144"/>
      <c r="E1265" s="527"/>
      <c r="F1265" s="53"/>
      <c r="G1265" s="56"/>
      <c r="H1265" s="56"/>
      <c r="I1265" s="55"/>
      <c r="J1265" s="55"/>
      <c r="K1265" s="545"/>
      <c r="L1265" s="55"/>
      <c r="M1265" s="55"/>
      <c r="N1265" s="55"/>
      <c r="O1265" s="1253"/>
      <c r="P1265" s="1253"/>
      <c r="Q1265" s="1253"/>
      <c r="R1265" s="1253"/>
      <c r="S1265" s="1253"/>
      <c r="T1265" s="1253"/>
      <c r="U1265" s="2500"/>
      <c r="V1265" s="215"/>
      <c r="W1265" s="215"/>
      <c r="X1265" s="215"/>
      <c r="Y1265" s="215"/>
      <c r="Z1265" s="2252"/>
    </row>
    <row r="1266" spans="1:26" ht="30" customHeight="1" x14ac:dyDescent="0.25">
      <c r="A1266" s="302" t="s">
        <v>349</v>
      </c>
      <c r="B1266" s="302"/>
      <c r="C1266" s="53">
        <f>SUM(C1267:C1268)</f>
        <v>499</v>
      </c>
      <c r="D1266" s="53">
        <f t="shared" ref="D1266:E1266" si="1331">SUM(D1267:D1268)</f>
        <v>250</v>
      </c>
      <c r="E1266" s="53">
        <f t="shared" si="1331"/>
        <v>74</v>
      </c>
      <c r="F1266" s="53">
        <f t="shared" ref="F1266:F1272" si="1332">E1266/D1266*100</f>
        <v>29.599999999999998</v>
      </c>
      <c r="G1266" s="56"/>
      <c r="H1266" s="56"/>
      <c r="I1266" s="55"/>
      <c r="J1266" s="55"/>
      <c r="K1266" s="545"/>
      <c r="L1266" s="55"/>
      <c r="M1266" s="55"/>
      <c r="N1266" s="55"/>
      <c r="O1266" s="1253"/>
      <c r="P1266" s="1253"/>
      <c r="Q1266" s="1253"/>
      <c r="R1266" s="1253"/>
      <c r="S1266" s="1253"/>
      <c r="T1266" s="1253"/>
      <c r="U1266" s="2500"/>
      <c r="V1266" s="215"/>
      <c r="W1266" s="215"/>
      <c r="X1266" s="215"/>
      <c r="Y1266" s="215"/>
      <c r="Z1266" s="2252"/>
    </row>
    <row r="1267" spans="1:26" ht="27" customHeight="1" x14ac:dyDescent="0.25">
      <c r="A1267" s="294" t="s">
        <v>350</v>
      </c>
      <c r="B1267" s="294"/>
      <c r="C1267" s="53">
        <v>383</v>
      </c>
      <c r="D1267" s="144">
        <f t="shared" si="1328"/>
        <v>192</v>
      </c>
      <c r="E1267" s="527">
        <v>74</v>
      </c>
      <c r="F1267" s="53">
        <f t="shared" si="1332"/>
        <v>38.541666666666671</v>
      </c>
      <c r="G1267" s="56"/>
      <c r="H1267" s="56"/>
      <c r="I1267" s="55"/>
      <c r="J1267" s="55"/>
      <c r="K1267" s="545"/>
      <c r="L1267" s="55"/>
      <c r="M1267" s="55"/>
      <c r="N1267" s="55"/>
      <c r="O1267" s="1253"/>
      <c r="P1267" s="1253"/>
      <c r="Q1267" s="1253"/>
      <c r="R1267" s="1253"/>
      <c r="S1267" s="1253"/>
      <c r="T1267" s="1253"/>
      <c r="U1267" s="2500"/>
      <c r="V1267" s="215"/>
      <c r="W1267" s="215"/>
      <c r="X1267" s="215"/>
      <c r="Y1267" s="215"/>
      <c r="Z1267" s="2252"/>
    </row>
    <row r="1268" spans="1:26" ht="30" customHeight="1" x14ac:dyDescent="0.25">
      <c r="A1268" s="294" t="s">
        <v>351</v>
      </c>
      <c r="B1268" s="294"/>
      <c r="C1268" s="53">
        <v>116</v>
      </c>
      <c r="D1268" s="144">
        <f t="shared" si="1328"/>
        <v>58</v>
      </c>
      <c r="E1268" s="527">
        <v>0</v>
      </c>
      <c r="F1268" s="53">
        <f t="shared" si="1332"/>
        <v>0</v>
      </c>
      <c r="G1268" s="56"/>
      <c r="H1268" s="56"/>
      <c r="I1268" s="55"/>
      <c r="J1268" s="55"/>
      <c r="K1268" s="545"/>
      <c r="L1268" s="55"/>
      <c r="M1268" s="55"/>
      <c r="N1268" s="55"/>
      <c r="O1268" s="1253"/>
      <c r="P1268" s="1253"/>
      <c r="Q1268" s="1253"/>
      <c r="R1268" s="1253"/>
      <c r="S1268" s="1253"/>
      <c r="T1268" s="1253"/>
      <c r="U1268" s="2500"/>
      <c r="V1268" s="215"/>
      <c r="W1268" s="215"/>
      <c r="X1268" s="215"/>
      <c r="Y1268" s="215"/>
      <c r="Z1268" s="2252"/>
    </row>
    <row r="1269" spans="1:26" ht="45" customHeight="1" x14ac:dyDescent="0.25">
      <c r="A1269" s="302" t="s">
        <v>352</v>
      </c>
      <c r="B1269" s="302"/>
      <c r="C1269" s="53">
        <f>SUM(C1270)</f>
        <v>576</v>
      </c>
      <c r="D1269" s="53">
        <f t="shared" ref="D1269:E1269" si="1333">SUM(D1270)</f>
        <v>288</v>
      </c>
      <c r="E1269" s="53">
        <f t="shared" si="1333"/>
        <v>157</v>
      </c>
      <c r="F1269" s="53">
        <f t="shared" si="1332"/>
        <v>54.513888888888886</v>
      </c>
      <c r="G1269" s="56"/>
      <c r="H1269" s="56"/>
      <c r="I1269" s="55"/>
      <c r="J1269" s="55"/>
      <c r="K1269" s="545"/>
      <c r="L1269" s="55"/>
      <c r="M1269" s="55"/>
      <c r="N1269" s="55"/>
      <c r="O1269" s="1253"/>
      <c r="P1269" s="1253"/>
      <c r="Q1269" s="1253"/>
      <c r="R1269" s="1253"/>
      <c r="S1269" s="1253"/>
      <c r="T1269" s="1253"/>
      <c r="U1269" s="2500"/>
      <c r="V1269" s="215"/>
      <c r="W1269" s="215"/>
      <c r="X1269" s="215"/>
      <c r="Y1269" s="215"/>
      <c r="Z1269" s="2252"/>
    </row>
    <row r="1270" spans="1:26" ht="30" customHeight="1" x14ac:dyDescent="0.25">
      <c r="A1270" s="294" t="s">
        <v>353</v>
      </c>
      <c r="B1270" s="294"/>
      <c r="C1270" s="53">
        <v>576</v>
      </c>
      <c r="D1270" s="144">
        <f t="shared" si="1328"/>
        <v>288</v>
      </c>
      <c r="E1270" s="527">
        <v>157</v>
      </c>
      <c r="F1270" s="53">
        <f t="shared" si="1332"/>
        <v>54.513888888888886</v>
      </c>
      <c r="G1270" s="56"/>
      <c r="H1270" s="56"/>
      <c r="I1270" s="55"/>
      <c r="J1270" s="55"/>
      <c r="K1270" s="545"/>
      <c r="L1270" s="55"/>
      <c r="M1270" s="55"/>
      <c r="N1270" s="55"/>
      <c r="O1270" s="1253"/>
      <c r="P1270" s="1253"/>
      <c r="Q1270" s="1253"/>
      <c r="R1270" s="1253"/>
      <c r="S1270" s="1253"/>
      <c r="T1270" s="1253"/>
      <c r="U1270" s="2500"/>
      <c r="V1270" s="215"/>
      <c r="W1270" s="215"/>
      <c r="X1270" s="215"/>
      <c r="Y1270" s="215"/>
      <c r="Z1270" s="2252"/>
    </row>
    <row r="1271" spans="1:26" ht="15" customHeight="1" x14ac:dyDescent="0.25">
      <c r="A1271" s="294" t="s">
        <v>333</v>
      </c>
      <c r="B1271" s="294"/>
      <c r="C1271" s="53">
        <v>900</v>
      </c>
      <c r="D1271" s="144">
        <f t="shared" si="1328"/>
        <v>450</v>
      </c>
      <c r="E1271" s="418">
        <v>565</v>
      </c>
      <c r="F1271" s="53">
        <f t="shared" si="1332"/>
        <v>125.55555555555556</v>
      </c>
      <c r="G1271" s="56"/>
      <c r="H1271" s="56"/>
      <c r="I1271" s="55"/>
      <c r="J1271" s="55"/>
      <c r="K1271" s="545"/>
      <c r="L1271" s="55"/>
      <c r="M1271" s="55"/>
      <c r="N1271" s="55"/>
      <c r="O1271" s="1253"/>
      <c r="P1271" s="1253"/>
      <c r="Q1271" s="1253"/>
      <c r="R1271" s="1253"/>
      <c r="S1271" s="1253"/>
      <c r="T1271" s="1253"/>
      <c r="U1271" s="2500"/>
      <c r="V1271" s="215"/>
      <c r="W1271" s="215"/>
      <c r="X1271" s="215"/>
      <c r="Y1271" s="215"/>
      <c r="Z1271" s="2252"/>
    </row>
    <row r="1272" spans="1:26" ht="15" customHeight="1" x14ac:dyDescent="0.25">
      <c r="A1272" s="294" t="s">
        <v>169</v>
      </c>
      <c r="B1272" s="294"/>
      <c r="C1272" s="53">
        <v>900</v>
      </c>
      <c r="D1272" s="144">
        <f t="shared" si="1328"/>
        <v>450</v>
      </c>
      <c r="E1272" s="418">
        <v>97</v>
      </c>
      <c r="F1272" s="53">
        <f t="shared" si="1332"/>
        <v>21.555555555555557</v>
      </c>
      <c r="G1272" s="56"/>
      <c r="H1272" s="56"/>
      <c r="I1272" s="55"/>
      <c r="J1272" s="55"/>
      <c r="K1272" s="545"/>
      <c r="L1272" s="55"/>
      <c r="M1272" s="55"/>
      <c r="N1272" s="55"/>
      <c r="O1272" s="1253"/>
      <c r="P1272" s="1253"/>
      <c r="Q1272" s="1253"/>
      <c r="R1272" s="1253"/>
      <c r="S1272" s="1253"/>
      <c r="T1272" s="1253"/>
      <c r="U1272" s="2500"/>
      <c r="V1272" s="215"/>
      <c r="W1272" s="215"/>
      <c r="X1272" s="215"/>
      <c r="Y1272" s="215"/>
      <c r="Z1272" s="2252"/>
    </row>
    <row r="1273" spans="1:26" ht="15" customHeight="1" x14ac:dyDescent="0.25">
      <c r="A1273" s="294" t="s">
        <v>339</v>
      </c>
      <c r="B1273" s="294"/>
      <c r="C1273" s="53"/>
      <c r="D1273" s="53"/>
      <c r="E1273" s="527"/>
      <c r="F1273" s="53"/>
      <c r="G1273" s="56"/>
      <c r="H1273" s="56"/>
      <c r="I1273" s="55"/>
      <c r="J1273" s="55"/>
      <c r="K1273" s="545"/>
      <c r="L1273" s="55"/>
      <c r="M1273" s="55"/>
      <c r="N1273" s="55"/>
      <c r="O1273" s="1253"/>
      <c r="P1273" s="1253"/>
      <c r="Q1273" s="1253"/>
      <c r="R1273" s="1253"/>
      <c r="S1273" s="1253"/>
      <c r="T1273" s="1253"/>
      <c r="U1273" s="2500"/>
      <c r="V1273" s="215"/>
      <c r="W1273" s="215"/>
      <c r="X1273" s="215"/>
      <c r="Y1273" s="215"/>
      <c r="Z1273" s="2252"/>
    </row>
    <row r="1274" spans="1:26" ht="32.25" customHeight="1" x14ac:dyDescent="0.25">
      <c r="A1274" s="294" t="s">
        <v>170</v>
      </c>
      <c r="B1274" s="294"/>
      <c r="C1274" s="53">
        <v>1000</v>
      </c>
      <c r="D1274" s="144">
        <f t="shared" ref="D1274" si="1334">ROUND(C1274/12*$A$4,0)</f>
        <v>500</v>
      </c>
      <c r="E1274" s="418">
        <v>49</v>
      </c>
      <c r="F1274" s="53">
        <f>E1274/D1274*100</f>
        <v>9.8000000000000007</v>
      </c>
      <c r="G1274" s="56"/>
      <c r="H1274" s="56"/>
      <c r="I1274" s="55"/>
      <c r="J1274" s="55"/>
      <c r="K1274" s="545"/>
      <c r="L1274" s="55"/>
      <c r="M1274" s="55"/>
      <c r="N1274" s="55"/>
      <c r="O1274" s="1253"/>
      <c r="P1274" s="1253"/>
      <c r="Q1274" s="1253"/>
      <c r="R1274" s="1253"/>
      <c r="S1274" s="1253"/>
      <c r="T1274" s="1253"/>
      <c r="U1274" s="2500"/>
      <c r="V1274" s="215"/>
      <c r="W1274" s="215"/>
      <c r="X1274" s="215"/>
      <c r="Y1274" s="215"/>
      <c r="Z1274" s="2252"/>
    </row>
    <row r="1275" spans="1:26" ht="32.25" customHeight="1" x14ac:dyDescent="0.25">
      <c r="A1275" s="2228" t="s">
        <v>453</v>
      </c>
      <c r="B1275" s="1853"/>
      <c r="C1275" s="65">
        <v>200</v>
      </c>
      <c r="D1275" s="2818">
        <f>ROUND(C1275/10*4,0)</f>
        <v>80</v>
      </c>
      <c r="E1275" s="426">
        <v>49</v>
      </c>
      <c r="F1275" s="65">
        <f>E1275/D1275*100</f>
        <v>61.250000000000007</v>
      </c>
      <c r="G1275" s="64"/>
      <c r="H1275" s="64"/>
      <c r="I1275" s="1334"/>
      <c r="J1275" s="1334"/>
      <c r="K1275" s="1724"/>
      <c r="L1275" s="1334"/>
      <c r="M1275" s="1334"/>
      <c r="N1275" s="1334"/>
      <c r="O1275" s="1255"/>
      <c r="P1275" s="1255"/>
      <c r="Q1275" s="1255"/>
      <c r="R1275" s="1255"/>
      <c r="S1275" s="1255"/>
      <c r="T1275" s="1255"/>
      <c r="U1275" s="2501"/>
      <c r="V1275" s="2514"/>
      <c r="W1275" s="2514"/>
      <c r="X1275" s="2514"/>
      <c r="Y1275" s="2514"/>
      <c r="Z1275" s="2252"/>
    </row>
    <row r="1276" spans="1:26" ht="29.25" customHeight="1" x14ac:dyDescent="0.25">
      <c r="A1276" s="1839" t="s">
        <v>178</v>
      </c>
      <c r="B1276" s="1839"/>
      <c r="C1276" s="66">
        <f>SUM(C1264+C1272*3.2+C1274)</f>
        <v>5855</v>
      </c>
      <c r="D1276" s="66">
        <f t="shared" ref="D1276:E1276" si="1335">SUM(D1264+D1272*3.2+D1274)</f>
        <v>2928</v>
      </c>
      <c r="E1276" s="66">
        <f t="shared" si="1335"/>
        <v>1155.4000000000001</v>
      </c>
      <c r="F1276" s="66">
        <f>E1276/D1276*100</f>
        <v>39.460382513661209</v>
      </c>
      <c r="G1276" s="64"/>
      <c r="H1276" s="64"/>
      <c r="I1276" s="1334"/>
      <c r="J1276" s="1334"/>
      <c r="K1276" s="1724"/>
      <c r="L1276" s="1334"/>
      <c r="M1276" s="1334"/>
      <c r="N1276" s="1334"/>
      <c r="O1276" s="1255"/>
      <c r="P1276" s="1255"/>
      <c r="Q1276" s="1255"/>
      <c r="R1276" s="1255"/>
      <c r="S1276" s="1255"/>
      <c r="T1276" s="1255"/>
      <c r="U1276" s="2501">
        <f>O1276/12</f>
        <v>0</v>
      </c>
      <c r="V1276" s="2514">
        <f t="shared" ref="V1276" si="1336">Y1276-X1276</f>
        <v>0</v>
      </c>
      <c r="W1276" s="2514">
        <f t="shared" ref="W1276" si="1337">V1276-U1276</f>
        <v>0</v>
      </c>
      <c r="X1276" s="2514"/>
      <c r="Y1276" s="2514"/>
      <c r="Z1276" s="2252"/>
    </row>
    <row r="1277" spans="1:26" ht="15" customHeight="1" x14ac:dyDescent="0.25">
      <c r="A1277" s="133" t="s">
        <v>179</v>
      </c>
      <c r="B1277" s="133"/>
      <c r="C1277" s="140">
        <f>SUM(C1276,C1262)</f>
        <v>23604</v>
      </c>
      <c r="D1277" s="140">
        <f t="shared" ref="D1277:E1277" si="1338">SUM(D1276,D1262)</f>
        <v>11803</v>
      </c>
      <c r="E1277" s="140">
        <f t="shared" si="1338"/>
        <v>3969.8125000000005</v>
      </c>
      <c r="F1277" s="140">
        <f>E1277/D1277*100</f>
        <v>33.633927814962298</v>
      </c>
      <c r="G1277" s="271"/>
      <c r="H1277" s="271"/>
      <c r="I1277" s="641"/>
      <c r="J1277" s="641"/>
      <c r="K1277" s="1874"/>
      <c r="L1277" s="641"/>
      <c r="M1277" s="641"/>
      <c r="N1277" s="641"/>
      <c r="O1277" s="558">
        <v>7484.6079959259259</v>
      </c>
      <c r="P1277" s="558">
        <v>7391.8445559259253</v>
      </c>
      <c r="Q1277" s="558">
        <v>7391.8445559259253</v>
      </c>
      <c r="R1277" s="558">
        <v>7391.8445559259253</v>
      </c>
      <c r="S1277" s="558">
        <v>7387.2861559259254</v>
      </c>
      <c r="T1277" s="558">
        <v>7387.2861559259254</v>
      </c>
      <c r="U1277" s="2502">
        <f>O1277/12*$A$4+(P1277-O1277)/11*5+(Q1277-P1277)/10*4+(R1277-Q1277)/9*3+(S1277-R1277)/8*2+(T1277-S1277)/7*1</f>
        <v>3698.9991979629626</v>
      </c>
      <c r="V1277" s="1444">
        <f t="shared" ref="V1277" si="1339">Y1277-X1277</f>
        <v>2326.79772</v>
      </c>
      <c r="W1277" s="1444">
        <f t="shared" ref="W1277" si="1340">V1277-U1277</f>
        <v>-1372.2014779629626</v>
      </c>
      <c r="X1277" s="1444">
        <v>-8.8578700000000001</v>
      </c>
      <c r="Y1277" s="1444">
        <v>2317.9398500000002</v>
      </c>
      <c r="Z1277" s="2251">
        <f>V1277+X1277-Y1277</f>
        <v>0</v>
      </c>
    </row>
    <row r="1278" spans="1:26" ht="15" customHeight="1" x14ac:dyDescent="0.3">
      <c r="A1278" s="1345" t="s">
        <v>172</v>
      </c>
      <c r="B1278" s="13"/>
      <c r="C1278" s="1"/>
      <c r="D1278" s="1"/>
      <c r="E1278" s="647"/>
      <c r="F1278" s="4"/>
      <c r="G1278" s="269"/>
      <c r="H1278" s="269"/>
      <c r="I1278" s="6"/>
      <c r="J1278" s="6"/>
      <c r="K1278" s="651"/>
      <c r="L1278" s="6"/>
      <c r="M1278" s="6"/>
      <c r="N1278" s="6"/>
      <c r="O1278" s="1254"/>
      <c r="P1278" s="1254"/>
      <c r="Q1278" s="1254"/>
      <c r="R1278" s="1254"/>
      <c r="S1278" s="1254"/>
      <c r="T1278" s="1254"/>
      <c r="U1278" s="2503"/>
      <c r="V1278" s="2517"/>
      <c r="W1278" s="2517"/>
      <c r="X1278" s="2517"/>
      <c r="Y1278" s="2517"/>
      <c r="Z1278" s="2252"/>
    </row>
    <row r="1279" spans="1:26" ht="15" customHeight="1" x14ac:dyDescent="0.25">
      <c r="A1279" s="47" t="s">
        <v>81</v>
      </c>
      <c r="B1279" s="47"/>
      <c r="C1279" s="53">
        <v>35</v>
      </c>
      <c r="D1279" s="144">
        <f t="shared" ref="D1279:D1289" si="1341">ROUND(C1279/12*$A$4,0)</f>
        <v>18</v>
      </c>
      <c r="E1279" s="53">
        <v>11</v>
      </c>
      <c r="F1279" s="53">
        <f t="shared" ref="F1279:F1289" si="1342">E1279/D1279*100</f>
        <v>61.111111111111114</v>
      </c>
      <c r="G1279" s="47"/>
      <c r="H1279" s="47"/>
      <c r="I1279" s="47"/>
      <c r="J1279" s="47"/>
      <c r="K1279" s="47"/>
      <c r="L1279" s="47"/>
      <c r="M1279" s="47"/>
      <c r="N1279" s="47"/>
      <c r="O1279" s="1253"/>
      <c r="P1279" s="1253"/>
      <c r="Q1279" s="1253"/>
      <c r="R1279" s="1253"/>
      <c r="S1279" s="1253"/>
      <c r="T1279" s="1253"/>
      <c r="U1279" s="2500"/>
      <c r="V1279" s="215"/>
      <c r="W1279" s="215"/>
      <c r="X1279" s="215"/>
      <c r="Y1279" s="215"/>
      <c r="Z1279" s="2252"/>
    </row>
    <row r="1280" spans="1:26" ht="15" customHeight="1" x14ac:dyDescent="0.25">
      <c r="A1280" s="47" t="s">
        <v>84</v>
      </c>
      <c r="B1280" s="47"/>
      <c r="C1280" s="53">
        <v>300</v>
      </c>
      <c r="D1280" s="144">
        <f t="shared" si="1341"/>
        <v>150</v>
      </c>
      <c r="E1280" s="53">
        <v>56</v>
      </c>
      <c r="F1280" s="53">
        <f t="shared" si="1342"/>
        <v>37.333333333333336</v>
      </c>
      <c r="G1280" s="47"/>
      <c r="H1280" s="47"/>
      <c r="I1280" s="47"/>
      <c r="J1280" s="47"/>
      <c r="K1280" s="47"/>
      <c r="L1280" s="47"/>
      <c r="M1280" s="47"/>
      <c r="N1280" s="47"/>
      <c r="O1280" s="1253"/>
      <c r="P1280" s="1253"/>
      <c r="Q1280" s="1253"/>
      <c r="R1280" s="1253"/>
      <c r="S1280" s="1253"/>
      <c r="T1280" s="1253"/>
      <c r="U1280" s="2500"/>
      <c r="V1280" s="215"/>
      <c r="W1280" s="215"/>
      <c r="X1280" s="215"/>
      <c r="Y1280" s="215"/>
      <c r="Z1280" s="2252"/>
    </row>
    <row r="1281" spans="1:26" ht="15" customHeight="1" x14ac:dyDescent="0.25">
      <c r="A1281" s="47" t="s">
        <v>174</v>
      </c>
      <c r="B1281" s="47"/>
      <c r="C1281" s="53">
        <v>50</v>
      </c>
      <c r="D1281" s="144">
        <f t="shared" si="1341"/>
        <v>25</v>
      </c>
      <c r="E1281" s="53">
        <v>6</v>
      </c>
      <c r="F1281" s="53">
        <f t="shared" si="1342"/>
        <v>24</v>
      </c>
      <c r="G1281" s="47"/>
      <c r="H1281" s="47"/>
      <c r="I1281" s="47"/>
      <c r="J1281" s="47"/>
      <c r="K1281" s="47"/>
      <c r="L1281" s="47"/>
      <c r="M1281" s="47"/>
      <c r="N1281" s="47"/>
      <c r="O1281" s="1253"/>
      <c r="P1281" s="1253"/>
      <c r="Q1281" s="1253"/>
      <c r="R1281" s="1253"/>
      <c r="S1281" s="1253"/>
      <c r="T1281" s="1253"/>
      <c r="U1281" s="2500"/>
      <c r="V1281" s="215"/>
      <c r="W1281" s="215"/>
      <c r="X1281" s="215"/>
      <c r="Y1281" s="215"/>
      <c r="Z1281" s="2252"/>
    </row>
    <row r="1282" spans="1:26" ht="15" customHeight="1" x14ac:dyDescent="0.25">
      <c r="A1282" s="47" t="s">
        <v>110</v>
      </c>
      <c r="B1282" s="47"/>
      <c r="C1282" s="53">
        <v>30</v>
      </c>
      <c r="D1282" s="144">
        <f t="shared" si="1341"/>
        <v>15</v>
      </c>
      <c r="E1282" s="53">
        <v>1</v>
      </c>
      <c r="F1282" s="53">
        <f t="shared" si="1342"/>
        <v>6.666666666666667</v>
      </c>
      <c r="G1282" s="47"/>
      <c r="H1282" s="47"/>
      <c r="I1282" s="47"/>
      <c r="J1282" s="47"/>
      <c r="K1282" s="47"/>
      <c r="L1282" s="47"/>
      <c r="M1282" s="47"/>
      <c r="N1282" s="47"/>
      <c r="O1282" s="1253"/>
      <c r="P1282" s="1253"/>
      <c r="Q1282" s="1253"/>
      <c r="R1282" s="1253"/>
      <c r="S1282" s="1253"/>
      <c r="T1282" s="1253"/>
      <c r="U1282" s="2500"/>
      <c r="V1282" s="215"/>
      <c r="W1282" s="215"/>
      <c r="X1282" s="215"/>
      <c r="Y1282" s="215"/>
      <c r="Z1282" s="2252"/>
    </row>
    <row r="1283" spans="1:26" ht="15" customHeight="1" x14ac:dyDescent="0.25">
      <c r="A1283" s="47" t="s">
        <v>322</v>
      </c>
      <c r="B1283" s="47"/>
      <c r="C1283" s="53">
        <v>30</v>
      </c>
      <c r="D1283" s="144">
        <f t="shared" si="1341"/>
        <v>15</v>
      </c>
      <c r="E1283" s="53">
        <v>7</v>
      </c>
      <c r="F1283" s="53">
        <f t="shared" si="1342"/>
        <v>46.666666666666664</v>
      </c>
      <c r="G1283" s="47"/>
      <c r="H1283" s="47"/>
      <c r="I1283" s="47"/>
      <c r="J1283" s="47"/>
      <c r="K1283" s="47"/>
      <c r="L1283" s="47"/>
      <c r="M1283" s="47"/>
      <c r="N1283" s="47"/>
      <c r="O1283" s="1253"/>
      <c r="P1283" s="1253"/>
      <c r="Q1283" s="1253"/>
      <c r="R1283" s="1253"/>
      <c r="S1283" s="1253"/>
      <c r="T1283" s="1253"/>
      <c r="U1283" s="2500"/>
      <c r="V1283" s="215"/>
      <c r="W1283" s="215"/>
      <c r="X1283" s="215"/>
      <c r="Y1283" s="215"/>
      <c r="Z1283" s="2252"/>
    </row>
    <row r="1284" spans="1:26" ht="15" customHeight="1" x14ac:dyDescent="0.25">
      <c r="A1284" s="47" t="s">
        <v>35</v>
      </c>
      <c r="B1284" s="47"/>
      <c r="C1284" s="53">
        <v>10</v>
      </c>
      <c r="D1284" s="144">
        <f t="shared" si="1341"/>
        <v>5</v>
      </c>
      <c r="E1284" s="53">
        <v>4</v>
      </c>
      <c r="F1284" s="53">
        <f t="shared" si="1342"/>
        <v>80</v>
      </c>
      <c r="G1284" s="47"/>
      <c r="H1284" s="47"/>
      <c r="I1284" s="47"/>
      <c r="J1284" s="47"/>
      <c r="K1284" s="47"/>
      <c r="L1284" s="47"/>
      <c r="M1284" s="47"/>
      <c r="N1284" s="47"/>
      <c r="O1284" s="1253"/>
      <c r="P1284" s="1253"/>
      <c r="Q1284" s="1253"/>
      <c r="R1284" s="1253"/>
      <c r="S1284" s="1253"/>
      <c r="T1284" s="1253"/>
      <c r="U1284" s="2500"/>
      <c r="V1284" s="215"/>
      <c r="W1284" s="215"/>
      <c r="X1284" s="215"/>
      <c r="Y1284" s="215"/>
      <c r="Z1284" s="2252"/>
    </row>
    <row r="1285" spans="1:26" ht="15" customHeight="1" x14ac:dyDescent="0.25">
      <c r="A1285" s="47" t="s">
        <v>323</v>
      </c>
      <c r="B1285" s="47"/>
      <c r="C1285" s="53">
        <v>10</v>
      </c>
      <c r="D1285" s="144">
        <f t="shared" si="1341"/>
        <v>5</v>
      </c>
      <c r="E1285" s="53">
        <v>10</v>
      </c>
      <c r="F1285" s="53">
        <f t="shared" si="1342"/>
        <v>200</v>
      </c>
      <c r="G1285" s="47"/>
      <c r="H1285" s="47"/>
      <c r="I1285" s="47"/>
      <c r="J1285" s="47"/>
      <c r="K1285" s="47"/>
      <c r="L1285" s="47"/>
      <c r="M1285" s="47"/>
      <c r="N1285" s="47"/>
      <c r="O1285" s="1253"/>
      <c r="P1285" s="1253"/>
      <c r="Q1285" s="1253"/>
      <c r="R1285" s="1253"/>
      <c r="S1285" s="1253"/>
      <c r="T1285" s="1253"/>
      <c r="U1285" s="2500"/>
      <c r="V1285" s="215"/>
      <c r="W1285" s="215"/>
      <c r="X1285" s="215"/>
      <c r="Y1285" s="215"/>
      <c r="Z1285" s="2252"/>
    </row>
    <row r="1286" spans="1:26" ht="15" customHeight="1" x14ac:dyDescent="0.25">
      <c r="A1286" s="47" t="s">
        <v>109</v>
      </c>
      <c r="B1286" s="47"/>
      <c r="C1286" s="53">
        <v>10</v>
      </c>
      <c r="D1286" s="144">
        <f t="shared" si="1341"/>
        <v>5</v>
      </c>
      <c r="E1286" s="53">
        <v>11</v>
      </c>
      <c r="F1286" s="53">
        <f t="shared" si="1342"/>
        <v>220.00000000000003</v>
      </c>
      <c r="G1286" s="47"/>
      <c r="H1286" s="47"/>
      <c r="I1286" s="47"/>
      <c r="J1286" s="47"/>
      <c r="K1286" s="47"/>
      <c r="L1286" s="47"/>
      <c r="M1286" s="47"/>
      <c r="N1286" s="47"/>
      <c r="O1286" s="1253"/>
      <c r="P1286" s="1253"/>
      <c r="Q1286" s="1253"/>
      <c r="R1286" s="1253"/>
      <c r="S1286" s="1253"/>
      <c r="T1286" s="1253"/>
      <c r="U1286" s="2500"/>
      <c r="V1286" s="215"/>
      <c r="W1286" s="215"/>
      <c r="X1286" s="215"/>
      <c r="Y1286" s="215"/>
      <c r="Z1286" s="2252"/>
    </row>
    <row r="1287" spans="1:26" ht="15" customHeight="1" x14ac:dyDescent="0.25">
      <c r="A1287" s="47" t="s">
        <v>113</v>
      </c>
      <c r="B1287" s="47"/>
      <c r="C1287" s="53">
        <v>50</v>
      </c>
      <c r="D1287" s="144">
        <f t="shared" si="1341"/>
        <v>25</v>
      </c>
      <c r="E1287" s="53">
        <v>8</v>
      </c>
      <c r="F1287" s="53">
        <f t="shared" si="1342"/>
        <v>32</v>
      </c>
      <c r="G1287" s="47"/>
      <c r="H1287" s="47"/>
      <c r="I1287" s="47"/>
      <c r="J1287" s="47"/>
      <c r="K1287" s="47"/>
      <c r="L1287" s="47"/>
      <c r="M1287" s="47"/>
      <c r="N1287" s="47"/>
      <c r="O1287" s="1253"/>
      <c r="P1287" s="1253"/>
      <c r="Q1287" s="1253"/>
      <c r="R1287" s="1253"/>
      <c r="S1287" s="1253"/>
      <c r="T1287" s="1253"/>
      <c r="U1287" s="2500"/>
      <c r="V1287" s="215"/>
      <c r="W1287" s="215"/>
      <c r="X1287" s="215"/>
      <c r="Y1287" s="215"/>
      <c r="Z1287" s="2252"/>
    </row>
    <row r="1288" spans="1:26" ht="15" customHeight="1" x14ac:dyDescent="0.25">
      <c r="A1288" s="47" t="s">
        <v>324</v>
      </c>
      <c r="B1288" s="47"/>
      <c r="C1288" s="53">
        <v>50</v>
      </c>
      <c r="D1288" s="144">
        <f t="shared" si="1341"/>
        <v>25</v>
      </c>
      <c r="E1288" s="53">
        <v>14</v>
      </c>
      <c r="F1288" s="53">
        <f t="shared" si="1342"/>
        <v>56.000000000000007</v>
      </c>
      <c r="G1288" s="47"/>
      <c r="H1288" s="47"/>
      <c r="I1288" s="47"/>
      <c r="J1288" s="47"/>
      <c r="K1288" s="47"/>
      <c r="L1288" s="47"/>
      <c r="M1288" s="47"/>
      <c r="N1288" s="47"/>
      <c r="O1288" s="1253"/>
      <c r="P1288" s="1253"/>
      <c r="Q1288" s="1253"/>
      <c r="R1288" s="1253"/>
      <c r="S1288" s="1253"/>
      <c r="T1288" s="1253"/>
      <c r="U1288" s="2500"/>
      <c r="V1288" s="215"/>
      <c r="W1288" s="215"/>
      <c r="X1288" s="215"/>
      <c r="Y1288" s="215"/>
      <c r="Z1288" s="2252"/>
    </row>
    <row r="1289" spans="1:26" ht="15" customHeight="1" x14ac:dyDescent="0.25">
      <c r="A1289" s="47" t="s">
        <v>88</v>
      </c>
      <c r="B1289" s="47"/>
      <c r="C1289" s="53">
        <v>50</v>
      </c>
      <c r="D1289" s="144">
        <f t="shared" si="1341"/>
        <v>25</v>
      </c>
      <c r="E1289" s="53">
        <v>23</v>
      </c>
      <c r="F1289" s="53">
        <f t="shared" si="1342"/>
        <v>92</v>
      </c>
      <c r="G1289" s="47"/>
      <c r="H1289" s="47"/>
      <c r="I1289" s="47"/>
      <c r="J1289" s="47"/>
      <c r="K1289" s="47"/>
      <c r="L1289" s="47"/>
      <c r="M1289" s="47"/>
      <c r="N1289" s="47"/>
      <c r="O1289" s="1253"/>
      <c r="P1289" s="1253"/>
      <c r="Q1289" s="1253"/>
      <c r="R1289" s="1253"/>
      <c r="S1289" s="1253"/>
      <c r="T1289" s="1253"/>
      <c r="U1289" s="2500"/>
      <c r="V1289" s="215"/>
      <c r="W1289" s="215"/>
      <c r="X1289" s="215"/>
      <c r="Y1289" s="215"/>
      <c r="Z1289" s="2252"/>
    </row>
    <row r="1290" spans="1:26" ht="15" customHeight="1" x14ac:dyDescent="0.25">
      <c r="A1290" s="400" t="s">
        <v>33</v>
      </c>
      <c r="B1290" s="400"/>
      <c r="C1290" s="207"/>
      <c r="D1290" s="207"/>
      <c r="E1290" s="1539"/>
      <c r="F1290" s="217"/>
      <c r="G1290" s="287"/>
      <c r="H1290" s="287"/>
      <c r="I1290" s="204"/>
      <c r="J1290" s="204"/>
      <c r="K1290" s="1677"/>
      <c r="L1290" s="204"/>
      <c r="M1290" s="204"/>
      <c r="N1290" s="204"/>
      <c r="O1290" s="1253"/>
      <c r="P1290" s="1253"/>
      <c r="Q1290" s="1253"/>
      <c r="R1290" s="1253"/>
      <c r="S1290" s="1253"/>
      <c r="T1290" s="1253"/>
      <c r="U1290" s="2500"/>
      <c r="V1290" s="215"/>
      <c r="W1290" s="215"/>
      <c r="X1290" s="215"/>
      <c r="Y1290" s="215"/>
      <c r="Z1290" s="2252"/>
    </row>
    <row r="1291" spans="1:26" ht="15" customHeight="1" x14ac:dyDescent="0.3">
      <c r="A1291" s="252" t="s">
        <v>201</v>
      </c>
      <c r="B1291" s="201"/>
      <c r="C1291" s="143"/>
      <c r="D1291" s="143"/>
      <c r="E1291" s="421"/>
      <c r="F1291" s="144"/>
      <c r="G1291" s="50"/>
      <c r="H1291" s="50"/>
      <c r="I1291" s="38"/>
      <c r="J1291" s="38"/>
      <c r="K1291" s="669"/>
      <c r="L1291" s="38"/>
      <c r="M1291" s="38"/>
      <c r="N1291" s="38"/>
      <c r="O1291" s="1253"/>
      <c r="P1291" s="1253"/>
      <c r="Q1291" s="1253"/>
      <c r="R1291" s="1253"/>
      <c r="S1291" s="1253"/>
      <c r="T1291" s="1253"/>
      <c r="U1291" s="2500"/>
      <c r="V1291" s="215"/>
      <c r="W1291" s="215"/>
      <c r="X1291" s="215"/>
      <c r="Y1291" s="215"/>
      <c r="Z1291" s="2252"/>
    </row>
    <row r="1292" spans="1:26" ht="15" customHeight="1" x14ac:dyDescent="0.25">
      <c r="A1292" s="251" t="s">
        <v>19</v>
      </c>
      <c r="B1292" s="530">
        <v>300</v>
      </c>
      <c r="C1292" s="53">
        <v>45</v>
      </c>
      <c r="D1292" s="144">
        <f t="shared" ref="D1292:D1296" si="1343">ROUND(C1292/12*$A$4,0)</f>
        <v>23</v>
      </c>
      <c r="E1292" s="418">
        <v>29</v>
      </c>
      <c r="F1292" s="144">
        <f t="shared" ref="F1292:F1296" si="1344">E1292/D1292*100</f>
        <v>126.08695652173914</v>
      </c>
      <c r="G1292" s="50">
        <v>6</v>
      </c>
      <c r="H1292" s="157">
        <f t="shared" ref="H1292:H1297" si="1345">K1292/E1292</f>
        <v>9.6896551724137936</v>
      </c>
      <c r="I1292" s="166">
        <f t="shared" ref="I1292:I1296" si="1346">ROUND(C1292*G1292,0)</f>
        <v>270</v>
      </c>
      <c r="J1292" s="166">
        <f>ROUND(D1292*G1292,0)</f>
        <v>138</v>
      </c>
      <c r="K1292" s="420">
        <v>281</v>
      </c>
      <c r="L1292" s="166">
        <f t="shared" ref="L1292:L1302" si="1347">K1292/J1292*100</f>
        <v>203.62318840579712</v>
      </c>
      <c r="M1292" s="166">
        <f>I1292/B1292</f>
        <v>0.9</v>
      </c>
      <c r="N1292" s="166">
        <f t="shared" ref="N1292:N1302" si="1348">K1292/$A$4*12/M1292</f>
        <v>624.44444444444446</v>
      </c>
      <c r="O1292" s="1253"/>
      <c r="P1292" s="1253"/>
      <c r="Q1292" s="1253"/>
      <c r="R1292" s="1253"/>
      <c r="S1292" s="1253"/>
      <c r="T1292" s="1253"/>
      <c r="U1292" s="2500"/>
      <c r="V1292" s="215"/>
      <c r="W1292" s="215"/>
      <c r="X1292" s="215"/>
      <c r="Y1292" s="215"/>
      <c r="Z1292" s="2252"/>
    </row>
    <row r="1293" spans="1:26" ht="15" customHeight="1" x14ac:dyDescent="0.25">
      <c r="A1293" s="251" t="s">
        <v>9</v>
      </c>
      <c r="B1293" s="530">
        <v>300</v>
      </c>
      <c r="C1293" s="53">
        <v>90</v>
      </c>
      <c r="D1293" s="144">
        <f t="shared" si="1343"/>
        <v>45</v>
      </c>
      <c r="E1293" s="418">
        <v>25</v>
      </c>
      <c r="F1293" s="144">
        <f t="shared" si="1344"/>
        <v>55.555555555555557</v>
      </c>
      <c r="G1293" s="50">
        <v>7</v>
      </c>
      <c r="H1293" s="157">
        <f t="shared" si="1345"/>
        <v>4.8</v>
      </c>
      <c r="I1293" s="166">
        <f t="shared" si="1346"/>
        <v>630</v>
      </c>
      <c r="J1293" s="166">
        <f>ROUND(D1293*G1293,0)</f>
        <v>315</v>
      </c>
      <c r="K1293" s="420">
        <v>120</v>
      </c>
      <c r="L1293" s="166">
        <f t="shared" si="1347"/>
        <v>38.095238095238095</v>
      </c>
      <c r="M1293" s="166">
        <f>I1293/B1293</f>
        <v>2.1</v>
      </c>
      <c r="N1293" s="166">
        <f t="shared" si="1348"/>
        <v>114.28571428571428</v>
      </c>
      <c r="O1293" s="1253"/>
      <c r="P1293" s="1253"/>
      <c r="Q1293" s="1253"/>
      <c r="R1293" s="1253"/>
      <c r="S1293" s="1253"/>
      <c r="T1293" s="1253"/>
      <c r="U1293" s="2500"/>
      <c r="V1293" s="215"/>
      <c r="W1293" s="215"/>
      <c r="X1293" s="215"/>
      <c r="Y1293" s="215"/>
      <c r="Z1293" s="2252"/>
    </row>
    <row r="1294" spans="1:26" ht="15" customHeight="1" x14ac:dyDescent="0.25">
      <c r="A1294" s="251" t="s">
        <v>31</v>
      </c>
      <c r="B1294" s="530">
        <v>300</v>
      </c>
      <c r="C1294" s="53">
        <v>50</v>
      </c>
      <c r="D1294" s="144">
        <f t="shared" si="1343"/>
        <v>25</v>
      </c>
      <c r="E1294" s="418">
        <v>17</v>
      </c>
      <c r="F1294" s="144">
        <f t="shared" si="1344"/>
        <v>68</v>
      </c>
      <c r="G1294" s="50">
        <v>7</v>
      </c>
      <c r="H1294" s="157">
        <f t="shared" si="1345"/>
        <v>8.764705882352942</v>
      </c>
      <c r="I1294" s="166">
        <f t="shared" si="1346"/>
        <v>350</v>
      </c>
      <c r="J1294" s="166">
        <f>ROUND(D1294*G1294,0)</f>
        <v>175</v>
      </c>
      <c r="K1294" s="420">
        <v>149</v>
      </c>
      <c r="L1294" s="166">
        <f t="shared" si="1347"/>
        <v>85.142857142857139</v>
      </c>
      <c r="M1294" s="166">
        <f>I1294/B1294</f>
        <v>1.1666666666666667</v>
      </c>
      <c r="N1294" s="166">
        <f t="shared" si="1348"/>
        <v>255.42857142857142</v>
      </c>
      <c r="O1294" s="1253"/>
      <c r="P1294" s="1253"/>
      <c r="Q1294" s="1253"/>
      <c r="R1294" s="1253"/>
      <c r="S1294" s="1253"/>
      <c r="T1294" s="1253"/>
      <c r="U1294" s="2500"/>
      <c r="V1294" s="215"/>
      <c r="W1294" s="215"/>
      <c r="X1294" s="215"/>
      <c r="Y1294" s="215"/>
      <c r="Z1294" s="2252"/>
    </row>
    <row r="1295" spans="1:26" ht="15" customHeight="1" x14ac:dyDescent="0.25">
      <c r="A1295" s="251" t="s">
        <v>15</v>
      </c>
      <c r="B1295" s="530">
        <v>300</v>
      </c>
      <c r="C1295" s="53">
        <v>45</v>
      </c>
      <c r="D1295" s="144">
        <f t="shared" si="1343"/>
        <v>23</v>
      </c>
      <c r="E1295" s="418">
        <v>45</v>
      </c>
      <c r="F1295" s="144">
        <f t="shared" si="1344"/>
        <v>195.65217391304347</v>
      </c>
      <c r="G1295" s="50">
        <v>6</v>
      </c>
      <c r="H1295" s="157">
        <f t="shared" si="1345"/>
        <v>9.5111111111111111</v>
      </c>
      <c r="I1295" s="166">
        <f t="shared" si="1346"/>
        <v>270</v>
      </c>
      <c r="J1295" s="166">
        <f>ROUND(D1295*G1295,0)</f>
        <v>138</v>
      </c>
      <c r="K1295" s="420">
        <v>428</v>
      </c>
      <c r="L1295" s="166">
        <f t="shared" si="1347"/>
        <v>310.14492753623188</v>
      </c>
      <c r="M1295" s="166">
        <f>I1295/B1295</f>
        <v>0.9</v>
      </c>
      <c r="N1295" s="166">
        <f t="shared" si="1348"/>
        <v>951.11111111111109</v>
      </c>
      <c r="O1295" s="1253"/>
      <c r="P1295" s="1253"/>
      <c r="Q1295" s="1253"/>
      <c r="R1295" s="1253"/>
      <c r="S1295" s="1253"/>
      <c r="T1295" s="1253"/>
      <c r="U1295" s="2500"/>
      <c r="V1295" s="215"/>
      <c r="W1295" s="215"/>
      <c r="X1295" s="215"/>
      <c r="Y1295" s="215"/>
      <c r="Z1295" s="2252"/>
    </row>
    <row r="1296" spans="1:26" ht="15" customHeight="1" x14ac:dyDescent="0.25">
      <c r="A1296" s="251" t="s">
        <v>143</v>
      </c>
      <c r="B1296" s="530">
        <v>300</v>
      </c>
      <c r="C1296" s="53">
        <v>80</v>
      </c>
      <c r="D1296" s="144">
        <f t="shared" si="1343"/>
        <v>40</v>
      </c>
      <c r="E1296" s="418">
        <v>32</v>
      </c>
      <c r="F1296" s="144">
        <f t="shared" si="1344"/>
        <v>80</v>
      </c>
      <c r="G1296" s="50">
        <v>9</v>
      </c>
      <c r="H1296" s="157">
        <f t="shared" si="1345"/>
        <v>11.03125</v>
      </c>
      <c r="I1296" s="166">
        <f t="shared" si="1346"/>
        <v>720</v>
      </c>
      <c r="J1296" s="166">
        <f>ROUND(D1296*G1296,0)</f>
        <v>360</v>
      </c>
      <c r="K1296" s="420">
        <v>353</v>
      </c>
      <c r="L1296" s="166">
        <f t="shared" si="1347"/>
        <v>98.055555555555557</v>
      </c>
      <c r="M1296" s="166">
        <f>I1296/B1296</f>
        <v>2.4</v>
      </c>
      <c r="N1296" s="166">
        <f t="shared" si="1348"/>
        <v>294.16666666666669</v>
      </c>
      <c r="O1296" s="1253"/>
      <c r="P1296" s="1253"/>
      <c r="Q1296" s="1253"/>
      <c r="R1296" s="1253"/>
      <c r="S1296" s="1253"/>
      <c r="T1296" s="1253"/>
      <c r="U1296" s="2500"/>
      <c r="V1296" s="215"/>
      <c r="W1296" s="215"/>
      <c r="X1296" s="215"/>
      <c r="Y1296" s="215"/>
      <c r="Z1296" s="2252"/>
    </row>
    <row r="1297" spans="1:26" ht="15" customHeight="1" x14ac:dyDescent="0.3">
      <c r="A1297" s="203" t="s">
        <v>93</v>
      </c>
      <c r="B1297" s="1860"/>
      <c r="C1297" s="55">
        <f>SUM(C1292:C1296)</f>
        <v>310</v>
      </c>
      <c r="D1297" s="55">
        <f>SUM(D1292:D1296)</f>
        <v>156</v>
      </c>
      <c r="E1297" s="545">
        <f>SUM(E1292:E1296)</f>
        <v>148</v>
      </c>
      <c r="F1297" s="55">
        <f t="shared" ref="F1297" si="1349">E1297/D1297*100</f>
        <v>94.871794871794862</v>
      </c>
      <c r="G1297" s="156">
        <f>I1297/C1297</f>
        <v>7.225806451612903</v>
      </c>
      <c r="H1297" s="156">
        <f t="shared" si="1345"/>
        <v>8.9932432432432439</v>
      </c>
      <c r="I1297" s="32">
        <f>SUM(I1292:I1296)</f>
        <v>2240</v>
      </c>
      <c r="J1297" s="32">
        <f>SUM(J1292:J1295)</f>
        <v>766</v>
      </c>
      <c r="K1297" s="1833">
        <f>SUM(K1292:K1296)</f>
        <v>1331</v>
      </c>
      <c r="L1297" s="166">
        <f t="shared" si="1347"/>
        <v>173.7597911227154</v>
      </c>
      <c r="M1297" s="185">
        <f>SUM(M1292:M1296)</f>
        <v>7.4666666666666668</v>
      </c>
      <c r="N1297" s="166">
        <f t="shared" si="1348"/>
        <v>356.51785714285711</v>
      </c>
      <c r="O1297" s="1253"/>
      <c r="P1297" s="1253"/>
      <c r="Q1297" s="1253"/>
      <c r="R1297" s="1253"/>
      <c r="S1297" s="1253"/>
      <c r="T1297" s="1253"/>
      <c r="U1297" s="2500"/>
      <c r="V1297" s="215"/>
      <c r="W1297" s="215"/>
      <c r="X1297" s="215"/>
      <c r="Y1297" s="215"/>
      <c r="Z1297" s="2252"/>
    </row>
    <row r="1298" spans="1:26" ht="15" customHeight="1" x14ac:dyDescent="0.3">
      <c r="A1298" s="201" t="s">
        <v>156</v>
      </c>
      <c r="B1298" s="1860"/>
      <c r="C1298" s="55"/>
      <c r="D1298" s="55"/>
      <c r="E1298" s="545"/>
      <c r="F1298" s="55"/>
      <c r="G1298" s="156"/>
      <c r="H1298" s="156"/>
      <c r="I1298" s="32"/>
      <c r="J1298" s="32"/>
      <c r="K1298" s="1833"/>
      <c r="L1298" s="166"/>
      <c r="M1298" s="185"/>
      <c r="N1298" s="166"/>
      <c r="O1298" s="1253"/>
      <c r="P1298" s="1253"/>
      <c r="Q1298" s="1253"/>
      <c r="R1298" s="1253"/>
      <c r="S1298" s="1253"/>
      <c r="T1298" s="1253"/>
      <c r="U1298" s="2500"/>
      <c r="V1298" s="215"/>
      <c r="W1298" s="215"/>
      <c r="X1298" s="215"/>
      <c r="Y1298" s="215"/>
      <c r="Z1298" s="2252"/>
    </row>
    <row r="1299" spans="1:26" ht="15" customHeight="1" x14ac:dyDescent="0.25">
      <c r="A1299" s="412" t="s">
        <v>202</v>
      </c>
      <c r="B1299" s="531">
        <v>240</v>
      </c>
      <c r="C1299" s="38">
        <v>180</v>
      </c>
      <c r="D1299" s="144">
        <f t="shared" ref="D1299:D1300" si="1350">ROUND(C1299/12*$A$4,0)</f>
        <v>90</v>
      </c>
      <c r="E1299" s="418">
        <v>87</v>
      </c>
      <c r="F1299" s="144">
        <f t="shared" ref="F1299:F1300" si="1351">E1299/D1299*100</f>
        <v>96.666666666666671</v>
      </c>
      <c r="G1299" s="50">
        <v>8</v>
      </c>
      <c r="H1299" s="157">
        <f t="shared" ref="H1299:H1300" si="1352">K1299/E1299</f>
        <v>8.5172413793103452</v>
      </c>
      <c r="I1299" s="166">
        <f t="shared" ref="I1299:I1300" si="1353">ROUND(C1299*G1299,0)</f>
        <v>1440</v>
      </c>
      <c r="J1299" s="166">
        <f>ROUND(D1299*G1299,0)</f>
        <v>720</v>
      </c>
      <c r="K1299" s="420">
        <v>741</v>
      </c>
      <c r="L1299" s="166">
        <f t="shared" si="1347"/>
        <v>102.91666666666666</v>
      </c>
      <c r="M1299" s="166">
        <f>ROUND(I1299/B1299,0)</f>
        <v>6</v>
      </c>
      <c r="N1299" s="166">
        <f t="shared" si="1348"/>
        <v>247</v>
      </c>
      <c r="O1299" s="1253"/>
      <c r="P1299" s="1253"/>
      <c r="Q1299" s="1253"/>
      <c r="R1299" s="1253"/>
      <c r="S1299" s="1253"/>
      <c r="T1299" s="1253"/>
      <c r="U1299" s="2500"/>
      <c r="V1299" s="215"/>
      <c r="W1299" s="215"/>
      <c r="X1299" s="215"/>
      <c r="Y1299" s="215"/>
      <c r="Z1299" s="2252"/>
    </row>
    <row r="1300" spans="1:26" ht="15" customHeight="1" x14ac:dyDescent="0.25">
      <c r="A1300" s="148" t="s">
        <v>65</v>
      </c>
      <c r="B1300" s="531">
        <v>240</v>
      </c>
      <c r="C1300" s="336">
        <v>40</v>
      </c>
      <c r="D1300" s="144">
        <f t="shared" si="1350"/>
        <v>20</v>
      </c>
      <c r="E1300" s="426">
        <v>43</v>
      </c>
      <c r="F1300" s="144">
        <f t="shared" si="1351"/>
        <v>215</v>
      </c>
      <c r="G1300" s="327">
        <v>3</v>
      </c>
      <c r="H1300" s="157">
        <f t="shared" si="1352"/>
        <v>3.1627906976744184</v>
      </c>
      <c r="I1300" s="166">
        <f t="shared" si="1353"/>
        <v>120</v>
      </c>
      <c r="J1300" s="166">
        <f>ROUND(D1300*G1300,0)</f>
        <v>60</v>
      </c>
      <c r="K1300" s="422">
        <v>136</v>
      </c>
      <c r="L1300" s="166">
        <f t="shared" si="1347"/>
        <v>226.66666666666666</v>
      </c>
      <c r="M1300" s="166">
        <f>ROUND(I1300/B1300,0)</f>
        <v>1</v>
      </c>
      <c r="N1300" s="166">
        <f t="shared" si="1348"/>
        <v>272</v>
      </c>
      <c r="O1300" s="1253"/>
      <c r="P1300" s="1253"/>
      <c r="Q1300" s="1253"/>
      <c r="R1300" s="1253"/>
      <c r="S1300" s="1253"/>
      <c r="T1300" s="1253"/>
      <c r="U1300" s="2500"/>
      <c r="V1300" s="215"/>
      <c r="W1300" s="215"/>
      <c r="X1300" s="215"/>
      <c r="Y1300" s="215"/>
      <c r="Z1300" s="2252"/>
    </row>
    <row r="1301" spans="1:26" s="99" customFormat="1" ht="15" customHeight="1" x14ac:dyDescent="0.25">
      <c r="A1301" s="1540" t="s">
        <v>265</v>
      </c>
      <c r="B1301" s="532"/>
      <c r="C1301" s="523">
        <f>SUM(C1299:C1300)</f>
        <v>220</v>
      </c>
      <c r="D1301" s="523">
        <f t="shared" ref="D1301:E1301" si="1354">SUM(D1299:D1300)</f>
        <v>110</v>
      </c>
      <c r="E1301" s="523">
        <f t="shared" si="1354"/>
        <v>130</v>
      </c>
      <c r="F1301" s="195">
        <f>E1301/D1301*100</f>
        <v>118.18181818181819</v>
      </c>
      <c r="G1301" s="283">
        <f>I1301/C1301</f>
        <v>7.0909090909090908</v>
      </c>
      <c r="H1301" s="283">
        <f>K1301/E1301</f>
        <v>6.7461538461538462</v>
      </c>
      <c r="I1301" s="196">
        <f>I1300+I1299</f>
        <v>1560</v>
      </c>
      <c r="J1301" s="196">
        <f>SUM(J1299:J1300)</f>
        <v>780</v>
      </c>
      <c r="K1301" s="1554">
        <f>SUM(K1299:K1300)</f>
        <v>877</v>
      </c>
      <c r="L1301" s="196">
        <f t="shared" si="1347"/>
        <v>112.43589743589743</v>
      </c>
      <c r="M1301" s="486">
        <f>SUM(M1299:M1300)</f>
        <v>7</v>
      </c>
      <c r="N1301" s="376">
        <f t="shared" si="1348"/>
        <v>250.57142857142858</v>
      </c>
      <c r="O1301" s="1255"/>
      <c r="P1301" s="1255"/>
      <c r="Q1301" s="1255"/>
      <c r="R1301" s="1255"/>
      <c r="S1301" s="1255"/>
      <c r="T1301" s="1255"/>
      <c r="U1301" s="2501"/>
      <c r="V1301" s="2514"/>
      <c r="W1301" s="2514"/>
      <c r="X1301" s="2514"/>
      <c r="Y1301" s="2514"/>
      <c r="Z1301" s="2252"/>
    </row>
    <row r="1302" spans="1:26" ht="29.25" customHeight="1" x14ac:dyDescent="0.25">
      <c r="A1302" s="1666" t="s">
        <v>397</v>
      </c>
      <c r="B1302" s="1875"/>
      <c r="C1302" s="298">
        <f>SUM(C1301,C1297)</f>
        <v>530</v>
      </c>
      <c r="D1302" s="298">
        <f t="shared" ref="D1302:E1302" si="1355">SUM(D1301,D1297)</f>
        <v>266</v>
      </c>
      <c r="E1302" s="1618">
        <f t="shared" si="1355"/>
        <v>278</v>
      </c>
      <c r="F1302" s="298">
        <f>E1302/D1302*100</f>
        <v>104.51127819548873</v>
      </c>
      <c r="G1302" s="280">
        <f>I1302/C1302</f>
        <v>7.1698113207547172</v>
      </c>
      <c r="H1302" s="282">
        <f>K1302/E1302</f>
        <v>7.942446043165468</v>
      </c>
      <c r="I1302" s="298">
        <f>SUM(I1301,I1297)</f>
        <v>3800</v>
      </c>
      <c r="J1302" s="298">
        <f>SUM(J1301,J1297)</f>
        <v>1546</v>
      </c>
      <c r="K1302" s="1618">
        <f>SUM(K1301,K1297)</f>
        <v>2208</v>
      </c>
      <c r="L1302" s="365">
        <f t="shared" si="1347"/>
        <v>142.82018111254851</v>
      </c>
      <c r="M1302" s="365">
        <f>SUM(M1301,M1297)</f>
        <v>14.466666666666667</v>
      </c>
      <c r="N1302" s="365">
        <f t="shared" si="1348"/>
        <v>305.25345622119818</v>
      </c>
      <c r="O1302" s="558">
        <v>7484.1855706799988</v>
      </c>
      <c r="P1302" s="558">
        <v>7403.7719246400002</v>
      </c>
      <c r="Q1302" s="558">
        <v>7403.7719246400002</v>
      </c>
      <c r="R1302" s="558">
        <v>7403.7719246400002</v>
      </c>
      <c r="S1302" s="558">
        <v>7403.7719246400002</v>
      </c>
      <c r="T1302" s="558">
        <v>7403.7719246400002</v>
      </c>
      <c r="U1302" s="2502">
        <f>O1302/12*$A$4+(P1302-O1302)/11*5+(Q1302-P1302)/10*4+(R1302-Q1302)/9*3+(S1302-R1302)/8*2+(T1302-S1302)/7*1</f>
        <v>3705.5411280490912</v>
      </c>
      <c r="V1302" s="1444">
        <f t="shared" ref="V1302" si="1356">Y1302-X1302</f>
        <v>3672.5114400000002</v>
      </c>
      <c r="W1302" s="1444">
        <f t="shared" ref="W1302" si="1357">V1302-U1302</f>
        <v>-33.029688049090964</v>
      </c>
      <c r="X1302" s="1444">
        <v>-16.460360000000001</v>
      </c>
      <c r="Y1302" s="1444">
        <v>3656.0510800000002</v>
      </c>
      <c r="Z1302" s="2252"/>
    </row>
    <row r="1303" spans="1:26" ht="30" customHeight="1" thickBot="1" x14ac:dyDescent="0.3">
      <c r="A1303" s="1876" t="s">
        <v>336</v>
      </c>
      <c r="B1303" s="1366"/>
      <c r="C1303" s="1542">
        <v>2816</v>
      </c>
      <c r="D1303" s="4">
        <f t="shared" ref="D1303" si="1358">ROUND(C1303/12*$A$4,0)</f>
        <v>1408</v>
      </c>
      <c r="E1303" s="1542">
        <v>1248</v>
      </c>
      <c r="F1303" s="4">
        <f>E1303/D1303*100</f>
        <v>88.63636363636364</v>
      </c>
      <c r="G1303" s="279"/>
      <c r="H1303" s="279"/>
      <c r="I1303" s="137"/>
      <c r="J1303" s="137"/>
      <c r="K1303" s="1543"/>
      <c r="L1303" s="137"/>
      <c r="M1303" s="137"/>
      <c r="N1303" s="137"/>
      <c r="O1303" s="698">
        <v>13981.814</v>
      </c>
      <c r="P1303" s="698">
        <v>13937.88</v>
      </c>
      <c r="Q1303" s="698">
        <v>13937.88</v>
      </c>
      <c r="R1303" s="698">
        <v>13937.88</v>
      </c>
      <c r="S1303" s="2550">
        <v>17637.827530000002</v>
      </c>
      <c r="T1303" s="2550">
        <v>17637.827530000002</v>
      </c>
      <c r="U1303" s="2502">
        <f>O1303/12*$A$4+(P1303-O1303)/11*5+(Q1303-P1303)/10*4+(R1303-Q1303)/9*3+(S1303-R1303)/8*2+(T1303-S1303)/7*1</f>
        <v>7895.9238825000011</v>
      </c>
      <c r="V1303" s="2522">
        <f t="shared" ref="V1303" si="1359">Y1303-X1303</f>
        <v>7902.5245999999997</v>
      </c>
      <c r="W1303" s="2522">
        <f t="shared" ref="W1303" si="1360">V1303-U1303</f>
        <v>6.6007174999986091</v>
      </c>
      <c r="X1303" s="2522">
        <v>0</v>
      </c>
      <c r="Y1303" s="2522">
        <v>7902.5245999999997</v>
      </c>
      <c r="Z1303" s="2252"/>
    </row>
    <row r="1304" spans="1:26" ht="15" customHeight="1" thickBot="1" x14ac:dyDescent="0.3">
      <c r="A1304" s="441" t="s">
        <v>18</v>
      </c>
      <c r="B1304" s="441"/>
      <c r="C1304" s="402"/>
      <c r="D1304" s="402"/>
      <c r="E1304" s="1578"/>
      <c r="F1304" s="402"/>
      <c r="G1304" s="568"/>
      <c r="H1304" s="568"/>
      <c r="I1304" s="402"/>
      <c r="J1304" s="402"/>
      <c r="K1304" s="1578">
        <f t="shared" ref="K1304" si="1361">SUM(K1302+K1277+K1252+K1303)</f>
        <v>23441</v>
      </c>
      <c r="L1304" s="402"/>
      <c r="M1304" s="402"/>
      <c r="N1304" s="402"/>
      <c r="O1304" s="744">
        <f t="shared" ref="O1304:T1304" si="1362">SUM(O1302+O1277+O1252+O1303)</f>
        <v>224656.79304404597</v>
      </c>
      <c r="P1304" s="744">
        <f t="shared" si="1362"/>
        <v>224578.39052800593</v>
      </c>
      <c r="Q1304" s="744">
        <f t="shared" si="1362"/>
        <v>224578.39052800593</v>
      </c>
      <c r="R1304" s="744">
        <f t="shared" si="1362"/>
        <v>224578.39052800593</v>
      </c>
      <c r="S1304" s="744">
        <f t="shared" si="1362"/>
        <v>228273.77965800592</v>
      </c>
      <c r="T1304" s="744">
        <f t="shared" si="1362"/>
        <v>228273.77965800592</v>
      </c>
      <c r="U1304" s="2505">
        <f t="shared" ref="U1304:Y1304" si="1363">SUM(U1302+U1277+U1252+U1303)</f>
        <v>113216.60629723207</v>
      </c>
      <c r="V1304" s="2518">
        <f t="shared" si="1363"/>
        <v>114039.22738999999</v>
      </c>
      <c r="W1304" s="2518">
        <f t="shared" si="1363"/>
        <v>822.62109276791443</v>
      </c>
      <c r="X1304" s="2518">
        <f t="shared" si="1363"/>
        <v>-455.11632999999995</v>
      </c>
      <c r="Y1304" s="2520">
        <f t="shared" si="1363"/>
        <v>113584.11105999998</v>
      </c>
      <c r="Z1304" s="2252"/>
    </row>
    <row r="1305" spans="1:26" ht="15" customHeight="1" x14ac:dyDescent="0.25">
      <c r="A1305" s="22"/>
      <c r="B1305" s="22"/>
      <c r="C1305" s="5"/>
      <c r="D1305" s="5"/>
      <c r="E1305" s="1818"/>
      <c r="F1305" s="5"/>
      <c r="G1305" s="269"/>
      <c r="H1305" s="269"/>
      <c r="I1305" s="6"/>
      <c r="J1305" s="6"/>
      <c r="K1305" s="651"/>
      <c r="L1305" s="6"/>
      <c r="M1305" s="6"/>
      <c r="N1305" s="6"/>
      <c r="O1305" s="1254"/>
      <c r="P1305" s="1254"/>
      <c r="Q1305" s="1254"/>
      <c r="R1305" s="1254"/>
      <c r="S1305" s="1254"/>
      <c r="T1305" s="1254"/>
      <c r="U1305" s="2503"/>
      <c r="V1305" s="2517"/>
      <c r="W1305" s="2517"/>
      <c r="X1305" s="2517"/>
      <c r="Y1305" s="2517"/>
      <c r="Z1305" s="2252"/>
    </row>
    <row r="1306" spans="1:26" ht="43.5" customHeight="1" x14ac:dyDescent="0.25">
      <c r="A1306" s="2282" t="s">
        <v>384</v>
      </c>
      <c r="B1306" s="304"/>
      <c r="C1306" s="36"/>
      <c r="D1306" s="36"/>
      <c r="E1306" s="572"/>
      <c r="F1306" s="36"/>
      <c r="G1306" s="50"/>
      <c r="H1306" s="50"/>
      <c r="I1306" s="38"/>
      <c r="J1306" s="38"/>
      <c r="K1306" s="669"/>
      <c r="L1306" s="38"/>
      <c r="M1306" s="38"/>
      <c r="N1306" s="38"/>
      <c r="O1306" s="1253"/>
      <c r="P1306" s="1253"/>
      <c r="Q1306" s="1253"/>
      <c r="R1306" s="1253"/>
      <c r="S1306" s="1253"/>
      <c r="T1306" s="1253"/>
      <c r="U1306" s="2500"/>
      <c r="V1306" s="215"/>
      <c r="W1306" s="215"/>
      <c r="X1306" s="215"/>
      <c r="Y1306" s="215"/>
      <c r="Z1306" s="2252"/>
    </row>
    <row r="1307" spans="1:26" ht="15" customHeight="1" x14ac:dyDescent="0.25">
      <c r="A1307" s="824" t="s">
        <v>343</v>
      </c>
      <c r="B1307" s="51"/>
      <c r="C1307" s="36"/>
      <c r="D1307" s="36"/>
      <c r="E1307" s="572"/>
      <c r="F1307" s="36"/>
      <c r="G1307" s="50"/>
      <c r="H1307" s="50"/>
      <c r="I1307" s="38"/>
      <c r="J1307" s="38"/>
      <c r="K1307" s="669"/>
      <c r="L1307" s="38"/>
      <c r="M1307" s="38"/>
      <c r="N1307" s="38"/>
      <c r="O1307" s="1253"/>
      <c r="P1307" s="1253"/>
      <c r="Q1307" s="1253"/>
      <c r="R1307" s="1253"/>
      <c r="S1307" s="1253"/>
      <c r="T1307" s="1253"/>
      <c r="U1307" s="2500"/>
      <c r="V1307" s="215"/>
      <c r="W1307" s="215"/>
      <c r="X1307" s="215"/>
      <c r="Y1307" s="215"/>
      <c r="Z1307" s="2252"/>
    </row>
    <row r="1308" spans="1:26" ht="15" customHeight="1" x14ac:dyDescent="0.25">
      <c r="A1308" s="294" t="s">
        <v>464</v>
      </c>
      <c r="B1308" s="294"/>
      <c r="C1308" s="53">
        <f>C1309+C1310+C1311+C1312</f>
        <v>3532</v>
      </c>
      <c r="D1308" s="53">
        <f t="shared" ref="D1308" si="1364">D1309+D1310+D1311+D1312</f>
        <v>1766</v>
      </c>
      <c r="E1308" s="53">
        <f t="shared" ref="E1308" si="1365">E1309+E1310+E1311+E1312</f>
        <v>402</v>
      </c>
      <c r="F1308" s="53">
        <f>E1308/D1308*100</f>
        <v>22.763306908267271</v>
      </c>
      <c r="G1308" s="56"/>
      <c r="H1308" s="56"/>
      <c r="I1308" s="55"/>
      <c r="J1308" s="55"/>
      <c r="K1308" s="545"/>
      <c r="L1308" s="55"/>
      <c r="M1308" s="55"/>
      <c r="N1308" s="55"/>
      <c r="O1308" s="1253"/>
      <c r="P1308" s="1253"/>
      <c r="Q1308" s="1253"/>
      <c r="R1308" s="1253"/>
      <c r="S1308" s="1253"/>
      <c r="T1308" s="1253"/>
      <c r="U1308" s="2500"/>
      <c r="V1308" s="215"/>
      <c r="W1308" s="215"/>
      <c r="X1308" s="215"/>
      <c r="Y1308" s="215"/>
      <c r="Z1308" s="2252"/>
    </row>
    <row r="1309" spans="1:26" ht="15" customHeight="1" x14ac:dyDescent="0.25">
      <c r="A1309" s="294" t="s">
        <v>344</v>
      </c>
      <c r="B1309" s="294"/>
      <c r="C1309" s="53"/>
      <c r="D1309" s="144">
        <f t="shared" ref="D1309:D1314" si="1366">ROUND(C1309/12*$A$4,0)</f>
        <v>0</v>
      </c>
      <c r="E1309" s="527"/>
      <c r="F1309" s="53"/>
      <c r="G1309" s="56"/>
      <c r="H1309" s="56"/>
      <c r="I1309" s="55"/>
      <c r="J1309" s="55"/>
      <c r="K1309" s="545"/>
      <c r="L1309" s="55"/>
      <c r="M1309" s="55"/>
      <c r="N1309" s="55"/>
      <c r="O1309" s="1253"/>
      <c r="P1309" s="1253"/>
      <c r="Q1309" s="1253"/>
      <c r="R1309" s="1253"/>
      <c r="S1309" s="1253"/>
      <c r="T1309" s="1253"/>
      <c r="U1309" s="2500"/>
      <c r="V1309" s="215"/>
      <c r="W1309" s="215"/>
      <c r="X1309" s="215"/>
      <c r="Y1309" s="215"/>
      <c r="Z1309" s="2252"/>
    </row>
    <row r="1310" spans="1:26" ht="35.1" customHeight="1" x14ac:dyDescent="0.25">
      <c r="A1310" s="294" t="s">
        <v>345</v>
      </c>
      <c r="B1310" s="294"/>
      <c r="C1310" s="53">
        <v>200</v>
      </c>
      <c r="D1310" s="144">
        <f t="shared" si="1366"/>
        <v>100</v>
      </c>
      <c r="E1310" s="527">
        <v>49</v>
      </c>
      <c r="F1310" s="53">
        <f>E1310/D1310*100</f>
        <v>49</v>
      </c>
      <c r="G1310" s="56"/>
      <c r="H1310" s="56"/>
      <c r="I1310" s="55"/>
      <c r="J1310" s="55"/>
      <c r="K1310" s="545"/>
      <c r="L1310" s="55"/>
      <c r="M1310" s="55"/>
      <c r="N1310" s="55"/>
      <c r="O1310" s="1253"/>
      <c r="P1310" s="1253"/>
      <c r="Q1310" s="1253"/>
      <c r="R1310" s="1253"/>
      <c r="S1310" s="1253"/>
      <c r="T1310" s="1253"/>
      <c r="U1310" s="2500"/>
      <c r="V1310" s="215"/>
      <c r="W1310" s="215"/>
      <c r="X1310" s="215"/>
      <c r="Y1310" s="215"/>
      <c r="Z1310" s="2252"/>
    </row>
    <row r="1311" spans="1:26" ht="35.1" customHeight="1" x14ac:dyDescent="0.25">
      <c r="A1311" s="294" t="s">
        <v>346</v>
      </c>
      <c r="B1311" s="294"/>
      <c r="C1311" s="53"/>
      <c r="D1311" s="144">
        <f t="shared" si="1366"/>
        <v>0</v>
      </c>
      <c r="E1311" s="527"/>
      <c r="F1311" s="53"/>
      <c r="G1311" s="56"/>
      <c r="H1311" s="56"/>
      <c r="I1311" s="55"/>
      <c r="J1311" s="55"/>
      <c r="K1311" s="545"/>
      <c r="L1311" s="55"/>
      <c r="M1311" s="55"/>
      <c r="N1311" s="55"/>
      <c r="O1311" s="1253"/>
      <c r="P1311" s="1253"/>
      <c r="Q1311" s="1253"/>
      <c r="R1311" s="1253"/>
      <c r="S1311" s="1253"/>
      <c r="T1311" s="1253"/>
      <c r="U1311" s="2500"/>
      <c r="V1311" s="215"/>
      <c r="W1311" s="215"/>
      <c r="X1311" s="215"/>
      <c r="Y1311" s="215"/>
      <c r="Z1311" s="2252"/>
    </row>
    <row r="1312" spans="1:26" ht="16.5" customHeight="1" x14ac:dyDescent="0.25">
      <c r="A1312" s="294" t="s">
        <v>347</v>
      </c>
      <c r="B1312" s="294"/>
      <c r="C1312" s="53">
        <v>3332</v>
      </c>
      <c r="D1312" s="144">
        <f t="shared" si="1366"/>
        <v>1666</v>
      </c>
      <c r="E1312" s="527">
        <v>353</v>
      </c>
      <c r="F1312" s="53">
        <f>E1312/D1312*100</f>
        <v>21.188475390156061</v>
      </c>
      <c r="G1312" s="56"/>
      <c r="H1312" s="56"/>
      <c r="I1312" s="55"/>
      <c r="J1312" s="55"/>
      <c r="K1312" s="545"/>
      <c r="L1312" s="55"/>
      <c r="M1312" s="55"/>
      <c r="N1312" s="55"/>
      <c r="O1312" s="1253"/>
      <c r="P1312" s="1253"/>
      <c r="Q1312" s="1253"/>
      <c r="R1312" s="1253"/>
      <c r="S1312" s="1253"/>
      <c r="T1312" s="1253"/>
      <c r="U1312" s="2500"/>
      <c r="V1312" s="215"/>
      <c r="W1312" s="215"/>
      <c r="X1312" s="215"/>
      <c r="Y1312" s="215"/>
      <c r="Z1312" s="2252"/>
    </row>
    <row r="1313" spans="1:26" ht="20.25" customHeight="1" x14ac:dyDescent="0.25">
      <c r="A1313" s="294" t="s">
        <v>463</v>
      </c>
      <c r="B1313" s="294"/>
      <c r="C1313" s="53">
        <v>5100</v>
      </c>
      <c r="D1313" s="144">
        <f t="shared" si="1366"/>
        <v>2550</v>
      </c>
      <c r="E1313" s="527">
        <f>4064+E1314/4/3.2</f>
        <v>4182.41796875</v>
      </c>
      <c r="F1313" s="53">
        <f>E1313/D1313*100</f>
        <v>164.01639093137254</v>
      </c>
      <c r="G1313" s="56"/>
      <c r="H1313" s="56"/>
      <c r="I1313" s="55"/>
      <c r="J1313" s="55"/>
      <c r="K1313" s="545"/>
      <c r="L1313" s="55"/>
      <c r="M1313" s="55"/>
      <c r="N1313" s="55"/>
      <c r="O1313" s="1253"/>
      <c r="P1313" s="1253"/>
      <c r="Q1313" s="1253"/>
      <c r="R1313" s="1253"/>
      <c r="S1313" s="1253"/>
      <c r="T1313" s="1253"/>
      <c r="U1313" s="2500"/>
      <c r="V1313" s="215"/>
      <c r="W1313" s="215"/>
      <c r="X1313" s="215"/>
      <c r="Y1313" s="215"/>
      <c r="Z1313" s="2252"/>
    </row>
    <row r="1314" spans="1:26" ht="15" customHeight="1" x14ac:dyDescent="0.25">
      <c r="A1314" s="525" t="s">
        <v>339</v>
      </c>
      <c r="B1314" s="525"/>
      <c r="C1314" s="53">
        <v>3000</v>
      </c>
      <c r="D1314" s="144">
        <f t="shared" si="1366"/>
        <v>1500</v>
      </c>
      <c r="E1314" s="527">
        <v>1515.75</v>
      </c>
      <c r="F1314" s="53">
        <f>E1314/D1314*100</f>
        <v>101.05</v>
      </c>
      <c r="G1314" s="56"/>
      <c r="H1314" s="56"/>
      <c r="I1314" s="55"/>
      <c r="J1314" s="55"/>
      <c r="K1314" s="545"/>
      <c r="L1314" s="55"/>
      <c r="M1314" s="55"/>
      <c r="N1314" s="55"/>
      <c r="O1314" s="1253"/>
      <c r="P1314" s="1253"/>
      <c r="Q1314" s="1253"/>
      <c r="R1314" s="1253"/>
      <c r="S1314" s="1253"/>
      <c r="T1314" s="1253"/>
      <c r="U1314" s="2500"/>
      <c r="V1314" s="215"/>
      <c r="W1314" s="215"/>
      <c r="X1314" s="215"/>
      <c r="Y1314" s="215"/>
      <c r="Z1314" s="2252"/>
    </row>
    <row r="1315" spans="1:26" ht="33.75" customHeight="1" x14ac:dyDescent="0.25">
      <c r="A1315" s="299" t="s">
        <v>183</v>
      </c>
      <c r="B1315" s="299"/>
      <c r="C1315" s="57">
        <f>SUM(C1308+C1313*3.2)</f>
        <v>19852</v>
      </c>
      <c r="D1315" s="57">
        <f t="shared" ref="D1315:E1315" si="1367">SUM(D1308+D1313*3.2)</f>
        <v>9926</v>
      </c>
      <c r="E1315" s="57">
        <f t="shared" si="1367"/>
        <v>13785.737500000001</v>
      </c>
      <c r="F1315" s="53">
        <f>E1315/D1315*100</f>
        <v>138.88512492444087</v>
      </c>
      <c r="G1315" s="56"/>
      <c r="H1315" s="56"/>
      <c r="I1315" s="55"/>
      <c r="J1315" s="55"/>
      <c r="K1315" s="545"/>
      <c r="L1315" s="55"/>
      <c r="M1315" s="55"/>
      <c r="N1315" s="55"/>
      <c r="O1315" s="1253"/>
      <c r="P1315" s="1253"/>
      <c r="Q1315" s="1253"/>
      <c r="R1315" s="1253"/>
      <c r="S1315" s="1253"/>
      <c r="T1315" s="1253"/>
      <c r="U1315" s="2500"/>
      <c r="V1315" s="215"/>
      <c r="W1315" s="215"/>
      <c r="X1315" s="215"/>
      <c r="Y1315" s="215"/>
      <c r="Z1315" s="2252"/>
    </row>
    <row r="1316" spans="1:26" ht="30" customHeight="1" x14ac:dyDescent="0.25">
      <c r="A1316" s="815" t="s">
        <v>348</v>
      </c>
      <c r="B1316" s="294"/>
      <c r="C1316" s="53"/>
      <c r="D1316" s="144"/>
      <c r="E1316" s="527"/>
      <c r="F1316" s="53"/>
      <c r="G1316" s="56"/>
      <c r="H1316" s="56"/>
      <c r="I1316" s="55"/>
      <c r="J1316" s="55"/>
      <c r="K1316" s="545"/>
      <c r="L1316" s="55"/>
      <c r="M1316" s="55"/>
      <c r="N1316" s="55"/>
      <c r="O1316" s="1253"/>
      <c r="P1316" s="1253"/>
      <c r="Q1316" s="1253"/>
      <c r="R1316" s="1253"/>
      <c r="S1316" s="1253"/>
      <c r="T1316" s="1253"/>
      <c r="U1316" s="2500"/>
      <c r="V1316" s="215"/>
      <c r="W1316" s="215"/>
      <c r="X1316" s="215"/>
      <c r="Y1316" s="215"/>
      <c r="Z1316" s="2252"/>
    </row>
    <row r="1317" spans="1:26" ht="15" customHeight="1" x14ac:dyDescent="0.25">
      <c r="A1317" s="294" t="s">
        <v>217</v>
      </c>
      <c r="B1317" s="294"/>
      <c r="C1317" s="53">
        <f>SUM(C1319,C1322,C1324)</f>
        <v>872</v>
      </c>
      <c r="D1317" s="53">
        <f t="shared" ref="D1317:E1317" si="1368">SUM(D1319,D1322,D1324)</f>
        <v>437</v>
      </c>
      <c r="E1317" s="53">
        <f t="shared" si="1368"/>
        <v>552</v>
      </c>
      <c r="F1317" s="53">
        <f>E1317/D1317*100</f>
        <v>126.31578947368421</v>
      </c>
      <c r="G1317" s="56"/>
      <c r="H1317" s="56"/>
      <c r="I1317" s="55"/>
      <c r="J1317" s="55"/>
      <c r="K1317" s="545"/>
      <c r="L1317" s="55"/>
      <c r="M1317" s="55"/>
      <c r="N1317" s="55"/>
      <c r="O1317" s="1253"/>
      <c r="P1317" s="1253"/>
      <c r="Q1317" s="1253"/>
      <c r="R1317" s="1253"/>
      <c r="S1317" s="1253"/>
      <c r="T1317" s="1253"/>
      <c r="U1317" s="2500"/>
      <c r="V1317" s="215"/>
      <c r="W1317" s="215"/>
      <c r="X1317" s="215"/>
      <c r="Y1317" s="215"/>
      <c r="Z1317" s="2252"/>
    </row>
    <row r="1318" spans="1:26" ht="15" customHeight="1" x14ac:dyDescent="0.25">
      <c r="A1318" s="294" t="s">
        <v>344</v>
      </c>
      <c r="B1318" s="294"/>
      <c r="C1318" s="53"/>
      <c r="D1318" s="144"/>
      <c r="E1318" s="527"/>
      <c r="F1318" s="53"/>
      <c r="G1318" s="56"/>
      <c r="H1318" s="56"/>
      <c r="I1318" s="55"/>
      <c r="J1318" s="55"/>
      <c r="K1318" s="545"/>
      <c r="L1318" s="55"/>
      <c r="M1318" s="55"/>
      <c r="N1318" s="55"/>
      <c r="O1318" s="1253"/>
      <c r="P1318" s="1253"/>
      <c r="Q1318" s="1253"/>
      <c r="R1318" s="1253"/>
      <c r="S1318" s="1253"/>
      <c r="T1318" s="1253"/>
      <c r="U1318" s="2500"/>
      <c r="V1318" s="215"/>
      <c r="W1318" s="215"/>
      <c r="X1318" s="215"/>
      <c r="Y1318" s="215"/>
      <c r="Z1318" s="2252"/>
    </row>
    <row r="1319" spans="1:26" ht="15" customHeight="1" x14ac:dyDescent="0.25">
      <c r="A1319" s="302" t="s">
        <v>349</v>
      </c>
      <c r="B1319" s="302"/>
      <c r="C1319" s="53">
        <f>SUM(C1320:C1321)</f>
        <v>572</v>
      </c>
      <c r="D1319" s="53">
        <f t="shared" ref="D1319" si="1369">SUM(D1320:D1321)</f>
        <v>287</v>
      </c>
      <c r="E1319" s="53">
        <f t="shared" ref="E1319" si="1370">SUM(E1320:E1321)</f>
        <v>396</v>
      </c>
      <c r="F1319" s="53">
        <f>E1319/D1319*100</f>
        <v>137.97909407665506</v>
      </c>
      <c r="G1319" s="56"/>
      <c r="H1319" s="56"/>
      <c r="I1319" s="55"/>
      <c r="J1319" s="55"/>
      <c r="K1319" s="545"/>
      <c r="L1319" s="55"/>
      <c r="M1319" s="55"/>
      <c r="N1319" s="55"/>
      <c r="O1319" s="1253"/>
      <c r="P1319" s="1253"/>
      <c r="Q1319" s="1253"/>
      <c r="R1319" s="1253"/>
      <c r="S1319" s="1253"/>
      <c r="T1319" s="1253"/>
      <c r="U1319" s="2500"/>
      <c r="V1319" s="215"/>
      <c r="W1319" s="215"/>
      <c r="X1319" s="215"/>
      <c r="Y1319" s="215"/>
      <c r="Z1319" s="2252"/>
    </row>
    <row r="1320" spans="1:26" ht="30.75" customHeight="1" x14ac:dyDescent="0.25">
      <c r="A1320" s="294" t="s">
        <v>350</v>
      </c>
      <c r="B1320" s="294"/>
      <c r="C1320" s="53">
        <v>439</v>
      </c>
      <c r="D1320" s="144">
        <f t="shared" ref="D1320:D1321" si="1371">ROUND(C1320/12*$A$4,0)</f>
        <v>220</v>
      </c>
      <c r="E1320" s="527">
        <v>304</v>
      </c>
      <c r="F1320" s="53">
        <f>E1320/D1320*100</f>
        <v>138.18181818181819</v>
      </c>
      <c r="G1320" s="56"/>
      <c r="H1320" s="56"/>
      <c r="I1320" s="55"/>
      <c r="J1320" s="55"/>
      <c r="K1320" s="545"/>
      <c r="L1320" s="55"/>
      <c r="M1320" s="55"/>
      <c r="N1320" s="55"/>
      <c r="O1320" s="1253"/>
      <c r="P1320" s="1253"/>
      <c r="Q1320" s="1253"/>
      <c r="R1320" s="1253"/>
      <c r="S1320" s="1253"/>
      <c r="T1320" s="1253"/>
      <c r="U1320" s="2500"/>
      <c r="V1320" s="215"/>
      <c r="W1320" s="215"/>
      <c r="X1320" s="215"/>
      <c r="Y1320" s="215"/>
      <c r="Z1320" s="2252"/>
    </row>
    <row r="1321" spans="1:26" ht="33" customHeight="1" x14ac:dyDescent="0.25">
      <c r="A1321" s="294" t="s">
        <v>351</v>
      </c>
      <c r="B1321" s="294"/>
      <c r="C1321" s="53">
        <v>133</v>
      </c>
      <c r="D1321" s="144">
        <f t="shared" si="1371"/>
        <v>67</v>
      </c>
      <c r="E1321" s="527">
        <v>92</v>
      </c>
      <c r="F1321" s="53">
        <f>E1321/D1321*100</f>
        <v>137.31343283582089</v>
      </c>
      <c r="G1321" s="56"/>
      <c r="H1321" s="56"/>
      <c r="I1321" s="55"/>
      <c r="J1321" s="55"/>
      <c r="K1321" s="545"/>
      <c r="L1321" s="55"/>
      <c r="M1321" s="55"/>
      <c r="N1321" s="55"/>
      <c r="O1321" s="1253"/>
      <c r="P1321" s="1253"/>
      <c r="Q1321" s="1253"/>
      <c r="R1321" s="1253"/>
      <c r="S1321" s="1253"/>
      <c r="T1321" s="1253"/>
      <c r="U1321" s="2500"/>
      <c r="V1321" s="215"/>
      <c r="W1321" s="215"/>
      <c r="X1321" s="215"/>
      <c r="Y1321" s="215"/>
      <c r="Z1321" s="2252"/>
    </row>
    <row r="1322" spans="1:26" ht="48.75" customHeight="1" x14ac:dyDescent="0.25">
      <c r="A1322" s="302" t="s">
        <v>352</v>
      </c>
      <c r="B1322" s="302"/>
      <c r="C1322" s="53">
        <f>SUM(C1323)</f>
        <v>300</v>
      </c>
      <c r="D1322" s="53">
        <f t="shared" ref="D1322" si="1372">SUM(D1323)</f>
        <v>150</v>
      </c>
      <c r="E1322" s="53">
        <f t="shared" ref="E1322" si="1373">SUM(E1323)</f>
        <v>156</v>
      </c>
      <c r="F1322" s="53">
        <f>E1322/D1322*100</f>
        <v>104</v>
      </c>
      <c r="G1322" s="56"/>
      <c r="H1322" s="56"/>
      <c r="I1322" s="55"/>
      <c r="J1322" s="55"/>
      <c r="K1322" s="545"/>
      <c r="L1322" s="55"/>
      <c r="M1322" s="55"/>
      <c r="N1322" s="55"/>
      <c r="O1322" s="1253"/>
      <c r="P1322" s="1253"/>
      <c r="Q1322" s="1253"/>
      <c r="R1322" s="1253"/>
      <c r="S1322" s="1253"/>
      <c r="T1322" s="1253"/>
      <c r="U1322" s="2500"/>
      <c r="V1322" s="215"/>
      <c r="W1322" s="215"/>
      <c r="X1322" s="215"/>
      <c r="Y1322" s="215"/>
      <c r="Z1322" s="2252"/>
    </row>
    <row r="1323" spans="1:26" ht="40.5" customHeight="1" x14ac:dyDescent="0.25">
      <c r="A1323" s="294" t="s">
        <v>353</v>
      </c>
      <c r="B1323" s="294"/>
      <c r="C1323" s="53">
        <v>300</v>
      </c>
      <c r="D1323" s="144">
        <f t="shared" ref="D1323:D1325" si="1374">ROUND(C1323/12*$A$4,0)</f>
        <v>150</v>
      </c>
      <c r="E1323" s="527">
        <v>156</v>
      </c>
      <c r="F1323" s="53">
        <f>E1323/D1323*100</f>
        <v>104</v>
      </c>
      <c r="G1323" s="56"/>
      <c r="H1323" s="56"/>
      <c r="I1323" s="55"/>
      <c r="J1323" s="55"/>
      <c r="K1323" s="545"/>
      <c r="L1323" s="55"/>
      <c r="M1323" s="55"/>
      <c r="N1323" s="55"/>
      <c r="O1323" s="1253"/>
      <c r="P1323" s="1253"/>
      <c r="Q1323" s="1253"/>
      <c r="R1323" s="1253"/>
      <c r="S1323" s="1253"/>
      <c r="T1323" s="1253"/>
      <c r="U1323" s="2500"/>
      <c r="V1323" s="215"/>
      <c r="W1323" s="215"/>
      <c r="X1323" s="215"/>
      <c r="Y1323" s="215"/>
      <c r="Z1323" s="2252"/>
    </row>
    <row r="1324" spans="1:26" ht="22.5" customHeight="1" x14ac:dyDescent="0.25">
      <c r="A1324" s="294" t="s">
        <v>333</v>
      </c>
      <c r="B1324" s="294"/>
      <c r="C1324" s="53"/>
      <c r="D1324" s="144">
        <f t="shared" si="1374"/>
        <v>0</v>
      </c>
      <c r="E1324" s="418"/>
      <c r="F1324" s="53"/>
      <c r="G1324" s="56"/>
      <c r="H1324" s="56"/>
      <c r="I1324" s="55"/>
      <c r="J1324" s="55"/>
      <c r="K1324" s="545"/>
      <c r="L1324" s="55"/>
      <c r="M1324" s="55"/>
      <c r="N1324" s="55"/>
      <c r="O1324" s="1253"/>
      <c r="P1324" s="1253"/>
      <c r="Q1324" s="1253"/>
      <c r="R1324" s="1253"/>
      <c r="S1324" s="1253"/>
      <c r="T1324" s="1253"/>
      <c r="U1324" s="2500"/>
      <c r="V1324" s="215"/>
      <c r="W1324" s="215"/>
      <c r="X1324" s="215"/>
      <c r="Y1324" s="215"/>
      <c r="Z1324" s="2252"/>
    </row>
    <row r="1325" spans="1:26" ht="18.75" customHeight="1" x14ac:dyDescent="0.25">
      <c r="A1325" s="294" t="s">
        <v>169</v>
      </c>
      <c r="B1325" s="294"/>
      <c r="C1325" s="53"/>
      <c r="D1325" s="144">
        <f t="shared" si="1374"/>
        <v>0</v>
      </c>
      <c r="E1325" s="418"/>
      <c r="F1325" s="53"/>
      <c r="G1325" s="56"/>
      <c r="H1325" s="56"/>
      <c r="I1325" s="55"/>
      <c r="J1325" s="55"/>
      <c r="K1325" s="545"/>
      <c r="L1325" s="55"/>
      <c r="M1325" s="55"/>
      <c r="N1325" s="55"/>
      <c r="O1325" s="1253"/>
      <c r="P1325" s="1253"/>
      <c r="Q1325" s="1253"/>
      <c r="R1325" s="1253"/>
      <c r="S1325" s="1253"/>
      <c r="T1325" s="1253"/>
      <c r="U1325" s="2500"/>
      <c r="V1325" s="215"/>
      <c r="W1325" s="215"/>
      <c r="X1325" s="215"/>
      <c r="Y1325" s="215"/>
      <c r="Z1325" s="2252"/>
    </row>
    <row r="1326" spans="1:26" ht="15" customHeight="1" x14ac:dyDescent="0.25">
      <c r="A1326" s="294" t="s">
        <v>339</v>
      </c>
      <c r="B1326" s="294"/>
      <c r="C1326" s="53"/>
      <c r="D1326" s="53"/>
      <c r="E1326" s="527"/>
      <c r="F1326" s="53"/>
      <c r="G1326" s="56"/>
      <c r="H1326" s="56"/>
      <c r="I1326" s="55"/>
      <c r="J1326" s="55"/>
      <c r="K1326" s="545"/>
      <c r="L1326" s="55"/>
      <c r="M1326" s="55"/>
      <c r="N1326" s="55"/>
      <c r="O1326" s="1253"/>
      <c r="P1326" s="1253"/>
      <c r="Q1326" s="1253"/>
      <c r="R1326" s="1253"/>
      <c r="S1326" s="1253"/>
      <c r="T1326" s="1253"/>
      <c r="U1326" s="2500"/>
      <c r="V1326" s="215"/>
      <c r="W1326" s="215"/>
      <c r="X1326" s="215"/>
      <c r="Y1326" s="215"/>
      <c r="Z1326" s="2252"/>
    </row>
    <row r="1327" spans="1:26" ht="30" customHeight="1" x14ac:dyDescent="0.25">
      <c r="A1327" s="294" t="s">
        <v>170</v>
      </c>
      <c r="B1327" s="294"/>
      <c r="C1327" s="53">
        <v>1237</v>
      </c>
      <c r="D1327" s="144">
        <f t="shared" ref="D1327" si="1375">ROUND(C1327/12*$A$4,0)</f>
        <v>619</v>
      </c>
      <c r="E1327" s="418">
        <v>732</v>
      </c>
      <c r="F1327" s="53">
        <f>E1327/D1327*100</f>
        <v>118.25525040387723</v>
      </c>
      <c r="G1327" s="56"/>
      <c r="H1327" s="56"/>
      <c r="I1327" s="55"/>
      <c r="J1327" s="55"/>
      <c r="K1327" s="545"/>
      <c r="L1327" s="55"/>
      <c r="M1327" s="55"/>
      <c r="N1327" s="55"/>
      <c r="O1327" s="1253"/>
      <c r="P1327" s="1253"/>
      <c r="Q1327" s="1253"/>
      <c r="R1327" s="1253"/>
      <c r="S1327" s="1253"/>
      <c r="T1327" s="1253"/>
      <c r="U1327" s="2500"/>
      <c r="V1327" s="215"/>
      <c r="W1327" s="215"/>
      <c r="X1327" s="215"/>
      <c r="Y1327" s="215"/>
      <c r="Z1327" s="2252"/>
    </row>
    <row r="1328" spans="1:26" ht="30" customHeight="1" x14ac:dyDescent="0.25">
      <c r="A1328" s="1839" t="s">
        <v>178</v>
      </c>
      <c r="B1328" s="1839"/>
      <c r="C1328" s="66">
        <f>SUM(C1317+C1325*3.2+C1327)</f>
        <v>2109</v>
      </c>
      <c r="D1328" s="66">
        <f t="shared" ref="D1328" si="1376">SUM(D1317+D1325*3.2+D1327)</f>
        <v>1056</v>
      </c>
      <c r="E1328" s="66">
        <f t="shared" ref="E1328" si="1377">SUM(E1317+E1325*3.2+E1327)</f>
        <v>1284</v>
      </c>
      <c r="F1328" s="66">
        <f t="shared" ref="F1328" si="1378">SUM(F1317+F1325*3.2+F1327)</f>
        <v>244.57103987756142</v>
      </c>
      <c r="G1328" s="64"/>
      <c r="H1328" s="64"/>
      <c r="I1328" s="1334"/>
      <c r="J1328" s="1334"/>
      <c r="K1328" s="1724"/>
      <c r="L1328" s="1334"/>
      <c r="M1328" s="1334"/>
      <c r="N1328" s="1334"/>
      <c r="O1328" s="1255"/>
      <c r="P1328" s="1255"/>
      <c r="Q1328" s="1255"/>
      <c r="R1328" s="1255"/>
      <c r="S1328" s="1255"/>
      <c r="T1328" s="1255"/>
      <c r="U1328" s="2501"/>
      <c r="V1328" s="2514"/>
      <c r="W1328" s="2514"/>
      <c r="X1328" s="2514"/>
      <c r="Y1328" s="2514"/>
      <c r="Z1328" s="2252"/>
    </row>
    <row r="1329" spans="1:26" ht="15" customHeight="1" x14ac:dyDescent="0.25">
      <c r="A1329" s="133" t="s">
        <v>179</v>
      </c>
      <c r="B1329" s="133"/>
      <c r="C1329" s="1352">
        <f>SUM(C1328,C1315)</f>
        <v>21961</v>
      </c>
      <c r="D1329" s="1352">
        <f t="shared" ref="D1329:E1329" si="1379">SUM(D1328,D1315)</f>
        <v>10982</v>
      </c>
      <c r="E1329" s="1352">
        <f t="shared" si="1379"/>
        <v>15069.737500000001</v>
      </c>
      <c r="F1329" s="1352">
        <f>E1329/D1329*100</f>
        <v>137.222158987434</v>
      </c>
      <c r="G1329" s="282"/>
      <c r="H1329" s="282"/>
      <c r="I1329" s="16"/>
      <c r="J1329" s="16"/>
      <c r="K1329" s="653"/>
      <c r="L1329" s="16"/>
      <c r="M1329" s="16"/>
      <c r="N1329" s="16"/>
      <c r="O1329" s="558">
        <v>5082.1899962962962</v>
      </c>
      <c r="P1329" s="558">
        <v>5071.7179962962955</v>
      </c>
      <c r="Q1329" s="558">
        <v>5071.7179962962955</v>
      </c>
      <c r="R1329" s="558">
        <v>5071.7179962962955</v>
      </c>
      <c r="S1329" s="558">
        <v>5126.5531962962968</v>
      </c>
      <c r="T1329" s="558">
        <v>5126.5531962962968</v>
      </c>
      <c r="U1329" s="2502">
        <f>O1329/12*$A$4+(P1329-O1329)/11*5+(Q1329-P1329)/10*4+(R1329-Q1329)/9*3+(S1329-R1329)/8*2+(T1329-S1329)/7*1</f>
        <v>2550.0437981481482</v>
      </c>
      <c r="V1329" s="1444">
        <f t="shared" ref="V1329" si="1380">Y1329-X1329</f>
        <v>2650.7266499999996</v>
      </c>
      <c r="W1329" s="1444">
        <f t="shared" ref="W1329" si="1381">V1329-U1329</f>
        <v>100.68285185185141</v>
      </c>
      <c r="X1329" s="1444">
        <v>-26.195489999999999</v>
      </c>
      <c r="Y1329" s="1444">
        <v>2624.5311599999995</v>
      </c>
      <c r="Z1329" s="2251">
        <f>V1329+X1329-Y1329</f>
        <v>0</v>
      </c>
    </row>
    <row r="1330" spans="1:26" ht="15" customHeight="1" x14ac:dyDescent="0.3">
      <c r="A1330" s="455" t="s">
        <v>33</v>
      </c>
      <c r="B1330" s="400"/>
      <c r="C1330" s="93"/>
      <c r="D1330" s="93"/>
      <c r="E1330" s="1684"/>
      <c r="F1330" s="93"/>
      <c r="G1330" s="272"/>
      <c r="H1330" s="272"/>
      <c r="I1330" s="134"/>
      <c r="J1330" s="134"/>
      <c r="K1330" s="1837"/>
      <c r="L1330" s="134"/>
      <c r="M1330" s="134"/>
      <c r="N1330" s="134"/>
      <c r="O1330" s="1254"/>
      <c r="P1330" s="1254"/>
      <c r="Q1330" s="1254"/>
      <c r="R1330" s="1254"/>
      <c r="S1330" s="1254"/>
      <c r="T1330" s="1254"/>
      <c r="U1330" s="2503"/>
      <c r="V1330" s="2517"/>
      <c r="W1330" s="2517"/>
      <c r="X1330" s="2517"/>
      <c r="Y1330" s="2517"/>
      <c r="Z1330" s="2252"/>
    </row>
    <row r="1331" spans="1:26" ht="15" customHeight="1" x14ac:dyDescent="0.3">
      <c r="A1331" s="201" t="s">
        <v>156</v>
      </c>
      <c r="B1331" s="261"/>
      <c r="C1331" s="184"/>
      <c r="D1331" s="184"/>
      <c r="E1331" s="1601"/>
      <c r="F1331" s="184"/>
      <c r="G1331" s="156"/>
      <c r="H1331" s="156"/>
      <c r="I1331" s="39"/>
      <c r="J1331" s="39"/>
      <c r="K1331" s="576"/>
      <c r="L1331" s="39"/>
      <c r="M1331" s="39"/>
      <c r="N1331" s="39"/>
      <c r="O1331" s="1253"/>
      <c r="P1331" s="1253"/>
      <c r="Q1331" s="1253"/>
      <c r="R1331" s="1253"/>
      <c r="S1331" s="1253"/>
      <c r="T1331" s="1253"/>
      <c r="U1331" s="2500"/>
      <c r="V1331" s="215"/>
      <c r="W1331" s="215"/>
      <c r="X1331" s="215"/>
      <c r="Y1331" s="215"/>
      <c r="Z1331" s="2252"/>
    </row>
    <row r="1332" spans="1:26" ht="15" customHeight="1" x14ac:dyDescent="0.25">
      <c r="A1332" s="412" t="s">
        <v>202</v>
      </c>
      <c r="B1332" s="466">
        <v>240</v>
      </c>
      <c r="C1332" s="38">
        <v>300</v>
      </c>
      <c r="D1332" s="144">
        <f t="shared" ref="D1332" si="1382">ROUND(C1332/12*$A$4,0)</f>
        <v>150</v>
      </c>
      <c r="E1332" s="418">
        <v>170</v>
      </c>
      <c r="F1332" s="144">
        <f>E1332/D1332*100</f>
        <v>113.33333333333333</v>
      </c>
      <c r="G1332" s="56">
        <v>8</v>
      </c>
      <c r="H1332" s="157">
        <f t="shared" ref="H1332" si="1383">K1332/E1332</f>
        <v>8.6</v>
      </c>
      <c r="I1332" s="166">
        <f t="shared" ref="I1332" si="1384">ROUND(C1332*G1332,0)</f>
        <v>2400</v>
      </c>
      <c r="J1332" s="166">
        <f t="shared" ref="J1332" si="1385">ROUND(D1332*G1332,0)</f>
        <v>1200</v>
      </c>
      <c r="K1332" s="420">
        <v>1462</v>
      </c>
      <c r="L1332" s="166">
        <f>K1332/J1332*100</f>
        <v>121.83333333333333</v>
      </c>
      <c r="M1332" s="166">
        <v>10</v>
      </c>
      <c r="N1332" s="166">
        <f t="shared" ref="N1332:N1334" si="1386">K1332/$A$4*12/M1332</f>
        <v>292.39999999999998</v>
      </c>
      <c r="O1332" s="1253"/>
      <c r="P1332" s="1253"/>
      <c r="Q1332" s="1253"/>
      <c r="R1332" s="1253"/>
      <c r="S1332" s="1253"/>
      <c r="T1332" s="1253"/>
      <c r="U1332" s="2500">
        <f>O1332/12</f>
        <v>0</v>
      </c>
      <c r="V1332" s="215">
        <f t="shared" ref="V1332:V1334" si="1387">Y1332-X1332</f>
        <v>0</v>
      </c>
      <c r="W1332" s="215">
        <f t="shared" ref="W1332:W1334" si="1388">V1332-U1332</f>
        <v>0</v>
      </c>
      <c r="X1332" s="215"/>
      <c r="Y1332" s="215"/>
      <c r="Z1332" s="2252"/>
    </row>
    <row r="1333" spans="1:26" s="99" customFormat="1" ht="15" customHeight="1" x14ac:dyDescent="0.25">
      <c r="A1333" s="1540" t="s">
        <v>265</v>
      </c>
      <c r="B1333" s="1850"/>
      <c r="C1333" s="523">
        <f>SUM(C1332)</f>
        <v>300</v>
      </c>
      <c r="D1333" s="523">
        <f t="shared" ref="D1333:E1334" si="1389">SUM(D1332)</f>
        <v>150</v>
      </c>
      <c r="E1333" s="523">
        <f t="shared" si="1389"/>
        <v>170</v>
      </c>
      <c r="F1333" s="195">
        <f>E1333/D1333*100</f>
        <v>113.33333333333333</v>
      </c>
      <c r="G1333" s="64">
        <v>8</v>
      </c>
      <c r="H1333" s="283">
        <f>K1333/E1333</f>
        <v>8.6</v>
      </c>
      <c r="I1333" s="196">
        <f>SUM(I1332)</f>
        <v>2400</v>
      </c>
      <c r="J1333" s="196">
        <f t="shared" ref="J1333:J1334" si="1390">SUM(J1332)</f>
        <v>1200</v>
      </c>
      <c r="K1333" s="1554">
        <f t="shared" ref="K1333:K1334" si="1391">SUM(K1332)</f>
        <v>1462</v>
      </c>
      <c r="L1333" s="196">
        <f>K1333/J1333*100</f>
        <v>121.83333333333333</v>
      </c>
      <c r="M1333" s="196">
        <f>SUM(M1332)</f>
        <v>10</v>
      </c>
      <c r="N1333" s="376">
        <f t="shared" si="1386"/>
        <v>292.39999999999998</v>
      </c>
      <c r="O1333" s="1255"/>
      <c r="P1333" s="1255"/>
      <c r="Q1333" s="1255"/>
      <c r="R1333" s="1255"/>
      <c r="S1333" s="1255"/>
      <c r="T1333" s="1255"/>
      <c r="U1333" s="2501"/>
      <c r="V1333" s="2514"/>
      <c r="W1333" s="2514"/>
      <c r="X1333" s="2514"/>
      <c r="Y1333" s="2514"/>
      <c r="Z1333" s="2252"/>
    </row>
    <row r="1334" spans="1:26" ht="29.25" customHeight="1" thickBot="1" x14ac:dyDescent="0.3">
      <c r="A1334" s="1398" t="s">
        <v>397</v>
      </c>
      <c r="B1334" s="1283"/>
      <c r="C1334" s="1357">
        <f>SUM(C1333)</f>
        <v>300</v>
      </c>
      <c r="D1334" s="1357">
        <f t="shared" si="1389"/>
        <v>150</v>
      </c>
      <c r="E1334" s="1357">
        <f t="shared" si="1389"/>
        <v>170</v>
      </c>
      <c r="F1334" s="1357">
        <f>E1334/D1334*100</f>
        <v>113.33333333333333</v>
      </c>
      <c r="G1334" s="489">
        <f>I1334/C1334</f>
        <v>8</v>
      </c>
      <c r="H1334" s="1284">
        <f>K1334/E1334</f>
        <v>8.6</v>
      </c>
      <c r="I1334" s="435">
        <f>SUM(I1333)</f>
        <v>2400</v>
      </c>
      <c r="J1334" s="435">
        <f t="shared" si="1390"/>
        <v>1200</v>
      </c>
      <c r="K1334" s="1602">
        <f t="shared" si="1391"/>
        <v>1462</v>
      </c>
      <c r="L1334" s="495">
        <f>K1334/J1334*100</f>
        <v>121.83333333333333</v>
      </c>
      <c r="M1334" s="1374">
        <v>10</v>
      </c>
      <c r="N1334" s="495">
        <f t="shared" si="1386"/>
        <v>292.39999999999998</v>
      </c>
      <c r="O1334" s="743">
        <v>4051.873462</v>
      </c>
      <c r="P1334" s="743">
        <v>3796.6730619999994</v>
      </c>
      <c r="Q1334" s="743">
        <v>3796.6730619999994</v>
      </c>
      <c r="R1334" s="743">
        <v>3796.6730619999994</v>
      </c>
      <c r="S1334" s="743">
        <v>3796.6730619999994</v>
      </c>
      <c r="T1334" s="743">
        <v>3796.6730619999994</v>
      </c>
      <c r="U1334" s="2502">
        <f>O1334/12*$A$4+(P1334-O1334)/11*5+(Q1334-P1334)/10*4+(R1334-Q1334)/9*3+(S1334-R1334)/8*2+(T1334-S1334)/7*1</f>
        <v>1909.9365491818176</v>
      </c>
      <c r="V1334" s="2440">
        <f t="shared" si="1387"/>
        <v>1948.24855</v>
      </c>
      <c r="W1334" s="2440">
        <f t="shared" si="1388"/>
        <v>38.312000818182469</v>
      </c>
      <c r="X1334" s="2440">
        <v>0</v>
      </c>
      <c r="Y1334" s="2440">
        <v>1948.24855</v>
      </c>
      <c r="Z1334" s="2252"/>
    </row>
    <row r="1335" spans="1:26" ht="15" customHeight="1" thickBot="1" x14ac:dyDescent="0.3">
      <c r="A1335" s="574" t="s">
        <v>18</v>
      </c>
      <c r="B1335" s="574"/>
      <c r="C1335" s="1420"/>
      <c r="D1335" s="1420"/>
      <c r="E1335" s="1877"/>
      <c r="F1335" s="1420"/>
      <c r="G1335" s="568"/>
      <c r="H1335" s="568"/>
      <c r="I1335" s="1420"/>
      <c r="J1335" s="1420"/>
      <c r="K1335" s="1877">
        <f t="shared" ref="K1335" si="1392">SUM(K1329,K1334)</f>
        <v>1462</v>
      </c>
      <c r="L1335" s="1420"/>
      <c r="M1335" s="1420"/>
      <c r="N1335" s="1420"/>
      <c r="O1335" s="744">
        <f t="shared" ref="O1335:P1335" si="1393">SUM(O1329,O1334)</f>
        <v>9134.0634582962957</v>
      </c>
      <c r="P1335" s="744">
        <f t="shared" si="1393"/>
        <v>8868.3910582962944</v>
      </c>
      <c r="Q1335" s="744">
        <f t="shared" ref="Q1335:R1335" si="1394">SUM(Q1329,Q1334)</f>
        <v>8868.3910582962944</v>
      </c>
      <c r="R1335" s="744">
        <f t="shared" si="1394"/>
        <v>8868.3910582962944</v>
      </c>
      <c r="S1335" s="744">
        <f t="shared" ref="S1335:T1335" si="1395">SUM(S1329,S1334)</f>
        <v>8923.2262582962958</v>
      </c>
      <c r="T1335" s="744">
        <f t="shared" si="1395"/>
        <v>8923.2262582962958</v>
      </c>
      <c r="U1335" s="2505">
        <f t="shared" ref="U1335:Y1335" si="1396">SUM(U1329,U1334)</f>
        <v>4459.9803473299653</v>
      </c>
      <c r="V1335" s="2518">
        <f t="shared" si="1396"/>
        <v>4598.9751999999999</v>
      </c>
      <c r="W1335" s="2518">
        <f t="shared" si="1396"/>
        <v>138.99485267003388</v>
      </c>
      <c r="X1335" s="2518">
        <f t="shared" si="1396"/>
        <v>-26.195489999999999</v>
      </c>
      <c r="Y1335" s="2520">
        <f t="shared" si="1396"/>
        <v>4572.7797099999998</v>
      </c>
      <c r="Z1335" s="2252"/>
    </row>
    <row r="1336" spans="1:26" ht="15" customHeight="1" x14ac:dyDescent="0.25">
      <c r="A1336" s="328"/>
      <c r="B1336" s="328"/>
      <c r="C1336" s="134"/>
      <c r="D1336" s="134"/>
      <c r="E1336" s="1837"/>
      <c r="F1336" s="134"/>
      <c r="G1336" s="287"/>
      <c r="H1336" s="287"/>
      <c r="I1336" s="134"/>
      <c r="J1336" s="134"/>
      <c r="K1336" s="1837"/>
      <c r="L1336" s="134"/>
      <c r="M1336" s="134"/>
      <c r="N1336" s="134"/>
      <c r="O1336" s="1254"/>
      <c r="P1336" s="1254"/>
      <c r="Q1336" s="1254"/>
      <c r="R1336" s="1254"/>
      <c r="S1336" s="1254"/>
      <c r="T1336" s="1254"/>
      <c r="U1336" s="2503"/>
      <c r="V1336" s="2517"/>
      <c r="W1336" s="2517"/>
      <c r="X1336" s="2517"/>
      <c r="Y1336" s="2517"/>
      <c r="Z1336" s="2252"/>
    </row>
    <row r="1337" spans="1:26" ht="29.25" customHeight="1" x14ac:dyDescent="0.25">
      <c r="A1337" s="2285" t="s">
        <v>385</v>
      </c>
      <c r="B1337" s="69"/>
      <c r="C1337" s="39"/>
      <c r="D1337" s="39"/>
      <c r="E1337" s="576"/>
      <c r="F1337" s="39"/>
      <c r="G1337" s="70"/>
      <c r="H1337" s="70"/>
      <c r="I1337" s="37"/>
      <c r="J1337" s="37"/>
      <c r="K1337" s="656"/>
      <c r="L1337" s="37"/>
      <c r="M1337" s="37"/>
      <c r="N1337" s="37"/>
      <c r="O1337" s="1253"/>
      <c r="P1337" s="1253"/>
      <c r="Q1337" s="1253"/>
      <c r="R1337" s="1253"/>
      <c r="S1337" s="1253"/>
      <c r="T1337" s="1253"/>
      <c r="U1337" s="2500"/>
      <c r="V1337" s="215"/>
      <c r="W1337" s="215"/>
      <c r="X1337" s="215"/>
      <c r="Y1337" s="215"/>
      <c r="Z1337" s="2252"/>
    </row>
    <row r="1338" spans="1:26" ht="16.5" customHeight="1" x14ac:dyDescent="0.25">
      <c r="A1338" s="60" t="s">
        <v>343</v>
      </c>
      <c r="B1338" s="59"/>
      <c r="C1338" s="143"/>
      <c r="D1338" s="143"/>
      <c r="E1338" s="421"/>
      <c r="F1338" s="143"/>
      <c r="G1338" s="50"/>
      <c r="H1338" s="50"/>
      <c r="I1338" s="38"/>
      <c r="J1338" s="38"/>
      <c r="K1338" s="669"/>
      <c r="L1338" s="38"/>
      <c r="M1338" s="38"/>
      <c r="N1338" s="38"/>
      <c r="O1338" s="1253"/>
      <c r="P1338" s="1253"/>
      <c r="Q1338" s="1253"/>
      <c r="R1338" s="1253"/>
      <c r="S1338" s="1253"/>
      <c r="T1338" s="1253"/>
      <c r="U1338" s="2500"/>
      <c r="V1338" s="215"/>
      <c r="W1338" s="215"/>
      <c r="X1338" s="215"/>
      <c r="Y1338" s="215"/>
      <c r="Z1338" s="2252"/>
    </row>
    <row r="1339" spans="1:26" ht="15" customHeight="1" x14ac:dyDescent="0.25">
      <c r="A1339" s="294" t="s">
        <v>464</v>
      </c>
      <c r="B1339" s="294"/>
      <c r="C1339" s="53">
        <f>SUM(C1341,C1342,C1343)</f>
        <v>15524</v>
      </c>
      <c r="D1339" s="53">
        <f t="shared" ref="D1339:E1339" si="1397">SUM(D1341,D1342,D1343)</f>
        <v>7762</v>
      </c>
      <c r="E1339" s="53">
        <f t="shared" si="1397"/>
        <v>28919</v>
      </c>
      <c r="F1339" s="53">
        <f>E1339/D1339*100</f>
        <v>372.57150219015716</v>
      </c>
      <c r="G1339" s="56"/>
      <c r="H1339" s="56"/>
      <c r="I1339" s="55"/>
      <c r="J1339" s="55"/>
      <c r="K1339" s="545"/>
      <c r="L1339" s="55"/>
      <c r="M1339" s="55"/>
      <c r="N1339" s="55"/>
      <c r="O1339" s="1253"/>
      <c r="P1339" s="1253"/>
      <c r="Q1339" s="1253"/>
      <c r="R1339" s="1253"/>
      <c r="S1339" s="1253"/>
      <c r="T1339" s="1253"/>
      <c r="U1339" s="2500"/>
      <c r="V1339" s="215"/>
      <c r="W1339" s="215"/>
      <c r="X1339" s="215"/>
      <c r="Y1339" s="215"/>
      <c r="Z1339" s="2252"/>
    </row>
    <row r="1340" spans="1:26" ht="15" customHeight="1" x14ac:dyDescent="0.25">
      <c r="A1340" s="294" t="s">
        <v>344</v>
      </c>
      <c r="B1340" s="294"/>
      <c r="C1340" s="53"/>
      <c r="D1340" s="144">
        <f t="shared" ref="D1340:D1360" si="1398">ROUND(C1340/12*$A$4,0)</f>
        <v>0</v>
      </c>
      <c r="E1340" s="527"/>
      <c r="F1340" s="53"/>
      <c r="G1340" s="56"/>
      <c r="H1340" s="56"/>
      <c r="I1340" s="55"/>
      <c r="J1340" s="55"/>
      <c r="K1340" s="545"/>
      <c r="L1340" s="55"/>
      <c r="M1340" s="55"/>
      <c r="N1340" s="55"/>
      <c r="O1340" s="1253"/>
      <c r="P1340" s="1253"/>
      <c r="Q1340" s="1253"/>
      <c r="R1340" s="1253"/>
      <c r="S1340" s="1253"/>
      <c r="T1340" s="1253"/>
      <c r="U1340" s="2500"/>
      <c r="V1340" s="215"/>
      <c r="W1340" s="215"/>
      <c r="X1340" s="215"/>
      <c r="Y1340" s="215"/>
      <c r="Z1340" s="2252"/>
    </row>
    <row r="1341" spans="1:26" ht="32.25" customHeight="1" x14ac:dyDescent="0.25">
      <c r="A1341" s="294" t="s">
        <v>345</v>
      </c>
      <c r="B1341" s="294"/>
      <c r="C1341" s="53">
        <v>6000</v>
      </c>
      <c r="D1341" s="144">
        <f t="shared" si="1398"/>
        <v>3000</v>
      </c>
      <c r="E1341" s="527">
        <v>664</v>
      </c>
      <c r="F1341" s="53">
        <f t="shared" ref="F1341:F1346" si="1399">E1341/D1341*100</f>
        <v>22.133333333333333</v>
      </c>
      <c r="G1341" s="56"/>
      <c r="H1341" s="56"/>
      <c r="I1341" s="55"/>
      <c r="J1341" s="55"/>
      <c r="K1341" s="545"/>
      <c r="L1341" s="55"/>
      <c r="M1341" s="55"/>
      <c r="N1341" s="55"/>
      <c r="O1341" s="1253"/>
      <c r="P1341" s="1253"/>
      <c r="Q1341" s="1253"/>
      <c r="R1341" s="1253"/>
      <c r="S1341" s="1253"/>
      <c r="T1341" s="1253"/>
      <c r="U1341" s="2500"/>
      <c r="V1341" s="215"/>
      <c r="W1341" s="215"/>
      <c r="X1341" s="215"/>
      <c r="Y1341" s="215"/>
      <c r="Z1341" s="2252"/>
    </row>
    <row r="1342" spans="1:26" ht="27" customHeight="1" x14ac:dyDescent="0.25">
      <c r="A1342" s="294" t="s">
        <v>346</v>
      </c>
      <c r="B1342" s="294"/>
      <c r="C1342" s="53">
        <v>6</v>
      </c>
      <c r="D1342" s="144">
        <f t="shared" si="1398"/>
        <v>3</v>
      </c>
      <c r="E1342" s="527">
        <v>0</v>
      </c>
      <c r="F1342" s="53">
        <f t="shared" si="1399"/>
        <v>0</v>
      </c>
      <c r="G1342" s="56"/>
      <c r="H1342" s="56"/>
      <c r="I1342" s="55"/>
      <c r="J1342" s="55"/>
      <c r="K1342" s="545"/>
      <c r="L1342" s="55"/>
      <c r="M1342" s="55"/>
      <c r="N1342" s="55"/>
      <c r="O1342" s="1253"/>
      <c r="P1342" s="1253"/>
      <c r="Q1342" s="1253"/>
      <c r="R1342" s="1253"/>
      <c r="S1342" s="1253"/>
      <c r="T1342" s="1253"/>
      <c r="U1342" s="2500"/>
      <c r="V1342" s="215"/>
      <c r="W1342" s="215"/>
      <c r="X1342" s="215"/>
      <c r="Y1342" s="215"/>
      <c r="Z1342" s="2252"/>
    </row>
    <row r="1343" spans="1:26" ht="15" customHeight="1" x14ac:dyDescent="0.25">
      <c r="A1343" s="294" t="s">
        <v>347</v>
      </c>
      <c r="B1343" s="294"/>
      <c r="C1343" s="53">
        <v>9518</v>
      </c>
      <c r="D1343" s="144">
        <f t="shared" si="1398"/>
        <v>4759</v>
      </c>
      <c r="E1343" s="527">
        <v>28255</v>
      </c>
      <c r="F1343" s="53">
        <f t="shared" si="1399"/>
        <v>593.71716747215805</v>
      </c>
      <c r="G1343" s="56"/>
      <c r="H1343" s="56"/>
      <c r="I1343" s="55"/>
      <c r="J1343" s="55"/>
      <c r="K1343" s="545"/>
      <c r="L1343" s="55"/>
      <c r="M1343" s="55"/>
      <c r="N1343" s="55"/>
      <c r="O1343" s="1253"/>
      <c r="P1343" s="1253"/>
      <c r="Q1343" s="1253"/>
      <c r="R1343" s="1253"/>
      <c r="S1343" s="1253"/>
      <c r="T1343" s="1253"/>
      <c r="U1343" s="2500"/>
      <c r="V1343" s="215"/>
      <c r="W1343" s="215"/>
      <c r="X1343" s="215"/>
      <c r="Y1343" s="215"/>
      <c r="Z1343" s="2252"/>
    </row>
    <row r="1344" spans="1:26" ht="15" customHeight="1" x14ac:dyDescent="0.25">
      <c r="A1344" s="294" t="s">
        <v>463</v>
      </c>
      <c r="B1344" s="294"/>
      <c r="C1344" s="53">
        <v>62000</v>
      </c>
      <c r="D1344" s="144">
        <f t="shared" si="1398"/>
        <v>31000</v>
      </c>
      <c r="E1344" s="527">
        <f>22257+E1345/4/3.2</f>
        <v>24122.15625</v>
      </c>
      <c r="F1344" s="53">
        <f t="shared" si="1399"/>
        <v>77.813407258064515</v>
      </c>
      <c r="G1344" s="56"/>
      <c r="H1344" s="56"/>
      <c r="I1344" s="55"/>
      <c r="J1344" s="55"/>
      <c r="K1344" s="545"/>
      <c r="L1344" s="55"/>
      <c r="M1344" s="55"/>
      <c r="N1344" s="55"/>
      <c r="O1344" s="1253"/>
      <c r="P1344" s="1253"/>
      <c r="Q1344" s="1253"/>
      <c r="R1344" s="1253"/>
      <c r="S1344" s="1253"/>
      <c r="T1344" s="1253"/>
      <c r="U1344" s="2500"/>
      <c r="V1344" s="215"/>
      <c r="W1344" s="215"/>
      <c r="X1344" s="215"/>
      <c r="Y1344" s="215"/>
      <c r="Z1344" s="2252"/>
    </row>
    <row r="1345" spans="1:26" ht="15" customHeight="1" x14ac:dyDescent="0.25">
      <c r="A1345" s="525" t="s">
        <v>339</v>
      </c>
      <c r="B1345" s="525"/>
      <c r="C1345" s="53">
        <v>45200</v>
      </c>
      <c r="D1345" s="144">
        <f t="shared" si="1398"/>
        <v>22600</v>
      </c>
      <c r="E1345" s="527">
        <v>23874</v>
      </c>
      <c r="F1345" s="53">
        <f t="shared" si="1399"/>
        <v>105.63716814159292</v>
      </c>
      <c r="G1345" s="56"/>
      <c r="H1345" s="56"/>
      <c r="I1345" s="55"/>
      <c r="J1345" s="55"/>
      <c r="K1345" s="545"/>
      <c r="L1345" s="55"/>
      <c r="M1345" s="55"/>
      <c r="N1345" s="55"/>
      <c r="O1345" s="1253"/>
      <c r="P1345" s="1253"/>
      <c r="Q1345" s="1253"/>
      <c r="R1345" s="1253"/>
      <c r="S1345" s="1253"/>
      <c r="T1345" s="1253"/>
      <c r="U1345" s="2500"/>
      <c r="V1345" s="215"/>
      <c r="W1345" s="215"/>
      <c r="X1345" s="215"/>
      <c r="Y1345" s="215"/>
      <c r="Z1345" s="2252"/>
    </row>
    <row r="1346" spans="1:26" ht="30" customHeight="1" x14ac:dyDescent="0.25">
      <c r="A1346" s="299" t="s">
        <v>183</v>
      </c>
      <c r="B1346" s="294"/>
      <c r="C1346" s="57">
        <f>SUM(C1339+C1344*3.2)</f>
        <v>213924</v>
      </c>
      <c r="D1346" s="57">
        <f t="shared" ref="D1346:E1346" si="1400">SUM(D1339+D1344*3.2)</f>
        <v>106962</v>
      </c>
      <c r="E1346" s="57">
        <f t="shared" si="1400"/>
        <v>106109.90000000001</v>
      </c>
      <c r="F1346" s="53">
        <f t="shared" si="1399"/>
        <v>99.203361941624138</v>
      </c>
      <c r="G1346" s="56"/>
      <c r="H1346" s="56"/>
      <c r="I1346" s="55"/>
      <c r="J1346" s="55"/>
      <c r="K1346" s="545"/>
      <c r="L1346" s="55"/>
      <c r="M1346" s="55"/>
      <c r="N1346" s="55"/>
      <c r="O1346" s="1253"/>
      <c r="P1346" s="1253"/>
      <c r="Q1346" s="1253"/>
      <c r="R1346" s="1253"/>
      <c r="S1346" s="1253"/>
      <c r="T1346" s="1253"/>
      <c r="U1346" s="2500"/>
      <c r="V1346" s="215"/>
      <c r="W1346" s="215"/>
      <c r="X1346" s="215"/>
      <c r="Y1346" s="215"/>
      <c r="Z1346" s="2252"/>
    </row>
    <row r="1347" spans="1:26" ht="27" customHeight="1" x14ac:dyDescent="0.25">
      <c r="A1347" s="815" t="s">
        <v>348</v>
      </c>
      <c r="B1347" s="294"/>
      <c r="C1347" s="53"/>
      <c r="D1347" s="144"/>
      <c r="E1347" s="527"/>
      <c r="F1347" s="53"/>
      <c r="G1347" s="56"/>
      <c r="H1347" s="56"/>
      <c r="I1347" s="55"/>
      <c r="J1347" s="55"/>
      <c r="K1347" s="545"/>
      <c r="L1347" s="55"/>
      <c r="M1347" s="55"/>
      <c r="N1347" s="55"/>
      <c r="O1347" s="1253"/>
      <c r="P1347" s="1253"/>
      <c r="Q1347" s="1253"/>
      <c r="R1347" s="1253"/>
      <c r="S1347" s="1253"/>
      <c r="T1347" s="1253"/>
      <c r="U1347" s="2500"/>
      <c r="V1347" s="215"/>
      <c r="W1347" s="215"/>
      <c r="X1347" s="215"/>
      <c r="Y1347" s="215"/>
      <c r="Z1347" s="2252"/>
    </row>
    <row r="1348" spans="1:26" ht="15" customHeight="1" x14ac:dyDescent="0.25">
      <c r="A1348" s="294" t="s">
        <v>217</v>
      </c>
      <c r="B1348" s="294"/>
      <c r="C1348" s="53">
        <f>SUM(C1350,C1355,C1361)</f>
        <v>49559</v>
      </c>
      <c r="D1348" s="53">
        <f t="shared" ref="D1348:E1348" si="1401">SUM(D1350,D1355,D1361)</f>
        <v>24782</v>
      </c>
      <c r="E1348" s="53">
        <f t="shared" si="1401"/>
        <v>27425.153846153844</v>
      </c>
      <c r="F1348" s="53">
        <f>E1348/D1348*100</f>
        <v>110.66561958741765</v>
      </c>
      <c r="G1348" s="56"/>
      <c r="H1348" s="56"/>
      <c r="I1348" s="55"/>
      <c r="J1348" s="55"/>
      <c r="K1348" s="545"/>
      <c r="L1348" s="55"/>
      <c r="M1348" s="55"/>
      <c r="N1348" s="55"/>
      <c r="O1348" s="1253"/>
      <c r="P1348" s="1253"/>
      <c r="Q1348" s="1253"/>
      <c r="R1348" s="1253"/>
      <c r="S1348" s="1253"/>
      <c r="T1348" s="1253"/>
      <c r="U1348" s="2500"/>
      <c r="V1348" s="215"/>
      <c r="W1348" s="215"/>
      <c r="X1348" s="215"/>
      <c r="Y1348" s="215"/>
      <c r="Z1348" s="2252"/>
    </row>
    <row r="1349" spans="1:26" ht="15" customHeight="1" x14ac:dyDescent="0.25">
      <c r="A1349" s="294" t="s">
        <v>344</v>
      </c>
      <c r="B1349" s="294"/>
      <c r="C1349" s="53"/>
      <c r="D1349" s="144"/>
      <c r="E1349" s="527"/>
      <c r="F1349" s="53"/>
      <c r="G1349" s="56"/>
      <c r="H1349" s="56"/>
      <c r="I1349" s="55"/>
      <c r="J1349" s="55"/>
      <c r="K1349" s="545"/>
      <c r="L1349" s="55"/>
      <c r="M1349" s="55"/>
      <c r="N1349" s="55"/>
      <c r="O1349" s="1253"/>
      <c r="P1349" s="1253"/>
      <c r="Q1349" s="1253"/>
      <c r="R1349" s="1253"/>
      <c r="S1349" s="1253"/>
      <c r="T1349" s="1253"/>
      <c r="U1349" s="2500"/>
      <c r="V1349" s="215"/>
      <c r="W1349" s="215"/>
      <c r="X1349" s="215"/>
      <c r="Y1349" s="215"/>
      <c r="Z1349" s="2252"/>
    </row>
    <row r="1350" spans="1:26" ht="30.75" customHeight="1" x14ac:dyDescent="0.25">
      <c r="A1350" s="302" t="s">
        <v>349</v>
      </c>
      <c r="B1350" s="302"/>
      <c r="C1350" s="53">
        <f>SUM(C1351:C1354)</f>
        <v>6336</v>
      </c>
      <c r="D1350" s="53">
        <f t="shared" ref="D1350:E1350" si="1402">SUM(D1351:D1354)</f>
        <v>3169</v>
      </c>
      <c r="E1350" s="53">
        <f t="shared" si="1402"/>
        <v>3917</v>
      </c>
      <c r="F1350" s="53">
        <f>E1350/D1350*100</f>
        <v>123.60366046071316</v>
      </c>
      <c r="G1350" s="56"/>
      <c r="H1350" s="56"/>
      <c r="I1350" s="55"/>
      <c r="J1350" s="55"/>
      <c r="K1350" s="545"/>
      <c r="L1350" s="55"/>
      <c r="M1350" s="55"/>
      <c r="N1350" s="55"/>
      <c r="O1350" s="1253"/>
      <c r="P1350" s="1253"/>
      <c r="Q1350" s="1253"/>
      <c r="R1350" s="1253"/>
      <c r="S1350" s="1253"/>
      <c r="T1350" s="1253"/>
      <c r="U1350" s="2500"/>
      <c r="V1350" s="215"/>
      <c r="W1350" s="215"/>
      <c r="X1350" s="215"/>
      <c r="Y1350" s="215"/>
      <c r="Z1350" s="2252"/>
    </row>
    <row r="1351" spans="1:26" ht="38.1" customHeight="1" x14ac:dyDescent="0.25">
      <c r="A1351" s="294" t="s">
        <v>350</v>
      </c>
      <c r="B1351" s="294"/>
      <c r="C1351" s="53">
        <v>4409</v>
      </c>
      <c r="D1351" s="144">
        <f t="shared" si="1398"/>
        <v>2205</v>
      </c>
      <c r="E1351" s="527">
        <v>2492</v>
      </c>
      <c r="F1351" s="53">
        <f>E1351/D1351*100</f>
        <v>113.01587301587301</v>
      </c>
      <c r="G1351" s="56"/>
      <c r="H1351" s="56"/>
      <c r="I1351" s="55"/>
      <c r="J1351" s="55"/>
      <c r="K1351" s="545"/>
      <c r="L1351" s="55"/>
      <c r="M1351" s="55"/>
      <c r="N1351" s="55"/>
      <c r="O1351" s="1253"/>
      <c r="P1351" s="1253"/>
      <c r="Q1351" s="1253"/>
      <c r="R1351" s="1253"/>
      <c r="S1351" s="1253"/>
      <c r="T1351" s="1253"/>
      <c r="U1351" s="2500"/>
      <c r="V1351" s="215"/>
      <c r="W1351" s="215"/>
      <c r="X1351" s="215"/>
      <c r="Y1351" s="215"/>
      <c r="Z1351" s="2252"/>
    </row>
    <row r="1352" spans="1:26" ht="38.1" customHeight="1" x14ac:dyDescent="0.25">
      <c r="A1352" s="294" t="s">
        <v>351</v>
      </c>
      <c r="B1352" s="294"/>
      <c r="C1352" s="53">
        <v>1323</v>
      </c>
      <c r="D1352" s="144">
        <f t="shared" si="1398"/>
        <v>662</v>
      </c>
      <c r="E1352" s="527">
        <v>1223</v>
      </c>
      <c r="F1352" s="53">
        <f>E1352/D1352*100</f>
        <v>184.74320241691845</v>
      </c>
      <c r="G1352" s="56"/>
      <c r="H1352" s="56"/>
      <c r="I1352" s="55"/>
      <c r="J1352" s="55"/>
      <c r="K1352" s="545"/>
      <c r="L1352" s="55"/>
      <c r="M1352" s="55"/>
      <c r="N1352" s="55"/>
      <c r="O1352" s="1253"/>
      <c r="P1352" s="1253"/>
      <c r="Q1352" s="1253"/>
      <c r="R1352" s="1253"/>
      <c r="S1352" s="1253"/>
      <c r="T1352" s="1253"/>
      <c r="U1352" s="2500"/>
      <c r="V1352" s="215"/>
      <c r="W1352" s="215"/>
      <c r="X1352" s="215"/>
      <c r="Y1352" s="215"/>
      <c r="Z1352" s="2252"/>
    </row>
    <row r="1353" spans="1:26" ht="44.25" customHeight="1" x14ac:dyDescent="0.25">
      <c r="A1353" s="294" t="s">
        <v>418</v>
      </c>
      <c r="B1353" s="294"/>
      <c r="C1353" s="53"/>
      <c r="D1353" s="144">
        <f t="shared" si="1398"/>
        <v>0</v>
      </c>
      <c r="E1353" s="527"/>
      <c r="F1353" s="53"/>
      <c r="G1353" s="56"/>
      <c r="H1353" s="56"/>
      <c r="I1353" s="55"/>
      <c r="J1353" s="55"/>
      <c r="K1353" s="545"/>
      <c r="L1353" s="55"/>
      <c r="M1353" s="55"/>
      <c r="N1353" s="55"/>
      <c r="O1353" s="1253"/>
      <c r="P1353" s="1253"/>
      <c r="Q1353" s="1253"/>
      <c r="R1353" s="1253"/>
      <c r="S1353" s="1253"/>
      <c r="T1353" s="1253"/>
      <c r="U1353" s="2500"/>
      <c r="V1353" s="215"/>
      <c r="W1353" s="215"/>
      <c r="X1353" s="215"/>
      <c r="Y1353" s="215"/>
      <c r="Z1353" s="2252"/>
    </row>
    <row r="1354" spans="1:26" ht="38.1" customHeight="1" x14ac:dyDescent="0.25">
      <c r="A1354" s="294" t="s">
        <v>419</v>
      </c>
      <c r="B1354" s="294"/>
      <c r="C1354" s="53">
        <v>604</v>
      </c>
      <c r="D1354" s="144">
        <f t="shared" si="1398"/>
        <v>302</v>
      </c>
      <c r="E1354" s="527">
        <v>202</v>
      </c>
      <c r="F1354" s="53">
        <f t="shared" ref="F1354:F1363" si="1403">E1354/D1354*100</f>
        <v>66.88741721854305</v>
      </c>
      <c r="G1354" s="56"/>
      <c r="H1354" s="56"/>
      <c r="I1354" s="55"/>
      <c r="J1354" s="55"/>
      <c r="K1354" s="545"/>
      <c r="L1354" s="55"/>
      <c r="M1354" s="55"/>
      <c r="N1354" s="55"/>
      <c r="O1354" s="1253"/>
      <c r="P1354" s="1253"/>
      <c r="Q1354" s="1253"/>
      <c r="R1354" s="1253"/>
      <c r="S1354" s="1253"/>
      <c r="T1354" s="1253"/>
      <c r="U1354" s="2500"/>
      <c r="V1354" s="215"/>
      <c r="W1354" s="215"/>
      <c r="X1354" s="215"/>
      <c r="Y1354" s="215"/>
      <c r="Z1354" s="2252"/>
    </row>
    <row r="1355" spans="1:26" ht="47.25" customHeight="1" x14ac:dyDescent="0.25">
      <c r="A1355" s="302" t="s">
        <v>352</v>
      </c>
      <c r="B1355" s="302"/>
      <c r="C1355" s="53">
        <f>SUM(C1356:C1360)</f>
        <v>30223</v>
      </c>
      <c r="D1355" s="53">
        <f t="shared" ref="D1355:E1355" si="1404">SUM(D1356:D1360)</f>
        <v>15113</v>
      </c>
      <c r="E1355" s="53">
        <f t="shared" si="1404"/>
        <v>9403.1538461538457</v>
      </c>
      <c r="F1355" s="53">
        <f t="shared" si="1403"/>
        <v>62.218976021662456</v>
      </c>
      <c r="G1355" s="56"/>
      <c r="H1355" s="56"/>
      <c r="I1355" s="55"/>
      <c r="J1355" s="55"/>
      <c r="K1355" s="545"/>
      <c r="L1355" s="55"/>
      <c r="M1355" s="55"/>
      <c r="N1355" s="55"/>
      <c r="O1355" s="1253"/>
      <c r="P1355" s="1253"/>
      <c r="Q1355" s="1253"/>
      <c r="R1355" s="1253"/>
      <c r="S1355" s="1253"/>
      <c r="T1355" s="1253"/>
      <c r="U1355" s="2500"/>
      <c r="V1355" s="215"/>
      <c r="W1355" s="215"/>
      <c r="X1355" s="215"/>
      <c r="Y1355" s="215"/>
      <c r="Z1355" s="2252"/>
    </row>
    <row r="1356" spans="1:26" ht="30" customHeight="1" x14ac:dyDescent="0.25">
      <c r="A1356" s="294" t="s">
        <v>353</v>
      </c>
      <c r="B1356" s="294"/>
      <c r="C1356" s="53">
        <v>6500</v>
      </c>
      <c r="D1356" s="144">
        <f t="shared" si="1398"/>
        <v>3250</v>
      </c>
      <c r="E1356" s="527">
        <v>1844</v>
      </c>
      <c r="F1356" s="53">
        <f t="shared" si="1403"/>
        <v>56.738461538461536</v>
      </c>
      <c r="G1356" s="56"/>
      <c r="H1356" s="56"/>
      <c r="I1356" s="55"/>
      <c r="J1356" s="55"/>
      <c r="K1356" s="545"/>
      <c r="L1356" s="55"/>
      <c r="M1356" s="55"/>
      <c r="N1356" s="55"/>
      <c r="O1356" s="1253"/>
      <c r="P1356" s="1253"/>
      <c r="Q1356" s="1253"/>
      <c r="R1356" s="1253"/>
      <c r="S1356" s="1253"/>
      <c r="T1356" s="1253"/>
      <c r="U1356" s="2500"/>
      <c r="V1356" s="215"/>
      <c r="W1356" s="215"/>
      <c r="X1356" s="215"/>
      <c r="Y1356" s="215"/>
      <c r="Z1356" s="2252"/>
    </row>
    <row r="1357" spans="1:26" ht="45" customHeight="1" x14ac:dyDescent="0.25">
      <c r="A1357" s="294" t="s">
        <v>449</v>
      </c>
      <c r="B1357" s="294"/>
      <c r="C1357" s="53">
        <v>17591</v>
      </c>
      <c r="D1357" s="144">
        <f t="shared" si="1398"/>
        <v>8796</v>
      </c>
      <c r="E1357" s="527">
        <v>5464</v>
      </c>
      <c r="F1357" s="53">
        <f t="shared" si="1403"/>
        <v>62.119145065939065</v>
      </c>
      <c r="G1357" s="56"/>
      <c r="H1357" s="56"/>
      <c r="I1357" s="55"/>
      <c r="J1357" s="55"/>
      <c r="K1357" s="545"/>
      <c r="L1357" s="55"/>
      <c r="M1357" s="55"/>
      <c r="N1357" s="55"/>
      <c r="O1357" s="1253"/>
      <c r="P1357" s="1253"/>
      <c r="Q1357" s="1253"/>
      <c r="R1357" s="1253"/>
      <c r="S1357" s="1253"/>
      <c r="T1357" s="1253"/>
      <c r="U1357" s="2500"/>
      <c r="V1357" s="215"/>
      <c r="W1357" s="215"/>
      <c r="X1357" s="215"/>
      <c r="Y1357" s="215"/>
      <c r="Z1357" s="2252"/>
    </row>
    <row r="1358" spans="1:26" ht="45" customHeight="1" x14ac:dyDescent="0.25">
      <c r="A1358" s="294" t="s">
        <v>367</v>
      </c>
      <c r="B1358" s="294"/>
      <c r="C1358" s="53">
        <v>3697</v>
      </c>
      <c r="D1358" s="144">
        <f t="shared" si="1398"/>
        <v>1849</v>
      </c>
      <c r="E1358" s="527">
        <v>1210.1538461538462</v>
      </c>
      <c r="F1358" s="53">
        <f t="shared" si="1403"/>
        <v>65.449099305237752</v>
      </c>
      <c r="G1358" s="56"/>
      <c r="H1358" s="56"/>
      <c r="I1358" s="55"/>
      <c r="J1358" s="55"/>
      <c r="K1358" s="545"/>
      <c r="L1358" s="55"/>
      <c r="M1358" s="55"/>
      <c r="N1358" s="55"/>
      <c r="O1358" s="1253"/>
      <c r="P1358" s="1253"/>
      <c r="Q1358" s="1253"/>
      <c r="R1358" s="1253"/>
      <c r="S1358" s="1253"/>
      <c r="T1358" s="1253"/>
      <c r="U1358" s="2500"/>
      <c r="V1358" s="215"/>
      <c r="W1358" s="215"/>
      <c r="X1358" s="215"/>
      <c r="Y1358" s="215"/>
      <c r="Z1358" s="2252"/>
    </row>
    <row r="1359" spans="1:26" ht="38.1" customHeight="1" x14ac:dyDescent="0.25">
      <c r="A1359" s="294" t="s">
        <v>368</v>
      </c>
      <c r="B1359" s="294"/>
      <c r="C1359" s="53">
        <v>1535</v>
      </c>
      <c r="D1359" s="144">
        <f t="shared" si="1398"/>
        <v>768</v>
      </c>
      <c r="E1359" s="418">
        <v>347</v>
      </c>
      <c r="F1359" s="53">
        <f t="shared" si="1403"/>
        <v>45.182291666666671</v>
      </c>
      <c r="G1359" s="56"/>
      <c r="H1359" s="56"/>
      <c r="I1359" s="55"/>
      <c r="J1359" s="55"/>
      <c r="K1359" s="545"/>
      <c r="L1359" s="55"/>
      <c r="M1359" s="55"/>
      <c r="N1359" s="55"/>
      <c r="O1359" s="1253"/>
      <c r="P1359" s="1253"/>
      <c r="Q1359" s="1253"/>
      <c r="R1359" s="1253"/>
      <c r="S1359" s="1253"/>
      <c r="T1359" s="1253"/>
      <c r="U1359" s="2500"/>
      <c r="V1359" s="215"/>
      <c r="W1359" s="215"/>
      <c r="X1359" s="215"/>
      <c r="Y1359" s="215"/>
      <c r="Z1359" s="2252"/>
    </row>
    <row r="1360" spans="1:26" ht="38.1" customHeight="1" x14ac:dyDescent="0.25">
      <c r="A1360" s="294" t="s">
        <v>369</v>
      </c>
      <c r="B1360" s="294"/>
      <c r="C1360" s="53">
        <v>900</v>
      </c>
      <c r="D1360" s="144">
        <f t="shared" si="1398"/>
        <v>450</v>
      </c>
      <c r="E1360" s="418">
        <v>538</v>
      </c>
      <c r="F1360" s="53">
        <f t="shared" si="1403"/>
        <v>119.55555555555554</v>
      </c>
      <c r="G1360" s="56"/>
      <c r="H1360" s="56"/>
      <c r="I1360" s="55"/>
      <c r="J1360" s="55"/>
      <c r="K1360" s="545"/>
      <c r="L1360" s="55"/>
      <c r="M1360" s="55"/>
      <c r="N1360" s="55"/>
      <c r="O1360" s="1253"/>
      <c r="P1360" s="1253"/>
      <c r="Q1360" s="1253"/>
      <c r="R1360" s="1253"/>
      <c r="S1360" s="1253"/>
      <c r="T1360" s="1253"/>
      <c r="U1360" s="2500"/>
      <c r="V1360" s="215"/>
      <c r="W1360" s="215"/>
      <c r="X1360" s="215"/>
      <c r="Y1360" s="215"/>
      <c r="Z1360" s="2252"/>
    </row>
    <row r="1361" spans="1:26" ht="31.5" customHeight="1" x14ac:dyDescent="0.25">
      <c r="A1361" s="823" t="s">
        <v>370</v>
      </c>
      <c r="B1361" s="823"/>
      <c r="C1361" s="53">
        <v>13000</v>
      </c>
      <c r="D1361" s="144">
        <f t="shared" ref="D1361:D1362" si="1405">ROUND(C1361/12*$A$4,0)</f>
        <v>6500</v>
      </c>
      <c r="E1361" s="420">
        <v>14105</v>
      </c>
      <c r="F1361" s="53">
        <f t="shared" si="1403"/>
        <v>217</v>
      </c>
      <c r="G1361" s="56"/>
      <c r="H1361" s="56"/>
      <c r="I1361" s="55"/>
      <c r="J1361" s="55"/>
      <c r="K1361" s="545"/>
      <c r="L1361" s="55"/>
      <c r="M1361" s="55"/>
      <c r="N1361" s="55"/>
      <c r="O1361" s="1253"/>
      <c r="P1361" s="1253"/>
      <c r="Q1361" s="1253"/>
      <c r="R1361" s="1253"/>
      <c r="S1361" s="1253"/>
      <c r="T1361" s="1253"/>
      <c r="U1361" s="2500"/>
      <c r="V1361" s="215"/>
      <c r="W1361" s="215"/>
      <c r="X1361" s="215"/>
      <c r="Y1361" s="215"/>
      <c r="Z1361" s="2252"/>
    </row>
    <row r="1362" spans="1:26" ht="30" customHeight="1" x14ac:dyDescent="0.25">
      <c r="A1362" s="294" t="s">
        <v>170</v>
      </c>
      <c r="B1362" s="294"/>
      <c r="C1362" s="53">
        <v>16048</v>
      </c>
      <c r="D1362" s="144">
        <f t="shared" si="1405"/>
        <v>8024</v>
      </c>
      <c r="E1362" s="418">
        <v>8070</v>
      </c>
      <c r="F1362" s="53">
        <f t="shared" si="1403"/>
        <v>100.57328015952143</v>
      </c>
      <c r="G1362" s="56"/>
      <c r="H1362" s="56"/>
      <c r="I1362" s="55"/>
      <c r="J1362" s="55"/>
      <c r="K1362" s="545"/>
      <c r="L1362" s="55"/>
      <c r="M1362" s="55"/>
      <c r="N1362" s="55"/>
      <c r="O1362" s="1253"/>
      <c r="P1362" s="1253"/>
      <c r="Q1362" s="1253"/>
      <c r="R1362" s="1253"/>
      <c r="S1362" s="1253"/>
      <c r="T1362" s="1253"/>
      <c r="U1362" s="2500"/>
      <c r="V1362" s="215"/>
      <c r="W1362" s="215"/>
      <c r="X1362" s="215"/>
      <c r="Y1362" s="215"/>
      <c r="Z1362" s="2252"/>
    </row>
    <row r="1363" spans="1:26" ht="29.25" customHeight="1" x14ac:dyDescent="0.25">
      <c r="A1363" s="299" t="s">
        <v>178</v>
      </c>
      <c r="B1363" s="299"/>
      <c r="C1363" s="57">
        <f>SUM(C1362,C1348)</f>
        <v>65607</v>
      </c>
      <c r="D1363" s="57">
        <f t="shared" ref="D1363:E1363" si="1406">SUM(D1362,D1348)</f>
        <v>32806</v>
      </c>
      <c r="E1363" s="57">
        <f t="shared" si="1406"/>
        <v>35495.153846153844</v>
      </c>
      <c r="F1363" s="57">
        <f t="shared" si="1403"/>
        <v>108.19714029797551</v>
      </c>
      <c r="G1363" s="56"/>
      <c r="H1363" s="56"/>
      <c r="I1363" s="55"/>
      <c r="J1363" s="55"/>
      <c r="K1363" s="545"/>
      <c r="L1363" s="55"/>
      <c r="M1363" s="55"/>
      <c r="N1363" s="55"/>
      <c r="O1363" s="1253"/>
      <c r="P1363" s="1253"/>
      <c r="Q1363" s="1253"/>
      <c r="R1363" s="1253"/>
      <c r="S1363" s="1253"/>
      <c r="T1363" s="1253"/>
      <c r="U1363" s="2500">
        <f>O1363/12</f>
        <v>0</v>
      </c>
      <c r="V1363" s="215">
        <f t="shared" ref="V1363:V1369" si="1407">Y1363-X1363</f>
        <v>0</v>
      </c>
      <c r="W1363" s="215">
        <f t="shared" ref="W1363:W1369" si="1408">V1363-U1363</f>
        <v>0</v>
      </c>
      <c r="X1363" s="215"/>
      <c r="Y1363" s="215"/>
      <c r="Z1363" s="2252"/>
    </row>
    <row r="1364" spans="1:26" s="1880" customFormat="1" ht="16.5" customHeight="1" x14ac:dyDescent="0.35">
      <c r="A1364" s="1878" t="s">
        <v>172</v>
      </c>
      <c r="B1364" s="1879"/>
      <c r="C1364" s="546"/>
      <c r="D1364" s="546"/>
      <c r="E1364" s="546"/>
      <c r="F1364" s="546"/>
      <c r="G1364" s="544"/>
      <c r="H1364" s="544"/>
      <c r="I1364" s="545"/>
      <c r="J1364" s="545"/>
      <c r="K1364" s="545"/>
      <c r="L1364" s="545"/>
      <c r="M1364" s="545"/>
      <c r="N1364" s="545"/>
      <c r="O1364" s="1536"/>
      <c r="P1364" s="1536"/>
      <c r="Q1364" s="1253"/>
      <c r="R1364" s="1253"/>
      <c r="S1364" s="1253"/>
      <c r="T1364" s="1253"/>
      <c r="U1364" s="2500"/>
      <c r="V1364" s="215"/>
      <c r="W1364" s="215"/>
      <c r="X1364" s="215"/>
      <c r="Y1364" s="215"/>
      <c r="Z1364" s="2252"/>
    </row>
    <row r="1365" spans="1:26" s="1880" customFormat="1" ht="15" customHeight="1" x14ac:dyDescent="0.25">
      <c r="A1365" s="1881" t="s">
        <v>140</v>
      </c>
      <c r="B1365" s="1879"/>
      <c r="C1365" s="759">
        <v>9500</v>
      </c>
      <c r="D1365" s="418">
        <f t="shared" ref="D1365:D1368" si="1409">ROUND(C1365/12*$A$4,0)</f>
        <v>4750</v>
      </c>
      <c r="E1365" s="527">
        <v>5437</v>
      </c>
      <c r="F1365" s="418">
        <f>E1365/D1365*100</f>
        <v>114.46315789473684</v>
      </c>
      <c r="G1365" s="544"/>
      <c r="H1365" s="544"/>
      <c r="I1365" s="545"/>
      <c r="J1365" s="545"/>
      <c r="K1365" s="545"/>
      <c r="L1365" s="545"/>
      <c r="M1365" s="545"/>
      <c r="N1365" s="545"/>
      <c r="O1365" s="1536"/>
      <c r="P1365" s="1536"/>
      <c r="Q1365" s="1253"/>
      <c r="R1365" s="1253"/>
      <c r="S1365" s="1253"/>
      <c r="T1365" s="1253"/>
      <c r="U1365" s="2500"/>
      <c r="V1365" s="215"/>
      <c r="W1365" s="215"/>
      <c r="X1365" s="215"/>
      <c r="Y1365" s="215"/>
      <c r="Z1365" s="2252"/>
    </row>
    <row r="1366" spans="1:26" s="1880" customFormat="1" ht="15" customHeight="1" x14ac:dyDescent="0.25">
      <c r="A1366" s="1881" t="s">
        <v>141</v>
      </c>
      <c r="B1366" s="1879"/>
      <c r="C1366" s="759">
        <v>2500</v>
      </c>
      <c r="D1366" s="418">
        <f t="shared" si="1409"/>
        <v>1250</v>
      </c>
      <c r="E1366" s="527">
        <v>4147</v>
      </c>
      <c r="F1366" s="418">
        <f>E1366/D1366*100</f>
        <v>331.76</v>
      </c>
      <c r="G1366" s="544"/>
      <c r="H1366" s="544"/>
      <c r="I1366" s="545"/>
      <c r="J1366" s="545"/>
      <c r="K1366" s="545"/>
      <c r="L1366" s="545"/>
      <c r="M1366" s="545"/>
      <c r="N1366" s="545"/>
      <c r="O1366" s="1536"/>
      <c r="P1366" s="1536"/>
      <c r="Q1366" s="1253"/>
      <c r="R1366" s="1253"/>
      <c r="S1366" s="1253"/>
      <c r="T1366" s="1253"/>
      <c r="U1366" s="2500"/>
      <c r="V1366" s="215"/>
      <c r="W1366" s="215"/>
      <c r="X1366" s="215"/>
      <c r="Y1366" s="215"/>
      <c r="Z1366" s="2252"/>
    </row>
    <row r="1367" spans="1:26" s="1880" customFormat="1" ht="15" customHeight="1" x14ac:dyDescent="0.25">
      <c r="A1367" s="1881" t="s">
        <v>40</v>
      </c>
      <c r="B1367" s="1879"/>
      <c r="C1367" s="2551">
        <v>2500</v>
      </c>
      <c r="D1367" s="418">
        <f t="shared" si="1409"/>
        <v>1250</v>
      </c>
      <c r="E1367" s="527">
        <v>2752</v>
      </c>
      <c r="F1367" s="418">
        <f>E1367/D1367*100</f>
        <v>220.16</v>
      </c>
      <c r="G1367" s="544"/>
      <c r="H1367" s="544"/>
      <c r="I1367" s="545"/>
      <c r="J1367" s="545"/>
      <c r="K1367" s="545"/>
      <c r="L1367" s="545"/>
      <c r="M1367" s="545"/>
      <c r="N1367" s="545"/>
      <c r="O1367" s="1536"/>
      <c r="P1367" s="1536"/>
      <c r="Q1367" s="1253"/>
      <c r="R1367" s="1253"/>
      <c r="S1367" s="1253"/>
      <c r="T1367" s="1253"/>
      <c r="U1367" s="2500"/>
      <c r="V1367" s="215"/>
      <c r="W1367" s="215"/>
      <c r="X1367" s="215"/>
      <c r="Y1367" s="215"/>
      <c r="Z1367" s="2252"/>
    </row>
    <row r="1368" spans="1:26" s="1880" customFormat="1" ht="15" customHeight="1" x14ac:dyDescent="0.25">
      <c r="A1368" s="1638" t="s">
        <v>109</v>
      </c>
      <c r="B1368" s="1882"/>
      <c r="C1368" s="2552">
        <v>2300</v>
      </c>
      <c r="D1368" s="426">
        <f t="shared" si="1409"/>
        <v>1150</v>
      </c>
      <c r="E1368" s="1830">
        <v>2628</v>
      </c>
      <c r="F1368" s="426">
        <f>E1368/D1368*100</f>
        <v>228.52173913043478</v>
      </c>
      <c r="G1368" s="1857"/>
      <c r="H1368" s="1857"/>
      <c r="I1368" s="1724"/>
      <c r="J1368" s="1724"/>
      <c r="K1368" s="1724"/>
      <c r="L1368" s="1724"/>
      <c r="M1368" s="1724"/>
      <c r="N1368" s="1724"/>
      <c r="O1368" s="2439"/>
      <c r="P1368" s="2439"/>
      <c r="Q1368" s="1255"/>
      <c r="R1368" s="1255"/>
      <c r="S1368" s="1255"/>
      <c r="T1368" s="1255"/>
      <c r="U1368" s="2501"/>
      <c r="V1368" s="2514"/>
      <c r="W1368" s="2514"/>
      <c r="X1368" s="2514"/>
      <c r="Y1368" s="2514"/>
      <c r="Z1368" s="2252"/>
    </row>
    <row r="1369" spans="1:26" ht="15" customHeight="1" x14ac:dyDescent="0.25">
      <c r="A1369" s="133" t="s">
        <v>179</v>
      </c>
      <c r="B1369" s="2553"/>
      <c r="C1369" s="17">
        <f>SUM(C1363,C1346)</f>
        <v>279531</v>
      </c>
      <c r="D1369" s="17">
        <f t="shared" ref="D1369:E1369" si="1410">SUM(D1363,D1346)</f>
        <v>139768</v>
      </c>
      <c r="E1369" s="17">
        <f t="shared" si="1410"/>
        <v>141605.05384615384</v>
      </c>
      <c r="F1369" s="1352">
        <f>E1369/D1369*100</f>
        <v>101.31435939997269</v>
      </c>
      <c r="G1369" s="29"/>
      <c r="H1369" s="29"/>
      <c r="I1369" s="30"/>
      <c r="J1369" s="30"/>
      <c r="K1369" s="1883"/>
      <c r="L1369" s="30"/>
      <c r="M1369" s="30"/>
      <c r="N1369" s="30"/>
      <c r="O1369" s="558">
        <v>90119.416671481478</v>
      </c>
      <c r="P1369" s="558">
        <v>90540.526433481471</v>
      </c>
      <c r="Q1369" s="558">
        <v>90540.526433481471</v>
      </c>
      <c r="R1369" s="558">
        <v>90540.526433481471</v>
      </c>
      <c r="S1369" s="558">
        <v>90948.031607314799</v>
      </c>
      <c r="T1369" s="558">
        <v>90948.031607314799</v>
      </c>
      <c r="U1369" s="2502">
        <f>O1369/12*$A$4+(P1369-O1369)/11*5+(Q1369-P1369)/10*4+(R1369-Q1369)/9*3+(S1369-R1369)/8*2+(T1369-S1369)/7*1</f>
        <v>45352.998157380891</v>
      </c>
      <c r="V1369" s="1444">
        <f t="shared" si="1407"/>
        <v>49202.42095</v>
      </c>
      <c r="W1369" s="1444">
        <f t="shared" si="1408"/>
        <v>3849.4227926191088</v>
      </c>
      <c r="X1369" s="1444">
        <v>-460.27455999999995</v>
      </c>
      <c r="Y1369" s="1444">
        <v>48742.146390000002</v>
      </c>
      <c r="Z1369" s="2251">
        <f>V1369+X1369-Y1369</f>
        <v>0</v>
      </c>
    </row>
    <row r="1370" spans="1:26" ht="15" customHeight="1" x14ac:dyDescent="0.25">
      <c r="A1370" s="400" t="s">
        <v>33</v>
      </c>
      <c r="B1370" s="400"/>
      <c r="C1370" s="93"/>
      <c r="D1370" s="93"/>
      <c r="E1370" s="1684"/>
      <c r="F1370" s="93"/>
      <c r="G1370" s="1346"/>
      <c r="H1370" s="1346"/>
      <c r="I1370" s="89"/>
      <c r="J1370" s="89"/>
      <c r="K1370" s="1884"/>
      <c r="L1370" s="89"/>
      <c r="M1370" s="89"/>
      <c r="N1370" s="89"/>
      <c r="O1370" s="1254"/>
      <c r="P1370" s="1254"/>
      <c r="Q1370" s="1254"/>
      <c r="R1370" s="1254"/>
      <c r="S1370" s="1254"/>
      <c r="T1370" s="1254"/>
      <c r="U1370" s="2503"/>
      <c r="V1370" s="2517"/>
      <c r="W1370" s="2517"/>
      <c r="X1370" s="2517"/>
      <c r="Y1370" s="2517"/>
      <c r="Z1370" s="2252"/>
    </row>
    <row r="1371" spans="1:26" ht="15" customHeight="1" x14ac:dyDescent="0.25">
      <c r="A1371" s="201" t="s">
        <v>156</v>
      </c>
      <c r="B1371" s="201"/>
      <c r="C1371" s="36"/>
      <c r="D1371" s="36"/>
      <c r="E1371" s="572"/>
      <c r="F1371" s="36"/>
      <c r="G1371" s="70"/>
      <c r="H1371" s="70"/>
      <c r="I1371" s="37"/>
      <c r="J1371" s="37"/>
      <c r="K1371" s="656"/>
      <c r="L1371" s="37"/>
      <c r="M1371" s="37"/>
      <c r="N1371" s="37"/>
      <c r="O1371" s="1253"/>
      <c r="P1371" s="1253"/>
      <c r="Q1371" s="1253"/>
      <c r="R1371" s="1253"/>
      <c r="S1371" s="1253"/>
      <c r="T1371" s="1253"/>
      <c r="U1371" s="2500"/>
      <c r="V1371" s="215"/>
      <c r="W1371" s="215"/>
      <c r="X1371" s="215"/>
      <c r="Y1371" s="215"/>
      <c r="Z1371" s="2252"/>
    </row>
    <row r="1372" spans="1:26" ht="15" customHeight="1" x14ac:dyDescent="0.25">
      <c r="A1372" s="412" t="s">
        <v>202</v>
      </c>
      <c r="B1372" s="47">
        <v>240</v>
      </c>
      <c r="C1372" s="36">
        <v>1225</v>
      </c>
      <c r="D1372" s="144">
        <f t="shared" ref="D1372" si="1411">ROUND(C1372/12*$A$4,0)</f>
        <v>613</v>
      </c>
      <c r="E1372" s="418">
        <v>611</v>
      </c>
      <c r="F1372" s="144">
        <f>E1372/D1372*100</f>
        <v>99.673735725938002</v>
      </c>
      <c r="G1372" s="50">
        <v>8</v>
      </c>
      <c r="H1372" s="157">
        <f t="shared" ref="H1372" si="1412">K1372/E1372</f>
        <v>7.8363338788870704</v>
      </c>
      <c r="I1372" s="166">
        <f t="shared" ref="I1372" si="1413">ROUND(C1372*G1372,0)</f>
        <v>9800</v>
      </c>
      <c r="J1372" s="166">
        <f t="shared" ref="J1372" si="1414">ROUND(D1372*G1372,0)</f>
        <v>4904</v>
      </c>
      <c r="K1372" s="420">
        <v>4788</v>
      </c>
      <c r="L1372" s="166">
        <f>K1372/J1372*100</f>
        <v>97.634584013050571</v>
      </c>
      <c r="M1372" s="166">
        <f>I1372/B1372</f>
        <v>40.833333333333336</v>
      </c>
      <c r="N1372" s="166">
        <f t="shared" ref="N1372:N1374" si="1415">K1372/$A$4*12/M1372</f>
        <v>234.51428571428571</v>
      </c>
      <c r="O1372" s="1253"/>
      <c r="P1372" s="1253"/>
      <c r="Q1372" s="1253"/>
      <c r="R1372" s="1253"/>
      <c r="S1372" s="1253"/>
      <c r="T1372" s="1253"/>
      <c r="U1372" s="2500">
        <f>O1372/12</f>
        <v>0</v>
      </c>
      <c r="V1372" s="215">
        <f t="shared" ref="V1372:V1374" si="1416">Y1372-X1372</f>
        <v>0</v>
      </c>
      <c r="W1372" s="215">
        <f t="shared" ref="W1372:W1374" si="1417">V1372-U1372</f>
        <v>0</v>
      </c>
      <c r="X1372" s="215"/>
      <c r="Y1372" s="215"/>
      <c r="Z1372" s="2252"/>
    </row>
    <row r="1373" spans="1:26" s="99" customFormat="1" ht="15" customHeight="1" x14ac:dyDescent="0.25">
      <c r="A1373" s="1540" t="s">
        <v>265</v>
      </c>
      <c r="B1373" s="699"/>
      <c r="C1373" s="91">
        <f>SUM(C1372)</f>
        <v>1225</v>
      </c>
      <c r="D1373" s="91">
        <f t="shared" ref="D1373:E1374" si="1418">SUM(D1372)</f>
        <v>613</v>
      </c>
      <c r="E1373" s="91">
        <f t="shared" si="1418"/>
        <v>611</v>
      </c>
      <c r="F1373" s="195">
        <f>E1373/D1373*100</f>
        <v>99.673735725938002</v>
      </c>
      <c r="G1373" s="64">
        <v>8</v>
      </c>
      <c r="H1373" s="283">
        <f>K1373/E1373</f>
        <v>7.8363338788870704</v>
      </c>
      <c r="I1373" s="196">
        <f>SUM(I1372)</f>
        <v>9800</v>
      </c>
      <c r="J1373" s="196">
        <f t="shared" ref="J1373:J1374" si="1419">SUM(J1372)</f>
        <v>4904</v>
      </c>
      <c r="K1373" s="1554">
        <f t="shared" ref="K1373:K1374" si="1420">SUM(K1372)</f>
        <v>4788</v>
      </c>
      <c r="L1373" s="196">
        <f>K1373/J1373*100</f>
        <v>97.634584013050571</v>
      </c>
      <c r="M1373" s="196">
        <f>SUM(M1372)</f>
        <v>40.833333333333336</v>
      </c>
      <c r="N1373" s="376">
        <f t="shared" si="1415"/>
        <v>234.51428571428571</v>
      </c>
      <c r="O1373" s="1255"/>
      <c r="P1373" s="1255"/>
      <c r="Q1373" s="1255"/>
      <c r="R1373" s="1255"/>
      <c r="S1373" s="1255"/>
      <c r="T1373" s="1255"/>
      <c r="U1373" s="2501"/>
      <c r="V1373" s="2514"/>
      <c r="W1373" s="2514"/>
      <c r="X1373" s="2514"/>
      <c r="Y1373" s="2514"/>
      <c r="Z1373" s="2252"/>
    </row>
    <row r="1374" spans="1:26" ht="29.25" customHeight="1" thickBot="1" x14ac:dyDescent="0.3">
      <c r="A1374" s="1398" t="s">
        <v>397</v>
      </c>
      <c r="B1374" s="1283"/>
      <c r="C1374" s="1375">
        <f>SUM(C1373)</f>
        <v>1225</v>
      </c>
      <c r="D1374" s="1375">
        <f t="shared" si="1418"/>
        <v>613</v>
      </c>
      <c r="E1374" s="1375">
        <f t="shared" si="1418"/>
        <v>611</v>
      </c>
      <c r="F1374" s="1375">
        <f>E1374/D1374*100</f>
        <v>99.673735725938002</v>
      </c>
      <c r="G1374" s="489">
        <f>I1374/C1374</f>
        <v>8</v>
      </c>
      <c r="H1374" s="1284">
        <f>K1374/E1374</f>
        <v>7.8363338788870704</v>
      </c>
      <c r="I1374" s="1375">
        <f t="shared" ref="I1374" si="1421">SUM(I1373)</f>
        <v>9800</v>
      </c>
      <c r="J1374" s="1375">
        <f t="shared" si="1419"/>
        <v>4904</v>
      </c>
      <c r="K1374" s="1687">
        <f t="shared" si="1420"/>
        <v>4788</v>
      </c>
      <c r="L1374" s="495">
        <f>K1374/J1374*100</f>
        <v>97.634584013050571</v>
      </c>
      <c r="M1374" s="1374">
        <f>SUM(M1372)</f>
        <v>40.833333333333336</v>
      </c>
      <c r="N1374" s="495">
        <f t="shared" si="1415"/>
        <v>234.51428571428571</v>
      </c>
      <c r="O1374" s="743">
        <v>16776.023627999999</v>
      </c>
      <c r="P1374" s="743">
        <v>14171.780342416667</v>
      </c>
      <c r="Q1374" s="743">
        <v>14171.780342416667</v>
      </c>
      <c r="R1374" s="743">
        <v>14171.780342416667</v>
      </c>
      <c r="S1374" s="743">
        <v>14171.780342416667</v>
      </c>
      <c r="T1374" s="743">
        <v>14171.780342416667</v>
      </c>
      <c r="U1374" s="2502">
        <f>O1374/12*$A$4+(P1374-O1374)/11*5+(Q1374-P1374)/10*4+(R1374-Q1374)/9*3+(S1374-R1374)/8*2+(T1374-S1374)/7*1</f>
        <v>7204.2648660075756</v>
      </c>
      <c r="V1374" s="2440">
        <f t="shared" si="1416"/>
        <v>7191.7262000000001</v>
      </c>
      <c r="W1374" s="2440">
        <f t="shared" si="1417"/>
        <v>-12.538666007575557</v>
      </c>
      <c r="X1374" s="2440">
        <v>-73.090040000000002</v>
      </c>
      <c r="Y1374" s="2440">
        <v>7118.63616</v>
      </c>
      <c r="Z1374" s="2252"/>
    </row>
    <row r="1375" spans="1:26" ht="15.75" customHeight="1" thickBot="1" x14ac:dyDescent="0.3">
      <c r="A1375" s="503" t="s">
        <v>18</v>
      </c>
      <c r="B1375" s="503"/>
      <c r="C1375" s="872"/>
      <c r="D1375" s="872"/>
      <c r="E1375" s="1869"/>
      <c r="F1375" s="872"/>
      <c r="G1375" s="872">
        <v>0</v>
      </c>
      <c r="H1375" s="872"/>
      <c r="I1375" s="872"/>
      <c r="J1375" s="872"/>
      <c r="K1375" s="1869">
        <f t="shared" ref="K1375" si="1422">SUM(K1369,K1374)</f>
        <v>4788</v>
      </c>
      <c r="L1375" s="872"/>
      <c r="M1375" s="872"/>
      <c r="N1375" s="872"/>
      <c r="O1375" s="744">
        <f t="shared" ref="O1375:P1375" si="1423">SUM(O1369,O1374)</f>
        <v>106895.44029948147</v>
      </c>
      <c r="P1375" s="744">
        <f t="shared" si="1423"/>
        <v>104712.30677589813</v>
      </c>
      <c r="Q1375" s="744">
        <f t="shared" ref="Q1375:R1375" si="1424">SUM(Q1369,Q1374)</f>
        <v>104712.30677589813</v>
      </c>
      <c r="R1375" s="744">
        <f t="shared" si="1424"/>
        <v>104712.30677589813</v>
      </c>
      <c r="S1375" s="744">
        <f t="shared" ref="S1375:T1375" si="1425">SUM(S1369,S1374)</f>
        <v>105119.81194973146</v>
      </c>
      <c r="T1375" s="744">
        <f t="shared" si="1425"/>
        <v>105119.81194973146</v>
      </c>
      <c r="U1375" s="2505">
        <f t="shared" ref="U1375:Y1375" si="1426">SUM(U1369,U1374)</f>
        <v>52557.26302338847</v>
      </c>
      <c r="V1375" s="2518">
        <f t="shared" si="1426"/>
        <v>56394.147149999997</v>
      </c>
      <c r="W1375" s="2518">
        <f t="shared" si="1426"/>
        <v>3836.8841266115332</v>
      </c>
      <c r="X1375" s="2518">
        <f t="shared" si="1426"/>
        <v>-533.3646</v>
      </c>
      <c r="Y1375" s="2520">
        <f t="shared" si="1426"/>
        <v>55860.782550000004</v>
      </c>
      <c r="Z1375" s="2252"/>
    </row>
    <row r="1376" spans="1:26" ht="15" customHeight="1" x14ac:dyDescent="0.25">
      <c r="A1376" s="320"/>
      <c r="B1376" s="320"/>
      <c r="C1376" s="207"/>
      <c r="D1376" s="207"/>
      <c r="E1376" s="1539"/>
      <c r="F1376" s="207"/>
      <c r="G1376" s="287"/>
      <c r="H1376" s="287"/>
      <c r="I1376" s="207"/>
      <c r="J1376" s="207"/>
      <c r="K1376" s="1539"/>
      <c r="L1376" s="207"/>
      <c r="M1376" s="207"/>
      <c r="N1376" s="207"/>
      <c r="O1376" s="1254"/>
      <c r="P1376" s="1254"/>
      <c r="Q1376" s="1254"/>
      <c r="R1376" s="1254"/>
      <c r="S1376" s="1254"/>
      <c r="T1376" s="1254"/>
      <c r="U1376" s="2503"/>
      <c r="V1376" s="2517"/>
      <c r="W1376" s="2517"/>
      <c r="X1376" s="2517"/>
      <c r="Y1376" s="2517"/>
      <c r="Z1376" s="2252"/>
    </row>
    <row r="1377" spans="1:26" ht="29.25" customHeight="1" x14ac:dyDescent="0.25">
      <c r="A1377" s="2282" t="s">
        <v>460</v>
      </c>
      <c r="B1377" s="304"/>
      <c r="C1377" s="36"/>
      <c r="D1377" s="36"/>
      <c r="E1377" s="572"/>
      <c r="F1377" s="36"/>
      <c r="G1377" s="50"/>
      <c r="H1377" s="50"/>
      <c r="I1377" s="38"/>
      <c r="J1377" s="38"/>
      <c r="K1377" s="669"/>
      <c r="L1377" s="38"/>
      <c r="M1377" s="38"/>
      <c r="N1377" s="38"/>
      <c r="O1377" s="1253"/>
      <c r="P1377" s="1253"/>
      <c r="Q1377" s="1253"/>
      <c r="R1377" s="1253"/>
      <c r="S1377" s="1253"/>
      <c r="T1377" s="1253"/>
      <c r="U1377" s="2500"/>
      <c r="V1377" s="215"/>
      <c r="W1377" s="215"/>
      <c r="X1377" s="215"/>
      <c r="Y1377" s="215"/>
      <c r="Z1377" s="2252"/>
    </row>
    <row r="1378" spans="1:26" ht="15" customHeight="1" x14ac:dyDescent="0.25">
      <c r="A1378" s="51" t="s">
        <v>5</v>
      </c>
      <c r="B1378" s="51"/>
      <c r="C1378" s="36"/>
      <c r="D1378" s="36"/>
      <c r="E1378" s="572"/>
      <c r="F1378" s="36"/>
      <c r="G1378" s="50"/>
      <c r="H1378" s="50"/>
      <c r="I1378" s="38"/>
      <c r="J1378" s="38"/>
      <c r="K1378" s="669"/>
      <c r="L1378" s="38"/>
      <c r="M1378" s="38"/>
      <c r="N1378" s="38"/>
      <c r="O1378" s="1253"/>
      <c r="P1378" s="1253"/>
      <c r="Q1378" s="1253"/>
      <c r="R1378" s="1253"/>
      <c r="S1378" s="1253"/>
      <c r="T1378" s="1253"/>
      <c r="U1378" s="2500"/>
      <c r="V1378" s="215"/>
      <c r="W1378" s="215"/>
      <c r="X1378" s="215"/>
      <c r="Y1378" s="215"/>
      <c r="Z1378" s="2252"/>
    </row>
    <row r="1379" spans="1:26" ht="15" customHeight="1" x14ac:dyDescent="0.25">
      <c r="A1379" s="47" t="s">
        <v>10</v>
      </c>
      <c r="B1379" s="528">
        <v>340</v>
      </c>
      <c r="C1379" s="68">
        <v>172</v>
      </c>
      <c r="D1379" s="144">
        <f t="shared" ref="D1379:D1382" si="1427">ROUND(C1379/12*$A$4,0)</f>
        <v>86</v>
      </c>
      <c r="E1379" s="418">
        <v>110</v>
      </c>
      <c r="F1379" s="144">
        <f t="shared" ref="F1379:F1382" si="1428">E1379/D1379*100</f>
        <v>127.90697674418605</v>
      </c>
      <c r="G1379" s="285">
        <v>11</v>
      </c>
      <c r="H1379" s="157">
        <f t="shared" ref="H1379:H1383" si="1429">K1379/E1379</f>
        <v>12.672727272727272</v>
      </c>
      <c r="I1379" s="166">
        <f t="shared" ref="I1379:I1382" si="1430">ROUND(C1379*G1379,0)</f>
        <v>1892</v>
      </c>
      <c r="J1379" s="166">
        <f t="shared" ref="J1379:J1382" si="1431">ROUND(D1379*G1379,0)</f>
        <v>946</v>
      </c>
      <c r="K1379" s="420">
        <v>1394</v>
      </c>
      <c r="L1379" s="166">
        <f t="shared" ref="L1379:L1383" si="1432">K1379/J1379*100</f>
        <v>147.35729386892177</v>
      </c>
      <c r="M1379" s="166">
        <f>ROUND(I1379/B1379,0)</f>
        <v>6</v>
      </c>
      <c r="N1379" s="166">
        <f t="shared" ref="N1379:N1383" si="1433">K1379/$A$4*12/M1379</f>
        <v>464.66666666666669</v>
      </c>
      <c r="O1379" s="1253"/>
      <c r="P1379" s="1253"/>
      <c r="Q1379" s="1253"/>
      <c r="R1379" s="1253"/>
      <c r="S1379" s="1253"/>
      <c r="T1379" s="1253"/>
      <c r="U1379" s="2500"/>
      <c r="V1379" s="215"/>
      <c r="W1379" s="215"/>
      <c r="X1379" s="215"/>
      <c r="Y1379" s="215"/>
      <c r="Z1379" s="2252"/>
    </row>
    <row r="1380" spans="1:26" ht="15" customHeight="1" x14ac:dyDescent="0.25">
      <c r="A1380" s="47" t="s">
        <v>9</v>
      </c>
      <c r="B1380" s="528">
        <v>340</v>
      </c>
      <c r="C1380" s="68">
        <v>75</v>
      </c>
      <c r="D1380" s="144">
        <f t="shared" si="1427"/>
        <v>38</v>
      </c>
      <c r="E1380" s="418">
        <v>59</v>
      </c>
      <c r="F1380" s="144">
        <f t="shared" si="1428"/>
        <v>155.26315789473685</v>
      </c>
      <c r="G1380" s="285">
        <v>12</v>
      </c>
      <c r="H1380" s="157">
        <f t="shared" si="1429"/>
        <v>11.711864406779661</v>
      </c>
      <c r="I1380" s="166">
        <f t="shared" si="1430"/>
        <v>900</v>
      </c>
      <c r="J1380" s="166">
        <f t="shared" si="1431"/>
        <v>456</v>
      </c>
      <c r="K1380" s="420">
        <v>691</v>
      </c>
      <c r="L1380" s="166">
        <f t="shared" si="1432"/>
        <v>151.53508771929825</v>
      </c>
      <c r="M1380" s="166">
        <f>ROUND(I1380/B1380,0)</f>
        <v>3</v>
      </c>
      <c r="N1380" s="166">
        <f t="shared" si="1433"/>
        <v>460.66666666666669</v>
      </c>
      <c r="O1380" s="1253"/>
      <c r="P1380" s="1253"/>
      <c r="Q1380" s="1253"/>
      <c r="R1380" s="1253"/>
      <c r="S1380" s="1253"/>
      <c r="T1380" s="1253"/>
      <c r="U1380" s="2500"/>
      <c r="V1380" s="215"/>
      <c r="W1380" s="215"/>
      <c r="X1380" s="215"/>
      <c r="Y1380" s="215"/>
      <c r="Z1380" s="2252"/>
    </row>
    <row r="1381" spans="1:26" ht="15" customHeight="1" x14ac:dyDescent="0.25">
      <c r="A1381" s="47" t="s">
        <v>6</v>
      </c>
      <c r="B1381" s="528">
        <v>340</v>
      </c>
      <c r="C1381" s="209">
        <v>179</v>
      </c>
      <c r="D1381" s="144">
        <f t="shared" si="1427"/>
        <v>90</v>
      </c>
      <c r="E1381" s="418">
        <v>86</v>
      </c>
      <c r="F1381" s="144">
        <f t="shared" si="1428"/>
        <v>95.555555555555557</v>
      </c>
      <c r="G1381" s="260">
        <v>8.9</v>
      </c>
      <c r="H1381" s="157">
        <f t="shared" si="1429"/>
        <v>9.6744186046511622</v>
      </c>
      <c r="I1381" s="166">
        <f t="shared" si="1430"/>
        <v>1593</v>
      </c>
      <c r="J1381" s="166">
        <f t="shared" si="1431"/>
        <v>801</v>
      </c>
      <c r="K1381" s="420">
        <v>832</v>
      </c>
      <c r="L1381" s="166">
        <f t="shared" si="1432"/>
        <v>103.8701622971286</v>
      </c>
      <c r="M1381" s="166">
        <f>ROUND(I1381/B1381,0)</f>
        <v>5</v>
      </c>
      <c r="N1381" s="166">
        <f t="shared" si="1433"/>
        <v>332.8</v>
      </c>
      <c r="O1381" s="1253"/>
      <c r="P1381" s="1253"/>
      <c r="Q1381" s="1253"/>
      <c r="R1381" s="1253"/>
      <c r="S1381" s="1253"/>
      <c r="T1381" s="1253"/>
      <c r="U1381" s="2500"/>
      <c r="V1381" s="215"/>
      <c r="W1381" s="215"/>
      <c r="X1381" s="215"/>
      <c r="Y1381" s="215"/>
      <c r="Z1381" s="2252"/>
    </row>
    <row r="1382" spans="1:26" ht="15" customHeight="1" x14ac:dyDescent="0.25">
      <c r="A1382" s="484" t="s">
        <v>79</v>
      </c>
      <c r="B1382" s="1294">
        <v>340</v>
      </c>
      <c r="C1382" s="1296">
        <v>60</v>
      </c>
      <c r="D1382" s="205">
        <f t="shared" si="1427"/>
        <v>30</v>
      </c>
      <c r="E1382" s="426">
        <v>16</v>
      </c>
      <c r="F1382" s="205">
        <f t="shared" si="1428"/>
        <v>53.333333333333336</v>
      </c>
      <c r="G1382" s="1297">
        <v>12.4</v>
      </c>
      <c r="H1382" s="411">
        <f t="shared" si="1429"/>
        <v>12.875</v>
      </c>
      <c r="I1382" s="376">
        <f t="shared" si="1430"/>
        <v>744</v>
      </c>
      <c r="J1382" s="376">
        <f t="shared" si="1431"/>
        <v>372</v>
      </c>
      <c r="K1382" s="422">
        <v>206</v>
      </c>
      <c r="L1382" s="376">
        <f t="shared" si="1432"/>
        <v>55.376344086021504</v>
      </c>
      <c r="M1382" s="376">
        <f>ROUND(I1382/B1382,0)</f>
        <v>2</v>
      </c>
      <c r="N1382" s="376">
        <f t="shared" si="1433"/>
        <v>206</v>
      </c>
      <c r="O1382" s="1255"/>
      <c r="P1382" s="1255"/>
      <c r="Q1382" s="1255"/>
      <c r="R1382" s="1255"/>
      <c r="S1382" s="1255"/>
      <c r="T1382" s="1255"/>
      <c r="U1382" s="2501"/>
      <c r="V1382" s="2514"/>
      <c r="W1382" s="2514"/>
      <c r="X1382" s="2514"/>
      <c r="Y1382" s="2514"/>
      <c r="Z1382" s="2252"/>
    </row>
    <row r="1383" spans="1:26" s="417" customFormat="1" ht="15" customHeight="1" x14ac:dyDescent="0.25">
      <c r="A1383" s="1713" t="s">
        <v>7</v>
      </c>
      <c r="B1383" s="1713"/>
      <c r="C1383" s="1885">
        <f>SUM(C1379:C1382)</f>
        <v>486</v>
      </c>
      <c r="D1383" s="1885">
        <f t="shared" ref="D1383:E1383" si="1434">SUM(D1379:D1382)</f>
        <v>244</v>
      </c>
      <c r="E1383" s="1885">
        <f t="shared" si="1434"/>
        <v>271</v>
      </c>
      <c r="F1383" s="1885">
        <f>E1383/D1383*100</f>
        <v>111.0655737704918</v>
      </c>
      <c r="G1383" s="1546">
        <f>IF(C1383=0,0,I1383/C1383)</f>
        <v>10.553497942386832</v>
      </c>
      <c r="H1383" s="1546">
        <f t="shared" si="1429"/>
        <v>11.523985239852399</v>
      </c>
      <c r="I1383" s="1885">
        <f>SUM(I1379:I1382)</f>
        <v>5129</v>
      </c>
      <c r="J1383" s="1885">
        <f t="shared" ref="J1383" si="1435">SUM(J1379:J1382)</f>
        <v>2575</v>
      </c>
      <c r="K1383" s="1885">
        <f t="shared" ref="K1383" si="1436">SUM(K1379:K1382)</f>
        <v>3123</v>
      </c>
      <c r="L1383" s="1549">
        <f t="shared" si="1432"/>
        <v>121.28155339805826</v>
      </c>
      <c r="M1383" s="1627">
        <f>SUM(M1379:M1382)</f>
        <v>16</v>
      </c>
      <c r="N1383" s="1549">
        <f t="shared" si="1433"/>
        <v>390.375</v>
      </c>
      <c r="O1383" s="558">
        <v>10166.988668928001</v>
      </c>
      <c r="P1383" s="558">
        <v>9429.9965382606642</v>
      </c>
      <c r="Q1383" s="558">
        <v>9429.9965382606642</v>
      </c>
      <c r="R1383" s="558">
        <v>9429.9965382606642</v>
      </c>
      <c r="S1383" s="558">
        <v>9429.9965382606642</v>
      </c>
      <c r="T1383" s="558">
        <v>9429.9965382606642</v>
      </c>
      <c r="U1383" s="2502">
        <f>O1383/12*$A$4+(P1383-O1383)/11*5+(Q1383-P1383)/10*4+(R1383-Q1383)/9*3+(S1383-R1383)/8*2+(T1383-S1383)/7*1</f>
        <v>4748.4979114333928</v>
      </c>
      <c r="V1383" s="1444">
        <f t="shared" ref="V1383" si="1437">Y1383-X1383</f>
        <v>5279.602100000001</v>
      </c>
      <c r="W1383" s="1444">
        <f t="shared" ref="W1383" si="1438">V1383-U1383</f>
        <v>531.10418856660817</v>
      </c>
      <c r="X1383" s="1444">
        <v>0</v>
      </c>
      <c r="Y1383" s="1444">
        <v>5279.602100000001</v>
      </c>
      <c r="Z1383" s="2252"/>
    </row>
    <row r="1384" spans="1:26" ht="15" customHeight="1" x14ac:dyDescent="0.25">
      <c r="A1384" s="1312" t="s">
        <v>343</v>
      </c>
      <c r="B1384" s="1312"/>
      <c r="C1384" s="93"/>
      <c r="D1384" s="93"/>
      <c r="E1384" s="1684"/>
      <c r="F1384" s="93"/>
      <c r="G1384" s="287"/>
      <c r="H1384" s="287"/>
      <c r="I1384" s="204"/>
      <c r="J1384" s="204"/>
      <c r="K1384" s="1677"/>
      <c r="L1384" s="204"/>
      <c r="M1384" s="204"/>
      <c r="N1384" s="204"/>
      <c r="O1384" s="1254"/>
      <c r="P1384" s="1254"/>
      <c r="Q1384" s="1254"/>
      <c r="R1384" s="1254"/>
      <c r="S1384" s="1254"/>
      <c r="T1384" s="1254"/>
      <c r="U1384" s="2503"/>
      <c r="V1384" s="2517"/>
      <c r="W1384" s="2517"/>
      <c r="X1384" s="2517"/>
      <c r="Y1384" s="2517"/>
      <c r="Z1384" s="2252"/>
    </row>
    <row r="1385" spans="1:26" ht="15" customHeight="1" x14ac:dyDescent="0.25">
      <c r="A1385" s="294" t="s">
        <v>464</v>
      </c>
      <c r="B1385" s="294"/>
      <c r="C1385" s="53">
        <f>C1386+C1387+C1388+C1389</f>
        <v>6485</v>
      </c>
      <c r="D1385" s="53">
        <f t="shared" ref="D1385" si="1439">D1386+D1387+D1388+D1389</f>
        <v>3243</v>
      </c>
      <c r="E1385" s="53">
        <f t="shared" ref="E1385" si="1440">E1386+E1387+E1388+E1389</f>
        <v>4780</v>
      </c>
      <c r="F1385" s="53">
        <f>E1385/D1385*100</f>
        <v>147.39438791242677</v>
      </c>
      <c r="G1385" s="50"/>
      <c r="H1385" s="50"/>
      <c r="I1385" s="38"/>
      <c r="J1385" s="38"/>
      <c r="K1385" s="669"/>
      <c r="L1385" s="38"/>
      <c r="M1385" s="38"/>
      <c r="N1385" s="38"/>
      <c r="O1385" s="1253"/>
      <c r="P1385" s="1253"/>
      <c r="Q1385" s="1253"/>
      <c r="R1385" s="1253"/>
      <c r="S1385" s="1253"/>
      <c r="T1385" s="1253"/>
      <c r="U1385" s="2500">
        <f>O1385/12</f>
        <v>0</v>
      </c>
      <c r="V1385" s="215">
        <f t="shared" ref="V1385" si="1441">Y1385-X1385</f>
        <v>0</v>
      </c>
      <c r="W1385" s="215">
        <f t="shared" ref="W1385" si="1442">V1385-U1385</f>
        <v>0</v>
      </c>
      <c r="X1385" s="215"/>
      <c r="Y1385" s="215"/>
      <c r="Z1385" s="2252"/>
    </row>
    <row r="1386" spans="1:26" ht="15" customHeight="1" x14ac:dyDescent="0.25">
      <c r="A1386" s="294" t="s">
        <v>344</v>
      </c>
      <c r="B1386" s="294"/>
      <c r="C1386" s="53"/>
      <c r="D1386" s="144">
        <f t="shared" ref="D1386:D1391" si="1443">ROUND(C1386/12*$A$4,0)</f>
        <v>0</v>
      </c>
      <c r="E1386" s="527"/>
      <c r="F1386" s="53"/>
      <c r="G1386" s="50"/>
      <c r="H1386" s="50"/>
      <c r="I1386" s="38"/>
      <c r="J1386" s="38"/>
      <c r="K1386" s="669"/>
      <c r="L1386" s="38"/>
      <c r="M1386" s="38"/>
      <c r="N1386" s="38"/>
      <c r="O1386" s="1253"/>
      <c r="P1386" s="1253"/>
      <c r="Q1386" s="1253"/>
      <c r="R1386" s="1253"/>
      <c r="S1386" s="1253"/>
      <c r="T1386" s="1253"/>
      <c r="U1386" s="2500"/>
      <c r="V1386" s="215"/>
      <c r="W1386" s="215"/>
      <c r="X1386" s="215"/>
      <c r="Y1386" s="215"/>
      <c r="Z1386" s="2252"/>
    </row>
    <row r="1387" spans="1:26" ht="26.25" customHeight="1" x14ac:dyDescent="0.25">
      <c r="A1387" s="294" t="s">
        <v>345</v>
      </c>
      <c r="B1387" s="294"/>
      <c r="C1387" s="53">
        <v>198</v>
      </c>
      <c r="D1387" s="144">
        <f t="shared" si="1443"/>
        <v>99</v>
      </c>
      <c r="E1387" s="527">
        <v>68</v>
      </c>
      <c r="F1387" s="53">
        <f>E1387/D1387*100</f>
        <v>68.686868686868678</v>
      </c>
      <c r="G1387" s="50"/>
      <c r="H1387" s="50"/>
      <c r="I1387" s="38"/>
      <c r="J1387" s="38"/>
      <c r="K1387" s="669"/>
      <c r="L1387" s="38"/>
      <c r="M1387" s="38"/>
      <c r="N1387" s="38"/>
      <c r="O1387" s="1253"/>
      <c r="P1387" s="1253"/>
      <c r="Q1387" s="1253"/>
      <c r="R1387" s="1253"/>
      <c r="S1387" s="1253"/>
      <c r="T1387" s="1253"/>
      <c r="U1387" s="2500"/>
      <c r="V1387" s="215"/>
      <c r="W1387" s="215"/>
      <c r="X1387" s="215"/>
      <c r="Y1387" s="215"/>
      <c r="Z1387" s="2252"/>
    </row>
    <row r="1388" spans="1:26" ht="27" customHeight="1" x14ac:dyDescent="0.25">
      <c r="A1388" s="294" t="s">
        <v>346</v>
      </c>
      <c r="B1388" s="294"/>
      <c r="C1388" s="53"/>
      <c r="D1388" s="144">
        <f t="shared" si="1443"/>
        <v>0</v>
      </c>
      <c r="E1388" s="527"/>
      <c r="F1388" s="53"/>
      <c r="G1388" s="50"/>
      <c r="H1388" s="50"/>
      <c r="I1388" s="38"/>
      <c r="J1388" s="38"/>
      <c r="K1388" s="669"/>
      <c r="L1388" s="38"/>
      <c r="M1388" s="38"/>
      <c r="N1388" s="38"/>
      <c r="O1388" s="1253"/>
      <c r="P1388" s="1253"/>
      <c r="Q1388" s="1253"/>
      <c r="R1388" s="1253"/>
      <c r="S1388" s="1253"/>
      <c r="T1388" s="1253"/>
      <c r="U1388" s="2500"/>
      <c r="V1388" s="215"/>
      <c r="W1388" s="215"/>
      <c r="X1388" s="215"/>
      <c r="Y1388" s="215"/>
      <c r="Z1388" s="2252"/>
    </row>
    <row r="1389" spans="1:26" ht="15" customHeight="1" x14ac:dyDescent="0.25">
      <c r="A1389" s="294" t="s">
        <v>347</v>
      </c>
      <c r="B1389" s="294"/>
      <c r="C1389" s="53">
        <v>6287</v>
      </c>
      <c r="D1389" s="144">
        <f t="shared" si="1443"/>
        <v>3144</v>
      </c>
      <c r="E1389" s="527">
        <v>4712</v>
      </c>
      <c r="F1389" s="53">
        <f>E1389/D1389*100</f>
        <v>149.87277353689566</v>
      </c>
      <c r="G1389" s="50"/>
      <c r="H1389" s="50"/>
      <c r="I1389" s="38"/>
      <c r="J1389" s="38"/>
      <c r="K1389" s="669"/>
      <c r="L1389" s="38"/>
      <c r="M1389" s="38"/>
      <c r="N1389" s="38"/>
      <c r="O1389" s="1253"/>
      <c r="P1389" s="1253"/>
      <c r="Q1389" s="1253"/>
      <c r="R1389" s="1253"/>
      <c r="S1389" s="1253"/>
      <c r="T1389" s="1253"/>
      <c r="U1389" s="2500"/>
      <c r="V1389" s="215"/>
      <c r="W1389" s="215"/>
      <c r="X1389" s="215"/>
      <c r="Y1389" s="215"/>
      <c r="Z1389" s="2252"/>
    </row>
    <row r="1390" spans="1:26" ht="15" customHeight="1" x14ac:dyDescent="0.25">
      <c r="A1390" s="294" t="s">
        <v>463</v>
      </c>
      <c r="B1390" s="294"/>
      <c r="C1390" s="53">
        <v>10000</v>
      </c>
      <c r="D1390" s="144">
        <f t="shared" si="1443"/>
        <v>5000</v>
      </c>
      <c r="E1390" s="527">
        <f>3755+E1391/4/3.2</f>
        <v>4138.1640625</v>
      </c>
      <c r="F1390" s="53">
        <f>E1390/D1390*100</f>
        <v>82.763281249999991</v>
      </c>
      <c r="G1390" s="50"/>
      <c r="H1390" s="50"/>
      <c r="I1390" s="38"/>
      <c r="J1390" s="38"/>
      <c r="K1390" s="669"/>
      <c r="L1390" s="38"/>
      <c r="M1390" s="38"/>
      <c r="N1390" s="38"/>
      <c r="O1390" s="1253"/>
      <c r="P1390" s="1253"/>
      <c r="Q1390" s="1253"/>
      <c r="R1390" s="1253"/>
      <c r="S1390" s="1253"/>
      <c r="T1390" s="1253"/>
      <c r="U1390" s="2500"/>
      <c r="V1390" s="215"/>
      <c r="W1390" s="215"/>
      <c r="X1390" s="215"/>
      <c r="Y1390" s="215"/>
      <c r="Z1390" s="2252"/>
    </row>
    <row r="1391" spans="1:26" ht="15" customHeight="1" x14ac:dyDescent="0.25">
      <c r="A1391" s="525" t="s">
        <v>339</v>
      </c>
      <c r="B1391" s="525"/>
      <c r="C1391" s="53">
        <v>8400</v>
      </c>
      <c r="D1391" s="144">
        <f t="shared" si="1443"/>
        <v>4200</v>
      </c>
      <c r="E1391" s="527">
        <v>4904.5</v>
      </c>
      <c r="F1391" s="53">
        <f>E1391/D1391*100</f>
        <v>116.77380952380952</v>
      </c>
      <c r="G1391" s="50"/>
      <c r="H1391" s="50"/>
      <c r="I1391" s="38"/>
      <c r="J1391" s="38"/>
      <c r="K1391" s="669"/>
      <c r="L1391" s="38"/>
      <c r="M1391" s="38"/>
      <c r="N1391" s="38"/>
      <c r="O1391" s="1253"/>
      <c r="P1391" s="1253"/>
      <c r="Q1391" s="1253"/>
      <c r="R1391" s="1253"/>
      <c r="S1391" s="1253"/>
      <c r="T1391" s="1253"/>
      <c r="U1391" s="2500"/>
      <c r="V1391" s="215"/>
      <c r="W1391" s="215"/>
      <c r="X1391" s="215"/>
      <c r="Y1391" s="215"/>
      <c r="Z1391" s="2252"/>
    </row>
    <row r="1392" spans="1:26" ht="30" customHeight="1" x14ac:dyDescent="0.25">
      <c r="A1392" s="299" t="s">
        <v>183</v>
      </c>
      <c r="B1392" s="299"/>
      <c r="C1392" s="57">
        <f>SUM(C1385+C1390*3.2)</f>
        <v>38485</v>
      </c>
      <c r="D1392" s="57">
        <f t="shared" ref="D1392:E1392" si="1444">SUM(D1385+D1390*3.2)</f>
        <v>19243</v>
      </c>
      <c r="E1392" s="57">
        <f t="shared" si="1444"/>
        <v>18022.125</v>
      </c>
      <c r="F1392" s="53">
        <f>E1392/D1392*100</f>
        <v>93.655485111469105</v>
      </c>
      <c r="G1392" s="50"/>
      <c r="H1392" s="50"/>
      <c r="I1392" s="38"/>
      <c r="J1392" s="38"/>
      <c r="K1392" s="669"/>
      <c r="L1392" s="38"/>
      <c r="M1392" s="38"/>
      <c r="N1392" s="38"/>
      <c r="O1392" s="1253"/>
      <c r="P1392" s="1253"/>
      <c r="Q1392" s="1253"/>
      <c r="R1392" s="1253"/>
      <c r="S1392" s="1253"/>
      <c r="T1392" s="1253"/>
      <c r="U1392" s="2500"/>
      <c r="V1392" s="215"/>
      <c r="W1392" s="215"/>
      <c r="X1392" s="215"/>
      <c r="Y1392" s="215"/>
      <c r="Z1392" s="2252"/>
    </row>
    <row r="1393" spans="1:26" ht="15" customHeight="1" x14ac:dyDescent="0.25">
      <c r="A1393" s="815" t="s">
        <v>348</v>
      </c>
      <c r="B1393" s="294"/>
      <c r="C1393" s="53"/>
      <c r="D1393" s="144"/>
      <c r="E1393" s="527"/>
      <c r="F1393" s="53"/>
      <c r="G1393" s="50"/>
      <c r="H1393" s="50"/>
      <c r="I1393" s="38"/>
      <c r="J1393" s="38"/>
      <c r="K1393" s="669"/>
      <c r="L1393" s="38"/>
      <c r="M1393" s="38"/>
      <c r="N1393" s="38"/>
      <c r="O1393" s="1253"/>
      <c r="P1393" s="1253"/>
      <c r="Q1393" s="1253"/>
      <c r="R1393" s="1253"/>
      <c r="S1393" s="1253"/>
      <c r="T1393" s="1253"/>
      <c r="U1393" s="2500"/>
      <c r="V1393" s="215"/>
      <c r="W1393" s="215"/>
      <c r="X1393" s="215"/>
      <c r="Y1393" s="215"/>
      <c r="Z1393" s="2252"/>
    </row>
    <row r="1394" spans="1:26" ht="15" customHeight="1" x14ac:dyDescent="0.25">
      <c r="A1394" s="294" t="s">
        <v>217</v>
      </c>
      <c r="B1394" s="294"/>
      <c r="C1394" s="53">
        <f>SUM(C1396,C1399)</f>
        <v>1790</v>
      </c>
      <c r="D1394" s="53">
        <f t="shared" ref="D1394:E1394" si="1445">SUM(D1396,D1399)</f>
        <v>895</v>
      </c>
      <c r="E1394" s="53">
        <f t="shared" si="1445"/>
        <v>237</v>
      </c>
      <c r="F1394" s="53">
        <f>E1394/D1394*100</f>
        <v>26.480446927374302</v>
      </c>
      <c r="G1394" s="50"/>
      <c r="H1394" s="50"/>
      <c r="I1394" s="38"/>
      <c r="J1394" s="38"/>
      <c r="K1394" s="669"/>
      <c r="L1394" s="38"/>
      <c r="M1394" s="38"/>
      <c r="N1394" s="38"/>
      <c r="O1394" s="1253"/>
      <c r="P1394" s="1253"/>
      <c r="Q1394" s="1253"/>
      <c r="R1394" s="1253"/>
      <c r="S1394" s="1253"/>
      <c r="T1394" s="1253"/>
      <c r="U1394" s="2500"/>
      <c r="V1394" s="215"/>
      <c r="W1394" s="215"/>
      <c r="X1394" s="215"/>
      <c r="Y1394" s="215"/>
      <c r="Z1394" s="2252"/>
    </row>
    <row r="1395" spans="1:26" ht="15" customHeight="1" x14ac:dyDescent="0.25">
      <c r="A1395" s="294" t="s">
        <v>344</v>
      </c>
      <c r="B1395" s="294"/>
      <c r="C1395" s="53"/>
      <c r="D1395" s="144"/>
      <c r="E1395" s="527"/>
      <c r="F1395" s="53"/>
      <c r="G1395" s="50"/>
      <c r="H1395" s="50"/>
      <c r="I1395" s="38"/>
      <c r="J1395" s="38"/>
      <c r="K1395" s="669"/>
      <c r="L1395" s="38"/>
      <c r="M1395" s="38"/>
      <c r="N1395" s="38"/>
      <c r="O1395" s="1253"/>
      <c r="P1395" s="1253"/>
      <c r="Q1395" s="1253"/>
      <c r="R1395" s="1253"/>
      <c r="S1395" s="1253"/>
      <c r="T1395" s="1253"/>
      <c r="U1395" s="2500"/>
      <c r="V1395" s="215"/>
      <c r="W1395" s="215"/>
      <c r="X1395" s="215"/>
      <c r="Y1395" s="215"/>
      <c r="Z1395" s="2252"/>
    </row>
    <row r="1396" spans="1:26" ht="38.1" customHeight="1" x14ac:dyDescent="0.25">
      <c r="A1396" s="302" t="s">
        <v>349</v>
      </c>
      <c r="B1396" s="302"/>
      <c r="C1396" s="53">
        <f>SUM(C1397:C1398)</f>
        <v>1404</v>
      </c>
      <c r="D1396" s="53">
        <f t="shared" ref="D1396" si="1446">SUM(D1397:D1398)</f>
        <v>702</v>
      </c>
      <c r="E1396" s="53">
        <f t="shared" ref="E1396" si="1447">SUM(E1397:E1398)</f>
        <v>208</v>
      </c>
      <c r="F1396" s="53">
        <f t="shared" ref="F1396:F1403" si="1448">E1396/D1396*100</f>
        <v>29.629629629629626</v>
      </c>
      <c r="G1396" s="50"/>
      <c r="H1396" s="50"/>
      <c r="I1396" s="38"/>
      <c r="J1396" s="38"/>
      <c r="K1396" s="669"/>
      <c r="L1396" s="38"/>
      <c r="M1396" s="38"/>
      <c r="N1396" s="38"/>
      <c r="O1396" s="1253"/>
      <c r="P1396" s="1253"/>
      <c r="Q1396" s="1253"/>
      <c r="R1396" s="1253"/>
      <c r="S1396" s="1253"/>
      <c r="T1396" s="1253"/>
      <c r="U1396" s="2500"/>
      <c r="V1396" s="215"/>
      <c r="W1396" s="215"/>
      <c r="X1396" s="215"/>
      <c r="Y1396" s="215"/>
      <c r="Z1396" s="2252"/>
    </row>
    <row r="1397" spans="1:26" ht="38.1" customHeight="1" x14ac:dyDescent="0.25">
      <c r="A1397" s="294" t="s">
        <v>350</v>
      </c>
      <c r="B1397" s="294"/>
      <c r="C1397" s="53">
        <v>1076</v>
      </c>
      <c r="D1397" s="144">
        <f t="shared" ref="D1397:D1398" si="1449">ROUND(C1397/12*$A$4,0)</f>
        <v>538</v>
      </c>
      <c r="E1397" s="527">
        <v>201</v>
      </c>
      <c r="F1397" s="53">
        <f t="shared" si="1448"/>
        <v>37.360594795539029</v>
      </c>
      <c r="G1397" s="50"/>
      <c r="H1397" s="50"/>
      <c r="I1397" s="38"/>
      <c r="J1397" s="38"/>
      <c r="K1397" s="669"/>
      <c r="L1397" s="38"/>
      <c r="M1397" s="38"/>
      <c r="N1397" s="38"/>
      <c r="O1397" s="1253"/>
      <c r="P1397" s="1253"/>
      <c r="Q1397" s="1253"/>
      <c r="R1397" s="1253"/>
      <c r="S1397" s="1253"/>
      <c r="T1397" s="1253"/>
      <c r="U1397" s="2500"/>
      <c r="V1397" s="215"/>
      <c r="W1397" s="215"/>
      <c r="X1397" s="215"/>
      <c r="Y1397" s="215"/>
      <c r="Z1397" s="2252"/>
    </row>
    <row r="1398" spans="1:26" ht="38.1" customHeight="1" x14ac:dyDescent="0.25">
      <c r="A1398" s="294" t="s">
        <v>351</v>
      </c>
      <c r="B1398" s="294"/>
      <c r="C1398" s="53">
        <v>328</v>
      </c>
      <c r="D1398" s="144">
        <f t="shared" si="1449"/>
        <v>164</v>
      </c>
      <c r="E1398" s="527">
        <v>7</v>
      </c>
      <c r="F1398" s="53">
        <f t="shared" si="1448"/>
        <v>4.2682926829268295</v>
      </c>
      <c r="G1398" s="50"/>
      <c r="H1398" s="50"/>
      <c r="I1398" s="38"/>
      <c r="J1398" s="38"/>
      <c r="K1398" s="669"/>
      <c r="L1398" s="38"/>
      <c r="M1398" s="38"/>
      <c r="N1398" s="38"/>
      <c r="O1398" s="1253"/>
      <c r="P1398" s="1253"/>
      <c r="Q1398" s="1253"/>
      <c r="R1398" s="1253"/>
      <c r="S1398" s="1253"/>
      <c r="T1398" s="1253"/>
      <c r="U1398" s="2500"/>
      <c r="V1398" s="215"/>
      <c r="W1398" s="215"/>
      <c r="X1398" s="215"/>
      <c r="Y1398" s="215"/>
      <c r="Z1398" s="2252"/>
    </row>
    <row r="1399" spans="1:26" ht="48.75" customHeight="1" x14ac:dyDescent="0.25">
      <c r="A1399" s="302" t="s">
        <v>352</v>
      </c>
      <c r="B1399" s="302"/>
      <c r="C1399" s="53">
        <f>SUM(C1400)</f>
        <v>386</v>
      </c>
      <c r="D1399" s="53">
        <f t="shared" ref="D1399" si="1450">SUM(D1400)</f>
        <v>193</v>
      </c>
      <c r="E1399" s="53">
        <f t="shared" ref="E1399" si="1451">SUM(E1400)</f>
        <v>29</v>
      </c>
      <c r="F1399" s="53">
        <f t="shared" si="1448"/>
        <v>15.025906735751295</v>
      </c>
      <c r="G1399" s="50"/>
      <c r="H1399" s="50"/>
      <c r="I1399" s="38"/>
      <c r="J1399" s="38"/>
      <c r="K1399" s="669"/>
      <c r="L1399" s="38"/>
      <c r="M1399" s="38"/>
      <c r="N1399" s="38"/>
      <c r="O1399" s="1253"/>
      <c r="P1399" s="1253"/>
      <c r="Q1399" s="1253"/>
      <c r="R1399" s="1253"/>
      <c r="S1399" s="1253"/>
      <c r="T1399" s="1253"/>
      <c r="U1399" s="2500"/>
      <c r="V1399" s="215"/>
      <c r="W1399" s="215"/>
      <c r="X1399" s="215"/>
      <c r="Y1399" s="215"/>
      <c r="Z1399" s="2252"/>
    </row>
    <row r="1400" spans="1:26" ht="38.1" customHeight="1" x14ac:dyDescent="0.25">
      <c r="A1400" s="294" t="s">
        <v>353</v>
      </c>
      <c r="B1400" s="294"/>
      <c r="C1400" s="53">
        <v>386</v>
      </c>
      <c r="D1400" s="144">
        <f t="shared" ref="D1400:D1401" si="1452">ROUND(C1400/12*$A$4,0)</f>
        <v>193</v>
      </c>
      <c r="E1400" s="527">
        <v>29</v>
      </c>
      <c r="F1400" s="53">
        <f t="shared" si="1448"/>
        <v>15.025906735751295</v>
      </c>
      <c r="G1400" s="50"/>
      <c r="H1400" s="50"/>
      <c r="I1400" s="38"/>
      <c r="J1400" s="38"/>
      <c r="K1400" s="669"/>
      <c r="L1400" s="38"/>
      <c r="M1400" s="38"/>
      <c r="N1400" s="38"/>
      <c r="O1400" s="1253"/>
      <c r="P1400" s="1253"/>
      <c r="Q1400" s="1253"/>
      <c r="R1400" s="1253"/>
      <c r="S1400" s="1253"/>
      <c r="T1400" s="1253"/>
      <c r="U1400" s="2500"/>
      <c r="V1400" s="215"/>
      <c r="W1400" s="215"/>
      <c r="X1400" s="215"/>
      <c r="Y1400" s="215"/>
      <c r="Z1400" s="2252"/>
    </row>
    <row r="1401" spans="1:26" ht="30" customHeight="1" x14ac:dyDescent="0.25">
      <c r="A1401" s="294" t="s">
        <v>169</v>
      </c>
      <c r="B1401" s="294"/>
      <c r="C1401" s="53">
        <v>100</v>
      </c>
      <c r="D1401" s="144">
        <f t="shared" si="1452"/>
        <v>50</v>
      </c>
      <c r="E1401" s="418">
        <v>23</v>
      </c>
      <c r="F1401" s="53">
        <f t="shared" si="1448"/>
        <v>46</v>
      </c>
      <c r="G1401" s="50"/>
      <c r="H1401" s="50"/>
      <c r="I1401" s="38"/>
      <c r="J1401" s="38"/>
      <c r="K1401" s="669"/>
      <c r="L1401" s="38"/>
      <c r="M1401" s="38"/>
      <c r="N1401" s="38"/>
      <c r="O1401" s="1253"/>
      <c r="P1401" s="1253"/>
      <c r="Q1401" s="1253"/>
      <c r="R1401" s="1253"/>
      <c r="S1401" s="1253"/>
      <c r="T1401" s="1253"/>
      <c r="U1401" s="2500"/>
      <c r="V1401" s="215"/>
      <c r="W1401" s="215"/>
      <c r="X1401" s="215"/>
      <c r="Y1401" s="215"/>
      <c r="Z1401" s="2252"/>
    </row>
    <row r="1402" spans="1:26" ht="30" customHeight="1" x14ac:dyDescent="0.25">
      <c r="A1402" s="819" t="s">
        <v>170</v>
      </c>
      <c r="B1402" s="294"/>
      <c r="C1402" s="53">
        <v>2400</v>
      </c>
      <c r="D1402" s="144">
        <f t="shared" ref="D1402" si="1453">ROUND(C1402/12*$A$4,0)</f>
        <v>1200</v>
      </c>
      <c r="E1402" s="418">
        <v>691</v>
      </c>
      <c r="F1402" s="53">
        <f t="shared" si="1448"/>
        <v>57.583333333333329</v>
      </c>
      <c r="G1402" s="56"/>
      <c r="H1402" s="56"/>
      <c r="I1402" s="55"/>
      <c r="J1402" s="55"/>
      <c r="K1402" s="545"/>
      <c r="L1402" s="55"/>
      <c r="M1402" s="55"/>
      <c r="N1402" s="55"/>
      <c r="O1402" s="1253"/>
      <c r="P1402" s="1253"/>
      <c r="Q1402" s="1253"/>
      <c r="R1402" s="1253"/>
      <c r="S1402" s="1253"/>
      <c r="T1402" s="1253"/>
      <c r="U1402" s="2500"/>
      <c r="V1402" s="215"/>
      <c r="W1402" s="215"/>
      <c r="X1402" s="215"/>
      <c r="Y1402" s="215"/>
      <c r="Z1402" s="2252"/>
    </row>
    <row r="1403" spans="1:26" ht="35.25" customHeight="1" x14ac:dyDescent="0.25">
      <c r="A1403" s="1839" t="s">
        <v>178</v>
      </c>
      <c r="B1403" s="1839"/>
      <c r="C1403" s="66">
        <f>SUM(C1394+C1401*3.2+C1402)</f>
        <v>4510</v>
      </c>
      <c r="D1403" s="66">
        <f t="shared" ref="D1403:E1403" si="1454">SUM(D1394+D1401*3.2+D1402)</f>
        <v>2255</v>
      </c>
      <c r="E1403" s="66">
        <f t="shared" si="1454"/>
        <v>1001.6</v>
      </c>
      <c r="F1403" s="66">
        <f t="shared" si="1448"/>
        <v>44.416851441241683</v>
      </c>
      <c r="G1403" s="64"/>
      <c r="H1403" s="64"/>
      <c r="I1403" s="1334"/>
      <c r="J1403" s="1334"/>
      <c r="K1403" s="1724"/>
      <c r="L1403" s="1334"/>
      <c r="M1403" s="1334"/>
      <c r="N1403" s="1334"/>
      <c r="O1403" s="1255"/>
      <c r="P1403" s="1255"/>
      <c r="Q1403" s="1255"/>
      <c r="R1403" s="1255"/>
      <c r="S1403" s="1255"/>
      <c r="T1403" s="1255"/>
      <c r="U1403" s="2501"/>
      <c r="V1403" s="2514"/>
      <c r="W1403" s="2514"/>
      <c r="X1403" s="2514"/>
      <c r="Y1403" s="2514"/>
      <c r="Z1403" s="2252"/>
    </row>
    <row r="1404" spans="1:26" ht="15" customHeight="1" x14ac:dyDescent="0.25">
      <c r="A1404" s="133" t="s">
        <v>179</v>
      </c>
      <c r="B1404" s="133"/>
      <c r="C1404" s="1352">
        <f>SUM(C1403,C1392)</f>
        <v>42995</v>
      </c>
      <c r="D1404" s="1352">
        <f t="shared" ref="D1404:E1404" si="1455">SUM(D1403,D1392)</f>
        <v>21498</v>
      </c>
      <c r="E1404" s="1352">
        <f t="shared" si="1455"/>
        <v>19023.724999999999</v>
      </c>
      <c r="F1404" s="1352">
        <f>E1404/D1404*100</f>
        <v>88.490673551027996</v>
      </c>
      <c r="G1404" s="282"/>
      <c r="H1404" s="282"/>
      <c r="I1404" s="16"/>
      <c r="J1404" s="16"/>
      <c r="K1404" s="653"/>
      <c r="L1404" s="16"/>
      <c r="M1404" s="16"/>
      <c r="N1404" s="16"/>
      <c r="O1404" s="558">
        <v>12063.614619259259</v>
      </c>
      <c r="P1404" s="558">
        <v>12266.525019259258</v>
      </c>
      <c r="Q1404" s="558">
        <v>12266.525019259258</v>
      </c>
      <c r="R1404" s="558">
        <v>12266.525019259258</v>
      </c>
      <c r="S1404" s="558">
        <v>12515.702619259257</v>
      </c>
      <c r="T1404" s="558">
        <v>12515.702619259257</v>
      </c>
      <c r="U1404" s="2502">
        <f>O1404/12*$A$4+(P1404-O1404)/11*5+(Q1404-P1404)/10*4+(R1404-Q1404)/9*3+(S1404-R1404)/8*2+(T1404-S1404)/7*1</f>
        <v>6186.3337096296282</v>
      </c>
      <c r="V1404" s="1444">
        <f t="shared" ref="V1404" si="1456">Y1404-X1404</f>
        <v>4446.0285899999999</v>
      </c>
      <c r="W1404" s="1444">
        <f t="shared" ref="W1404" si="1457">V1404-U1404</f>
        <v>-1740.3051196296283</v>
      </c>
      <c r="X1404" s="1444">
        <v>-9.8330400000000004</v>
      </c>
      <c r="Y1404" s="1444">
        <v>4436.1955499999995</v>
      </c>
      <c r="Z1404" s="2251">
        <f>V1404+X1404-Y1404</f>
        <v>0</v>
      </c>
    </row>
    <row r="1405" spans="1:26" ht="15" customHeight="1" x14ac:dyDescent="0.35">
      <c r="A1405" s="1305" t="s">
        <v>33</v>
      </c>
      <c r="B1405" s="1347"/>
      <c r="C1405" s="1347"/>
      <c r="D1405" s="1347"/>
      <c r="E1405" s="1347"/>
      <c r="F1405" s="1347"/>
      <c r="G1405" s="1347"/>
      <c r="H1405" s="1347"/>
      <c r="I1405" s="1347"/>
      <c r="J1405" s="1347"/>
      <c r="K1405" s="1347"/>
      <c r="L1405" s="1347"/>
      <c r="M1405" s="1347"/>
      <c r="N1405" s="1347"/>
      <c r="O1405" s="1254"/>
      <c r="P1405" s="1254"/>
      <c r="Q1405" s="1254"/>
      <c r="R1405" s="1254"/>
      <c r="S1405" s="1254"/>
      <c r="T1405" s="1254"/>
      <c r="U1405" s="2503"/>
      <c r="V1405" s="2517"/>
      <c r="W1405" s="2517"/>
      <c r="X1405" s="2517"/>
      <c r="Y1405" s="2517"/>
      <c r="Z1405" s="2252"/>
    </row>
    <row r="1406" spans="1:26" ht="15" customHeight="1" x14ac:dyDescent="0.3">
      <c r="A1406" s="252" t="s">
        <v>201</v>
      </c>
      <c r="B1406" s="251"/>
      <c r="C1406" s="251"/>
      <c r="D1406" s="251"/>
      <c r="E1406" s="251"/>
      <c r="F1406" s="251"/>
      <c r="G1406" s="251"/>
      <c r="H1406" s="251"/>
      <c r="I1406" s="251"/>
      <c r="J1406" s="251"/>
      <c r="K1406" s="251"/>
      <c r="L1406" s="251"/>
      <c r="M1406" s="251"/>
      <c r="N1406" s="251"/>
      <c r="O1406" s="1253"/>
      <c r="P1406" s="1253"/>
      <c r="Q1406" s="1253"/>
      <c r="R1406" s="1253"/>
      <c r="S1406" s="1253"/>
      <c r="T1406" s="1253"/>
      <c r="U1406" s="2500"/>
      <c r="V1406" s="215"/>
      <c r="W1406" s="215"/>
      <c r="X1406" s="215"/>
      <c r="Y1406" s="215"/>
      <c r="Z1406" s="2252"/>
    </row>
    <row r="1407" spans="1:26" ht="15" customHeight="1" x14ac:dyDescent="0.25">
      <c r="A1407" s="251" t="s">
        <v>10</v>
      </c>
      <c r="B1407" s="251">
        <v>340</v>
      </c>
      <c r="C1407" s="53">
        <v>35</v>
      </c>
      <c r="D1407" s="144">
        <f t="shared" ref="D1407:D1408" si="1458">ROUND(C1407/12*$A$4,0)</f>
        <v>18</v>
      </c>
      <c r="E1407" s="53">
        <v>16</v>
      </c>
      <c r="F1407" s="53">
        <f t="shared" ref="F1407:F1410" si="1459">E1407/D1407*100</f>
        <v>88.888888888888886</v>
      </c>
      <c r="G1407" s="825">
        <v>9</v>
      </c>
      <c r="H1407" s="157">
        <f t="shared" ref="H1407:H1408" si="1460">K1407/E1407</f>
        <v>11.9375</v>
      </c>
      <c r="I1407" s="166">
        <f t="shared" ref="I1407:I1408" si="1461">ROUND(C1407*G1407,0)</f>
        <v>315</v>
      </c>
      <c r="J1407" s="166">
        <f t="shared" ref="J1407:J1408" si="1462">ROUND(D1407*G1407,0)</f>
        <v>162</v>
      </c>
      <c r="K1407" s="53">
        <v>191</v>
      </c>
      <c r="L1407" s="166">
        <f t="shared" ref="L1407:L1410" si="1463">K1407/J1407*100</f>
        <v>117.90123456790123</v>
      </c>
      <c r="M1407" s="144">
        <f>ROUND(I1407/B1407,0)</f>
        <v>1</v>
      </c>
      <c r="N1407" s="166">
        <f t="shared" ref="N1407:N1409" si="1464">K1407/$A$4*12/M1407</f>
        <v>382</v>
      </c>
      <c r="O1407" s="1253"/>
      <c r="P1407" s="1253"/>
      <c r="Q1407" s="1253"/>
      <c r="R1407" s="1253"/>
      <c r="S1407" s="1253"/>
      <c r="T1407" s="1253"/>
      <c r="U1407" s="2500"/>
      <c r="V1407" s="215"/>
      <c r="W1407" s="215"/>
      <c r="X1407" s="215"/>
      <c r="Y1407" s="215"/>
      <c r="Z1407" s="2252"/>
    </row>
    <row r="1408" spans="1:26" ht="15" customHeight="1" x14ac:dyDescent="0.25">
      <c r="A1408" s="251" t="s">
        <v>9</v>
      </c>
      <c r="B1408" s="251">
        <v>340</v>
      </c>
      <c r="C1408" s="53">
        <v>15</v>
      </c>
      <c r="D1408" s="144">
        <f t="shared" si="1458"/>
        <v>8</v>
      </c>
      <c r="E1408" s="53">
        <v>6</v>
      </c>
      <c r="F1408" s="53">
        <f t="shared" si="1459"/>
        <v>75</v>
      </c>
      <c r="G1408" s="825">
        <v>12</v>
      </c>
      <c r="H1408" s="157">
        <f t="shared" si="1460"/>
        <v>13.333333333333334</v>
      </c>
      <c r="I1408" s="166">
        <f t="shared" si="1461"/>
        <v>180</v>
      </c>
      <c r="J1408" s="166">
        <f t="shared" si="1462"/>
        <v>96</v>
      </c>
      <c r="K1408" s="53">
        <v>80</v>
      </c>
      <c r="L1408" s="166">
        <f t="shared" si="1463"/>
        <v>83.333333333333343</v>
      </c>
      <c r="M1408" s="144">
        <f>ROUND(I1408/B1408,0)</f>
        <v>1</v>
      </c>
      <c r="N1408" s="166">
        <f t="shared" si="1464"/>
        <v>160</v>
      </c>
      <c r="O1408" s="1253"/>
      <c r="P1408" s="1253"/>
      <c r="Q1408" s="1253"/>
      <c r="R1408" s="1253"/>
      <c r="S1408" s="1253"/>
      <c r="T1408" s="1253"/>
      <c r="U1408" s="2500"/>
      <c r="V1408" s="215"/>
      <c r="W1408" s="215"/>
      <c r="X1408" s="215"/>
      <c r="Y1408" s="215"/>
      <c r="Z1408" s="2252"/>
    </row>
    <row r="1409" spans="1:26" ht="15" customHeight="1" x14ac:dyDescent="0.25">
      <c r="A1409" s="203" t="s">
        <v>93</v>
      </c>
      <c r="B1409" s="565"/>
      <c r="C1409" s="66">
        <f>SUM(C1407:C1408)</f>
        <v>50</v>
      </c>
      <c r="D1409" s="66">
        <f t="shared" ref="D1409:E1409" si="1465">SUM(D1407:D1408)</f>
        <v>26</v>
      </c>
      <c r="E1409" s="66">
        <f t="shared" si="1465"/>
        <v>22</v>
      </c>
      <c r="F1409" s="66">
        <f t="shared" si="1459"/>
        <v>84.615384615384613</v>
      </c>
      <c r="G1409" s="1564">
        <f>IF(C1409=0,0,I1409/C1409)</f>
        <v>9.9</v>
      </c>
      <c r="H1409" s="411">
        <f>K1409/E1409</f>
        <v>12.318181818181818</v>
      </c>
      <c r="I1409" s="66">
        <f>SUM(I1407:I1408)</f>
        <v>495</v>
      </c>
      <c r="J1409" s="66">
        <f t="shared" ref="J1409" si="1466">SUM(J1407:J1408)</f>
        <v>258</v>
      </c>
      <c r="K1409" s="66">
        <f t="shared" ref="K1409" si="1467">SUM(K1407:K1408)</f>
        <v>271</v>
      </c>
      <c r="L1409" s="376">
        <f t="shared" si="1463"/>
        <v>105.03875968992249</v>
      </c>
      <c r="M1409" s="205">
        <f>SUM(M1407:M1408)</f>
        <v>2</v>
      </c>
      <c r="N1409" s="376">
        <f t="shared" si="1464"/>
        <v>271</v>
      </c>
      <c r="O1409" s="1255"/>
      <c r="P1409" s="1255"/>
      <c r="Q1409" s="1255"/>
      <c r="R1409" s="1255"/>
      <c r="S1409" s="1255"/>
      <c r="T1409" s="1255"/>
      <c r="U1409" s="2501"/>
      <c r="V1409" s="2514"/>
      <c r="W1409" s="2514"/>
      <c r="X1409" s="2514"/>
      <c r="Y1409" s="2514"/>
      <c r="Z1409" s="2252"/>
    </row>
    <row r="1410" spans="1:26" s="99" customFormat="1" ht="15" customHeight="1" thickBot="1" x14ac:dyDescent="0.3">
      <c r="A1410" s="1398" t="s">
        <v>397</v>
      </c>
      <c r="B1410" s="1399"/>
      <c r="C1410" s="1396">
        <f>SUM(C1409)</f>
        <v>50</v>
      </c>
      <c r="D1410" s="1396">
        <f t="shared" ref="D1410:E1410" si="1468">SUM(D1409)</f>
        <v>26</v>
      </c>
      <c r="E1410" s="1396">
        <f t="shared" si="1468"/>
        <v>22</v>
      </c>
      <c r="F1410" s="1396">
        <f t="shared" si="1459"/>
        <v>84.615384615384613</v>
      </c>
      <c r="G1410" s="1396">
        <f t="shared" ref="G1410:J1410" si="1469">SUM(G1409)</f>
        <v>9.9</v>
      </c>
      <c r="H1410" s="1396">
        <f t="shared" si="1469"/>
        <v>12.318181818181818</v>
      </c>
      <c r="I1410" s="1396">
        <f t="shared" si="1469"/>
        <v>495</v>
      </c>
      <c r="J1410" s="1396">
        <f t="shared" si="1469"/>
        <v>258</v>
      </c>
      <c r="K1410" s="1396">
        <f t="shared" ref="K1410" si="1470">SUM(K1409)</f>
        <v>271</v>
      </c>
      <c r="L1410" s="495">
        <f t="shared" si="1463"/>
        <v>105.03875968992249</v>
      </c>
      <c r="M1410" s="1396">
        <f>SUM(M1409)</f>
        <v>2</v>
      </c>
      <c r="N1410" s="1396">
        <f t="shared" ref="N1410" si="1471">K1410/$A$4*12/M1410</f>
        <v>271</v>
      </c>
      <c r="O1410" s="743">
        <v>605.3920599999999</v>
      </c>
      <c r="P1410" s="743">
        <v>567.11199999999997</v>
      </c>
      <c r="Q1410" s="743">
        <v>567.11199999999997</v>
      </c>
      <c r="R1410" s="743">
        <v>567.11199999999997</v>
      </c>
      <c r="S1410" s="743">
        <v>567.11199999999997</v>
      </c>
      <c r="T1410" s="743">
        <v>567.11199999999997</v>
      </c>
      <c r="U1410" s="2502">
        <f>O1410/12*$A$4+(P1410-O1410)/11*5+(Q1410-P1410)/10*4+(R1410-Q1410)/9*3+(S1410-R1410)/8*2+(T1410-S1410)/7*1</f>
        <v>285.29600272727271</v>
      </c>
      <c r="V1410" s="2440">
        <f t="shared" ref="V1410" si="1472">Y1410-X1410</f>
        <v>284.70148999999998</v>
      </c>
      <c r="W1410" s="2440">
        <f t="shared" ref="W1410" si="1473">V1410-U1410</f>
        <v>-0.59451272727272908</v>
      </c>
      <c r="X1410" s="2440">
        <v>0</v>
      </c>
      <c r="Y1410" s="2440">
        <v>284.70148999999998</v>
      </c>
      <c r="Z1410" s="2252"/>
    </row>
    <row r="1411" spans="1:26" ht="15" customHeight="1" thickBot="1" x14ac:dyDescent="0.3">
      <c r="A1411" s="574" t="s">
        <v>18</v>
      </c>
      <c r="B1411" s="574"/>
      <c r="C1411" s="872"/>
      <c r="D1411" s="872"/>
      <c r="E1411" s="1869"/>
      <c r="F1411" s="872"/>
      <c r="G1411" s="872"/>
      <c r="H1411" s="872"/>
      <c r="I1411" s="872"/>
      <c r="J1411" s="872"/>
      <c r="K1411" s="1869">
        <f t="shared" ref="K1411" si="1474">SUM(K1410,K1404,K1383)</f>
        <v>3394</v>
      </c>
      <c r="L1411" s="872"/>
      <c r="M1411" s="872"/>
      <c r="N1411" s="872"/>
      <c r="O1411" s="744">
        <f t="shared" ref="O1411:T1411" si="1475">SUM(O1410,O1404,O1383)</f>
        <v>22835.995348187258</v>
      </c>
      <c r="P1411" s="744">
        <f t="shared" si="1475"/>
        <v>22263.633557519919</v>
      </c>
      <c r="Q1411" s="744">
        <f t="shared" si="1475"/>
        <v>22263.633557519919</v>
      </c>
      <c r="R1411" s="744">
        <f t="shared" si="1475"/>
        <v>22263.633557519919</v>
      </c>
      <c r="S1411" s="744">
        <f t="shared" si="1475"/>
        <v>22512.811157519922</v>
      </c>
      <c r="T1411" s="744">
        <f t="shared" si="1475"/>
        <v>22512.811157519922</v>
      </c>
      <c r="U1411" s="2505">
        <f t="shared" ref="U1411:Y1411" si="1476">SUM(U1410,U1404,U1383)</f>
        <v>11220.127623790293</v>
      </c>
      <c r="V1411" s="2518">
        <f t="shared" si="1476"/>
        <v>10010.332180000001</v>
      </c>
      <c r="W1411" s="2518">
        <f t="shared" si="1476"/>
        <v>-1209.7954437902929</v>
      </c>
      <c r="X1411" s="2518">
        <f t="shared" si="1476"/>
        <v>-9.8330400000000004</v>
      </c>
      <c r="Y1411" s="2520">
        <f t="shared" si="1476"/>
        <v>10000.49914</v>
      </c>
      <c r="Z1411" s="2252"/>
    </row>
    <row r="1412" spans="1:26" ht="15" customHeight="1" x14ac:dyDescent="0.25">
      <c r="A1412" s="328"/>
      <c r="B1412" s="328"/>
      <c r="C1412" s="335"/>
      <c r="D1412" s="335"/>
      <c r="E1412" s="1886"/>
      <c r="F1412" s="335"/>
      <c r="G1412" s="265"/>
      <c r="H1412" s="265"/>
      <c r="I1412" s="265"/>
      <c r="J1412" s="265"/>
      <c r="K1412" s="541"/>
      <c r="L1412" s="265"/>
      <c r="M1412" s="265"/>
      <c r="N1412" s="265"/>
      <c r="O1412" s="1254"/>
      <c r="P1412" s="1254"/>
      <c r="Q1412" s="1254"/>
      <c r="R1412" s="1254"/>
      <c r="S1412" s="1254"/>
      <c r="T1412" s="1254"/>
      <c r="U1412" s="2503"/>
      <c r="V1412" s="2517"/>
      <c r="W1412" s="2517"/>
      <c r="X1412" s="2517"/>
      <c r="Y1412" s="2517"/>
      <c r="Z1412" s="2252"/>
    </row>
    <row r="1413" spans="1:26" ht="45.75" customHeight="1" x14ac:dyDescent="0.25">
      <c r="A1413" s="2282" t="s">
        <v>462</v>
      </c>
      <c r="B1413" s="537"/>
      <c r="C1413" s="32"/>
      <c r="D1413" s="32"/>
      <c r="E1413" s="1833"/>
      <c r="F1413" s="32"/>
      <c r="G1413" s="53"/>
      <c r="H1413" s="53"/>
      <c r="I1413" s="53"/>
      <c r="J1413" s="53"/>
      <c r="K1413" s="527"/>
      <c r="L1413" s="53"/>
      <c r="M1413" s="53"/>
      <c r="N1413" s="53"/>
      <c r="O1413" s="1253"/>
      <c r="P1413" s="1253"/>
      <c r="Q1413" s="1253"/>
      <c r="R1413" s="1253"/>
      <c r="S1413" s="1253"/>
      <c r="T1413" s="1253"/>
      <c r="U1413" s="2500"/>
      <c r="V1413" s="215"/>
      <c r="W1413" s="215"/>
      <c r="X1413" s="215"/>
      <c r="Y1413" s="215"/>
      <c r="Z1413" s="2252"/>
    </row>
    <row r="1414" spans="1:26" ht="15" customHeight="1" x14ac:dyDescent="0.25">
      <c r="A1414" s="1887" t="s">
        <v>5</v>
      </c>
      <c r="B1414" s="1887"/>
      <c r="C1414" s="32"/>
      <c r="D1414" s="32"/>
      <c r="E1414" s="1833"/>
      <c r="F1414" s="32"/>
      <c r="G1414" s="53"/>
      <c r="H1414" s="53"/>
      <c r="I1414" s="53"/>
      <c r="J1414" s="53"/>
      <c r="K1414" s="527"/>
      <c r="L1414" s="53"/>
      <c r="M1414" s="53"/>
      <c r="N1414" s="53"/>
      <c r="O1414" s="1253"/>
      <c r="P1414" s="1253"/>
      <c r="Q1414" s="1253"/>
      <c r="R1414" s="1253"/>
      <c r="S1414" s="1253"/>
      <c r="T1414" s="1253"/>
      <c r="U1414" s="2500"/>
      <c r="V1414" s="215"/>
      <c r="W1414" s="215"/>
      <c r="X1414" s="215"/>
      <c r="Y1414" s="215"/>
      <c r="Z1414" s="2252"/>
    </row>
    <row r="1415" spans="1:26" ht="15" customHeight="1" x14ac:dyDescent="0.25">
      <c r="A1415" s="1670" t="s">
        <v>164</v>
      </c>
      <c r="B1415" s="1670">
        <v>320</v>
      </c>
      <c r="C1415" s="336">
        <v>2197</v>
      </c>
      <c r="D1415" s="205">
        <f t="shared" ref="D1415" si="1477">ROUND(C1415/12*$A$4,0)</f>
        <v>1099</v>
      </c>
      <c r="E1415" s="426">
        <v>1125</v>
      </c>
      <c r="F1415" s="205">
        <f>E1415/D1415*100</f>
        <v>102.36578707916289</v>
      </c>
      <c r="G1415" s="1297">
        <v>16</v>
      </c>
      <c r="H1415" s="411">
        <f t="shared" ref="H1415:H1416" si="1478">K1415/E1415</f>
        <v>15.926222222222222</v>
      </c>
      <c r="I1415" s="376">
        <f t="shared" ref="I1415" si="1479">ROUND(C1415*G1415,0)</f>
        <v>35152</v>
      </c>
      <c r="J1415" s="376">
        <f t="shared" ref="J1415" si="1480">ROUND(D1415*G1415,0)</f>
        <v>17584</v>
      </c>
      <c r="K1415" s="422">
        <v>17917</v>
      </c>
      <c r="L1415" s="376">
        <f>K1415/J1415*100</f>
        <v>101.89376706096451</v>
      </c>
      <c r="M1415" s="205">
        <f>I1415/B1415</f>
        <v>109.85</v>
      </c>
      <c r="N1415" s="376">
        <f t="shared" ref="N1415:N1421" si="1481">K1415/$A$4*12/M1415</f>
        <v>326.2084660901229</v>
      </c>
      <c r="O1415" s="1255"/>
      <c r="P1415" s="1255"/>
      <c r="Q1415" s="1255"/>
      <c r="R1415" s="1255"/>
      <c r="S1415" s="1255"/>
      <c r="T1415" s="1255"/>
      <c r="U1415" s="2501"/>
      <c r="V1415" s="2514"/>
      <c r="W1415" s="2514"/>
      <c r="X1415" s="2514"/>
      <c r="Y1415" s="2514"/>
      <c r="Z1415" s="2252"/>
    </row>
    <row r="1416" spans="1:26" s="417" customFormat="1" ht="15" customHeight="1" x14ac:dyDescent="0.25">
      <c r="A1416" s="1713" t="s">
        <v>7</v>
      </c>
      <c r="B1416" s="1713"/>
      <c r="C1416" s="1885">
        <f>C1415</f>
        <v>2197</v>
      </c>
      <c r="D1416" s="1885">
        <f t="shared" ref="D1416:E1416" si="1482">D1415</f>
        <v>1099</v>
      </c>
      <c r="E1416" s="1885">
        <f t="shared" si="1482"/>
        <v>1125</v>
      </c>
      <c r="F1416" s="1885">
        <f>E1416/D1416*100</f>
        <v>102.36578707916289</v>
      </c>
      <c r="G1416" s="1546">
        <f>IF(C1416=0,0,I1416/C1416)</f>
        <v>16</v>
      </c>
      <c r="H1416" s="1546">
        <f t="shared" si="1478"/>
        <v>15.926222222222222</v>
      </c>
      <c r="I1416" s="1863">
        <f>I1415</f>
        <v>35152</v>
      </c>
      <c r="J1416" s="1863">
        <f t="shared" ref="J1416" si="1483">J1415</f>
        <v>17584</v>
      </c>
      <c r="K1416" s="1863">
        <f t="shared" ref="K1416" si="1484">K1415</f>
        <v>17917</v>
      </c>
      <c r="L1416" s="1549">
        <f>K1416/J1416*100</f>
        <v>101.89376706096451</v>
      </c>
      <c r="M1416" s="1627">
        <f>SUM(M1415)</f>
        <v>109.85</v>
      </c>
      <c r="N1416" s="1549">
        <f t="shared" si="1481"/>
        <v>326.2084660901229</v>
      </c>
      <c r="O1416" s="558">
        <v>69532.033392639991</v>
      </c>
      <c r="P1416" s="558">
        <v>69419.192356079991</v>
      </c>
      <c r="Q1416" s="558">
        <v>69419.192356079991</v>
      </c>
      <c r="R1416" s="558">
        <v>69419.192356079991</v>
      </c>
      <c r="S1416" s="558">
        <v>69419.192356079991</v>
      </c>
      <c r="T1416" s="558">
        <v>69419.192356079991</v>
      </c>
      <c r="U1416" s="2502">
        <f>O1416/12*$A$4+(P1416-O1416)/11*5+(Q1416-P1416)/10*4+(R1416-Q1416)/9*3+(S1416-R1416)/8*2+(T1416-S1416)/7*1</f>
        <v>34714.725316065451</v>
      </c>
      <c r="V1416" s="1444">
        <f t="shared" ref="V1416" si="1485">Y1416-X1416</f>
        <v>34870.646689999994</v>
      </c>
      <c r="W1416" s="1444">
        <f t="shared" ref="W1416" si="1486">V1416-U1416</f>
        <v>155.92137393454323</v>
      </c>
      <c r="X1416" s="1444">
        <v>0</v>
      </c>
      <c r="Y1416" s="1444">
        <v>34870.646689999994</v>
      </c>
      <c r="Z1416" s="2252"/>
    </row>
    <row r="1417" spans="1:26" ht="15" customHeight="1" x14ac:dyDescent="0.3">
      <c r="A1417" s="455" t="s">
        <v>33</v>
      </c>
      <c r="B1417" s="1888"/>
      <c r="C1417" s="538"/>
      <c r="D1417" s="538"/>
      <c r="E1417" s="1889"/>
      <c r="F1417" s="538"/>
      <c r="G1417" s="487"/>
      <c r="H1417" s="3"/>
      <c r="I1417" s="539"/>
      <c r="J1417" s="539"/>
      <c r="K1417" s="1890"/>
      <c r="L1417" s="137"/>
      <c r="M1417" s="510"/>
      <c r="N1417" s="321"/>
      <c r="O1417" s="1254"/>
      <c r="P1417" s="1254"/>
      <c r="Q1417" s="1254"/>
      <c r="R1417" s="1254"/>
      <c r="S1417" s="1254"/>
      <c r="T1417" s="1254"/>
      <c r="U1417" s="2503"/>
      <c r="V1417" s="2517"/>
      <c r="W1417" s="2517"/>
      <c r="X1417" s="2517"/>
      <c r="Y1417" s="2517"/>
      <c r="Z1417" s="2252"/>
    </row>
    <row r="1418" spans="1:26" ht="15" customHeight="1" x14ac:dyDescent="0.3">
      <c r="A1418" s="252" t="s">
        <v>201</v>
      </c>
      <c r="B1418" s="1888"/>
      <c r="C1418" s="538"/>
      <c r="D1418" s="538"/>
      <c r="E1418" s="1889"/>
      <c r="F1418" s="538"/>
      <c r="G1418" s="487"/>
      <c r="H1418" s="156"/>
      <c r="I1418" s="539"/>
      <c r="J1418" s="539"/>
      <c r="K1418" s="1890"/>
      <c r="L1418" s="166"/>
      <c r="M1418" s="185"/>
      <c r="N1418" s="166"/>
      <c r="O1418" s="1253"/>
      <c r="P1418" s="1253"/>
      <c r="Q1418" s="1253"/>
      <c r="R1418" s="1253"/>
      <c r="S1418" s="1253"/>
      <c r="T1418" s="1253"/>
      <c r="U1418" s="2500"/>
      <c r="V1418" s="215"/>
      <c r="W1418" s="215"/>
      <c r="X1418" s="215"/>
      <c r="Y1418" s="215"/>
      <c r="Z1418" s="2252"/>
    </row>
    <row r="1419" spans="1:26" ht="15" customHeight="1" x14ac:dyDescent="0.25">
      <c r="A1419" s="412" t="s">
        <v>80</v>
      </c>
      <c r="B1419" s="1891">
        <v>300</v>
      </c>
      <c r="C1419" s="499">
        <v>360</v>
      </c>
      <c r="D1419" s="144">
        <f t="shared" ref="D1419" si="1487">ROUND(C1419/12*$A$4,0)</f>
        <v>180</v>
      </c>
      <c r="E1419" s="2269">
        <v>175</v>
      </c>
      <c r="F1419" s="2270">
        <f>E1419/D1419*100</f>
        <v>97.222222222222214</v>
      </c>
      <c r="G1419" s="2271">
        <v>10</v>
      </c>
      <c r="H1419" s="157">
        <f t="shared" ref="H1419:H1421" si="1488">K1419/E1419</f>
        <v>9.9428571428571431</v>
      </c>
      <c r="I1419" s="166">
        <f t="shared" ref="I1419" si="1489">ROUND(C1419*G1419,0)</f>
        <v>3600</v>
      </c>
      <c r="J1419" s="166">
        <f t="shared" ref="J1419" si="1490">ROUND(D1419*G1419,0)</f>
        <v>1800</v>
      </c>
      <c r="K1419" s="1836">
        <v>1740</v>
      </c>
      <c r="L1419" s="166">
        <f t="shared" ref="L1419:L1421" si="1491">K1419/J1419*100</f>
        <v>96.666666666666671</v>
      </c>
      <c r="M1419" s="144">
        <f>I1419/B1419</f>
        <v>12</v>
      </c>
      <c r="N1419" s="166">
        <f t="shared" si="1481"/>
        <v>290</v>
      </c>
      <c r="O1419" s="1253"/>
      <c r="P1419" s="1253"/>
      <c r="Q1419" s="1253"/>
      <c r="R1419" s="1253"/>
      <c r="S1419" s="1253"/>
      <c r="T1419" s="1253"/>
      <c r="U1419" s="2500"/>
      <c r="V1419" s="215"/>
      <c r="W1419" s="215"/>
      <c r="X1419" s="215"/>
      <c r="Y1419" s="215"/>
      <c r="Z1419" s="2252"/>
    </row>
    <row r="1420" spans="1:26" ht="15" customHeight="1" x14ac:dyDescent="0.25">
      <c r="A1420" s="203" t="s">
        <v>93</v>
      </c>
      <c r="B1420" s="429"/>
      <c r="C1420" s="791">
        <f>SUM(C1419)</f>
        <v>360</v>
      </c>
      <c r="D1420" s="791">
        <f>SUM(D1419)</f>
        <v>180</v>
      </c>
      <c r="E1420" s="1817">
        <f>SUM(E1419)</f>
        <v>175</v>
      </c>
      <c r="F1420" s="523">
        <f>E1420/D1420*100</f>
        <v>97.222222222222214</v>
      </c>
      <c r="G1420" s="3">
        <f>SUM(G1419)</f>
        <v>10</v>
      </c>
      <c r="H1420" s="411">
        <f t="shared" si="1488"/>
        <v>9.9428571428571431</v>
      </c>
      <c r="I1420" s="66">
        <f t="shared" ref="I1420:J1420" si="1492">I1419</f>
        <v>3600</v>
      </c>
      <c r="J1420" s="66">
        <f t="shared" si="1492"/>
        <v>1800</v>
      </c>
      <c r="K1420" s="1892">
        <f t="shared" ref="K1420" si="1493">K1419</f>
        <v>1740</v>
      </c>
      <c r="L1420" s="376">
        <f t="shared" si="1491"/>
        <v>96.666666666666671</v>
      </c>
      <c r="M1420" s="486">
        <f>SUM(M1419)</f>
        <v>12</v>
      </c>
      <c r="N1420" s="376">
        <f t="shared" si="1481"/>
        <v>290</v>
      </c>
      <c r="O1420" s="1255"/>
      <c r="P1420" s="1255"/>
      <c r="Q1420" s="1255"/>
      <c r="R1420" s="1255"/>
      <c r="S1420" s="1255"/>
      <c r="T1420" s="1255"/>
      <c r="U1420" s="2501"/>
      <c r="V1420" s="2514"/>
      <c r="W1420" s="2514"/>
      <c r="X1420" s="2514"/>
      <c r="Y1420" s="2514"/>
      <c r="Z1420" s="2252"/>
    </row>
    <row r="1421" spans="1:26" ht="20.25" customHeight="1" thickBot="1" x14ac:dyDescent="0.3">
      <c r="A1421" s="1398" t="s">
        <v>397</v>
      </c>
      <c r="B1421" s="1893"/>
      <c r="C1421" s="1400">
        <f>SUM(C1420)</f>
        <v>360</v>
      </c>
      <c r="D1421" s="1400">
        <f t="shared" ref="D1421:E1421" si="1494">SUM(D1420)</f>
        <v>180</v>
      </c>
      <c r="E1421" s="1400">
        <f t="shared" si="1494"/>
        <v>175</v>
      </c>
      <c r="F1421" s="1400">
        <f>E1421/D1421*100</f>
        <v>97.222222222222214</v>
      </c>
      <c r="G1421" s="489">
        <f>SUM(G1420)</f>
        <v>10</v>
      </c>
      <c r="H1421" s="1284">
        <f t="shared" si="1488"/>
        <v>9.9428571428571431</v>
      </c>
      <c r="I1421" s="1400">
        <f t="shared" ref="I1421:J1421" si="1495">SUM(I1420)</f>
        <v>3600</v>
      </c>
      <c r="J1421" s="1400">
        <f t="shared" si="1495"/>
        <v>1800</v>
      </c>
      <c r="K1421" s="1400">
        <f t="shared" ref="K1421" si="1496">SUM(K1420)</f>
        <v>1740</v>
      </c>
      <c r="L1421" s="495">
        <f t="shared" si="1491"/>
        <v>96.666666666666671</v>
      </c>
      <c r="M1421" s="1400">
        <f>SUM(M1420)</f>
        <v>12</v>
      </c>
      <c r="N1421" s="495">
        <f t="shared" si="1481"/>
        <v>290</v>
      </c>
      <c r="O1421" s="743">
        <v>5155.0480800000005</v>
      </c>
      <c r="P1421" s="743">
        <v>5011.8522999999996</v>
      </c>
      <c r="Q1421" s="743">
        <v>5011.8522999999996</v>
      </c>
      <c r="R1421" s="743">
        <v>5011.8522999999996</v>
      </c>
      <c r="S1421" s="743">
        <v>5011.8522999999996</v>
      </c>
      <c r="T1421" s="743">
        <v>5011.8522999999996</v>
      </c>
      <c r="U1421" s="2502">
        <f>O1421/12*$A$4+(P1421-O1421)/11*5+(Q1421-P1421)/10*4+(R1421-Q1421)/9*3+(S1421-R1421)/8*2+(T1421-S1421)/7*1</f>
        <v>2512.4350490909087</v>
      </c>
      <c r="V1421" s="2440">
        <f t="shared" ref="V1421" si="1497">Y1421-X1421</f>
        <v>2582.6375400000002</v>
      </c>
      <c r="W1421" s="2440">
        <f t="shared" ref="W1421" si="1498">V1421-U1421</f>
        <v>70.202490909091466</v>
      </c>
      <c r="X1421" s="2440">
        <v>0</v>
      </c>
      <c r="Y1421" s="2440">
        <v>2582.6375400000002</v>
      </c>
      <c r="Z1421" s="2252"/>
    </row>
    <row r="1422" spans="1:26" ht="15" customHeight="1" thickBot="1" x14ac:dyDescent="0.3">
      <c r="A1422" s="1894" t="s">
        <v>18</v>
      </c>
      <c r="B1422" s="1894"/>
      <c r="C1422" s="872"/>
      <c r="D1422" s="872"/>
      <c r="E1422" s="1869"/>
      <c r="F1422" s="872"/>
      <c r="G1422" s="872"/>
      <c r="H1422" s="872"/>
      <c r="I1422" s="872"/>
      <c r="J1422" s="872"/>
      <c r="K1422" s="1869">
        <f t="shared" ref="K1422" si="1499">SUM(K1416,K1421)</f>
        <v>19657</v>
      </c>
      <c r="L1422" s="872"/>
      <c r="M1422" s="872"/>
      <c r="N1422" s="872"/>
      <c r="O1422" s="744">
        <f t="shared" ref="O1422:T1422" si="1500">SUM(O1416,O1421)</f>
        <v>74687.081472639984</v>
      </c>
      <c r="P1422" s="744">
        <f t="shared" si="1500"/>
        <v>74431.04465607999</v>
      </c>
      <c r="Q1422" s="744">
        <f t="shared" si="1500"/>
        <v>74431.04465607999</v>
      </c>
      <c r="R1422" s="744">
        <f t="shared" si="1500"/>
        <v>74431.04465607999</v>
      </c>
      <c r="S1422" s="744">
        <f t="shared" si="1500"/>
        <v>74431.04465607999</v>
      </c>
      <c r="T1422" s="744">
        <f t="shared" si="1500"/>
        <v>74431.04465607999</v>
      </c>
      <c r="U1422" s="2505">
        <f t="shared" ref="U1422:Y1422" si="1501">SUM(U1416,U1421)</f>
        <v>37227.160365156356</v>
      </c>
      <c r="V1422" s="2518">
        <f t="shared" si="1501"/>
        <v>37453.284229999997</v>
      </c>
      <c r="W1422" s="2518">
        <f t="shared" si="1501"/>
        <v>226.12386484363469</v>
      </c>
      <c r="X1422" s="2518">
        <f t="shared" si="1501"/>
        <v>0</v>
      </c>
      <c r="Y1422" s="2520">
        <f t="shared" si="1501"/>
        <v>37453.284229999997</v>
      </c>
      <c r="Z1422" s="2252"/>
    </row>
    <row r="1423" spans="1:26" ht="15" customHeight="1" x14ac:dyDescent="0.25">
      <c r="A1423" s="826"/>
      <c r="B1423" s="826"/>
      <c r="C1423" s="742"/>
      <c r="D1423" s="742"/>
      <c r="E1423" s="1895"/>
      <c r="F1423" s="742"/>
      <c r="G1423" s="742"/>
      <c r="H1423" s="742"/>
      <c r="I1423" s="742"/>
      <c r="J1423" s="742"/>
      <c r="K1423" s="1895"/>
      <c r="L1423" s="742"/>
      <c r="M1423" s="742"/>
      <c r="N1423" s="742"/>
      <c r="O1423" s="1254"/>
      <c r="P1423" s="1254"/>
      <c r="Q1423" s="1254"/>
      <c r="R1423" s="1254"/>
      <c r="S1423" s="1254"/>
      <c r="T1423" s="1254"/>
      <c r="U1423" s="2503"/>
      <c r="V1423" s="2517"/>
      <c r="W1423" s="2517"/>
      <c r="X1423" s="2517"/>
      <c r="Y1423" s="2517"/>
      <c r="Z1423" s="2252"/>
    </row>
    <row r="1424" spans="1:26" ht="30" customHeight="1" x14ac:dyDescent="0.3">
      <c r="A1424" s="2291" t="s">
        <v>386</v>
      </c>
      <c r="B1424" s="1896"/>
      <c r="C1424" s="527"/>
      <c r="D1424" s="527"/>
      <c r="E1424" s="527"/>
      <c r="F1424" s="527"/>
      <c r="G1424" s="527"/>
      <c r="H1424" s="527"/>
      <c r="I1424" s="527"/>
      <c r="J1424" s="527"/>
      <c r="K1424" s="527"/>
      <c r="L1424" s="527"/>
      <c r="M1424" s="527"/>
      <c r="N1424" s="527"/>
      <c r="O1424" s="1253"/>
      <c r="P1424" s="1253"/>
      <c r="Q1424" s="1253"/>
      <c r="R1424" s="1253"/>
      <c r="S1424" s="1253"/>
      <c r="T1424" s="1253"/>
      <c r="U1424" s="2500"/>
      <c r="V1424" s="215"/>
      <c r="W1424" s="215"/>
      <c r="X1424" s="215"/>
      <c r="Y1424" s="215"/>
      <c r="Z1424" s="2252"/>
    </row>
    <row r="1425" spans="1:26" ht="15" customHeight="1" x14ac:dyDescent="0.25">
      <c r="A1425" s="1897" t="s">
        <v>343</v>
      </c>
      <c r="B1425" s="1887"/>
      <c r="C1425" s="527"/>
      <c r="D1425" s="527"/>
      <c r="E1425" s="527"/>
      <c r="F1425" s="527"/>
      <c r="G1425" s="527"/>
      <c r="H1425" s="527"/>
      <c r="I1425" s="527"/>
      <c r="J1425" s="527"/>
      <c r="K1425" s="527"/>
      <c r="L1425" s="527"/>
      <c r="M1425" s="527"/>
      <c r="N1425" s="527"/>
      <c r="O1425" s="1253"/>
      <c r="P1425" s="1253"/>
      <c r="Q1425" s="1253"/>
      <c r="R1425" s="1253"/>
      <c r="S1425" s="1253"/>
      <c r="T1425" s="1253"/>
      <c r="U1425" s="2500"/>
      <c r="V1425" s="215"/>
      <c r="W1425" s="215"/>
      <c r="X1425" s="215"/>
      <c r="Y1425" s="215"/>
      <c r="Z1425" s="2252"/>
    </row>
    <row r="1426" spans="1:26" ht="15" customHeight="1" x14ac:dyDescent="0.25">
      <c r="A1426" s="294" t="s">
        <v>464</v>
      </c>
      <c r="B1426" s="294"/>
      <c r="C1426" s="53">
        <f>C1427+C1428+C1429+C1430</f>
        <v>2914</v>
      </c>
      <c r="D1426" s="53">
        <f t="shared" ref="D1426" si="1502">D1427+D1428+D1429+D1430</f>
        <v>1457</v>
      </c>
      <c r="E1426" s="53">
        <f t="shared" ref="E1426" si="1503">E1427+E1428+E1429+E1430</f>
        <v>2298</v>
      </c>
      <c r="F1426" s="53">
        <f>E1426/D1426*100</f>
        <v>157.72134522992448</v>
      </c>
      <c r="G1426" s="53"/>
      <c r="H1426" s="53"/>
      <c r="I1426" s="53"/>
      <c r="J1426" s="53"/>
      <c r="K1426" s="527"/>
      <c r="L1426" s="53"/>
      <c r="M1426" s="53"/>
      <c r="N1426" s="53"/>
      <c r="O1426" s="1253"/>
      <c r="P1426" s="1253"/>
      <c r="Q1426" s="1253"/>
      <c r="R1426" s="1253"/>
      <c r="S1426" s="1253"/>
      <c r="T1426" s="1253"/>
      <c r="U1426" s="2500">
        <f>O1426/12</f>
        <v>0</v>
      </c>
      <c r="V1426" s="215">
        <f t="shared" ref="V1426" si="1504">Y1426-X1426</f>
        <v>0</v>
      </c>
      <c r="W1426" s="215">
        <f t="shared" ref="W1426" si="1505">V1426-U1426</f>
        <v>0</v>
      </c>
      <c r="X1426" s="215"/>
      <c r="Y1426" s="215"/>
      <c r="Z1426" s="2252"/>
    </row>
    <row r="1427" spans="1:26" ht="15" customHeight="1" x14ac:dyDescent="0.25">
      <c r="A1427" s="294" t="s">
        <v>344</v>
      </c>
      <c r="B1427" s="294"/>
      <c r="C1427" s="53"/>
      <c r="D1427" s="144">
        <f t="shared" ref="D1427:D1432" si="1506">ROUND(C1427/12*$A$4,0)</f>
        <v>0</v>
      </c>
      <c r="E1427" s="527"/>
      <c r="F1427" s="53"/>
      <c r="G1427" s="53"/>
      <c r="H1427" s="53"/>
      <c r="I1427" s="53"/>
      <c r="J1427" s="53"/>
      <c r="K1427" s="527"/>
      <c r="L1427" s="53"/>
      <c r="M1427" s="53"/>
      <c r="N1427" s="53"/>
      <c r="O1427" s="1253"/>
      <c r="P1427" s="1253"/>
      <c r="Q1427" s="1253"/>
      <c r="R1427" s="1253"/>
      <c r="S1427" s="1253"/>
      <c r="T1427" s="1253"/>
      <c r="U1427" s="2500">
        <v>0</v>
      </c>
      <c r="V1427" s="215">
        <v>0</v>
      </c>
      <c r="W1427" s="215">
        <v>0</v>
      </c>
      <c r="X1427" s="215"/>
      <c r="Y1427" s="215"/>
      <c r="Z1427" s="2252"/>
    </row>
    <row r="1428" spans="1:26" ht="38.1" customHeight="1" x14ac:dyDescent="0.25">
      <c r="A1428" s="294" t="s">
        <v>345</v>
      </c>
      <c r="B1428" s="294"/>
      <c r="C1428" s="53">
        <v>100</v>
      </c>
      <c r="D1428" s="144">
        <f t="shared" si="1506"/>
        <v>50</v>
      </c>
      <c r="E1428" s="527">
        <v>0</v>
      </c>
      <c r="F1428" s="53">
        <f>E1428/D1428*100</f>
        <v>0</v>
      </c>
      <c r="G1428" s="53"/>
      <c r="H1428" s="53"/>
      <c r="I1428" s="53"/>
      <c r="J1428" s="53"/>
      <c r="K1428" s="527"/>
      <c r="L1428" s="53"/>
      <c r="M1428" s="53"/>
      <c r="N1428" s="53"/>
      <c r="O1428" s="1253"/>
      <c r="P1428" s="1253"/>
      <c r="Q1428" s="1253"/>
      <c r="R1428" s="1253"/>
      <c r="S1428" s="1253"/>
      <c r="T1428" s="1253"/>
      <c r="U1428" s="2500">
        <v>0</v>
      </c>
      <c r="V1428" s="215">
        <v>0</v>
      </c>
      <c r="W1428" s="215">
        <v>0</v>
      </c>
      <c r="X1428" s="215"/>
      <c r="Y1428" s="215"/>
      <c r="Z1428" s="2252"/>
    </row>
    <row r="1429" spans="1:26" ht="38.1" customHeight="1" x14ac:dyDescent="0.25">
      <c r="A1429" s="294" t="s">
        <v>346</v>
      </c>
      <c r="B1429" s="294"/>
      <c r="C1429" s="53"/>
      <c r="D1429" s="144">
        <f t="shared" si="1506"/>
        <v>0</v>
      </c>
      <c r="E1429" s="527"/>
      <c r="F1429" s="53"/>
      <c r="G1429" s="53"/>
      <c r="H1429" s="53"/>
      <c r="I1429" s="53"/>
      <c r="J1429" s="53"/>
      <c r="K1429" s="527"/>
      <c r="L1429" s="53"/>
      <c r="M1429" s="53"/>
      <c r="N1429" s="53"/>
      <c r="O1429" s="1253"/>
      <c r="P1429" s="1253"/>
      <c r="Q1429" s="1253"/>
      <c r="R1429" s="1253"/>
      <c r="S1429" s="1253"/>
      <c r="T1429" s="1253"/>
      <c r="U1429" s="2500"/>
      <c r="V1429" s="215"/>
      <c r="W1429" s="215"/>
      <c r="X1429" s="215"/>
      <c r="Y1429" s="215"/>
      <c r="Z1429" s="2252"/>
    </row>
    <row r="1430" spans="1:26" ht="21.75" customHeight="1" x14ac:dyDescent="0.25">
      <c r="A1430" s="294" t="s">
        <v>347</v>
      </c>
      <c r="B1430" s="294"/>
      <c r="C1430" s="53">
        <v>2814</v>
      </c>
      <c r="D1430" s="144">
        <f t="shared" si="1506"/>
        <v>1407</v>
      </c>
      <c r="E1430" s="527">
        <v>2298</v>
      </c>
      <c r="F1430" s="53">
        <f>E1430/D1430*100</f>
        <v>163.3262260127932</v>
      </c>
      <c r="G1430" s="53"/>
      <c r="H1430" s="53"/>
      <c r="I1430" s="53"/>
      <c r="J1430" s="53"/>
      <c r="K1430" s="527"/>
      <c r="L1430" s="53"/>
      <c r="M1430" s="53"/>
      <c r="N1430" s="53"/>
      <c r="O1430" s="1253"/>
      <c r="P1430" s="1253"/>
      <c r="Q1430" s="1253"/>
      <c r="R1430" s="1253"/>
      <c r="S1430" s="1253"/>
      <c r="T1430" s="1253"/>
      <c r="U1430" s="2500"/>
      <c r="V1430" s="215"/>
      <c r="W1430" s="215"/>
      <c r="X1430" s="215"/>
      <c r="Y1430" s="215"/>
      <c r="Z1430" s="2252"/>
    </row>
    <row r="1431" spans="1:26" ht="22.5" customHeight="1" x14ac:dyDescent="0.25">
      <c r="A1431" s="294" t="s">
        <v>463</v>
      </c>
      <c r="B1431" s="294"/>
      <c r="C1431" s="53">
        <v>8000</v>
      </c>
      <c r="D1431" s="144">
        <f t="shared" si="1506"/>
        <v>4000</v>
      </c>
      <c r="E1431" s="527">
        <v>1521</v>
      </c>
      <c r="F1431" s="53">
        <f>E1431/D1431*100</f>
        <v>38.024999999999999</v>
      </c>
      <c r="G1431" s="53"/>
      <c r="H1431" s="53"/>
      <c r="I1431" s="53"/>
      <c r="J1431" s="53"/>
      <c r="K1431" s="527"/>
      <c r="L1431" s="53"/>
      <c r="M1431" s="53"/>
      <c r="N1431" s="53"/>
      <c r="O1431" s="1253"/>
      <c r="P1431" s="1253"/>
      <c r="Q1431" s="1253"/>
      <c r="R1431" s="1253"/>
      <c r="S1431" s="1253"/>
      <c r="T1431" s="1253"/>
      <c r="U1431" s="2500"/>
      <c r="V1431" s="215"/>
      <c r="W1431" s="215"/>
      <c r="X1431" s="215"/>
      <c r="Y1431" s="215"/>
      <c r="Z1431" s="2252"/>
    </row>
    <row r="1432" spans="1:26" ht="15" customHeight="1" x14ac:dyDescent="0.25">
      <c r="A1432" s="823" t="s">
        <v>339</v>
      </c>
      <c r="B1432" s="823"/>
      <c r="C1432" s="53"/>
      <c r="D1432" s="144">
        <f t="shared" si="1506"/>
        <v>0</v>
      </c>
      <c r="E1432" s="527"/>
      <c r="F1432" s="53"/>
      <c r="G1432" s="53"/>
      <c r="H1432" s="53"/>
      <c r="I1432" s="53"/>
      <c r="J1432" s="53"/>
      <c r="K1432" s="527"/>
      <c r="L1432" s="53"/>
      <c r="M1432" s="53"/>
      <c r="N1432" s="53"/>
      <c r="O1432" s="1253"/>
      <c r="P1432" s="1253"/>
      <c r="Q1432" s="1253"/>
      <c r="R1432" s="1253"/>
      <c r="S1432" s="1253"/>
      <c r="T1432" s="1253"/>
      <c r="U1432" s="2500"/>
      <c r="V1432" s="215"/>
      <c r="W1432" s="215"/>
      <c r="X1432" s="215"/>
      <c r="Y1432" s="215"/>
      <c r="Z1432" s="2252"/>
    </row>
    <row r="1433" spans="1:26" ht="28.8" customHeight="1" x14ac:dyDescent="0.25">
      <c r="A1433" s="299" t="s">
        <v>183</v>
      </c>
      <c r="B1433" s="299"/>
      <c r="C1433" s="57">
        <f>SUM(C1426+C1431*3.2)</f>
        <v>28514</v>
      </c>
      <c r="D1433" s="57">
        <f t="shared" ref="D1433:E1433" si="1507">SUM(D1426+D1431*3.2)</f>
        <v>14257</v>
      </c>
      <c r="E1433" s="57">
        <f t="shared" si="1507"/>
        <v>7165.2</v>
      </c>
      <c r="F1433" s="53">
        <f>E1433/D1433*100</f>
        <v>50.257417408992076</v>
      </c>
      <c r="G1433" s="53"/>
      <c r="H1433" s="53"/>
      <c r="I1433" s="53"/>
      <c r="J1433" s="53"/>
      <c r="K1433" s="527"/>
      <c r="L1433" s="53"/>
      <c r="M1433" s="53"/>
      <c r="N1433" s="53"/>
      <c r="O1433" s="1253"/>
      <c r="P1433" s="1253"/>
      <c r="Q1433" s="1253"/>
      <c r="R1433" s="1253"/>
      <c r="S1433" s="1253"/>
      <c r="T1433" s="1253"/>
      <c r="U1433" s="2500"/>
      <c r="V1433" s="215"/>
      <c r="W1433" s="215"/>
      <c r="X1433" s="215"/>
      <c r="Y1433" s="215"/>
      <c r="Z1433" s="2252"/>
    </row>
    <row r="1434" spans="1:26" ht="15" customHeight="1" x14ac:dyDescent="0.25">
      <c r="A1434" s="815" t="s">
        <v>348</v>
      </c>
      <c r="B1434" s="294"/>
      <c r="C1434" s="53"/>
      <c r="D1434" s="144"/>
      <c r="E1434" s="527"/>
      <c r="F1434" s="53"/>
      <c r="G1434" s="53"/>
      <c r="H1434" s="53"/>
      <c r="I1434" s="53"/>
      <c r="J1434" s="53"/>
      <c r="K1434" s="527"/>
      <c r="L1434" s="53"/>
      <c r="M1434" s="53"/>
      <c r="N1434" s="53"/>
      <c r="O1434" s="1253"/>
      <c r="P1434" s="1253"/>
      <c r="Q1434" s="1253"/>
      <c r="R1434" s="1253"/>
      <c r="S1434" s="1253"/>
      <c r="T1434" s="1253"/>
      <c r="U1434" s="2500"/>
      <c r="V1434" s="215"/>
      <c r="W1434" s="215"/>
      <c r="X1434" s="215"/>
      <c r="Y1434" s="215"/>
      <c r="Z1434" s="2252"/>
    </row>
    <row r="1435" spans="1:26" ht="15" customHeight="1" x14ac:dyDescent="0.25">
      <c r="A1435" s="294" t="s">
        <v>217</v>
      </c>
      <c r="B1435" s="294"/>
      <c r="C1435" s="53">
        <f>SUM(C1437,C1440,C1442)</f>
        <v>1663</v>
      </c>
      <c r="D1435" s="53">
        <f t="shared" ref="D1435:E1435" si="1508">SUM(D1437,D1440,D1442)</f>
        <v>832</v>
      </c>
      <c r="E1435" s="53">
        <f t="shared" si="1508"/>
        <v>379</v>
      </c>
      <c r="F1435" s="53">
        <f>E1435/D1435*100</f>
        <v>45.552884615384613</v>
      </c>
      <c r="G1435" s="53"/>
      <c r="H1435" s="53"/>
      <c r="I1435" s="53"/>
      <c r="J1435" s="53"/>
      <c r="K1435" s="527"/>
      <c r="L1435" s="53"/>
      <c r="M1435" s="53"/>
      <c r="N1435" s="53"/>
      <c r="O1435" s="1253"/>
      <c r="P1435" s="1253"/>
      <c r="Q1435" s="1253"/>
      <c r="R1435" s="1253"/>
      <c r="S1435" s="1253"/>
      <c r="T1435" s="1253"/>
      <c r="U1435" s="2500"/>
      <c r="V1435" s="215"/>
      <c r="W1435" s="215"/>
      <c r="X1435" s="215"/>
      <c r="Y1435" s="215"/>
      <c r="Z1435" s="2252"/>
    </row>
    <row r="1436" spans="1:26" ht="15" customHeight="1" x14ac:dyDescent="0.25">
      <c r="A1436" s="294" t="s">
        <v>344</v>
      </c>
      <c r="B1436" s="294"/>
      <c r="C1436" s="53"/>
      <c r="D1436" s="144"/>
      <c r="E1436" s="527"/>
      <c r="F1436" s="53"/>
      <c r="G1436" s="53"/>
      <c r="H1436" s="53"/>
      <c r="I1436" s="53"/>
      <c r="J1436" s="53"/>
      <c r="K1436" s="527"/>
      <c r="L1436" s="53"/>
      <c r="M1436" s="53"/>
      <c r="N1436" s="53"/>
      <c r="O1436" s="1253"/>
      <c r="P1436" s="1253"/>
      <c r="Q1436" s="1253"/>
      <c r="R1436" s="1253"/>
      <c r="S1436" s="1253"/>
      <c r="T1436" s="1253"/>
      <c r="U1436" s="2500"/>
      <c r="V1436" s="215"/>
      <c r="W1436" s="215"/>
      <c r="X1436" s="215"/>
      <c r="Y1436" s="215"/>
      <c r="Z1436" s="2252"/>
    </row>
    <row r="1437" spans="1:26" ht="38.1" customHeight="1" x14ac:dyDescent="0.25">
      <c r="A1437" s="302" t="s">
        <v>349</v>
      </c>
      <c r="B1437" s="302"/>
      <c r="C1437" s="53">
        <f>SUM(C1438:C1439)</f>
        <v>1063</v>
      </c>
      <c r="D1437" s="53">
        <f t="shared" ref="D1437" si="1509">SUM(D1438:D1439)</f>
        <v>532</v>
      </c>
      <c r="E1437" s="53">
        <f t="shared" ref="E1437" si="1510">SUM(E1438:E1439)</f>
        <v>289</v>
      </c>
      <c r="F1437" s="53">
        <f>E1437/D1437*100</f>
        <v>54.323308270676698</v>
      </c>
      <c r="G1437" s="53"/>
      <c r="H1437" s="53"/>
      <c r="I1437" s="53"/>
      <c r="J1437" s="53"/>
      <c r="K1437" s="527"/>
      <c r="L1437" s="53"/>
      <c r="M1437" s="53"/>
      <c r="N1437" s="53"/>
      <c r="O1437" s="1253"/>
      <c r="P1437" s="1253"/>
      <c r="Q1437" s="1253"/>
      <c r="R1437" s="1253"/>
      <c r="S1437" s="1253"/>
      <c r="T1437" s="1253"/>
      <c r="U1437" s="2500"/>
      <c r="V1437" s="215"/>
      <c r="W1437" s="215"/>
      <c r="X1437" s="215"/>
      <c r="Y1437" s="215"/>
      <c r="Z1437" s="2252"/>
    </row>
    <row r="1438" spans="1:26" ht="38.1" customHeight="1" x14ac:dyDescent="0.25">
      <c r="A1438" s="294" t="s">
        <v>350</v>
      </c>
      <c r="B1438" s="294"/>
      <c r="C1438" s="53">
        <v>815</v>
      </c>
      <c r="D1438" s="144">
        <f t="shared" ref="D1438:D1439" si="1511">ROUND(C1438/12*$A$4,0)</f>
        <v>408</v>
      </c>
      <c r="E1438" s="527">
        <v>269</v>
      </c>
      <c r="F1438" s="53">
        <f>E1438/D1438*100</f>
        <v>65.931372549019613</v>
      </c>
      <c r="G1438" s="53"/>
      <c r="H1438" s="53"/>
      <c r="I1438" s="53"/>
      <c r="J1438" s="53"/>
      <c r="K1438" s="527"/>
      <c r="L1438" s="53"/>
      <c r="M1438" s="53"/>
      <c r="N1438" s="53"/>
      <c r="O1438" s="1253"/>
      <c r="P1438" s="1253"/>
      <c r="Q1438" s="1253"/>
      <c r="R1438" s="1253"/>
      <c r="S1438" s="1253"/>
      <c r="T1438" s="1253"/>
      <c r="U1438" s="2500"/>
      <c r="V1438" s="215"/>
      <c r="W1438" s="215"/>
      <c r="X1438" s="215"/>
      <c r="Y1438" s="215"/>
      <c r="Z1438" s="2252"/>
    </row>
    <row r="1439" spans="1:26" ht="38.1" customHeight="1" x14ac:dyDescent="0.25">
      <c r="A1439" s="294" t="s">
        <v>351</v>
      </c>
      <c r="B1439" s="294"/>
      <c r="C1439" s="53">
        <v>248</v>
      </c>
      <c r="D1439" s="144">
        <f t="shared" si="1511"/>
        <v>124</v>
      </c>
      <c r="E1439" s="527">
        <v>20</v>
      </c>
      <c r="F1439" s="53">
        <f>E1439/D1439*100</f>
        <v>16.129032258064516</v>
      </c>
      <c r="G1439" s="53"/>
      <c r="H1439" s="53"/>
      <c r="I1439" s="53"/>
      <c r="J1439" s="53"/>
      <c r="K1439" s="527"/>
      <c r="L1439" s="53"/>
      <c r="M1439" s="53"/>
      <c r="N1439" s="53"/>
      <c r="O1439" s="1253"/>
      <c r="P1439" s="1253"/>
      <c r="Q1439" s="1253"/>
      <c r="R1439" s="1253"/>
      <c r="S1439" s="1253"/>
      <c r="T1439" s="1253"/>
      <c r="U1439" s="2500">
        <f>O1439/12</f>
        <v>0</v>
      </c>
      <c r="V1439" s="215">
        <f t="shared" ref="V1439" si="1512">Y1439-X1439</f>
        <v>0</v>
      </c>
      <c r="W1439" s="215">
        <f t="shared" ref="W1439" si="1513">V1439-U1439</f>
        <v>0</v>
      </c>
      <c r="X1439" s="215"/>
      <c r="Y1439" s="215"/>
      <c r="Z1439" s="2252"/>
    </row>
    <row r="1440" spans="1:26" ht="45.75" customHeight="1" x14ac:dyDescent="0.25">
      <c r="A1440" s="302" t="s">
        <v>352</v>
      </c>
      <c r="B1440" s="302"/>
      <c r="C1440" s="53">
        <f>SUM(C1441)</f>
        <v>600</v>
      </c>
      <c r="D1440" s="53">
        <f t="shared" ref="D1440" si="1514">SUM(D1441)</f>
        <v>300</v>
      </c>
      <c r="E1440" s="53">
        <f t="shared" ref="E1440" si="1515">SUM(E1441)</f>
        <v>90</v>
      </c>
      <c r="F1440" s="53">
        <f>E1440/D1440*100</f>
        <v>30</v>
      </c>
      <c r="G1440" s="53"/>
      <c r="H1440" s="53"/>
      <c r="I1440" s="53"/>
      <c r="J1440" s="53"/>
      <c r="K1440" s="527"/>
      <c r="L1440" s="53"/>
      <c r="M1440" s="53"/>
      <c r="N1440" s="53"/>
      <c r="O1440" s="1253"/>
      <c r="P1440" s="1253"/>
      <c r="Q1440" s="1253"/>
      <c r="R1440" s="1253"/>
      <c r="S1440" s="1253"/>
      <c r="T1440" s="1253"/>
      <c r="U1440" s="2500">
        <v>0</v>
      </c>
      <c r="V1440" s="215">
        <v>0</v>
      </c>
      <c r="W1440" s="215">
        <v>0</v>
      </c>
      <c r="X1440" s="215"/>
      <c r="Y1440" s="215"/>
      <c r="Z1440" s="2252"/>
    </row>
    <row r="1441" spans="1:26" ht="38.1" customHeight="1" x14ac:dyDescent="0.25">
      <c r="A1441" s="294" t="s">
        <v>353</v>
      </c>
      <c r="B1441" s="294"/>
      <c r="C1441" s="53">
        <v>600</v>
      </c>
      <c r="D1441" s="144">
        <f t="shared" ref="D1441:D1445" si="1516">ROUND(C1441/12*$A$4,0)</f>
        <v>300</v>
      </c>
      <c r="E1441" s="527">
        <v>90</v>
      </c>
      <c r="F1441" s="53">
        <f>E1441/D1441*100</f>
        <v>30</v>
      </c>
      <c r="G1441" s="53"/>
      <c r="H1441" s="53"/>
      <c r="I1441" s="53"/>
      <c r="J1441" s="53"/>
      <c r="K1441" s="527"/>
      <c r="L1441" s="53"/>
      <c r="M1441" s="53"/>
      <c r="N1441" s="53"/>
      <c r="O1441" s="1253"/>
      <c r="P1441" s="1253"/>
      <c r="Q1441" s="1253"/>
      <c r="R1441" s="1253"/>
      <c r="S1441" s="1253"/>
      <c r="T1441" s="1253"/>
      <c r="U1441" s="2500">
        <f>O1441/12</f>
        <v>0</v>
      </c>
      <c r="V1441" s="215">
        <f t="shared" ref="V1441" si="1517">Y1441-X1441</f>
        <v>0</v>
      </c>
      <c r="W1441" s="215">
        <f t="shared" ref="W1441" si="1518">V1441-U1441</f>
        <v>0</v>
      </c>
      <c r="X1441" s="215"/>
      <c r="Y1441" s="215"/>
      <c r="Z1441" s="2252"/>
    </row>
    <row r="1442" spans="1:26" ht="15" customHeight="1" x14ac:dyDescent="0.25">
      <c r="A1442" s="294" t="s">
        <v>333</v>
      </c>
      <c r="B1442" s="294"/>
      <c r="C1442" s="53"/>
      <c r="D1442" s="144">
        <f t="shared" si="1516"/>
        <v>0</v>
      </c>
      <c r="E1442" s="418"/>
      <c r="F1442" s="53"/>
      <c r="G1442" s="53"/>
      <c r="H1442" s="53"/>
      <c r="I1442" s="53"/>
      <c r="J1442" s="53"/>
      <c r="K1442" s="527"/>
      <c r="L1442" s="53"/>
      <c r="M1442" s="53"/>
      <c r="N1442" s="53"/>
      <c r="O1442" s="1253"/>
      <c r="P1442" s="1253"/>
      <c r="Q1442" s="1253"/>
      <c r="R1442" s="1253"/>
      <c r="S1442" s="1253"/>
      <c r="T1442" s="1253"/>
      <c r="U1442" s="2500">
        <v>0</v>
      </c>
      <c r="V1442" s="215">
        <v>0</v>
      </c>
      <c r="W1442" s="215">
        <v>0</v>
      </c>
      <c r="X1442" s="215"/>
      <c r="Y1442" s="215"/>
      <c r="Z1442" s="2252"/>
    </row>
    <row r="1443" spans="1:26" ht="15" customHeight="1" x14ac:dyDescent="0.25">
      <c r="A1443" s="294" t="s">
        <v>169</v>
      </c>
      <c r="B1443" s="294"/>
      <c r="C1443" s="53">
        <v>4843.75</v>
      </c>
      <c r="D1443" s="144">
        <f t="shared" si="1516"/>
        <v>2422</v>
      </c>
      <c r="E1443" s="418">
        <f>0+E1444/4/3.2</f>
        <v>2889.140625</v>
      </c>
      <c r="F1443" s="53">
        <f>E1443/D1443*100</f>
        <v>119.28739161849711</v>
      </c>
      <c r="G1443" s="53"/>
      <c r="H1443" s="53"/>
      <c r="I1443" s="53"/>
      <c r="J1443" s="53"/>
      <c r="K1443" s="527"/>
      <c r="L1443" s="53"/>
      <c r="M1443" s="53"/>
      <c r="N1443" s="53"/>
      <c r="O1443" s="1253"/>
      <c r="P1443" s="1253"/>
      <c r="Q1443" s="1253"/>
      <c r="R1443" s="1253"/>
      <c r="S1443" s="1253"/>
      <c r="T1443" s="1253"/>
      <c r="U1443" s="2500">
        <v>0</v>
      </c>
      <c r="V1443" s="215">
        <v>0</v>
      </c>
      <c r="W1443" s="215">
        <v>0</v>
      </c>
      <c r="X1443" s="215"/>
      <c r="Y1443" s="215"/>
      <c r="Z1443" s="2252"/>
    </row>
    <row r="1444" spans="1:26" ht="15" customHeight="1" x14ac:dyDescent="0.25">
      <c r="A1444" s="525" t="s">
        <v>339</v>
      </c>
      <c r="B1444" s="525"/>
      <c r="C1444" s="53">
        <v>62000</v>
      </c>
      <c r="D1444" s="144">
        <f t="shared" si="1516"/>
        <v>31000</v>
      </c>
      <c r="E1444" s="527">
        <v>36981</v>
      </c>
      <c r="F1444" s="53">
        <f>E1444/D1444*100</f>
        <v>119.29354838709678</v>
      </c>
      <c r="G1444" s="53"/>
      <c r="H1444" s="53"/>
      <c r="I1444" s="53"/>
      <c r="J1444" s="53"/>
      <c r="K1444" s="527"/>
      <c r="L1444" s="53"/>
      <c r="M1444" s="53"/>
      <c r="N1444" s="53"/>
      <c r="O1444" s="1253"/>
      <c r="P1444" s="1253"/>
      <c r="Q1444" s="1253"/>
      <c r="R1444" s="1253"/>
      <c r="S1444" s="1253"/>
      <c r="T1444" s="1253"/>
      <c r="U1444" s="2500">
        <f>O1444/12</f>
        <v>0</v>
      </c>
      <c r="V1444" s="215">
        <f t="shared" ref="V1444:V1447" si="1519">Y1444-X1444</f>
        <v>0</v>
      </c>
      <c r="W1444" s="215">
        <f t="shared" ref="W1444:W1447" si="1520">V1444-U1444</f>
        <v>0</v>
      </c>
      <c r="X1444" s="215"/>
      <c r="Y1444" s="215"/>
      <c r="Z1444" s="2252"/>
    </row>
    <row r="1445" spans="1:26" ht="28.5" customHeight="1" x14ac:dyDescent="0.25">
      <c r="A1445" s="819" t="s">
        <v>170</v>
      </c>
      <c r="B1445" s="294"/>
      <c r="C1445" s="53">
        <v>1800</v>
      </c>
      <c r="D1445" s="144">
        <f t="shared" si="1516"/>
        <v>900</v>
      </c>
      <c r="E1445" s="527">
        <v>137</v>
      </c>
      <c r="F1445" s="53">
        <f>E1445/D1445*100</f>
        <v>15.222222222222223</v>
      </c>
      <c r="G1445" s="53"/>
      <c r="H1445" s="53"/>
      <c r="I1445" s="53"/>
      <c r="J1445" s="53"/>
      <c r="K1445" s="527"/>
      <c r="L1445" s="53"/>
      <c r="M1445" s="53"/>
      <c r="N1445" s="53"/>
      <c r="O1445" s="1253"/>
      <c r="P1445" s="1253"/>
      <c r="Q1445" s="1253"/>
      <c r="R1445" s="1253"/>
      <c r="S1445" s="1253"/>
      <c r="T1445" s="1253"/>
      <c r="U1445" s="2500">
        <f>O1445/12</f>
        <v>0</v>
      </c>
      <c r="V1445" s="215">
        <f t="shared" si="1519"/>
        <v>0</v>
      </c>
      <c r="W1445" s="215">
        <f t="shared" si="1520"/>
        <v>0</v>
      </c>
      <c r="X1445" s="215"/>
      <c r="Y1445" s="215"/>
      <c r="Z1445" s="2252"/>
    </row>
    <row r="1446" spans="1:26" ht="29.25" customHeight="1" x14ac:dyDescent="0.25">
      <c r="A1446" s="1839" t="s">
        <v>178</v>
      </c>
      <c r="B1446" s="1839"/>
      <c r="C1446" s="66">
        <f>SUM(C1435+C1443*3.2+C1445)</f>
        <v>18963</v>
      </c>
      <c r="D1446" s="66">
        <f t="shared" ref="D1446" si="1521">SUM(D1435+D1443*3.2+D1445)</f>
        <v>9482.4000000000015</v>
      </c>
      <c r="E1446" s="66">
        <f t="shared" ref="E1446" si="1522">SUM(E1435+E1443*3.2+E1445)</f>
        <v>9761.25</v>
      </c>
      <c r="F1446" s="66">
        <f>E1446/D1446*100</f>
        <v>102.94071121235129</v>
      </c>
      <c r="G1446" s="65"/>
      <c r="H1446" s="65"/>
      <c r="I1446" s="65"/>
      <c r="J1446" s="65"/>
      <c r="K1446" s="1830"/>
      <c r="L1446" s="65"/>
      <c r="M1446" s="65"/>
      <c r="N1446" s="65"/>
      <c r="O1446" s="1255"/>
      <c r="P1446" s="1255"/>
      <c r="Q1446" s="1255"/>
      <c r="R1446" s="1255"/>
      <c r="S1446" s="1255"/>
      <c r="T1446" s="1255"/>
      <c r="U1446" s="2501">
        <f>O1446/12</f>
        <v>0</v>
      </c>
      <c r="V1446" s="2514">
        <f t="shared" si="1519"/>
        <v>0</v>
      </c>
      <c r="W1446" s="2514">
        <f t="shared" si="1520"/>
        <v>0</v>
      </c>
      <c r="X1446" s="2514"/>
      <c r="Y1446" s="2514"/>
      <c r="Z1446" s="2252"/>
    </row>
    <row r="1447" spans="1:26" ht="15" customHeight="1" x14ac:dyDescent="0.25">
      <c r="A1447" s="133" t="s">
        <v>179</v>
      </c>
      <c r="B1447" s="1713"/>
      <c r="C1447" s="1863">
        <f>SUM(C1446,C1433)</f>
        <v>47477</v>
      </c>
      <c r="D1447" s="1863">
        <f t="shared" ref="D1447" si="1523">SUM(D1446,D1433)</f>
        <v>23739.4</v>
      </c>
      <c r="E1447" s="1863">
        <f t="shared" ref="E1447" si="1524">SUM(E1446,E1433)</f>
        <v>16926.45</v>
      </c>
      <c r="F1447" s="1863">
        <f>E1447/D1447*100</f>
        <v>71.301085958364581</v>
      </c>
      <c r="G1447" s="1832"/>
      <c r="H1447" s="1832"/>
      <c r="I1447" s="1832"/>
      <c r="J1447" s="1832"/>
      <c r="K1447" s="1832"/>
      <c r="L1447" s="1832"/>
      <c r="M1447" s="1832"/>
      <c r="N1447" s="1832"/>
      <c r="O1447" s="558">
        <v>21704.691225925926</v>
      </c>
      <c r="P1447" s="558">
        <v>21686.704025925927</v>
      </c>
      <c r="Q1447" s="558">
        <v>21686.704025925927</v>
      </c>
      <c r="R1447" s="558">
        <v>21686.704025925927</v>
      </c>
      <c r="S1447" s="558">
        <v>21654.000025925929</v>
      </c>
      <c r="T1447" s="558">
        <v>21654.000025925929</v>
      </c>
      <c r="U1447" s="2502">
        <f>O1447/12*$A$4+(P1447-O1447)/11*5+(Q1447-P1447)/10*4+(R1447-Q1447)/9*3+(S1447-R1447)/8*2+(T1447-S1447)/7*1</f>
        <v>10835.993612962964</v>
      </c>
      <c r="V1447" s="1444">
        <f t="shared" si="1519"/>
        <v>10577.304150000002</v>
      </c>
      <c r="W1447" s="1444">
        <f t="shared" si="1520"/>
        <v>-258.68946296296235</v>
      </c>
      <c r="X1447" s="1444">
        <v>-10.34366</v>
      </c>
      <c r="Y1447" s="1444">
        <v>10566.960490000001</v>
      </c>
      <c r="Z1447" s="2251">
        <f>V1447+X1447-Y1447</f>
        <v>0</v>
      </c>
    </row>
    <row r="1448" spans="1:26" ht="15" customHeight="1" x14ac:dyDescent="0.25">
      <c r="A1448" s="400" t="s">
        <v>156</v>
      </c>
      <c r="B1448" s="1888"/>
      <c r="C1448" s="1890"/>
      <c r="D1448" s="1890"/>
      <c r="E1448" s="1890"/>
      <c r="F1448" s="1890"/>
      <c r="G1448" s="1836"/>
      <c r="H1448" s="1836"/>
      <c r="I1448" s="1836"/>
      <c r="J1448" s="1836"/>
      <c r="K1448" s="1836"/>
      <c r="L1448" s="1836"/>
      <c r="M1448" s="1836"/>
      <c r="N1448" s="1836"/>
      <c r="O1448" s="1254"/>
      <c r="P1448" s="1254"/>
      <c r="Q1448" s="1254"/>
      <c r="R1448" s="1254"/>
      <c r="S1448" s="1254"/>
      <c r="T1448" s="1254"/>
      <c r="U1448" s="2503"/>
      <c r="V1448" s="2517"/>
      <c r="W1448" s="2517"/>
      <c r="X1448" s="2517"/>
      <c r="Y1448" s="2517"/>
      <c r="Z1448" s="2252"/>
    </row>
    <row r="1449" spans="1:26" ht="15" customHeight="1" x14ac:dyDescent="0.25">
      <c r="A1449" s="412" t="s">
        <v>202</v>
      </c>
      <c r="B1449" s="1898">
        <v>240</v>
      </c>
      <c r="C1449" s="1836">
        <v>209</v>
      </c>
      <c r="D1449" s="144">
        <f t="shared" ref="D1449" si="1525">ROUND(C1449/12*$A$4,0)</f>
        <v>105</v>
      </c>
      <c r="E1449" s="1836">
        <v>103</v>
      </c>
      <c r="F1449" s="527">
        <f>E1449/D1449*100</f>
        <v>98.095238095238088</v>
      </c>
      <c r="G1449" s="1899">
        <v>8</v>
      </c>
      <c r="H1449" s="157">
        <f t="shared" ref="H1449:H1451" si="1526">K1449/E1449</f>
        <v>7.8737864077669899</v>
      </c>
      <c r="I1449" s="166">
        <f t="shared" ref="I1449" si="1527">ROUND(C1449*G1449,0)</f>
        <v>1672</v>
      </c>
      <c r="J1449" s="166">
        <f t="shared" ref="J1449" si="1528">ROUND(D1449*G1449,0)</f>
        <v>840</v>
      </c>
      <c r="K1449" s="1836">
        <v>811</v>
      </c>
      <c r="L1449" s="166">
        <f t="shared" ref="L1449:L1451" si="1529">K1449/J1449*100</f>
        <v>96.547619047619051</v>
      </c>
      <c r="M1449" s="1836">
        <f>I1449/B1449</f>
        <v>6.9666666666666668</v>
      </c>
      <c r="N1449" s="166">
        <f t="shared" ref="N1449" si="1530">K1449/$A$4*12/M1449</f>
        <v>232.82296650717703</v>
      </c>
      <c r="O1449" s="1253"/>
      <c r="P1449" s="1253"/>
      <c r="Q1449" s="1253"/>
      <c r="R1449" s="1253"/>
      <c r="S1449" s="1253"/>
      <c r="T1449" s="1253"/>
      <c r="U1449" s="2500"/>
      <c r="V1449" s="215"/>
      <c r="W1449" s="215"/>
      <c r="X1449" s="215"/>
      <c r="Y1449" s="215"/>
      <c r="Z1449" s="2252"/>
    </row>
    <row r="1450" spans="1:26" ht="15" customHeight="1" x14ac:dyDescent="0.25">
      <c r="A1450" s="1540" t="s">
        <v>265</v>
      </c>
      <c r="B1450" s="429"/>
      <c r="C1450" s="1895">
        <f>SUM(C1449)</f>
        <v>209</v>
      </c>
      <c r="D1450" s="1895">
        <f t="shared" ref="D1450:E1450" si="1531">SUM(D1449)</f>
        <v>105</v>
      </c>
      <c r="E1450" s="742">
        <f t="shared" si="1531"/>
        <v>103</v>
      </c>
      <c r="F1450" s="1892">
        <f>E1450/D1450*100</f>
        <v>98.095238095238088</v>
      </c>
      <c r="G1450" s="1900">
        <f>SUM(G1449)</f>
        <v>8</v>
      </c>
      <c r="H1450" s="283">
        <f t="shared" si="1526"/>
        <v>7.8737864077669899</v>
      </c>
      <c r="I1450" s="196">
        <f>SUM(I1449)</f>
        <v>1672</v>
      </c>
      <c r="J1450" s="65">
        <f>SUM(J1449)</f>
        <v>840</v>
      </c>
      <c r="K1450" s="1895">
        <f>SUM(K1449)</f>
        <v>811</v>
      </c>
      <c r="L1450" s="196">
        <f t="shared" si="1529"/>
        <v>96.547619047619051</v>
      </c>
      <c r="M1450" s="1824">
        <f>SUM(M1449)</f>
        <v>6.9666666666666668</v>
      </c>
      <c r="N1450" s="376"/>
      <c r="O1450" s="1255"/>
      <c r="P1450" s="1255"/>
      <c r="Q1450" s="1255"/>
      <c r="R1450" s="1255"/>
      <c r="S1450" s="1255"/>
      <c r="T1450" s="1255"/>
      <c r="U1450" s="2501"/>
      <c r="V1450" s="2514"/>
      <c r="W1450" s="2514"/>
      <c r="X1450" s="2514"/>
      <c r="Y1450" s="2514"/>
      <c r="Z1450" s="2252"/>
    </row>
    <row r="1451" spans="1:26" ht="15" customHeight="1" thickBot="1" x14ac:dyDescent="0.3">
      <c r="A1451" s="1569" t="s">
        <v>397</v>
      </c>
      <c r="B1451" s="1893"/>
      <c r="C1451" s="1865">
        <f>SUM(C1450)</f>
        <v>209</v>
      </c>
      <c r="D1451" s="1865">
        <f t="shared" ref="D1451:E1451" si="1532">SUM(D1450)</f>
        <v>105</v>
      </c>
      <c r="E1451" s="1865">
        <f t="shared" si="1532"/>
        <v>103</v>
      </c>
      <c r="F1451" s="1865">
        <f>E1451/D1451*100</f>
        <v>98.095238095238088</v>
      </c>
      <c r="G1451" s="1865">
        <f>SUM(G1449)</f>
        <v>8</v>
      </c>
      <c r="H1451" s="1284">
        <f t="shared" si="1526"/>
        <v>7.8737864077669899</v>
      </c>
      <c r="I1451" s="1865">
        <f t="shared" ref="I1451:J1451" si="1533">SUM(I1450)</f>
        <v>1672</v>
      </c>
      <c r="J1451" s="1865">
        <f t="shared" si="1533"/>
        <v>840</v>
      </c>
      <c r="K1451" s="1865">
        <f t="shared" ref="K1451" si="1534">SUM(K1450)</f>
        <v>811</v>
      </c>
      <c r="L1451" s="495">
        <f t="shared" si="1529"/>
        <v>96.547619047619051</v>
      </c>
      <c r="M1451" s="1865">
        <f>SUM(M1449)</f>
        <v>6.9666666666666668</v>
      </c>
      <c r="N1451" s="495">
        <f t="shared" ref="N1451" si="1535">K1451/$A$4*12/M1451</f>
        <v>232.82296650717703</v>
      </c>
      <c r="O1451" s="743">
        <v>2663.7250639999997</v>
      </c>
      <c r="P1451" s="743">
        <v>2467.7878679999999</v>
      </c>
      <c r="Q1451" s="743">
        <v>2467.7878679999999</v>
      </c>
      <c r="R1451" s="743">
        <v>2467.7878679999999</v>
      </c>
      <c r="S1451" s="743">
        <v>2467.7878679999999</v>
      </c>
      <c r="T1451" s="743">
        <v>2467.7878679999999</v>
      </c>
      <c r="U1451" s="2502">
        <f>O1451/12*$A$4+(P1451-O1451)/11*5+(Q1451-P1451)/10*4+(R1451-Q1451)/9*3+(S1451-R1451)/8*2+(T1451-S1451)/7*1</f>
        <v>1242.8001701818182</v>
      </c>
      <c r="V1451" s="2440">
        <f t="shared" ref="V1451" si="1536">Y1451-X1451</f>
        <v>1303.0423999999998</v>
      </c>
      <c r="W1451" s="2440">
        <f t="shared" ref="W1451" si="1537">V1451-U1451</f>
        <v>60.242229818181613</v>
      </c>
      <c r="X1451" s="2440">
        <v>0</v>
      </c>
      <c r="Y1451" s="2440">
        <v>1303.0423999999998</v>
      </c>
      <c r="Z1451" s="2252"/>
    </row>
    <row r="1452" spans="1:26" ht="15" customHeight="1" thickBot="1" x14ac:dyDescent="0.3">
      <c r="A1452" s="1894" t="s">
        <v>18</v>
      </c>
      <c r="B1452" s="1894"/>
      <c r="C1452" s="1869"/>
      <c r="D1452" s="1869"/>
      <c r="E1452" s="1869"/>
      <c r="F1452" s="1869"/>
      <c r="G1452" s="1869"/>
      <c r="H1452" s="1869"/>
      <c r="I1452" s="1869"/>
      <c r="J1452" s="1869"/>
      <c r="K1452" s="1869">
        <f t="shared" ref="K1452" si="1538">SUM(K1451,K1447)</f>
        <v>811</v>
      </c>
      <c r="L1452" s="1869"/>
      <c r="M1452" s="1869"/>
      <c r="N1452" s="1869"/>
      <c r="O1452" s="744">
        <f t="shared" ref="O1452:Y1452" si="1539">SUM(O1451,O1447)</f>
        <v>24368.416289925925</v>
      </c>
      <c r="P1452" s="744">
        <f t="shared" ref="P1452:Q1452" si="1540">SUM(P1451,P1447)</f>
        <v>24154.491893925926</v>
      </c>
      <c r="Q1452" s="744">
        <f t="shared" si="1540"/>
        <v>24154.491893925926</v>
      </c>
      <c r="R1452" s="744">
        <f t="shared" ref="R1452:S1452" si="1541">SUM(R1451,R1447)</f>
        <v>24154.491893925926</v>
      </c>
      <c r="S1452" s="744">
        <f t="shared" si="1541"/>
        <v>24121.787893925928</v>
      </c>
      <c r="T1452" s="744">
        <f t="shared" ref="T1452" si="1542">SUM(T1451,T1447)</f>
        <v>24121.787893925928</v>
      </c>
      <c r="U1452" s="2505">
        <f t="shared" si="1539"/>
        <v>12078.793783144782</v>
      </c>
      <c r="V1452" s="2518">
        <f t="shared" si="1539"/>
        <v>11880.346550000002</v>
      </c>
      <c r="W1452" s="2518">
        <f t="shared" si="1539"/>
        <v>-198.44723314478074</v>
      </c>
      <c r="X1452" s="2518">
        <f t="shared" si="1539"/>
        <v>-10.34366</v>
      </c>
      <c r="Y1452" s="2520">
        <f t="shared" si="1539"/>
        <v>11870.002890000002</v>
      </c>
      <c r="Z1452" s="2252"/>
    </row>
    <row r="1453" spans="1:26" ht="15" customHeight="1" x14ac:dyDescent="0.25">
      <c r="A1453" s="328"/>
      <c r="B1453" s="328"/>
      <c r="C1453" s="335"/>
      <c r="D1453" s="335"/>
      <c r="E1453" s="1886"/>
      <c r="F1453" s="335"/>
      <c r="G1453" s="265"/>
      <c r="H1453" s="265"/>
      <c r="I1453" s="265"/>
      <c r="J1453" s="265"/>
      <c r="K1453" s="541"/>
      <c r="L1453" s="265"/>
      <c r="M1453" s="265"/>
      <c r="N1453" s="265"/>
      <c r="O1453" s="1254"/>
      <c r="P1453" s="1254"/>
      <c r="Q1453" s="1254"/>
      <c r="R1453" s="1254"/>
      <c r="S1453" s="1254"/>
      <c r="T1453" s="1254"/>
      <c r="U1453" s="2503"/>
      <c r="V1453" s="2517"/>
      <c r="W1453" s="2517"/>
      <c r="X1453" s="2517"/>
      <c r="Y1453" s="2517"/>
      <c r="Z1453" s="2252"/>
    </row>
    <row r="1454" spans="1:26" ht="29.25" customHeight="1" x14ac:dyDescent="0.25">
      <c r="A1454" s="2288" t="s">
        <v>387</v>
      </c>
      <c r="B1454" s="1515"/>
      <c r="C1454" s="93"/>
      <c r="D1454" s="93"/>
      <c r="E1454" s="1684"/>
      <c r="F1454" s="93"/>
      <c r="G1454" s="287"/>
      <c r="H1454" s="287"/>
      <c r="I1454" s="204"/>
      <c r="J1454" s="204"/>
      <c r="K1454" s="1677"/>
      <c r="L1454" s="204"/>
      <c r="M1454" s="204"/>
      <c r="N1454" s="204"/>
      <c r="O1454" s="1253"/>
      <c r="P1454" s="1253"/>
      <c r="Q1454" s="1253"/>
      <c r="R1454" s="1253"/>
      <c r="S1454" s="1253"/>
      <c r="T1454" s="1253"/>
      <c r="U1454" s="2500"/>
      <c r="V1454" s="215"/>
      <c r="W1454" s="215"/>
      <c r="X1454" s="215"/>
      <c r="Y1454" s="215"/>
      <c r="Z1454" s="2252"/>
    </row>
    <row r="1455" spans="1:26" ht="15" customHeight="1" x14ac:dyDescent="0.3">
      <c r="A1455" s="535" t="s">
        <v>33</v>
      </c>
      <c r="B1455" s="173"/>
      <c r="C1455" s="93"/>
      <c r="D1455" s="143"/>
      <c r="E1455" s="421"/>
      <c r="F1455" s="143"/>
      <c r="G1455" s="50"/>
      <c r="H1455" s="50"/>
      <c r="I1455" s="38"/>
      <c r="J1455" s="38"/>
      <c r="K1455" s="669"/>
      <c r="L1455" s="38"/>
      <c r="M1455" s="38"/>
      <c r="N1455" s="38"/>
      <c r="O1455" s="1253"/>
      <c r="P1455" s="1253"/>
      <c r="Q1455" s="1253"/>
      <c r="R1455" s="1253"/>
      <c r="S1455" s="1253"/>
      <c r="T1455" s="1253"/>
      <c r="U1455" s="2500"/>
      <c r="V1455" s="215"/>
      <c r="W1455" s="215"/>
      <c r="X1455" s="215"/>
      <c r="Y1455" s="215"/>
      <c r="Z1455" s="2252"/>
    </row>
    <row r="1456" spans="1:26" ht="15" customHeight="1" x14ac:dyDescent="0.25">
      <c r="A1456" s="201" t="s">
        <v>156</v>
      </c>
      <c r="B1456" s="201"/>
      <c r="C1456" s="36"/>
      <c r="D1456" s="36"/>
      <c r="E1456" s="572"/>
      <c r="F1456" s="36"/>
      <c r="G1456" s="56"/>
      <c r="H1456" s="56"/>
      <c r="I1456" s="57"/>
      <c r="J1456" s="57"/>
      <c r="K1456" s="546"/>
      <c r="L1456" s="57"/>
      <c r="M1456" s="53"/>
      <c r="N1456" s="53"/>
      <c r="O1456" s="1253"/>
      <c r="P1456" s="1253"/>
      <c r="Q1456" s="1253"/>
      <c r="R1456" s="1253"/>
      <c r="S1456" s="1253"/>
      <c r="T1456" s="1253"/>
      <c r="U1456" s="2500"/>
      <c r="V1456" s="215"/>
      <c r="W1456" s="215"/>
      <c r="X1456" s="215"/>
      <c r="Y1456" s="215"/>
      <c r="Z1456" s="2252"/>
    </row>
    <row r="1457" spans="1:26" ht="15" customHeight="1" x14ac:dyDescent="0.25">
      <c r="A1457" s="412" t="s">
        <v>202</v>
      </c>
      <c r="B1457" s="47">
        <v>240</v>
      </c>
      <c r="C1457" s="38">
        <v>215</v>
      </c>
      <c r="D1457" s="144">
        <f t="shared" ref="D1457" si="1543">ROUND(C1457/12*$A$4,0)</f>
        <v>108</v>
      </c>
      <c r="E1457" s="418">
        <v>108</v>
      </c>
      <c r="F1457" s="144">
        <f>E1457/D1457*100</f>
        <v>100</v>
      </c>
      <c r="G1457" s="50">
        <v>8</v>
      </c>
      <c r="H1457" s="157">
        <f t="shared" ref="H1457" si="1544">K1457/E1457</f>
        <v>8</v>
      </c>
      <c r="I1457" s="166">
        <f t="shared" ref="I1457" si="1545">ROUND(C1457*G1457,0)</f>
        <v>1720</v>
      </c>
      <c r="J1457" s="166">
        <f t="shared" ref="J1457" si="1546">ROUND(D1457*G1457,0)</f>
        <v>864</v>
      </c>
      <c r="K1457" s="420">
        <v>864</v>
      </c>
      <c r="L1457" s="166">
        <f>K1457/J1457*100</f>
        <v>100</v>
      </c>
      <c r="M1457" s="166">
        <f>I1457/B1457</f>
        <v>7.166666666666667</v>
      </c>
      <c r="N1457" s="166">
        <f t="shared" ref="N1457:N1459" si="1547">K1457/$A$4*12/M1457</f>
        <v>241.11627906976744</v>
      </c>
      <c r="O1457" s="1253"/>
      <c r="P1457" s="1253"/>
      <c r="Q1457" s="1253"/>
      <c r="R1457" s="1253"/>
      <c r="S1457" s="1253"/>
      <c r="T1457" s="1253"/>
      <c r="U1457" s="2500">
        <f>O1457/12</f>
        <v>0</v>
      </c>
      <c r="V1457" s="215">
        <f t="shared" ref="V1457" si="1548">Y1457-X1457</f>
        <v>0</v>
      </c>
      <c r="W1457" s="215">
        <f t="shared" ref="W1457" si="1549">V1457-U1457</f>
        <v>0</v>
      </c>
      <c r="X1457" s="215"/>
      <c r="Y1457" s="215"/>
      <c r="Z1457" s="2252"/>
    </row>
    <row r="1458" spans="1:26" ht="15" customHeight="1" x14ac:dyDescent="0.25">
      <c r="A1458" s="1540" t="s">
        <v>265</v>
      </c>
      <c r="B1458" s="699"/>
      <c r="C1458" s="523">
        <f>SUM(C1457)</f>
        <v>215</v>
      </c>
      <c r="D1458" s="523">
        <f t="shared" ref="D1458:E1458" si="1550">SUM(D1457)</f>
        <v>108</v>
      </c>
      <c r="E1458" s="523">
        <f t="shared" si="1550"/>
        <v>108</v>
      </c>
      <c r="F1458" s="195">
        <f>E1458/D1458*100</f>
        <v>100</v>
      </c>
      <c r="G1458" s="64">
        <v>8</v>
      </c>
      <c r="H1458" s="283">
        <f>K1458/E1458</f>
        <v>8</v>
      </c>
      <c r="I1458" s="196">
        <f>SUM(I1457)</f>
        <v>1720</v>
      </c>
      <c r="J1458" s="196">
        <f t="shared" ref="J1458" si="1551">SUM(J1457)</f>
        <v>864</v>
      </c>
      <c r="K1458" s="1554">
        <f t="shared" ref="K1458" si="1552">SUM(K1457)</f>
        <v>864</v>
      </c>
      <c r="L1458" s="196">
        <f>K1458/J1458*100</f>
        <v>100</v>
      </c>
      <c r="M1458" s="376">
        <f>SUM(M1457)</f>
        <v>7.166666666666667</v>
      </c>
      <c r="N1458" s="376">
        <f t="shared" si="1547"/>
        <v>241.11627906976744</v>
      </c>
      <c r="O1458" s="1255"/>
      <c r="P1458" s="1255"/>
      <c r="Q1458" s="1255"/>
      <c r="R1458" s="1255"/>
      <c r="S1458" s="1255"/>
      <c r="T1458" s="1255"/>
      <c r="U1458" s="2501"/>
      <c r="V1458" s="2514"/>
      <c r="W1458" s="2514"/>
      <c r="X1458" s="2514"/>
      <c r="Y1458" s="2514"/>
      <c r="Z1458" s="2252"/>
    </row>
    <row r="1459" spans="1:26" ht="15" customHeight="1" thickBot="1" x14ac:dyDescent="0.3">
      <c r="A1459" s="1569" t="s">
        <v>397</v>
      </c>
      <c r="B1459" s="1569"/>
      <c r="C1459" s="1687">
        <f>SUM(C1458)</f>
        <v>215</v>
      </c>
      <c r="D1459" s="1687">
        <f t="shared" ref="D1459:E1459" si="1553">SUM(D1458)</f>
        <v>108</v>
      </c>
      <c r="E1459" s="1687">
        <f t="shared" si="1553"/>
        <v>108</v>
      </c>
      <c r="F1459" s="1687">
        <f>E1459/D1459*100</f>
        <v>100</v>
      </c>
      <c r="G1459" s="1572">
        <f>I1459/C1459</f>
        <v>8</v>
      </c>
      <c r="H1459" s="1859">
        <f>K1459/E1459</f>
        <v>8</v>
      </c>
      <c r="I1459" s="1687">
        <f t="shared" ref="I1459:J1459" si="1554">SUM(I1458)</f>
        <v>1720</v>
      </c>
      <c r="J1459" s="1687">
        <f t="shared" si="1554"/>
        <v>864</v>
      </c>
      <c r="K1459" s="1687">
        <f t="shared" ref="K1459" si="1555">SUM(K1458)</f>
        <v>864</v>
      </c>
      <c r="L1459" s="1624">
        <f>K1459/J1459*100</f>
        <v>100</v>
      </c>
      <c r="M1459" s="2620">
        <f>SUM(M1457)</f>
        <v>7.166666666666667</v>
      </c>
      <c r="N1459" s="1637">
        <f t="shared" si="1547"/>
        <v>241.11627906976744</v>
      </c>
      <c r="O1459" s="743">
        <v>3032.6314199999997</v>
      </c>
      <c r="P1459" s="743">
        <v>2268.2353330000001</v>
      </c>
      <c r="Q1459" s="743">
        <v>2268.2353330000001</v>
      </c>
      <c r="R1459" s="743">
        <v>2268.2353330000001</v>
      </c>
      <c r="S1459" s="743">
        <v>2268.2353330000001</v>
      </c>
      <c r="T1459" s="743">
        <v>2268.2353330000001</v>
      </c>
      <c r="U1459" s="2502">
        <f>O1459/12*$A$4+(P1459-O1459)/11*5+(Q1459-P1459)/10*4+(R1459-Q1459)/9*3+(S1459-R1459)/8*2+(T1459-S1459)/7*1</f>
        <v>1168.8629431818183</v>
      </c>
      <c r="V1459" s="2440">
        <f t="shared" ref="V1459" si="1556">Y1459-X1459</f>
        <v>1121.1681799999999</v>
      </c>
      <c r="W1459" s="2440">
        <f t="shared" ref="W1459" si="1557">V1459-U1459</f>
        <v>-47.694763181818416</v>
      </c>
      <c r="X1459" s="2440">
        <v>0</v>
      </c>
      <c r="Y1459" s="2440">
        <v>1121.1681799999999</v>
      </c>
      <c r="Z1459" s="2252"/>
    </row>
    <row r="1460" spans="1:26" ht="15" customHeight="1" thickBot="1" x14ac:dyDescent="0.3">
      <c r="A1460" s="441" t="s">
        <v>18</v>
      </c>
      <c r="B1460" s="441"/>
      <c r="C1460" s="872"/>
      <c r="D1460" s="872"/>
      <c r="E1460" s="1869"/>
      <c r="F1460" s="872"/>
      <c r="G1460" s="872"/>
      <c r="H1460" s="872"/>
      <c r="I1460" s="872"/>
      <c r="J1460" s="872"/>
      <c r="K1460" s="1869"/>
      <c r="L1460" s="872"/>
      <c r="M1460" s="872"/>
      <c r="N1460" s="872"/>
      <c r="O1460" s="744">
        <f t="shared" ref="O1460:T1460" si="1558">SUM(O1459)</f>
        <v>3032.6314199999997</v>
      </c>
      <c r="P1460" s="744">
        <f t="shared" si="1558"/>
        <v>2268.2353330000001</v>
      </c>
      <c r="Q1460" s="744">
        <f t="shared" si="1558"/>
        <v>2268.2353330000001</v>
      </c>
      <c r="R1460" s="744">
        <f t="shared" si="1558"/>
        <v>2268.2353330000001</v>
      </c>
      <c r="S1460" s="744">
        <f t="shared" si="1558"/>
        <v>2268.2353330000001</v>
      </c>
      <c r="T1460" s="744">
        <f t="shared" si="1558"/>
        <v>2268.2353330000001</v>
      </c>
      <c r="U1460" s="2505">
        <f t="shared" ref="U1460:Y1460" si="1559">SUM(U1459)</f>
        <v>1168.8629431818183</v>
      </c>
      <c r="V1460" s="2518">
        <f t="shared" si="1559"/>
        <v>1121.1681799999999</v>
      </c>
      <c r="W1460" s="2518">
        <f t="shared" si="1559"/>
        <v>-47.694763181818416</v>
      </c>
      <c r="X1460" s="2518">
        <f t="shared" si="1559"/>
        <v>0</v>
      </c>
      <c r="Y1460" s="2520">
        <f t="shared" si="1559"/>
        <v>1121.1681799999999</v>
      </c>
      <c r="Z1460" s="2252"/>
    </row>
    <row r="1461" spans="1:26" ht="15" customHeight="1" x14ac:dyDescent="0.25">
      <c r="A1461" s="142"/>
      <c r="B1461" s="142"/>
      <c r="C1461" s="742"/>
      <c r="D1461" s="742"/>
      <c r="E1461" s="1895"/>
      <c r="F1461" s="742"/>
      <c r="G1461" s="742"/>
      <c r="H1461" s="742"/>
      <c r="I1461" s="742"/>
      <c r="J1461" s="742"/>
      <c r="K1461" s="1895"/>
      <c r="L1461" s="742"/>
      <c r="M1461" s="742"/>
      <c r="N1461" s="742"/>
      <c r="O1461" s="1254"/>
      <c r="P1461" s="1254"/>
      <c r="Q1461" s="1254"/>
      <c r="R1461" s="1254"/>
      <c r="S1461" s="1254"/>
      <c r="T1461" s="1254"/>
      <c r="U1461" s="2503"/>
      <c r="V1461" s="2517"/>
      <c r="W1461" s="2517"/>
      <c r="X1461" s="2517"/>
      <c r="Y1461" s="2517"/>
      <c r="Z1461" s="2252"/>
    </row>
    <row r="1462" spans="1:26" ht="29.25" customHeight="1" x14ac:dyDescent="0.3">
      <c r="A1462" s="2291" t="s">
        <v>229</v>
      </c>
      <c r="B1462" s="334"/>
      <c r="C1462" s="32"/>
      <c r="D1462" s="32"/>
      <c r="E1462" s="1833"/>
      <c r="F1462" s="32"/>
      <c r="G1462" s="53"/>
      <c r="H1462" s="53"/>
      <c r="I1462" s="53"/>
      <c r="J1462" s="53"/>
      <c r="K1462" s="527"/>
      <c r="L1462" s="53"/>
      <c r="M1462" s="53"/>
      <c r="N1462" s="53"/>
      <c r="O1462" s="1253"/>
      <c r="P1462" s="1253"/>
      <c r="Q1462" s="1253"/>
      <c r="R1462" s="1253"/>
      <c r="S1462" s="1253"/>
      <c r="T1462" s="1253"/>
      <c r="U1462" s="2500"/>
      <c r="V1462" s="215"/>
      <c r="W1462" s="215"/>
      <c r="X1462" s="215"/>
      <c r="Y1462" s="215"/>
      <c r="Z1462" s="2252"/>
    </row>
    <row r="1463" spans="1:26" ht="15" customHeight="1" x14ac:dyDescent="0.25">
      <c r="A1463" s="51" t="s">
        <v>14</v>
      </c>
      <c r="B1463" s="51"/>
      <c r="C1463" s="32"/>
      <c r="D1463" s="32"/>
      <c r="E1463" s="1833"/>
      <c r="F1463" s="32"/>
      <c r="G1463" s="53"/>
      <c r="H1463" s="53"/>
      <c r="I1463" s="53"/>
      <c r="J1463" s="53"/>
      <c r="K1463" s="527"/>
      <c r="L1463" s="53"/>
      <c r="M1463" s="53"/>
      <c r="N1463" s="53"/>
      <c r="O1463" s="1253"/>
      <c r="P1463" s="1253"/>
      <c r="Q1463" s="1253"/>
      <c r="R1463" s="1253"/>
      <c r="S1463" s="1253"/>
      <c r="T1463" s="1253"/>
      <c r="U1463" s="2500"/>
      <c r="V1463" s="215"/>
      <c r="W1463" s="215"/>
      <c r="X1463" s="215"/>
      <c r="Y1463" s="215"/>
      <c r="Z1463" s="2252"/>
    </row>
    <row r="1464" spans="1:26" ht="16.5" customHeight="1" x14ac:dyDescent="0.25">
      <c r="A1464" s="59" t="s">
        <v>182</v>
      </c>
      <c r="B1464" s="59"/>
      <c r="C1464" s="143"/>
      <c r="D1464" s="143"/>
      <c r="E1464" s="421"/>
      <c r="F1464" s="143"/>
      <c r="G1464" s="50"/>
      <c r="H1464" s="50"/>
      <c r="I1464" s="38"/>
      <c r="J1464" s="38"/>
      <c r="K1464" s="669"/>
      <c r="L1464" s="38"/>
      <c r="M1464" s="38"/>
      <c r="N1464" s="38"/>
      <c r="O1464" s="1253"/>
      <c r="P1464" s="1253"/>
      <c r="Q1464" s="1253"/>
      <c r="R1464" s="1253"/>
      <c r="S1464" s="1253"/>
      <c r="T1464" s="1253"/>
      <c r="U1464" s="2500"/>
      <c r="V1464" s="215"/>
      <c r="W1464" s="215"/>
      <c r="X1464" s="215"/>
      <c r="Y1464" s="215"/>
      <c r="Z1464" s="2252"/>
    </row>
    <row r="1465" spans="1:26" ht="15" customHeight="1" x14ac:dyDescent="0.25">
      <c r="A1465" s="294" t="s">
        <v>217</v>
      </c>
      <c r="B1465" s="294"/>
      <c r="C1465" s="53">
        <f>SUM(C1466)</f>
        <v>700</v>
      </c>
      <c r="D1465" s="53">
        <f t="shared" ref="D1465:E1465" si="1560">SUM(D1466)</f>
        <v>350</v>
      </c>
      <c r="E1465" s="53">
        <f t="shared" si="1560"/>
        <v>416</v>
      </c>
      <c r="F1465" s="53">
        <f>E1465/D1465*100</f>
        <v>118.85714285714286</v>
      </c>
      <c r="G1465" s="56"/>
      <c r="H1465" s="56"/>
      <c r="I1465" s="55"/>
      <c r="J1465" s="55"/>
      <c r="K1465" s="545"/>
      <c r="L1465" s="55"/>
      <c r="M1465" s="55"/>
      <c r="N1465" s="55"/>
      <c r="O1465" s="1253"/>
      <c r="P1465" s="1253"/>
      <c r="Q1465" s="1253"/>
      <c r="R1465" s="1253"/>
      <c r="S1465" s="1253"/>
      <c r="T1465" s="1253"/>
      <c r="U1465" s="2500"/>
      <c r="V1465" s="215"/>
      <c r="W1465" s="215"/>
      <c r="X1465" s="215"/>
      <c r="Y1465" s="215"/>
      <c r="Z1465" s="2252"/>
    </row>
    <row r="1466" spans="1:26" ht="15" customHeight="1" x14ac:dyDescent="0.25">
      <c r="A1466" s="294" t="s">
        <v>393</v>
      </c>
      <c r="B1466" s="294"/>
      <c r="C1466" s="53">
        <v>700</v>
      </c>
      <c r="D1466" s="144">
        <f t="shared" ref="D1466:D1468" si="1561">ROUND(C1466/12*$A$4,0)</f>
        <v>350</v>
      </c>
      <c r="E1466" s="527">
        <v>416</v>
      </c>
      <c r="F1466" s="53">
        <f>E1466/D1466*100</f>
        <v>118.85714285714286</v>
      </c>
      <c r="G1466" s="56"/>
      <c r="H1466" s="56"/>
      <c r="I1466" s="55"/>
      <c r="J1466" s="55"/>
      <c r="K1466" s="545"/>
      <c r="L1466" s="55"/>
      <c r="M1466" s="55"/>
      <c r="N1466" s="55"/>
      <c r="O1466" s="1253"/>
      <c r="P1466" s="1253"/>
      <c r="Q1466" s="1253"/>
      <c r="R1466" s="1253"/>
      <c r="S1466" s="1253"/>
      <c r="T1466" s="1253"/>
      <c r="U1466" s="2500"/>
      <c r="V1466" s="215"/>
      <c r="W1466" s="215"/>
      <c r="X1466" s="215"/>
      <c r="Y1466" s="215"/>
      <c r="Z1466" s="2252"/>
    </row>
    <row r="1467" spans="1:26" ht="15" customHeight="1" x14ac:dyDescent="0.25">
      <c r="A1467" s="294" t="s">
        <v>169</v>
      </c>
      <c r="B1467" s="294"/>
      <c r="C1467" s="53">
        <v>125</v>
      </c>
      <c r="D1467" s="144">
        <f t="shared" si="1561"/>
        <v>63</v>
      </c>
      <c r="E1467" s="418">
        <v>12</v>
      </c>
      <c r="F1467" s="53">
        <f>E1467/D1467*100</f>
        <v>19.047619047619047</v>
      </c>
      <c r="G1467" s="56"/>
      <c r="H1467" s="56"/>
      <c r="I1467" s="55"/>
      <c r="J1467" s="55"/>
      <c r="K1467" s="545"/>
      <c r="L1467" s="55"/>
      <c r="M1467" s="55"/>
      <c r="N1467" s="55"/>
      <c r="O1467" s="1253"/>
      <c r="P1467" s="1253"/>
      <c r="Q1467" s="1253"/>
      <c r="R1467" s="1253"/>
      <c r="S1467" s="1253"/>
      <c r="T1467" s="1253"/>
      <c r="U1467" s="2500"/>
      <c r="V1467" s="215"/>
      <c r="W1467" s="215"/>
      <c r="X1467" s="215"/>
      <c r="Y1467" s="215"/>
      <c r="Z1467" s="2252"/>
    </row>
    <row r="1468" spans="1:26" ht="30" customHeight="1" x14ac:dyDescent="0.25">
      <c r="A1468" s="1853" t="s">
        <v>170</v>
      </c>
      <c r="B1468" s="1853"/>
      <c r="C1468" s="65"/>
      <c r="D1468" s="205">
        <f t="shared" si="1561"/>
        <v>0</v>
      </c>
      <c r="E1468" s="1830"/>
      <c r="F1468" s="65"/>
      <c r="G1468" s="64"/>
      <c r="H1468" s="64"/>
      <c r="I1468" s="1334"/>
      <c r="J1468" s="1334"/>
      <c r="K1468" s="1724"/>
      <c r="L1468" s="1334"/>
      <c r="M1468" s="1334"/>
      <c r="N1468" s="1334"/>
      <c r="O1468" s="1255"/>
      <c r="P1468" s="1255"/>
      <c r="Q1468" s="1255"/>
      <c r="R1468" s="1255"/>
      <c r="S1468" s="1255"/>
      <c r="T1468" s="1255"/>
      <c r="U1468" s="2501"/>
      <c r="V1468" s="2514"/>
      <c r="W1468" s="2514"/>
      <c r="X1468" s="2514"/>
      <c r="Y1468" s="2514"/>
      <c r="Z1468" s="2252"/>
    </row>
    <row r="1469" spans="1:26" ht="15" customHeight="1" x14ac:dyDescent="0.25">
      <c r="A1469" s="1713" t="s">
        <v>179</v>
      </c>
      <c r="B1469" s="133"/>
      <c r="C1469" s="23">
        <f>SUM(C1465+C1467*3.2)</f>
        <v>1100</v>
      </c>
      <c r="D1469" s="23">
        <f t="shared" ref="D1469:E1469" si="1562">SUM(D1465+D1467*3.2)</f>
        <v>551.6</v>
      </c>
      <c r="E1469" s="23">
        <f t="shared" si="1562"/>
        <v>454.4</v>
      </c>
      <c r="F1469" s="21">
        <f>E1469/D1469*100</f>
        <v>82.378535170413329</v>
      </c>
      <c r="G1469" s="17"/>
      <c r="H1469" s="17"/>
      <c r="I1469" s="17"/>
      <c r="J1469" s="17"/>
      <c r="K1469" s="1863"/>
      <c r="L1469" s="17"/>
      <c r="M1469" s="17"/>
      <c r="N1469" s="17"/>
      <c r="O1469" s="558">
        <v>579.904</v>
      </c>
      <c r="P1469" s="558">
        <v>579.904</v>
      </c>
      <c r="Q1469" s="558">
        <v>579.904</v>
      </c>
      <c r="R1469" s="558">
        <v>579.904</v>
      </c>
      <c r="S1469" s="558">
        <v>579.904</v>
      </c>
      <c r="T1469" s="558">
        <v>579.904</v>
      </c>
      <c r="U1469" s="2502">
        <f>O1469/12*$A$4+(P1469-O1469)/11*5+(Q1469-P1469)/10*4+(R1469-Q1469)/9*3+(S1469-R1469)/8*2+(T1469-S1469)/7*1</f>
        <v>289.952</v>
      </c>
      <c r="V1469" s="1444">
        <f t="shared" ref="V1469" si="1563">Y1469-X1469</f>
        <v>220.94351999999998</v>
      </c>
      <c r="W1469" s="1444">
        <f t="shared" ref="W1469" si="1564">V1469-U1469</f>
        <v>-69.00848000000002</v>
      </c>
      <c r="X1469" s="1444">
        <v>-3.6402699999999997</v>
      </c>
      <c r="Y1469" s="1444">
        <v>217.30324999999999</v>
      </c>
      <c r="Z1469" s="2251">
        <f>V1469+X1469-Y1469</f>
        <v>0</v>
      </c>
    </row>
    <row r="1470" spans="1:26" s="417" customFormat="1" ht="15" customHeight="1" x14ac:dyDescent="0.3">
      <c r="A1470" s="1901" t="s">
        <v>172</v>
      </c>
      <c r="B1470" s="2692"/>
      <c r="C1470" s="2628"/>
      <c r="D1470" s="2634"/>
      <c r="E1470" s="1885"/>
      <c r="F1470" s="2627"/>
      <c r="G1470" s="2624"/>
      <c r="H1470" s="1863"/>
      <c r="I1470" s="2625"/>
      <c r="J1470" s="2624"/>
      <c r="K1470" s="1863"/>
      <c r="L1470" s="2621"/>
      <c r="M1470" s="2621"/>
      <c r="N1470" s="1863"/>
      <c r="O1470" s="2222"/>
      <c r="P1470" s="2222"/>
      <c r="Q1470" s="2222"/>
      <c r="R1470" s="2222"/>
      <c r="S1470" s="2222"/>
      <c r="T1470" s="2222"/>
      <c r="U1470" s="2500"/>
      <c r="V1470" s="2525"/>
      <c r="W1470" s="2525"/>
      <c r="X1470" s="2525"/>
      <c r="Y1470" s="2525"/>
      <c r="Z1470" s="2252"/>
    </row>
    <row r="1471" spans="1:26" s="417" customFormat="1" ht="15" customHeight="1" x14ac:dyDescent="0.25">
      <c r="A1471" s="1902" t="s">
        <v>138</v>
      </c>
      <c r="B1471" s="2693"/>
      <c r="C1471" s="2633">
        <v>50</v>
      </c>
      <c r="D1471" s="2632">
        <f t="shared" ref="D1471:D1472" si="1565">ROUND(C1471/12*$A$4,0)</f>
        <v>25</v>
      </c>
      <c r="E1471" s="1885">
        <v>0</v>
      </c>
      <c r="F1471" s="1832">
        <f>E1471/D1471*100</f>
        <v>0</v>
      </c>
      <c r="G1471" s="1863"/>
      <c r="H1471" s="1863"/>
      <c r="I1471" s="1863"/>
      <c r="J1471" s="1863"/>
      <c r="K1471" s="1863"/>
      <c r="L1471" s="2621"/>
      <c r="M1471" s="2621"/>
      <c r="N1471" s="1863"/>
      <c r="O1471" s="1536"/>
      <c r="P1471" s="1536"/>
      <c r="Q1471" s="1536"/>
      <c r="R1471" s="1536"/>
      <c r="S1471" s="1536"/>
      <c r="T1471" s="1536"/>
      <c r="U1471" s="2500"/>
      <c r="V1471" s="2516"/>
      <c r="W1471" s="2516"/>
      <c r="X1471" s="2516"/>
      <c r="Y1471" s="2516"/>
      <c r="Z1471" s="2252"/>
    </row>
    <row r="1472" spans="1:26" s="417" customFormat="1" ht="15" customHeight="1" thickBot="1" x14ac:dyDescent="0.3">
      <c r="A1472" s="1903" t="s">
        <v>139</v>
      </c>
      <c r="B1472" s="2694"/>
      <c r="C1472" s="2631">
        <v>100</v>
      </c>
      <c r="D1472" s="2630">
        <f t="shared" si="1565"/>
        <v>50</v>
      </c>
      <c r="E1472" s="2629"/>
      <c r="F1472" s="2626">
        <f>E1472/D1472*100</f>
        <v>0</v>
      </c>
      <c r="G1472" s="2623"/>
      <c r="H1472" s="2623"/>
      <c r="I1472" s="2623"/>
      <c r="J1472" s="2623"/>
      <c r="K1472" s="2623"/>
      <c r="L1472" s="2622"/>
      <c r="M1472" s="2622"/>
      <c r="N1472" s="2623"/>
      <c r="O1472" s="2439"/>
      <c r="P1472" s="2439"/>
      <c r="Q1472" s="2439"/>
      <c r="R1472" s="2439"/>
      <c r="S1472" s="2439"/>
      <c r="T1472" s="2439"/>
      <c r="U1472" s="2500"/>
      <c r="V1472" s="2526"/>
      <c r="W1472" s="2526"/>
      <c r="X1472" s="2526"/>
      <c r="Y1472" s="2526"/>
      <c r="Z1472" s="2252"/>
    </row>
    <row r="1473" spans="1:26" ht="15" customHeight="1" thickBot="1" x14ac:dyDescent="0.3">
      <c r="A1473" s="574" t="s">
        <v>18</v>
      </c>
      <c r="B1473" s="574"/>
      <c r="C1473" s="872"/>
      <c r="D1473" s="872"/>
      <c r="E1473" s="1869"/>
      <c r="F1473" s="872"/>
      <c r="G1473" s="872"/>
      <c r="H1473" s="872"/>
      <c r="I1473" s="872"/>
      <c r="J1473" s="872"/>
      <c r="K1473" s="1869"/>
      <c r="L1473" s="872"/>
      <c r="M1473" s="872"/>
      <c r="N1473" s="872"/>
      <c r="O1473" s="744">
        <f t="shared" ref="O1473:P1473" si="1566">O1469</f>
        <v>579.904</v>
      </c>
      <c r="P1473" s="744">
        <f t="shared" si="1566"/>
        <v>579.904</v>
      </c>
      <c r="Q1473" s="744">
        <f t="shared" ref="Q1473:R1473" si="1567">Q1469</f>
        <v>579.904</v>
      </c>
      <c r="R1473" s="744">
        <f t="shared" si="1567"/>
        <v>579.904</v>
      </c>
      <c r="S1473" s="744">
        <f t="shared" ref="S1473:T1473" si="1568">S1469</f>
        <v>579.904</v>
      </c>
      <c r="T1473" s="744">
        <f t="shared" si="1568"/>
        <v>579.904</v>
      </c>
      <c r="U1473" s="2505">
        <f t="shared" ref="U1473:Y1473" si="1569">U1469</f>
        <v>289.952</v>
      </c>
      <c r="V1473" s="2518">
        <f t="shared" si="1569"/>
        <v>220.94351999999998</v>
      </c>
      <c r="W1473" s="2518">
        <f t="shared" si="1569"/>
        <v>-69.00848000000002</v>
      </c>
      <c r="X1473" s="2518">
        <f t="shared" si="1569"/>
        <v>-3.6402699999999997</v>
      </c>
      <c r="Y1473" s="2520">
        <f t="shared" si="1569"/>
        <v>217.30324999999999</v>
      </c>
      <c r="Z1473" s="2252"/>
    </row>
    <row r="1474" spans="1:26" ht="15" customHeight="1" x14ac:dyDescent="0.25">
      <c r="A1474" s="328"/>
      <c r="B1474" s="328"/>
      <c r="C1474" s="335"/>
      <c r="D1474" s="335"/>
      <c r="E1474" s="1886"/>
      <c r="F1474" s="335"/>
      <c r="G1474" s="265"/>
      <c r="H1474" s="265"/>
      <c r="I1474" s="265"/>
      <c r="J1474" s="265"/>
      <c r="K1474" s="541"/>
      <c r="L1474" s="265"/>
      <c r="M1474" s="265"/>
      <c r="N1474" s="265"/>
      <c r="O1474" s="1254"/>
      <c r="P1474" s="1254"/>
      <c r="Q1474" s="1254"/>
      <c r="R1474" s="1254"/>
      <c r="S1474" s="1254"/>
      <c r="T1474" s="1254"/>
      <c r="U1474" s="2503"/>
      <c r="V1474" s="2517"/>
      <c r="W1474" s="2517"/>
      <c r="X1474" s="2517"/>
      <c r="Y1474" s="2517"/>
      <c r="Z1474" s="2252"/>
    </row>
    <row r="1475" spans="1:26" ht="15.75" customHeight="1" x14ac:dyDescent="0.3">
      <c r="A1475" s="2292" t="s">
        <v>230</v>
      </c>
      <c r="B1475" s="1896"/>
      <c r="C1475" s="53"/>
      <c r="D1475" s="53"/>
      <c r="E1475" s="527"/>
      <c r="F1475" s="53"/>
      <c r="G1475" s="53"/>
      <c r="H1475" s="53"/>
      <c r="I1475" s="53"/>
      <c r="J1475" s="53"/>
      <c r="K1475" s="527"/>
      <c r="L1475" s="53"/>
      <c r="M1475" s="53"/>
      <c r="N1475" s="53"/>
      <c r="O1475" s="1253"/>
      <c r="P1475" s="1253"/>
      <c r="Q1475" s="1253"/>
      <c r="R1475" s="1253"/>
      <c r="S1475" s="1253"/>
      <c r="T1475" s="1253"/>
      <c r="U1475" s="2500"/>
      <c r="V1475" s="215"/>
      <c r="W1475" s="215"/>
      <c r="X1475" s="215"/>
      <c r="Y1475" s="215"/>
      <c r="Z1475" s="2252"/>
    </row>
    <row r="1476" spans="1:26" ht="15" customHeight="1" x14ac:dyDescent="0.25">
      <c r="A1476" s="1887" t="s">
        <v>14</v>
      </c>
      <c r="B1476" s="1887"/>
      <c r="C1476" s="53"/>
      <c r="D1476" s="53"/>
      <c r="E1476" s="527"/>
      <c r="F1476" s="53"/>
      <c r="G1476" s="53"/>
      <c r="H1476" s="53"/>
      <c r="I1476" s="53"/>
      <c r="J1476" s="53"/>
      <c r="K1476" s="527"/>
      <c r="L1476" s="53"/>
      <c r="M1476" s="53"/>
      <c r="N1476" s="53"/>
      <c r="O1476" s="1253"/>
      <c r="P1476" s="1253"/>
      <c r="Q1476" s="1253"/>
      <c r="R1476" s="1253"/>
      <c r="S1476" s="1253"/>
      <c r="T1476" s="1253"/>
      <c r="U1476" s="2500"/>
      <c r="V1476" s="215"/>
      <c r="W1476" s="215"/>
      <c r="X1476" s="215"/>
      <c r="Y1476" s="215"/>
      <c r="Z1476" s="2252"/>
    </row>
    <row r="1477" spans="1:26" ht="15" customHeight="1" x14ac:dyDescent="0.25">
      <c r="A1477" s="59" t="s">
        <v>184</v>
      </c>
      <c r="B1477" s="59"/>
      <c r="C1477" s="39"/>
      <c r="D1477" s="39"/>
      <c r="E1477" s="576"/>
      <c r="F1477" s="39"/>
      <c r="G1477" s="56"/>
      <c r="H1477" s="56"/>
      <c r="I1477" s="57"/>
      <c r="J1477" s="57"/>
      <c r="K1477" s="546"/>
      <c r="L1477" s="57"/>
      <c r="M1477" s="57"/>
      <c r="N1477" s="57"/>
      <c r="O1477" s="1253"/>
      <c r="P1477" s="1253"/>
      <c r="Q1477" s="1253"/>
      <c r="R1477" s="1253"/>
      <c r="S1477" s="1253"/>
      <c r="T1477" s="1253"/>
      <c r="U1477" s="2500"/>
      <c r="V1477" s="215"/>
      <c r="W1477" s="215"/>
      <c r="X1477" s="215"/>
      <c r="Y1477" s="215"/>
      <c r="Z1477" s="2252"/>
    </row>
    <row r="1478" spans="1:26" ht="30" customHeight="1" x14ac:dyDescent="0.25">
      <c r="A1478" s="468" t="s">
        <v>169</v>
      </c>
      <c r="B1478" s="468"/>
      <c r="C1478" s="53">
        <v>724</v>
      </c>
      <c r="D1478" s="418">
        <f>D1479/4/3.2</f>
        <v>361.875</v>
      </c>
      <c r="E1478" s="418">
        <f>E1479/4/3.2</f>
        <v>337.2265625</v>
      </c>
      <c r="F1478" s="144">
        <f>E1478/D1478*100</f>
        <v>93.188687392055272</v>
      </c>
      <c r="G1478" s="56"/>
      <c r="H1478" s="56"/>
      <c r="I1478" s="55"/>
      <c r="J1478" s="55"/>
      <c r="K1478" s="545"/>
      <c r="L1478" s="55"/>
      <c r="M1478" s="55"/>
      <c r="N1478" s="55"/>
      <c r="O1478" s="1253"/>
      <c r="P1478" s="1253"/>
      <c r="Q1478" s="1253"/>
      <c r="R1478" s="1253"/>
      <c r="S1478" s="1253"/>
      <c r="T1478" s="1253"/>
      <c r="U1478" s="2500"/>
      <c r="V1478" s="215"/>
      <c r="W1478" s="215"/>
      <c r="X1478" s="215"/>
      <c r="Y1478" s="215"/>
      <c r="Z1478" s="2252"/>
    </row>
    <row r="1479" spans="1:26" ht="15" customHeight="1" x14ac:dyDescent="0.25">
      <c r="A1479" s="525" t="s">
        <v>339</v>
      </c>
      <c r="B1479" s="525"/>
      <c r="C1479" s="53">
        <v>9263</v>
      </c>
      <c r="D1479" s="144">
        <f t="shared" ref="D1479:D1480" si="1570">ROUND(C1479/12*$A$4,0)</f>
        <v>4632</v>
      </c>
      <c r="E1479" s="527">
        <v>4316.5</v>
      </c>
      <c r="F1479" s="144">
        <f>E1479/D1479*100</f>
        <v>93.188687392055272</v>
      </c>
      <c r="G1479" s="53"/>
      <c r="H1479" s="53"/>
      <c r="I1479" s="53"/>
      <c r="J1479" s="53"/>
      <c r="K1479" s="527"/>
      <c r="L1479" s="53"/>
      <c r="M1479" s="53"/>
      <c r="N1479" s="53"/>
      <c r="O1479" s="1253"/>
      <c r="P1479" s="1253"/>
      <c r="Q1479" s="1253"/>
      <c r="R1479" s="1253"/>
      <c r="S1479" s="1253"/>
      <c r="T1479" s="1253"/>
      <c r="U1479" s="2500"/>
      <c r="V1479" s="215"/>
      <c r="W1479" s="215"/>
      <c r="X1479" s="215"/>
      <c r="Y1479" s="215"/>
      <c r="Z1479" s="2252"/>
    </row>
    <row r="1480" spans="1:26" ht="30" customHeight="1" x14ac:dyDescent="0.25">
      <c r="A1480" s="1864" t="s">
        <v>170</v>
      </c>
      <c r="B1480" s="1864"/>
      <c r="C1480" s="65"/>
      <c r="D1480" s="205">
        <f t="shared" si="1570"/>
        <v>0</v>
      </c>
      <c r="E1480" s="1830"/>
      <c r="F1480" s="205"/>
      <c r="G1480" s="65"/>
      <c r="H1480" s="65"/>
      <c r="I1480" s="65"/>
      <c r="J1480" s="65"/>
      <c r="K1480" s="1830"/>
      <c r="L1480" s="65"/>
      <c r="M1480" s="65"/>
      <c r="N1480" s="65"/>
      <c r="O1480" s="1255"/>
      <c r="P1480" s="1255"/>
      <c r="Q1480" s="1255"/>
      <c r="R1480" s="1255"/>
      <c r="S1480" s="1255"/>
      <c r="T1480" s="1255"/>
      <c r="U1480" s="2501"/>
      <c r="V1480" s="2514"/>
      <c r="W1480" s="2514"/>
      <c r="X1480" s="2514"/>
      <c r="Y1480" s="2514"/>
      <c r="Z1480" s="2252"/>
    </row>
    <row r="1481" spans="1:26" s="417" customFormat="1" ht="15" customHeight="1" thickBot="1" x14ac:dyDescent="0.3">
      <c r="A1481" s="1893" t="s">
        <v>179</v>
      </c>
      <c r="B1481" s="1893"/>
      <c r="C1481" s="1865">
        <f>C1478*3.2</f>
        <v>2316.8000000000002</v>
      </c>
      <c r="D1481" s="1865">
        <f t="shared" ref="D1481:E1481" si="1571">D1478*3.2</f>
        <v>1158</v>
      </c>
      <c r="E1481" s="1865">
        <f t="shared" si="1571"/>
        <v>1079.125</v>
      </c>
      <c r="F1481" s="1358">
        <f>E1481/D1481*100</f>
        <v>93.188687392055272</v>
      </c>
      <c r="G1481" s="1838"/>
      <c r="H1481" s="1838"/>
      <c r="I1481" s="1838"/>
      <c r="J1481" s="1838"/>
      <c r="K1481" s="1838"/>
      <c r="L1481" s="1838"/>
      <c r="M1481" s="1838"/>
      <c r="N1481" s="1838"/>
      <c r="O1481" s="743">
        <v>1816.1037799999999</v>
      </c>
      <c r="P1481" s="743">
        <v>1816.1037799999999</v>
      </c>
      <c r="Q1481" s="743">
        <v>1816.1037799999999</v>
      </c>
      <c r="R1481" s="743">
        <v>1816.1037799999999</v>
      </c>
      <c r="S1481" s="743">
        <v>1816.1037799999999</v>
      </c>
      <c r="T1481" s="743">
        <v>1816.1037799999999</v>
      </c>
      <c r="U1481" s="2502">
        <f>O1481/12*$A$4+(P1481-O1481)/11*5+(Q1481-P1481)/10*4+(R1481-Q1481)/9*3+(S1481-R1481)/8*2+(T1481-S1481)/7*1</f>
        <v>908.05188999999996</v>
      </c>
      <c r="V1481" s="2440">
        <f t="shared" ref="V1481" si="1572">Y1481-X1481</f>
        <v>846.39250000000004</v>
      </c>
      <c r="W1481" s="2440">
        <f t="shared" ref="W1481" si="1573">V1481-U1481</f>
        <v>-61.659389999999917</v>
      </c>
      <c r="X1481" s="2440">
        <v>0</v>
      </c>
      <c r="Y1481" s="2440">
        <v>846.39250000000004</v>
      </c>
      <c r="Z1481" s="2251">
        <f>V1481+X1481-Y1481</f>
        <v>0</v>
      </c>
    </row>
    <row r="1482" spans="1:26" s="417" customFormat="1" ht="15" customHeight="1" thickBot="1" x14ac:dyDescent="0.3">
      <c r="A1482" s="1894" t="s">
        <v>18</v>
      </c>
      <c r="B1482" s="1894"/>
      <c r="C1482" s="1869"/>
      <c r="D1482" s="1869"/>
      <c r="E1482" s="1869"/>
      <c r="F1482" s="1869"/>
      <c r="G1482" s="1869"/>
      <c r="H1482" s="1869"/>
      <c r="I1482" s="1869"/>
      <c r="J1482" s="1869"/>
      <c r="K1482" s="1869"/>
      <c r="L1482" s="1869"/>
      <c r="M1482" s="1869"/>
      <c r="N1482" s="1869"/>
      <c r="O1482" s="744">
        <f t="shared" ref="O1482:P1482" si="1574">O1481</f>
        <v>1816.1037799999999</v>
      </c>
      <c r="P1482" s="744">
        <f t="shared" si="1574"/>
        <v>1816.1037799999999</v>
      </c>
      <c r="Q1482" s="744">
        <f t="shared" ref="Q1482:R1482" si="1575">Q1481</f>
        <v>1816.1037799999999</v>
      </c>
      <c r="R1482" s="744">
        <f t="shared" si="1575"/>
        <v>1816.1037799999999</v>
      </c>
      <c r="S1482" s="744">
        <f t="shared" ref="S1482:T1482" si="1576">S1481</f>
        <v>1816.1037799999999</v>
      </c>
      <c r="T1482" s="744">
        <f t="shared" si="1576"/>
        <v>1816.1037799999999</v>
      </c>
      <c r="U1482" s="2505">
        <f t="shared" ref="U1482:Y1482" si="1577">U1481</f>
        <v>908.05188999999996</v>
      </c>
      <c r="V1482" s="2518">
        <f t="shared" si="1577"/>
        <v>846.39250000000004</v>
      </c>
      <c r="W1482" s="2518">
        <f t="shared" si="1577"/>
        <v>-61.659389999999917</v>
      </c>
      <c r="X1482" s="2518">
        <f t="shared" si="1577"/>
        <v>0</v>
      </c>
      <c r="Y1482" s="2520">
        <f t="shared" si="1577"/>
        <v>846.39250000000004</v>
      </c>
      <c r="Z1482" s="2252"/>
    </row>
    <row r="1483" spans="1:26" s="417" customFormat="1" ht="15" customHeight="1" x14ac:dyDescent="0.25">
      <c r="A1483" s="1904"/>
      <c r="B1483" s="1904"/>
      <c r="C1483" s="1886"/>
      <c r="D1483" s="1886"/>
      <c r="E1483" s="1886"/>
      <c r="F1483" s="1886"/>
      <c r="G1483" s="541"/>
      <c r="H1483" s="541"/>
      <c r="I1483" s="541"/>
      <c r="J1483" s="541"/>
      <c r="K1483" s="541"/>
      <c r="L1483" s="541"/>
      <c r="M1483" s="541"/>
      <c r="N1483" s="541"/>
      <c r="O1483" s="1254"/>
      <c r="P1483" s="1254"/>
      <c r="Q1483" s="1254"/>
      <c r="R1483" s="1254"/>
      <c r="S1483" s="1254"/>
      <c r="T1483" s="1254"/>
      <c r="U1483" s="2503"/>
      <c r="V1483" s="2517"/>
      <c r="W1483" s="2517"/>
      <c r="X1483" s="2517"/>
      <c r="Y1483" s="2517"/>
      <c r="Z1483" s="2252"/>
    </row>
    <row r="1484" spans="1:26" s="417" customFormat="1" ht="15.75" customHeight="1" x14ac:dyDescent="0.3">
      <c r="A1484" s="2292" t="s">
        <v>231</v>
      </c>
      <c r="B1484" s="1896"/>
      <c r="C1484" s="527"/>
      <c r="D1484" s="527"/>
      <c r="E1484" s="527"/>
      <c r="F1484" s="527"/>
      <c r="G1484" s="527"/>
      <c r="H1484" s="527"/>
      <c r="I1484" s="527"/>
      <c r="J1484" s="527"/>
      <c r="K1484" s="527"/>
      <c r="L1484" s="527"/>
      <c r="M1484" s="527"/>
      <c r="N1484" s="527"/>
      <c r="O1484" s="1253"/>
      <c r="P1484" s="1253"/>
      <c r="Q1484" s="1253"/>
      <c r="R1484" s="1253"/>
      <c r="S1484" s="1253"/>
      <c r="T1484" s="1253"/>
      <c r="U1484" s="2500"/>
      <c r="V1484" s="215"/>
      <c r="W1484" s="215"/>
      <c r="X1484" s="215"/>
      <c r="Y1484" s="215"/>
      <c r="Z1484" s="2252"/>
    </row>
    <row r="1485" spans="1:26" s="417" customFormat="1" ht="15" customHeight="1" x14ac:dyDescent="0.25">
      <c r="A1485" s="1887" t="s">
        <v>14</v>
      </c>
      <c r="B1485" s="1887"/>
      <c r="C1485" s="527"/>
      <c r="D1485" s="527"/>
      <c r="E1485" s="527"/>
      <c r="F1485" s="527"/>
      <c r="G1485" s="527"/>
      <c r="H1485" s="527"/>
      <c r="I1485" s="527"/>
      <c r="J1485" s="527"/>
      <c r="K1485" s="527"/>
      <c r="L1485" s="527"/>
      <c r="M1485" s="527"/>
      <c r="N1485" s="527"/>
      <c r="O1485" s="1253"/>
      <c r="P1485" s="1253"/>
      <c r="Q1485" s="1253"/>
      <c r="R1485" s="1253"/>
      <c r="S1485" s="1253"/>
      <c r="T1485" s="1253"/>
      <c r="U1485" s="2500"/>
      <c r="V1485" s="215"/>
      <c r="W1485" s="215"/>
      <c r="X1485" s="215"/>
      <c r="Y1485" s="215"/>
      <c r="Z1485" s="2252"/>
    </row>
    <row r="1486" spans="1:26" ht="15" customHeight="1" x14ac:dyDescent="0.25">
      <c r="A1486" s="59" t="s">
        <v>184</v>
      </c>
      <c r="B1486" s="59"/>
      <c r="C1486" s="39"/>
      <c r="D1486" s="39"/>
      <c r="E1486" s="576"/>
      <c r="F1486" s="39"/>
      <c r="G1486" s="56"/>
      <c r="H1486" s="56"/>
      <c r="I1486" s="57"/>
      <c r="J1486" s="57"/>
      <c r="K1486" s="546"/>
      <c r="L1486" s="57"/>
      <c r="M1486" s="57"/>
      <c r="N1486" s="57"/>
      <c r="O1486" s="1253"/>
      <c r="P1486" s="1253"/>
      <c r="Q1486" s="1253"/>
      <c r="R1486" s="1253"/>
      <c r="S1486" s="1253"/>
      <c r="T1486" s="1253"/>
      <c r="U1486" s="2500"/>
      <c r="V1486" s="215"/>
      <c r="W1486" s="215"/>
      <c r="X1486" s="215"/>
      <c r="Y1486" s="215"/>
      <c r="Z1486" s="2252"/>
    </row>
    <row r="1487" spans="1:26" ht="30" customHeight="1" x14ac:dyDescent="0.25">
      <c r="A1487" s="468" t="s">
        <v>169</v>
      </c>
      <c r="B1487" s="468"/>
      <c r="C1487" s="53">
        <v>3970</v>
      </c>
      <c r="D1487" s="418">
        <f>D1488/4/3.2</f>
        <v>1984.84375</v>
      </c>
      <c r="E1487" s="418">
        <f>E1488/4/3.2</f>
        <v>1972.5</v>
      </c>
      <c r="F1487" s="144">
        <f>E1487/D1487*100</f>
        <v>99.378099661497288</v>
      </c>
      <c r="G1487" s="56"/>
      <c r="H1487" s="56"/>
      <c r="I1487" s="55"/>
      <c r="J1487" s="55"/>
      <c r="K1487" s="545"/>
      <c r="L1487" s="55"/>
      <c r="M1487" s="55"/>
      <c r="N1487" s="55"/>
      <c r="O1487" s="1253"/>
      <c r="P1487" s="1253"/>
      <c r="Q1487" s="1253"/>
      <c r="R1487" s="1253"/>
      <c r="S1487" s="1253"/>
      <c r="T1487" s="1253"/>
      <c r="U1487" s="2500"/>
      <c r="V1487" s="215"/>
      <c r="W1487" s="215"/>
      <c r="X1487" s="215"/>
      <c r="Y1487" s="215"/>
      <c r="Z1487" s="2252"/>
    </row>
    <row r="1488" spans="1:26" ht="15" customHeight="1" x14ac:dyDescent="0.25">
      <c r="A1488" s="525" t="s">
        <v>339</v>
      </c>
      <c r="B1488" s="525"/>
      <c r="C1488" s="53">
        <v>50812</v>
      </c>
      <c r="D1488" s="144">
        <f t="shared" ref="D1488" si="1578">ROUND(C1488/12*$A$4,0)</f>
        <v>25406</v>
      </c>
      <c r="E1488" s="527">
        <v>25248</v>
      </c>
      <c r="F1488" s="144">
        <f>E1488/D1488*100</f>
        <v>99.378099661497288</v>
      </c>
      <c r="G1488" s="53"/>
      <c r="H1488" s="53"/>
      <c r="I1488" s="53"/>
      <c r="J1488" s="53"/>
      <c r="K1488" s="527"/>
      <c r="L1488" s="53"/>
      <c r="M1488" s="53"/>
      <c r="N1488" s="53"/>
      <c r="O1488" s="1253"/>
      <c r="P1488" s="1253"/>
      <c r="Q1488" s="1253"/>
      <c r="R1488" s="1253"/>
      <c r="S1488" s="1253"/>
      <c r="T1488" s="1253"/>
      <c r="U1488" s="2500"/>
      <c r="V1488" s="215"/>
      <c r="W1488" s="215"/>
      <c r="X1488" s="215"/>
      <c r="Y1488" s="215"/>
      <c r="Z1488" s="2252"/>
    </row>
    <row r="1489" spans="1:26" ht="30" customHeight="1" x14ac:dyDescent="0.25">
      <c r="A1489" s="1864" t="s">
        <v>170</v>
      </c>
      <c r="B1489" s="1864"/>
      <c r="C1489" s="65"/>
      <c r="D1489" s="65"/>
      <c r="E1489" s="1830"/>
      <c r="F1489" s="205"/>
      <c r="G1489" s="65"/>
      <c r="H1489" s="65"/>
      <c r="I1489" s="65"/>
      <c r="J1489" s="65"/>
      <c r="K1489" s="1830"/>
      <c r="L1489" s="65"/>
      <c r="M1489" s="65"/>
      <c r="N1489" s="65"/>
      <c r="O1489" s="1255"/>
      <c r="P1489" s="1255"/>
      <c r="Q1489" s="1255"/>
      <c r="R1489" s="1255"/>
      <c r="S1489" s="1255"/>
      <c r="T1489" s="1255"/>
      <c r="U1489" s="2501"/>
      <c r="V1489" s="2514"/>
      <c r="W1489" s="2514"/>
      <c r="X1489" s="2514"/>
      <c r="Y1489" s="2514"/>
      <c r="Z1489" s="2252"/>
    </row>
    <row r="1490" spans="1:26" s="417" customFormat="1" ht="15" customHeight="1" thickBot="1" x14ac:dyDescent="0.3">
      <c r="A1490" s="1893" t="s">
        <v>179</v>
      </c>
      <c r="B1490" s="1893"/>
      <c r="C1490" s="1865">
        <f>C1487*3.2</f>
        <v>12704</v>
      </c>
      <c r="D1490" s="1865">
        <f t="shared" ref="D1490:E1490" si="1579">D1487*3.2</f>
        <v>6351.5</v>
      </c>
      <c r="E1490" s="1865">
        <f t="shared" si="1579"/>
        <v>6312</v>
      </c>
      <c r="F1490" s="1865">
        <f>E1490/D1490*100</f>
        <v>99.378099661497288</v>
      </c>
      <c r="G1490" s="1838"/>
      <c r="H1490" s="1838"/>
      <c r="I1490" s="1838"/>
      <c r="J1490" s="1838"/>
      <c r="K1490" s="1838"/>
      <c r="L1490" s="1838"/>
      <c r="M1490" s="1838"/>
      <c r="N1490" s="1838"/>
      <c r="O1490" s="743">
        <v>9962.2007200000007</v>
      </c>
      <c r="P1490" s="743">
        <v>9962.2007200000007</v>
      </c>
      <c r="Q1490" s="743">
        <v>9962.2007200000007</v>
      </c>
      <c r="R1490" s="743">
        <v>9962.2007200000007</v>
      </c>
      <c r="S1490" s="743">
        <v>9962.2007200000007</v>
      </c>
      <c r="T1490" s="743">
        <v>9962.2007200000007</v>
      </c>
      <c r="U1490" s="2502">
        <f>O1490/12*$A$4+(P1490-O1490)/11*5+(Q1490-P1490)/10*4+(R1490-Q1490)/9*3+(S1490-R1490)/8*2+(T1490-S1490)/7*1</f>
        <v>4981.1003600000004</v>
      </c>
      <c r="V1490" s="2440">
        <f t="shared" ref="V1490" si="1580">Y1490-X1490</f>
        <v>4950.1304599999994</v>
      </c>
      <c r="W1490" s="2440">
        <f t="shared" ref="W1490" si="1581">V1490-U1490</f>
        <v>-30.969900000000962</v>
      </c>
      <c r="X1490" s="2440">
        <v>-24.870369999999998</v>
      </c>
      <c r="Y1490" s="2440">
        <v>4925.2600899999998</v>
      </c>
      <c r="Z1490" s="2251">
        <f>V1490+X1490-Y1490</f>
        <v>0</v>
      </c>
    </row>
    <row r="1491" spans="1:26" s="417" customFormat="1" ht="15" customHeight="1" thickBot="1" x14ac:dyDescent="0.3">
      <c r="A1491" s="1894" t="s">
        <v>18</v>
      </c>
      <c r="B1491" s="1894"/>
      <c r="C1491" s="1869"/>
      <c r="D1491" s="1869"/>
      <c r="E1491" s="1869"/>
      <c r="F1491" s="1869"/>
      <c r="G1491" s="1869"/>
      <c r="H1491" s="1869"/>
      <c r="I1491" s="1869"/>
      <c r="J1491" s="1869"/>
      <c r="K1491" s="1869"/>
      <c r="L1491" s="1869"/>
      <c r="M1491" s="1869"/>
      <c r="N1491" s="1869"/>
      <c r="O1491" s="744">
        <f t="shared" ref="O1491:P1491" si="1582">O1490</f>
        <v>9962.2007200000007</v>
      </c>
      <c r="P1491" s="744">
        <f t="shared" si="1582"/>
        <v>9962.2007200000007</v>
      </c>
      <c r="Q1491" s="744">
        <f t="shared" ref="Q1491:R1491" si="1583">Q1490</f>
        <v>9962.2007200000007</v>
      </c>
      <c r="R1491" s="744">
        <f t="shared" si="1583"/>
        <v>9962.2007200000007</v>
      </c>
      <c r="S1491" s="744">
        <f t="shared" ref="S1491:T1491" si="1584">S1490</f>
        <v>9962.2007200000007</v>
      </c>
      <c r="T1491" s="744">
        <f t="shared" si="1584"/>
        <v>9962.2007200000007</v>
      </c>
      <c r="U1491" s="2505">
        <f t="shared" ref="U1491:Y1491" si="1585">U1490</f>
        <v>4981.1003600000004</v>
      </c>
      <c r="V1491" s="2518">
        <f t="shared" si="1585"/>
        <v>4950.1304599999994</v>
      </c>
      <c r="W1491" s="2518">
        <f t="shared" si="1585"/>
        <v>-30.969900000000962</v>
      </c>
      <c r="X1491" s="2518">
        <f>SUM(X1490)</f>
        <v>-24.870369999999998</v>
      </c>
      <c r="Y1491" s="2520">
        <f t="shared" si="1585"/>
        <v>4925.2600899999998</v>
      </c>
      <c r="Z1491" s="2252"/>
    </row>
    <row r="1492" spans="1:26" ht="15" customHeight="1" x14ac:dyDescent="0.25">
      <c r="A1492" s="328"/>
      <c r="B1492" s="328"/>
      <c r="C1492" s="335"/>
      <c r="D1492" s="335"/>
      <c r="E1492" s="1886"/>
      <c r="F1492" s="335"/>
      <c r="G1492" s="265"/>
      <c r="H1492" s="265"/>
      <c r="I1492" s="265"/>
      <c r="J1492" s="265"/>
      <c r="K1492" s="541"/>
      <c r="L1492" s="265"/>
      <c r="M1492" s="265"/>
      <c r="N1492" s="265"/>
      <c r="O1492" s="1254"/>
      <c r="P1492" s="1254"/>
      <c r="Q1492" s="1254"/>
      <c r="R1492" s="1254"/>
      <c r="S1492" s="1254"/>
      <c r="T1492" s="1254"/>
      <c r="U1492" s="2503"/>
      <c r="V1492" s="2517"/>
      <c r="W1492" s="2517"/>
      <c r="X1492" s="2517"/>
      <c r="Y1492" s="2517"/>
      <c r="Z1492" s="2252"/>
    </row>
    <row r="1493" spans="1:26" s="417" customFormat="1" ht="40.5" customHeight="1" x14ac:dyDescent="0.3">
      <c r="A1493" s="2294" t="s">
        <v>388</v>
      </c>
      <c r="B1493" s="1896"/>
      <c r="C1493" s="527"/>
      <c r="D1493" s="527"/>
      <c r="E1493" s="527"/>
      <c r="F1493" s="527"/>
      <c r="G1493" s="527"/>
      <c r="H1493" s="527"/>
      <c r="I1493" s="527"/>
      <c r="J1493" s="527"/>
      <c r="K1493" s="527"/>
      <c r="L1493" s="527"/>
      <c r="M1493" s="527"/>
      <c r="N1493" s="527"/>
      <c r="O1493" s="1253"/>
      <c r="P1493" s="1253"/>
      <c r="Q1493" s="1253"/>
      <c r="R1493" s="1253"/>
      <c r="S1493" s="1253"/>
      <c r="T1493" s="1253"/>
      <c r="U1493" s="2500"/>
      <c r="V1493" s="215"/>
      <c r="W1493" s="215"/>
      <c r="X1493" s="215"/>
      <c r="Y1493" s="215"/>
      <c r="Z1493" s="2252"/>
    </row>
    <row r="1494" spans="1:26" s="417" customFormat="1" ht="15" customHeight="1" x14ac:dyDescent="0.3">
      <c r="A1494" s="542" t="s">
        <v>14</v>
      </c>
      <c r="B1494" s="1887"/>
      <c r="C1494" s="527"/>
      <c r="D1494" s="527"/>
      <c r="E1494" s="527"/>
      <c r="F1494" s="527"/>
      <c r="G1494" s="527"/>
      <c r="H1494" s="527"/>
      <c r="I1494" s="527"/>
      <c r="J1494" s="527"/>
      <c r="K1494" s="527"/>
      <c r="L1494" s="527"/>
      <c r="M1494" s="527"/>
      <c r="N1494" s="527"/>
      <c r="O1494" s="1253"/>
      <c r="P1494" s="1253"/>
      <c r="Q1494" s="1253"/>
      <c r="R1494" s="1253"/>
      <c r="S1494" s="1253"/>
      <c r="T1494" s="1253"/>
      <c r="U1494" s="2500"/>
      <c r="V1494" s="215"/>
      <c r="W1494" s="215"/>
      <c r="X1494" s="215"/>
      <c r="Y1494" s="215"/>
      <c r="Z1494" s="2252"/>
    </row>
    <row r="1495" spans="1:26" ht="15" customHeight="1" x14ac:dyDescent="0.3">
      <c r="A1495" s="540" t="s">
        <v>172</v>
      </c>
      <c r="B1495" s="548"/>
      <c r="C1495" s="53"/>
      <c r="D1495" s="53"/>
      <c r="E1495" s="527"/>
      <c r="F1495" s="53"/>
      <c r="G1495" s="53"/>
      <c r="H1495" s="53"/>
      <c r="I1495" s="53"/>
      <c r="J1495" s="53"/>
      <c r="K1495" s="527"/>
      <c r="L1495" s="53"/>
      <c r="M1495" s="53"/>
      <c r="N1495" s="53"/>
      <c r="O1495" s="1253"/>
      <c r="P1495" s="1253"/>
      <c r="Q1495" s="1253"/>
      <c r="R1495" s="1253"/>
      <c r="S1495" s="1253"/>
      <c r="T1495" s="1253"/>
      <c r="U1495" s="2500"/>
      <c r="V1495" s="215"/>
      <c r="W1495" s="215"/>
      <c r="X1495" s="215"/>
      <c r="Y1495" s="215"/>
      <c r="Z1495" s="2252"/>
    </row>
    <row r="1496" spans="1:26" ht="15" customHeight="1" x14ac:dyDescent="0.25">
      <c r="A1496" s="149" t="s">
        <v>141</v>
      </c>
      <c r="B1496" s="548"/>
      <c r="C1496" s="53">
        <v>50</v>
      </c>
      <c r="D1496" s="144">
        <f t="shared" ref="D1496:D1497" si="1586">ROUND(C1496/12*$A$4,0)</f>
        <v>25</v>
      </c>
      <c r="E1496" s="527">
        <v>12</v>
      </c>
      <c r="F1496" s="418">
        <f>E1496/D1496*100</f>
        <v>48</v>
      </c>
      <c r="G1496" s="53"/>
      <c r="H1496" s="53"/>
      <c r="I1496" s="53"/>
      <c r="J1496" s="53"/>
      <c r="K1496" s="527"/>
      <c r="L1496" s="53"/>
      <c r="M1496" s="53"/>
      <c r="N1496" s="53"/>
      <c r="O1496" s="1253"/>
      <c r="P1496" s="1253"/>
      <c r="Q1496" s="1253"/>
      <c r="R1496" s="1253"/>
      <c r="S1496" s="1253"/>
      <c r="T1496" s="1253"/>
      <c r="U1496" s="2500"/>
      <c r="V1496" s="215"/>
      <c r="W1496" s="215"/>
      <c r="X1496" s="215"/>
      <c r="Y1496" s="215"/>
      <c r="Z1496" s="2252"/>
    </row>
    <row r="1497" spans="1:26" ht="20.25" customHeight="1" x14ac:dyDescent="0.25">
      <c r="A1497" s="324" t="s">
        <v>40</v>
      </c>
      <c r="B1497" s="1829"/>
      <c r="C1497" s="65">
        <v>500</v>
      </c>
      <c r="D1497" s="205">
        <f t="shared" si="1586"/>
        <v>250</v>
      </c>
      <c r="E1497" s="1830">
        <v>291</v>
      </c>
      <c r="F1497" s="426">
        <f>E1497/D1497*100</f>
        <v>116.39999999999999</v>
      </c>
      <c r="G1497" s="65"/>
      <c r="H1497" s="65"/>
      <c r="I1497" s="65"/>
      <c r="J1497" s="65"/>
      <c r="K1497" s="1830"/>
      <c r="L1497" s="65"/>
      <c r="M1497" s="65"/>
      <c r="N1497" s="65"/>
      <c r="O1497" s="1255"/>
      <c r="P1497" s="1255"/>
      <c r="Q1497" s="1255"/>
      <c r="R1497" s="1255"/>
      <c r="S1497" s="1255"/>
      <c r="T1497" s="1255"/>
      <c r="U1497" s="2501"/>
      <c r="V1497" s="2514"/>
      <c r="W1497" s="2514"/>
      <c r="X1497" s="2514"/>
      <c r="Y1497" s="2514"/>
      <c r="Z1497" s="2252"/>
    </row>
    <row r="1498" spans="1:26" s="417" customFormat="1" ht="15" customHeight="1" thickBot="1" x14ac:dyDescent="0.3">
      <c r="A1498" s="1905" t="s">
        <v>179</v>
      </c>
      <c r="B1498" s="1905"/>
      <c r="C1498" s="1865"/>
      <c r="D1498" s="1865"/>
      <c r="E1498" s="1865"/>
      <c r="F1498" s="1865"/>
      <c r="G1498" s="1838"/>
      <c r="H1498" s="1838"/>
      <c r="I1498" s="1838"/>
      <c r="J1498" s="1838"/>
      <c r="K1498" s="1838"/>
      <c r="L1498" s="1838"/>
      <c r="M1498" s="1838"/>
      <c r="N1498" s="1838"/>
      <c r="O1498" s="743">
        <v>82.953500000000005</v>
      </c>
      <c r="P1498" s="743">
        <v>82.953500000000005</v>
      </c>
      <c r="Q1498" s="743">
        <v>82.953500000000005</v>
      </c>
      <c r="R1498" s="743">
        <v>82.953500000000005</v>
      </c>
      <c r="S1498" s="743">
        <v>82.953500000000005</v>
      </c>
      <c r="T1498" s="743">
        <v>82.953500000000005</v>
      </c>
      <c r="U1498" s="2502">
        <f>O1498/12*$A$4+(P1498-O1498)/11*5+(Q1498-P1498)/10*4+(R1498-Q1498)/9*3+(S1498-R1498)/8*2+(T1498-S1498)/7*1</f>
        <v>41.476750000000003</v>
      </c>
      <c r="V1498" s="2440">
        <f t="shared" ref="V1498" si="1587">Y1498-X1498</f>
        <v>50.067749999999997</v>
      </c>
      <c r="W1498" s="2440">
        <f t="shared" ref="W1498" si="1588">V1498-U1498</f>
        <v>8.590999999999994</v>
      </c>
      <c r="X1498" s="2440">
        <v>0</v>
      </c>
      <c r="Y1498" s="2440">
        <v>50.067749999999997</v>
      </c>
      <c r="Z1498" s="2251">
        <f>V1498+X1498-Y1498</f>
        <v>0</v>
      </c>
    </row>
    <row r="1499" spans="1:26" s="417" customFormat="1" ht="15" customHeight="1" thickBot="1" x14ac:dyDescent="0.3">
      <c r="A1499" s="1894" t="s">
        <v>18</v>
      </c>
      <c r="B1499" s="1894"/>
      <c r="C1499" s="1869"/>
      <c r="D1499" s="1869"/>
      <c r="E1499" s="1869"/>
      <c r="F1499" s="1869"/>
      <c r="G1499" s="1869"/>
      <c r="H1499" s="1869"/>
      <c r="I1499" s="1869"/>
      <c r="J1499" s="1869"/>
      <c r="K1499" s="1869"/>
      <c r="L1499" s="1869"/>
      <c r="M1499" s="1869"/>
      <c r="N1499" s="1869"/>
      <c r="O1499" s="744">
        <f t="shared" ref="O1499:P1499" si="1589">O1498</f>
        <v>82.953500000000005</v>
      </c>
      <c r="P1499" s="744">
        <f t="shared" si="1589"/>
        <v>82.953500000000005</v>
      </c>
      <c r="Q1499" s="744">
        <f t="shared" ref="Q1499:R1499" si="1590">Q1498</f>
        <v>82.953500000000005</v>
      </c>
      <c r="R1499" s="744">
        <f t="shared" si="1590"/>
        <v>82.953500000000005</v>
      </c>
      <c r="S1499" s="744">
        <f t="shared" ref="S1499:T1499" si="1591">S1498</f>
        <v>82.953500000000005</v>
      </c>
      <c r="T1499" s="744">
        <f t="shared" si="1591"/>
        <v>82.953500000000005</v>
      </c>
      <c r="U1499" s="2505">
        <f t="shared" ref="U1499:Y1499" si="1592">U1498</f>
        <v>41.476750000000003</v>
      </c>
      <c r="V1499" s="2518">
        <f t="shared" si="1592"/>
        <v>50.067749999999997</v>
      </c>
      <c r="W1499" s="2518">
        <f t="shared" si="1592"/>
        <v>8.590999999999994</v>
      </c>
      <c r="X1499" s="2518">
        <f t="shared" si="1592"/>
        <v>0</v>
      </c>
      <c r="Y1499" s="2520">
        <f t="shared" si="1592"/>
        <v>50.067749999999997</v>
      </c>
      <c r="Z1499" s="2252"/>
    </row>
    <row r="1500" spans="1:26" s="417" customFormat="1" ht="15" customHeight="1" x14ac:dyDescent="0.25">
      <c r="A1500" s="1904"/>
      <c r="B1500" s="1904"/>
      <c r="C1500" s="1886"/>
      <c r="D1500" s="1886"/>
      <c r="E1500" s="1886"/>
      <c r="F1500" s="1886"/>
      <c r="G1500" s="541"/>
      <c r="H1500" s="541"/>
      <c r="I1500" s="541"/>
      <c r="J1500" s="541"/>
      <c r="K1500" s="541"/>
      <c r="L1500" s="541"/>
      <c r="M1500" s="541"/>
      <c r="N1500" s="541"/>
      <c r="O1500" s="1254"/>
      <c r="P1500" s="1254"/>
      <c r="Q1500" s="1254"/>
      <c r="R1500" s="1254"/>
      <c r="S1500" s="1254"/>
      <c r="T1500" s="1254"/>
      <c r="U1500" s="2503"/>
      <c r="V1500" s="2517"/>
      <c r="W1500" s="2517"/>
      <c r="X1500" s="2517"/>
      <c r="Y1500" s="2517"/>
      <c r="Z1500" s="2252"/>
    </row>
    <row r="1501" spans="1:26" s="417" customFormat="1" ht="15.75" customHeight="1" x14ac:dyDescent="0.3">
      <c r="A1501" s="2292" t="s">
        <v>389</v>
      </c>
      <c r="B1501" s="1896"/>
      <c r="C1501" s="527"/>
      <c r="D1501" s="527"/>
      <c r="E1501" s="527"/>
      <c r="F1501" s="527"/>
      <c r="G1501" s="527"/>
      <c r="H1501" s="527"/>
      <c r="I1501" s="527"/>
      <c r="J1501" s="527"/>
      <c r="K1501" s="527"/>
      <c r="L1501" s="527"/>
      <c r="M1501" s="527"/>
      <c r="N1501" s="527"/>
      <c r="O1501" s="1253"/>
      <c r="P1501" s="1253"/>
      <c r="Q1501" s="1253"/>
      <c r="R1501" s="1253"/>
      <c r="S1501" s="1253"/>
      <c r="T1501" s="1253"/>
      <c r="U1501" s="2500"/>
      <c r="V1501" s="215"/>
      <c r="W1501" s="215"/>
      <c r="X1501" s="215"/>
      <c r="Y1501" s="215"/>
      <c r="Z1501" s="2252"/>
    </row>
    <row r="1502" spans="1:26" s="417" customFormat="1" ht="15" customHeight="1" x14ac:dyDescent="0.3">
      <c r="A1502" s="542" t="s">
        <v>14</v>
      </c>
      <c r="B1502" s="1887"/>
      <c r="C1502" s="527"/>
      <c r="D1502" s="527"/>
      <c r="E1502" s="527"/>
      <c r="F1502" s="527"/>
      <c r="G1502" s="527"/>
      <c r="H1502" s="527"/>
      <c r="I1502" s="527"/>
      <c r="J1502" s="527"/>
      <c r="K1502" s="527"/>
      <c r="L1502" s="527"/>
      <c r="M1502" s="527"/>
      <c r="N1502" s="527"/>
      <c r="O1502" s="1253"/>
      <c r="P1502" s="1253"/>
      <c r="Q1502" s="1253"/>
      <c r="R1502" s="1253"/>
      <c r="S1502" s="1253"/>
      <c r="T1502" s="1253"/>
      <c r="U1502" s="2500"/>
      <c r="V1502" s="215"/>
      <c r="W1502" s="215"/>
      <c r="X1502" s="215"/>
      <c r="Y1502" s="215"/>
      <c r="Z1502" s="2252"/>
    </row>
    <row r="1503" spans="1:26" ht="15" customHeight="1" x14ac:dyDescent="0.25">
      <c r="A1503" s="59"/>
      <c r="B1503" s="59"/>
      <c r="C1503" s="53"/>
      <c r="D1503" s="53"/>
      <c r="E1503" s="527"/>
      <c r="F1503" s="53"/>
      <c r="G1503" s="56"/>
      <c r="H1503" s="56"/>
      <c r="I1503" s="55"/>
      <c r="J1503" s="55"/>
      <c r="K1503" s="545"/>
      <c r="L1503" s="55"/>
      <c r="M1503" s="55"/>
      <c r="N1503" s="55"/>
      <c r="O1503" s="1253"/>
      <c r="P1503" s="1253"/>
      <c r="Q1503" s="1253"/>
      <c r="R1503" s="1253"/>
      <c r="S1503" s="1253"/>
      <c r="T1503" s="1253"/>
      <c r="U1503" s="2500"/>
      <c r="V1503" s="215"/>
      <c r="W1503" s="215"/>
      <c r="X1503" s="215"/>
      <c r="Y1503" s="215"/>
      <c r="Z1503" s="2252"/>
    </row>
    <row r="1504" spans="1:26" s="417" customFormat="1" ht="15" customHeight="1" x14ac:dyDescent="0.3">
      <c r="A1504" s="540" t="s">
        <v>172</v>
      </c>
      <c r="B1504" s="548"/>
      <c r="C1504" s="527"/>
      <c r="D1504" s="527"/>
      <c r="E1504" s="527"/>
      <c r="F1504" s="527"/>
      <c r="G1504" s="527"/>
      <c r="H1504" s="527"/>
      <c r="I1504" s="527"/>
      <c r="J1504" s="527"/>
      <c r="K1504" s="527"/>
      <c r="L1504" s="527"/>
      <c r="M1504" s="527"/>
      <c r="N1504" s="527"/>
      <c r="O1504" s="1253"/>
      <c r="P1504" s="1253"/>
      <c r="Q1504" s="1253"/>
      <c r="R1504" s="1253"/>
      <c r="S1504" s="1253"/>
      <c r="T1504" s="1253"/>
      <c r="U1504" s="2500"/>
      <c r="V1504" s="215"/>
      <c r="W1504" s="215"/>
      <c r="X1504" s="215"/>
      <c r="Y1504" s="215"/>
      <c r="Z1504" s="2252"/>
    </row>
    <row r="1505" spans="1:26" s="417" customFormat="1" ht="24" customHeight="1" x14ac:dyDescent="0.25">
      <c r="A1505" s="160" t="s">
        <v>142</v>
      </c>
      <c r="B1505" s="548"/>
      <c r="C1505" s="527">
        <v>1000</v>
      </c>
      <c r="D1505" s="144">
        <f t="shared" ref="D1505:D1507" si="1593">ROUND(C1505/12*$A$4,0)</f>
        <v>500</v>
      </c>
      <c r="E1505" s="527">
        <v>1011</v>
      </c>
      <c r="F1505" s="418">
        <f>E1505/D1505*100</f>
        <v>202.2</v>
      </c>
      <c r="G1505" s="527"/>
      <c r="H1505" s="527"/>
      <c r="I1505" s="527"/>
      <c r="J1505" s="527"/>
      <c r="K1505" s="527"/>
      <c r="L1505" s="527"/>
      <c r="M1505" s="527"/>
      <c r="N1505" s="527"/>
      <c r="O1505" s="1253"/>
      <c r="P1505" s="1253"/>
      <c r="Q1505" s="1253"/>
      <c r="R1505" s="1253"/>
      <c r="S1505" s="1253"/>
      <c r="T1505" s="1253"/>
      <c r="U1505" s="2500"/>
      <c r="V1505" s="215"/>
      <c r="W1505" s="215"/>
      <c r="X1505" s="215"/>
      <c r="Y1505" s="215"/>
      <c r="Z1505" s="2252"/>
    </row>
    <row r="1506" spans="1:26" s="417" customFormat="1" ht="30" customHeight="1" x14ac:dyDescent="0.25">
      <c r="A1506" s="160" t="s">
        <v>213</v>
      </c>
      <c r="B1506" s="548"/>
      <c r="C1506" s="527">
        <v>200</v>
      </c>
      <c r="D1506" s="144">
        <f t="shared" si="1593"/>
        <v>100</v>
      </c>
      <c r="E1506" s="527">
        <v>190</v>
      </c>
      <c r="F1506" s="418">
        <f>E1506/D1506*100</f>
        <v>190</v>
      </c>
      <c r="G1506" s="527"/>
      <c r="H1506" s="527"/>
      <c r="I1506" s="527"/>
      <c r="J1506" s="527"/>
      <c r="K1506" s="527"/>
      <c r="L1506" s="527"/>
      <c r="M1506" s="527"/>
      <c r="N1506" s="527"/>
      <c r="O1506" s="1253"/>
      <c r="P1506" s="1253"/>
      <c r="Q1506" s="1253"/>
      <c r="R1506" s="1253"/>
      <c r="S1506" s="1253"/>
      <c r="T1506" s="1253"/>
      <c r="U1506" s="2500"/>
      <c r="V1506" s="215"/>
      <c r="W1506" s="215"/>
      <c r="X1506" s="215"/>
      <c r="Y1506" s="215"/>
      <c r="Z1506" s="2252"/>
    </row>
    <row r="1507" spans="1:26" s="417" customFormat="1" ht="15" customHeight="1" x14ac:dyDescent="0.25">
      <c r="A1507" s="324" t="s">
        <v>147</v>
      </c>
      <c r="B1507" s="1829"/>
      <c r="C1507" s="1830">
        <v>800</v>
      </c>
      <c r="D1507" s="205">
        <f t="shared" si="1593"/>
        <v>400</v>
      </c>
      <c r="E1507" s="1830">
        <v>812</v>
      </c>
      <c r="F1507" s="426">
        <f>E1507/D1507*100</f>
        <v>202.99999999999997</v>
      </c>
      <c r="G1507" s="1830"/>
      <c r="H1507" s="1830"/>
      <c r="I1507" s="1830"/>
      <c r="J1507" s="1830"/>
      <c r="K1507" s="1830"/>
      <c r="L1507" s="1830"/>
      <c r="M1507" s="1830"/>
      <c r="N1507" s="1830"/>
      <c r="O1507" s="1255"/>
      <c r="P1507" s="1255"/>
      <c r="Q1507" s="1255"/>
      <c r="R1507" s="1255"/>
      <c r="S1507" s="1255"/>
      <c r="T1507" s="1255"/>
      <c r="U1507" s="2501"/>
      <c r="V1507" s="2514"/>
      <c r="W1507" s="2514"/>
      <c r="X1507" s="2514"/>
      <c r="Y1507" s="2514"/>
      <c r="Z1507" s="2252"/>
    </row>
    <row r="1508" spans="1:26" s="417" customFormat="1" ht="15" customHeight="1" thickBot="1" x14ac:dyDescent="0.3">
      <c r="A1508" s="1905" t="s">
        <v>179</v>
      </c>
      <c r="B1508" s="1905"/>
      <c r="C1508" s="1865"/>
      <c r="D1508" s="1865"/>
      <c r="E1508" s="1865"/>
      <c r="F1508" s="1865"/>
      <c r="G1508" s="1838"/>
      <c r="H1508" s="1838"/>
      <c r="I1508" s="1838"/>
      <c r="J1508" s="1838"/>
      <c r="K1508" s="1838"/>
      <c r="L1508" s="1838"/>
      <c r="M1508" s="1838"/>
      <c r="N1508" s="1838"/>
      <c r="O1508" s="743">
        <v>626.476</v>
      </c>
      <c r="P1508" s="743">
        <v>626.476</v>
      </c>
      <c r="Q1508" s="743">
        <v>626.476</v>
      </c>
      <c r="R1508" s="743">
        <v>626.476</v>
      </c>
      <c r="S1508" s="743">
        <v>626.476</v>
      </c>
      <c r="T1508" s="743">
        <v>626.476</v>
      </c>
      <c r="U1508" s="2502">
        <f>O1508/12*$A$4+(P1508-O1508)/11*5+(Q1508-P1508)/10*4+(R1508-Q1508)/9*3+(S1508-R1508)/8*2+(T1508-S1508)/7*1</f>
        <v>313.238</v>
      </c>
      <c r="V1508" s="2440">
        <f t="shared" ref="V1508" si="1594">Y1508-X1508</f>
        <v>629.80273999999997</v>
      </c>
      <c r="W1508" s="2440">
        <f t="shared" ref="W1508" si="1595">V1508-U1508</f>
        <v>316.56473999999997</v>
      </c>
      <c r="X1508" s="2440">
        <v>0</v>
      </c>
      <c r="Y1508" s="2440">
        <v>629.80273999999997</v>
      </c>
      <c r="Z1508" s="2251">
        <f>V1508+X1508-Y1508</f>
        <v>0</v>
      </c>
    </row>
    <row r="1509" spans="1:26" s="417" customFormat="1" ht="15" customHeight="1" thickBot="1" x14ac:dyDescent="0.3">
      <c r="A1509" s="1894" t="s">
        <v>18</v>
      </c>
      <c r="B1509" s="1894"/>
      <c r="C1509" s="1869"/>
      <c r="D1509" s="1869"/>
      <c r="E1509" s="1869"/>
      <c r="F1509" s="1869"/>
      <c r="G1509" s="1869"/>
      <c r="H1509" s="1869"/>
      <c r="I1509" s="1869"/>
      <c r="J1509" s="1869"/>
      <c r="K1509" s="1869"/>
      <c r="L1509" s="1869"/>
      <c r="M1509" s="1869"/>
      <c r="N1509" s="1869"/>
      <c r="O1509" s="744">
        <f t="shared" ref="O1509:P1509" si="1596">O1508</f>
        <v>626.476</v>
      </c>
      <c r="P1509" s="744">
        <f t="shared" si="1596"/>
        <v>626.476</v>
      </c>
      <c r="Q1509" s="744">
        <f t="shared" ref="Q1509:R1509" si="1597">Q1508</f>
        <v>626.476</v>
      </c>
      <c r="R1509" s="744">
        <f t="shared" si="1597"/>
        <v>626.476</v>
      </c>
      <c r="S1509" s="744">
        <f t="shared" ref="S1509:T1509" si="1598">S1508</f>
        <v>626.476</v>
      </c>
      <c r="T1509" s="744">
        <f t="shared" si="1598"/>
        <v>626.476</v>
      </c>
      <c r="U1509" s="2505">
        <f t="shared" ref="U1509:Y1509" si="1599">U1508</f>
        <v>313.238</v>
      </c>
      <c r="V1509" s="2518">
        <f t="shared" si="1599"/>
        <v>629.80273999999997</v>
      </c>
      <c r="W1509" s="2518">
        <f t="shared" si="1599"/>
        <v>316.56473999999997</v>
      </c>
      <c r="X1509" s="2518">
        <f t="shared" si="1599"/>
        <v>0</v>
      </c>
      <c r="Y1509" s="2520">
        <f t="shared" si="1599"/>
        <v>629.80273999999997</v>
      </c>
      <c r="Z1509" s="2252"/>
    </row>
    <row r="1510" spans="1:26" ht="15" customHeight="1" x14ac:dyDescent="0.3">
      <c r="A1510" s="2293" t="s">
        <v>390</v>
      </c>
      <c r="B1510" s="1406"/>
      <c r="C1510" s="1407"/>
      <c r="D1510" s="1406"/>
      <c r="E1510" s="1906"/>
      <c r="F1510" s="1406"/>
      <c r="G1510" s="1406"/>
      <c r="H1510" s="1406"/>
      <c r="I1510" s="1406"/>
      <c r="J1510" s="1406"/>
      <c r="K1510" s="1906"/>
      <c r="L1510" s="1406"/>
      <c r="M1510" s="1406"/>
      <c r="N1510" s="1406"/>
      <c r="O1510" s="1254"/>
      <c r="P1510" s="1254"/>
      <c r="Q1510" s="1254"/>
      <c r="R1510" s="1254"/>
      <c r="S1510" s="1254"/>
      <c r="T1510" s="1254"/>
      <c r="U1510" s="2503"/>
      <c r="V1510" s="2517"/>
      <c r="W1510" s="2517"/>
      <c r="X1510" s="2517"/>
      <c r="Y1510" s="2517"/>
      <c r="Z1510" s="2252"/>
    </row>
    <row r="1511" spans="1:26" ht="15" customHeight="1" x14ac:dyDescent="0.3">
      <c r="A1511" s="549" t="s">
        <v>14</v>
      </c>
      <c r="B1511" s="528"/>
      <c r="C1511" s="547"/>
      <c r="D1511" s="528"/>
      <c r="E1511" s="1907"/>
      <c r="F1511" s="528"/>
      <c r="G1511" s="528"/>
      <c r="H1511" s="528"/>
      <c r="I1511" s="528"/>
      <c r="J1511" s="528"/>
      <c r="K1511" s="1907"/>
      <c r="L1511" s="528"/>
      <c r="M1511" s="528"/>
      <c r="N1511" s="528"/>
      <c r="O1511" s="1253"/>
      <c r="P1511" s="1253"/>
      <c r="Q1511" s="1253"/>
      <c r="R1511" s="1253"/>
      <c r="S1511" s="1253"/>
      <c r="T1511" s="1253"/>
      <c r="U1511" s="2500"/>
      <c r="V1511" s="215"/>
      <c r="W1511" s="215"/>
      <c r="X1511" s="215"/>
      <c r="Y1511" s="215"/>
      <c r="Z1511" s="2252"/>
    </row>
    <row r="1512" spans="1:26" ht="15" customHeight="1" x14ac:dyDescent="0.25">
      <c r="A1512" s="488"/>
      <c r="B1512" s="528"/>
      <c r="C1512" s="547"/>
      <c r="D1512" s="528"/>
      <c r="E1512" s="1907"/>
      <c r="F1512" s="528"/>
      <c r="G1512" s="528"/>
      <c r="H1512" s="528"/>
      <c r="I1512" s="528"/>
      <c r="J1512" s="528"/>
      <c r="K1512" s="1907"/>
      <c r="L1512" s="528"/>
      <c r="M1512" s="528"/>
      <c r="N1512" s="528"/>
      <c r="O1512" s="1253"/>
      <c r="P1512" s="1253"/>
      <c r="Q1512" s="1253"/>
      <c r="R1512" s="1253"/>
      <c r="S1512" s="1253"/>
      <c r="T1512" s="1253"/>
      <c r="U1512" s="2500"/>
      <c r="V1512" s="215"/>
      <c r="W1512" s="215"/>
      <c r="X1512" s="215"/>
      <c r="Y1512" s="215"/>
      <c r="Z1512" s="2252"/>
    </row>
    <row r="1513" spans="1:26" ht="15" customHeight="1" x14ac:dyDescent="0.3">
      <c r="A1513" s="540" t="s">
        <v>172</v>
      </c>
      <c r="B1513" s="528"/>
      <c r="C1513" s="547"/>
      <c r="D1513" s="528"/>
      <c r="E1513" s="1907"/>
      <c r="F1513" s="528"/>
      <c r="G1513" s="528"/>
      <c r="H1513" s="528"/>
      <c r="I1513" s="528"/>
      <c r="J1513" s="528"/>
      <c r="K1513" s="1907"/>
      <c r="L1513" s="528"/>
      <c r="M1513" s="528"/>
      <c r="N1513" s="528"/>
      <c r="O1513" s="1253"/>
      <c r="P1513" s="1253"/>
      <c r="Q1513" s="1253"/>
      <c r="R1513" s="1253"/>
      <c r="S1513" s="1253"/>
      <c r="T1513" s="1253"/>
      <c r="U1513" s="2500"/>
      <c r="V1513" s="215"/>
      <c r="W1513" s="215"/>
      <c r="X1513" s="215"/>
      <c r="Y1513" s="215"/>
      <c r="Z1513" s="2252"/>
    </row>
    <row r="1514" spans="1:26" ht="29.25" customHeight="1" x14ac:dyDescent="0.25">
      <c r="A1514" s="827" t="s">
        <v>145</v>
      </c>
      <c r="B1514" s="528"/>
      <c r="C1514" s="550">
        <v>200</v>
      </c>
      <c r="D1514" s="144">
        <f t="shared" ref="D1514:D1517" si="1600">ROUND(C1514/12*$A$4,0)</f>
        <v>100</v>
      </c>
      <c r="E1514" s="205">
        <v>423</v>
      </c>
      <c r="F1514" s="527">
        <f t="shared" ref="F1514:F1521" si="1601">E1514/D1514*100</f>
        <v>423.00000000000006</v>
      </c>
      <c r="G1514" s="528"/>
      <c r="H1514" s="528"/>
      <c r="I1514" s="528"/>
      <c r="J1514" s="528"/>
      <c r="K1514" s="1907"/>
      <c r="L1514" s="528"/>
      <c r="M1514" s="528"/>
      <c r="N1514" s="528"/>
      <c r="O1514" s="1253"/>
      <c r="P1514" s="1253"/>
      <c r="Q1514" s="1253"/>
      <c r="R1514" s="1253"/>
      <c r="S1514" s="1253"/>
      <c r="T1514" s="1253"/>
      <c r="U1514" s="2500"/>
      <c r="V1514" s="215"/>
      <c r="W1514" s="215"/>
      <c r="X1514" s="215"/>
      <c r="Y1514" s="215"/>
      <c r="Z1514" s="2252"/>
    </row>
    <row r="1515" spans="1:26" ht="30" customHeight="1" x14ac:dyDescent="0.25">
      <c r="A1515" s="827" t="s">
        <v>146</v>
      </c>
      <c r="B1515" s="528"/>
      <c r="C1515" s="550">
        <v>100</v>
      </c>
      <c r="D1515" s="144">
        <f t="shared" si="1600"/>
        <v>50</v>
      </c>
      <c r="E1515" s="205">
        <v>465</v>
      </c>
      <c r="F1515" s="527">
        <f t="shared" si="1601"/>
        <v>930.00000000000011</v>
      </c>
      <c r="G1515" s="528"/>
      <c r="H1515" s="528"/>
      <c r="I1515" s="528"/>
      <c r="J1515" s="528"/>
      <c r="K1515" s="1907"/>
      <c r="L1515" s="528"/>
      <c r="M1515" s="528"/>
      <c r="N1515" s="528"/>
      <c r="O1515" s="1253"/>
      <c r="P1515" s="1253"/>
      <c r="Q1515" s="1253"/>
      <c r="R1515" s="1253"/>
      <c r="S1515" s="1253"/>
      <c r="T1515" s="1253"/>
      <c r="U1515" s="2500"/>
      <c r="V1515" s="215"/>
      <c r="W1515" s="215"/>
      <c r="X1515" s="215"/>
      <c r="Y1515" s="215"/>
      <c r="Z1515" s="2252"/>
    </row>
    <row r="1516" spans="1:26" ht="15" customHeight="1" x14ac:dyDescent="0.25">
      <c r="A1516" s="827" t="s">
        <v>77</v>
      </c>
      <c r="B1516" s="528"/>
      <c r="C1516" s="550">
        <v>3000</v>
      </c>
      <c r="D1516" s="144">
        <f t="shared" si="1600"/>
        <v>1500</v>
      </c>
      <c r="E1516" s="205">
        <v>1454</v>
      </c>
      <c r="F1516" s="527">
        <f t="shared" si="1601"/>
        <v>96.933333333333337</v>
      </c>
      <c r="G1516" s="528"/>
      <c r="H1516" s="528"/>
      <c r="I1516" s="528"/>
      <c r="J1516" s="528"/>
      <c r="K1516" s="1907"/>
      <c r="L1516" s="528"/>
      <c r="M1516" s="528"/>
      <c r="N1516" s="528"/>
      <c r="O1516" s="1253"/>
      <c r="P1516" s="1253"/>
      <c r="Q1516" s="1253"/>
      <c r="R1516" s="1253"/>
      <c r="S1516" s="1253"/>
      <c r="T1516" s="1253"/>
      <c r="U1516" s="2500"/>
      <c r="V1516" s="215"/>
      <c r="W1516" s="215"/>
      <c r="X1516" s="215"/>
      <c r="Y1516" s="215"/>
      <c r="Z1516" s="2252"/>
    </row>
    <row r="1517" spans="1:26" ht="15" customHeight="1" x14ac:dyDescent="0.25">
      <c r="A1517" s="827" t="s">
        <v>142</v>
      </c>
      <c r="B1517" s="528"/>
      <c r="C1517" s="550">
        <v>5000</v>
      </c>
      <c r="D1517" s="144">
        <f t="shared" si="1600"/>
        <v>2500</v>
      </c>
      <c r="E1517" s="205">
        <v>7954</v>
      </c>
      <c r="F1517" s="527">
        <f t="shared" si="1601"/>
        <v>318.16000000000003</v>
      </c>
      <c r="G1517" s="528"/>
      <c r="H1517" s="528"/>
      <c r="I1517" s="528"/>
      <c r="J1517" s="528"/>
      <c r="K1517" s="1907"/>
      <c r="L1517" s="528"/>
      <c r="M1517" s="528"/>
      <c r="N1517" s="528"/>
      <c r="O1517" s="1253"/>
      <c r="P1517" s="1253"/>
      <c r="Q1517" s="1253"/>
      <c r="R1517" s="1253"/>
      <c r="S1517" s="1253"/>
      <c r="T1517" s="1253"/>
      <c r="U1517" s="2500"/>
      <c r="V1517" s="215"/>
      <c r="W1517" s="215"/>
      <c r="X1517" s="215"/>
      <c r="Y1517" s="215"/>
      <c r="Z1517" s="2252"/>
    </row>
    <row r="1518" spans="1:26" ht="15" customHeight="1" x14ac:dyDescent="0.25">
      <c r="A1518" s="827" t="s">
        <v>140</v>
      </c>
      <c r="B1518" s="528"/>
      <c r="C1518" s="550">
        <v>2000</v>
      </c>
      <c r="D1518" s="144">
        <f t="shared" ref="D1518:D1521" si="1602">ROUND(C1518/12*$A$4,0)</f>
        <v>1000</v>
      </c>
      <c r="E1518" s="205">
        <v>773</v>
      </c>
      <c r="F1518" s="527">
        <f t="shared" si="1601"/>
        <v>77.3</v>
      </c>
      <c r="G1518" s="528"/>
      <c r="H1518" s="528"/>
      <c r="I1518" s="528"/>
      <c r="J1518" s="528"/>
      <c r="K1518" s="1907"/>
      <c r="L1518" s="528"/>
      <c r="M1518" s="528"/>
      <c r="N1518" s="528"/>
      <c r="O1518" s="1253"/>
      <c r="P1518" s="1253"/>
      <c r="Q1518" s="1253"/>
      <c r="R1518" s="1253"/>
      <c r="S1518" s="1253"/>
      <c r="T1518" s="1253"/>
      <c r="U1518" s="2500"/>
      <c r="V1518" s="215"/>
      <c r="W1518" s="215"/>
      <c r="X1518" s="215"/>
      <c r="Y1518" s="215"/>
      <c r="Z1518" s="2252"/>
    </row>
    <row r="1519" spans="1:26" ht="15" customHeight="1" x14ac:dyDescent="0.25">
      <c r="A1519" s="827" t="s">
        <v>213</v>
      </c>
      <c r="B1519" s="528"/>
      <c r="C1519" s="550">
        <v>100</v>
      </c>
      <c r="D1519" s="144">
        <f t="shared" si="1602"/>
        <v>50</v>
      </c>
      <c r="E1519" s="205">
        <v>62</v>
      </c>
      <c r="F1519" s="527">
        <f t="shared" si="1601"/>
        <v>124</v>
      </c>
      <c r="G1519" s="528"/>
      <c r="H1519" s="528"/>
      <c r="I1519" s="528"/>
      <c r="J1519" s="528"/>
      <c r="K1519" s="1907"/>
      <c r="L1519" s="528"/>
      <c r="M1519" s="528"/>
      <c r="N1519" s="528"/>
      <c r="O1519" s="1253"/>
      <c r="P1519" s="1253"/>
      <c r="Q1519" s="1253"/>
      <c r="R1519" s="1253"/>
      <c r="S1519" s="1253"/>
      <c r="T1519" s="1253"/>
      <c r="U1519" s="2500"/>
      <c r="V1519" s="215"/>
      <c r="W1519" s="215"/>
      <c r="X1519" s="215"/>
      <c r="Y1519" s="215"/>
      <c r="Z1519" s="2252"/>
    </row>
    <row r="1520" spans="1:26" ht="15" customHeight="1" x14ac:dyDescent="0.25">
      <c r="A1520" s="827" t="s">
        <v>36</v>
      </c>
      <c r="B1520" s="528"/>
      <c r="C1520" s="550">
        <v>1000</v>
      </c>
      <c r="D1520" s="144">
        <f t="shared" si="1602"/>
        <v>500</v>
      </c>
      <c r="E1520" s="205">
        <v>481</v>
      </c>
      <c r="F1520" s="1824">
        <f t="shared" si="1601"/>
        <v>96.2</v>
      </c>
      <c r="G1520" s="528"/>
      <c r="H1520" s="528"/>
      <c r="I1520" s="528"/>
      <c r="J1520" s="528"/>
      <c r="K1520" s="1907"/>
      <c r="L1520" s="528"/>
      <c r="M1520" s="528"/>
      <c r="N1520" s="528"/>
      <c r="O1520" s="1253"/>
      <c r="P1520" s="1253"/>
      <c r="Q1520" s="1253"/>
      <c r="R1520" s="1253"/>
      <c r="S1520" s="1253"/>
      <c r="T1520" s="1253"/>
      <c r="U1520" s="2500"/>
      <c r="V1520" s="215"/>
      <c r="W1520" s="215"/>
      <c r="X1520" s="215"/>
      <c r="Y1520" s="215"/>
      <c r="Z1520" s="2252"/>
    </row>
    <row r="1521" spans="1:26" ht="15" customHeight="1" x14ac:dyDescent="0.25">
      <c r="A1521" s="1336" t="s">
        <v>147</v>
      </c>
      <c r="B1521" s="1294"/>
      <c r="C1521" s="1337">
        <v>3000</v>
      </c>
      <c r="D1521" s="205">
        <f t="shared" si="1602"/>
        <v>1500</v>
      </c>
      <c r="E1521" s="205">
        <v>2448</v>
      </c>
      <c r="F1521" s="1830">
        <f t="shared" si="1601"/>
        <v>163.19999999999999</v>
      </c>
      <c r="G1521" s="1294"/>
      <c r="H1521" s="1294"/>
      <c r="I1521" s="1294"/>
      <c r="J1521" s="1294"/>
      <c r="K1521" s="1908"/>
      <c r="L1521" s="1294"/>
      <c r="M1521" s="1294"/>
      <c r="N1521" s="1294"/>
      <c r="O1521" s="1255"/>
      <c r="P1521" s="1255"/>
      <c r="Q1521" s="1255"/>
      <c r="R1521" s="1255"/>
      <c r="S1521" s="1255"/>
      <c r="T1521" s="1255"/>
      <c r="U1521" s="2501"/>
      <c r="V1521" s="2514"/>
      <c r="W1521" s="2514"/>
      <c r="X1521" s="2514"/>
      <c r="Y1521" s="2514"/>
      <c r="Z1521" s="2252"/>
    </row>
    <row r="1522" spans="1:26" ht="15" customHeight="1" thickBot="1" x14ac:dyDescent="0.3">
      <c r="A1522" s="1905" t="s">
        <v>179</v>
      </c>
      <c r="B1522" s="1401"/>
      <c r="C1522" s="1402"/>
      <c r="D1522" s="1358"/>
      <c r="E1522" s="1909"/>
      <c r="F1522" s="1838"/>
      <c r="G1522" s="1401"/>
      <c r="H1522" s="1401"/>
      <c r="I1522" s="1401"/>
      <c r="J1522" s="1401"/>
      <c r="K1522" s="1909"/>
      <c r="L1522" s="1401"/>
      <c r="M1522" s="1401"/>
      <c r="N1522" s="1401"/>
      <c r="O1522" s="743">
        <v>3355.0309999999999</v>
      </c>
      <c r="P1522" s="743">
        <v>3355.0309999999999</v>
      </c>
      <c r="Q1522" s="743">
        <v>3355.0309999999999</v>
      </c>
      <c r="R1522" s="743">
        <v>3355.0309999999999</v>
      </c>
      <c r="S1522" s="743">
        <v>3355.0309999999999</v>
      </c>
      <c r="T1522" s="743">
        <v>3355.0309999999999</v>
      </c>
      <c r="U1522" s="2502">
        <f>O1522/12*$A$4+(P1522-O1522)/11*5+(Q1522-P1522)/10*4+(R1522-Q1522)/9*3+(S1522-R1522)/8*2+(T1522-S1522)/7*1</f>
        <v>1677.5155</v>
      </c>
      <c r="V1522" s="2440">
        <f t="shared" ref="V1522" si="1603">Y1522-X1522</f>
        <v>3360.9014699999993</v>
      </c>
      <c r="W1522" s="2440">
        <f t="shared" ref="W1522" si="1604">V1522-U1522</f>
        <v>1683.3859699999994</v>
      </c>
      <c r="X1522" s="2440">
        <v>-0.99017999999999995</v>
      </c>
      <c r="Y1522" s="2440">
        <v>3359.9112899999996</v>
      </c>
      <c r="Z1522" s="2251">
        <f>V1522+X1522-Y1522</f>
        <v>0</v>
      </c>
    </row>
    <row r="1523" spans="1:26" ht="15" customHeight="1" thickBot="1" x14ac:dyDescent="0.3">
      <c r="A1523" s="574" t="s">
        <v>41</v>
      </c>
      <c r="B1523" s="574"/>
      <c r="C1523" s="1421"/>
      <c r="D1523" s="574"/>
      <c r="E1523" s="1894"/>
      <c r="F1523" s="574"/>
      <c r="G1523" s="574"/>
      <c r="H1523" s="574"/>
      <c r="I1523" s="574"/>
      <c r="J1523" s="574"/>
      <c r="K1523" s="1894"/>
      <c r="L1523" s="574"/>
      <c r="M1523" s="574"/>
      <c r="N1523" s="574"/>
      <c r="O1523" s="744">
        <f t="shared" ref="O1523:U1523" si="1605">SUM(O1522)</f>
        <v>3355.0309999999999</v>
      </c>
      <c r="P1523" s="744">
        <f t="shared" si="1605"/>
        <v>3355.0309999999999</v>
      </c>
      <c r="Q1523" s="744">
        <f t="shared" si="1605"/>
        <v>3355.0309999999999</v>
      </c>
      <c r="R1523" s="744">
        <f t="shared" si="1605"/>
        <v>3355.0309999999999</v>
      </c>
      <c r="S1523" s="744">
        <f t="shared" si="1605"/>
        <v>3355.0309999999999</v>
      </c>
      <c r="T1523" s="744">
        <f t="shared" ref="T1523" si="1606">SUM(T1522)</f>
        <v>3355.0309999999999</v>
      </c>
      <c r="U1523" s="2505">
        <f t="shared" si="1605"/>
        <v>1677.5155</v>
      </c>
      <c r="V1523" s="2518">
        <f t="shared" ref="V1523:Y1523" si="1607">SUM(V1522)</f>
        <v>3360.9014699999993</v>
      </c>
      <c r="W1523" s="2518">
        <f t="shared" si="1607"/>
        <v>1683.3859699999994</v>
      </c>
      <c r="X1523" s="2518">
        <f t="shared" si="1607"/>
        <v>-0.99017999999999995</v>
      </c>
      <c r="Y1523" s="2520">
        <f t="shared" si="1607"/>
        <v>3359.9112899999996</v>
      </c>
      <c r="Z1523" s="2252"/>
    </row>
    <row r="1524" spans="1:26" ht="30" customHeight="1" x14ac:dyDescent="0.3">
      <c r="A1524" s="2295" t="s">
        <v>391</v>
      </c>
      <c r="B1524" s="1406"/>
      <c r="C1524" s="1407"/>
      <c r="D1524" s="1406"/>
      <c r="E1524" s="1906"/>
      <c r="F1524" s="1406"/>
      <c r="G1524" s="1406"/>
      <c r="H1524" s="1406"/>
      <c r="I1524" s="1406"/>
      <c r="J1524" s="1406"/>
      <c r="K1524" s="1906"/>
      <c r="L1524" s="1406"/>
      <c r="M1524" s="1406"/>
      <c r="N1524" s="1406"/>
      <c r="O1524" s="1254"/>
      <c r="P1524" s="1254"/>
      <c r="Q1524" s="1254"/>
      <c r="R1524" s="1254"/>
      <c r="S1524" s="1254"/>
      <c r="T1524" s="1254"/>
      <c r="U1524" s="2503"/>
      <c r="V1524" s="2517"/>
      <c r="W1524" s="2517"/>
      <c r="X1524" s="2517"/>
      <c r="Y1524" s="2517"/>
      <c r="Z1524" s="2252"/>
    </row>
    <row r="1525" spans="1:26" ht="15" customHeight="1" x14ac:dyDescent="0.3">
      <c r="A1525" s="524" t="s">
        <v>14</v>
      </c>
      <c r="B1525" s="528"/>
      <c r="C1525" s="547"/>
      <c r="D1525" s="528"/>
      <c r="E1525" s="1907"/>
      <c r="F1525" s="528"/>
      <c r="G1525" s="528"/>
      <c r="H1525" s="528"/>
      <c r="I1525" s="528"/>
      <c r="J1525" s="528"/>
      <c r="K1525" s="1907"/>
      <c r="L1525" s="528"/>
      <c r="M1525" s="528"/>
      <c r="N1525" s="528"/>
      <c r="O1525" s="1253"/>
      <c r="P1525" s="1253"/>
      <c r="Q1525" s="1253"/>
      <c r="R1525" s="1253"/>
      <c r="S1525" s="1253"/>
      <c r="T1525" s="1253"/>
      <c r="U1525" s="2500"/>
      <c r="V1525" s="215"/>
      <c r="W1525" s="215"/>
      <c r="X1525" s="215"/>
      <c r="Y1525" s="215"/>
      <c r="Z1525" s="2252"/>
    </row>
    <row r="1526" spans="1:26" ht="15" customHeight="1" x14ac:dyDescent="0.3">
      <c r="A1526" s="540" t="s">
        <v>172</v>
      </c>
      <c r="B1526" s="528"/>
      <c r="C1526" s="547"/>
      <c r="D1526" s="528"/>
      <c r="E1526" s="1907"/>
      <c r="F1526" s="528"/>
      <c r="G1526" s="528"/>
      <c r="H1526" s="528"/>
      <c r="I1526" s="528"/>
      <c r="J1526" s="528"/>
      <c r="K1526" s="1907"/>
      <c r="L1526" s="528"/>
      <c r="M1526" s="528"/>
      <c r="N1526" s="528"/>
      <c r="O1526" s="1253"/>
      <c r="P1526" s="1253"/>
      <c r="Q1526" s="1253"/>
      <c r="R1526" s="1253"/>
      <c r="S1526" s="1253"/>
      <c r="T1526" s="1253"/>
      <c r="U1526" s="2500"/>
      <c r="V1526" s="215"/>
      <c r="W1526" s="215"/>
      <c r="X1526" s="215"/>
      <c r="Y1526" s="215"/>
      <c r="Z1526" s="2252"/>
    </row>
    <row r="1527" spans="1:26" ht="15" customHeight="1" x14ac:dyDescent="0.25">
      <c r="A1527" s="149" t="s">
        <v>84</v>
      </c>
      <c r="B1527" s="528"/>
      <c r="C1527" s="550">
        <v>50</v>
      </c>
      <c r="D1527" s="144">
        <f t="shared" ref="D1527:D1528" si="1608">ROUND(C1527/12*$A$4,0)</f>
        <v>25</v>
      </c>
      <c r="E1527" s="1907">
        <v>0</v>
      </c>
      <c r="F1527" s="1830">
        <f>E1527/D1527*100</f>
        <v>0</v>
      </c>
      <c r="G1527" s="528"/>
      <c r="H1527" s="528"/>
      <c r="I1527" s="528"/>
      <c r="J1527" s="528"/>
      <c r="K1527" s="1907"/>
      <c r="L1527" s="528"/>
      <c r="M1527" s="528"/>
      <c r="N1527" s="528"/>
      <c r="O1527" s="1253"/>
      <c r="P1527" s="1253"/>
      <c r="Q1527" s="1253"/>
      <c r="R1527" s="1253"/>
      <c r="S1527" s="1253"/>
      <c r="T1527" s="1253"/>
      <c r="U1527" s="2500"/>
      <c r="V1527" s="215"/>
      <c r="W1527" s="215"/>
      <c r="X1527" s="215"/>
      <c r="Y1527" s="215"/>
      <c r="Z1527" s="2252"/>
    </row>
    <row r="1528" spans="1:26" ht="15" customHeight="1" x14ac:dyDescent="0.25">
      <c r="A1528" s="324" t="s">
        <v>155</v>
      </c>
      <c r="B1528" s="1294"/>
      <c r="C1528" s="1337">
        <v>2000</v>
      </c>
      <c r="D1528" s="205">
        <f t="shared" si="1608"/>
        <v>1000</v>
      </c>
      <c r="E1528" s="1908">
        <v>1306</v>
      </c>
      <c r="F1528" s="1830">
        <f>E1528/D1528*100</f>
        <v>130.6</v>
      </c>
      <c r="G1528" s="1294"/>
      <c r="H1528" s="1294"/>
      <c r="I1528" s="1294"/>
      <c r="J1528" s="1294"/>
      <c r="K1528" s="1908"/>
      <c r="L1528" s="1294"/>
      <c r="M1528" s="1294"/>
      <c r="N1528" s="1294"/>
      <c r="O1528" s="1255"/>
      <c r="P1528" s="1255"/>
      <c r="Q1528" s="1255"/>
      <c r="R1528" s="1255"/>
      <c r="S1528" s="1255"/>
      <c r="T1528" s="1255"/>
      <c r="U1528" s="2501"/>
      <c r="V1528" s="2514"/>
      <c r="W1528" s="2514"/>
      <c r="X1528" s="2514"/>
      <c r="Y1528" s="2514"/>
      <c r="Z1528" s="2252"/>
    </row>
    <row r="1529" spans="1:26" ht="15" customHeight="1" thickBot="1" x14ac:dyDescent="0.3">
      <c r="A1529" s="1403" t="s">
        <v>179</v>
      </c>
      <c r="B1529" s="1401"/>
      <c r="C1529" s="1402"/>
      <c r="D1529" s="1358"/>
      <c r="E1529" s="1909"/>
      <c r="F1529" s="1838"/>
      <c r="G1529" s="1401"/>
      <c r="H1529" s="1401"/>
      <c r="I1529" s="1401"/>
      <c r="J1529" s="1401"/>
      <c r="K1529" s="1909"/>
      <c r="L1529" s="1401"/>
      <c r="M1529" s="1401"/>
      <c r="N1529" s="1401"/>
      <c r="O1529" s="743">
        <v>12160.156999999999</v>
      </c>
      <c r="P1529" s="743">
        <v>12160.156999999999</v>
      </c>
      <c r="Q1529" s="743">
        <v>12160.156999999999</v>
      </c>
      <c r="R1529" s="743">
        <v>12160.156999999999</v>
      </c>
      <c r="S1529" s="743">
        <v>12160.156999999999</v>
      </c>
      <c r="T1529" s="743">
        <v>12160.156999999999</v>
      </c>
      <c r="U1529" s="2502">
        <f>O1529/12*$A$4+(P1529-O1529)/11*5+(Q1529-P1529)/10*4+(R1529-Q1529)/9*3+(S1529-R1529)/8*2+(T1529-S1529)/7*1</f>
        <v>6080.0784999999996</v>
      </c>
      <c r="V1529" s="2440">
        <f t="shared" ref="V1529" si="1609">Y1529-X1529</f>
        <v>7906.1452599999993</v>
      </c>
      <c r="W1529" s="2440">
        <f t="shared" ref="W1529" si="1610">V1529-U1529</f>
        <v>1826.0667599999997</v>
      </c>
      <c r="X1529" s="2440">
        <v>0</v>
      </c>
      <c r="Y1529" s="2440">
        <v>7906.1452599999993</v>
      </c>
      <c r="Z1529" s="2251">
        <f>V1529+X1529-Y1529</f>
        <v>0</v>
      </c>
    </row>
    <row r="1530" spans="1:26" ht="15" customHeight="1" thickBot="1" x14ac:dyDescent="0.3">
      <c r="A1530" s="574" t="s">
        <v>41</v>
      </c>
      <c r="B1530" s="574"/>
      <c r="C1530" s="1421"/>
      <c r="D1530" s="574"/>
      <c r="E1530" s="1894"/>
      <c r="F1530" s="574"/>
      <c r="G1530" s="574"/>
      <c r="H1530" s="574"/>
      <c r="I1530" s="574"/>
      <c r="J1530" s="574"/>
      <c r="K1530" s="1894"/>
      <c r="L1530" s="574"/>
      <c r="M1530" s="574"/>
      <c r="N1530" s="574"/>
      <c r="O1530" s="744">
        <f t="shared" ref="O1530:U1530" si="1611">SUM(O1529)</f>
        <v>12160.156999999999</v>
      </c>
      <c r="P1530" s="744">
        <f t="shared" si="1611"/>
        <v>12160.156999999999</v>
      </c>
      <c r="Q1530" s="744">
        <f t="shared" si="1611"/>
        <v>12160.156999999999</v>
      </c>
      <c r="R1530" s="744">
        <f t="shared" si="1611"/>
        <v>12160.156999999999</v>
      </c>
      <c r="S1530" s="744">
        <f t="shared" si="1611"/>
        <v>12160.156999999999</v>
      </c>
      <c r="T1530" s="744">
        <f t="shared" ref="T1530" si="1612">SUM(T1529)</f>
        <v>12160.156999999999</v>
      </c>
      <c r="U1530" s="2505">
        <f t="shared" si="1611"/>
        <v>6080.0784999999996</v>
      </c>
      <c r="V1530" s="2518">
        <f t="shared" ref="V1530:Y1530" si="1613">SUM(V1529)</f>
        <v>7906.1452599999993</v>
      </c>
      <c r="W1530" s="2518">
        <f t="shared" si="1613"/>
        <v>1826.0667599999997</v>
      </c>
      <c r="X1530" s="2518">
        <f t="shared" si="1613"/>
        <v>0</v>
      </c>
      <c r="Y1530" s="2520">
        <f t="shared" si="1613"/>
        <v>7906.1452599999993</v>
      </c>
      <c r="Z1530" s="2252"/>
    </row>
    <row r="1531" spans="1:26" ht="15" customHeight="1" x14ac:dyDescent="0.3">
      <c r="A1531" s="2296" t="s">
        <v>392</v>
      </c>
      <c r="B1531" s="1406"/>
      <c r="C1531" s="1407"/>
      <c r="D1531" s="1406"/>
      <c r="E1531" s="1906"/>
      <c r="F1531" s="1406"/>
      <c r="G1531" s="1406"/>
      <c r="H1531" s="1406"/>
      <c r="I1531" s="1406"/>
      <c r="J1531" s="1406"/>
      <c r="K1531" s="1906"/>
      <c r="L1531" s="1406"/>
      <c r="M1531" s="1406"/>
      <c r="N1531" s="1406"/>
      <c r="O1531" s="1254"/>
      <c r="P1531" s="1254"/>
      <c r="Q1531" s="1254"/>
      <c r="R1531" s="1254"/>
      <c r="S1531" s="1254"/>
      <c r="T1531" s="1254"/>
      <c r="U1531" s="2503"/>
      <c r="V1531" s="2517"/>
      <c r="W1531" s="2517"/>
      <c r="X1531" s="2517"/>
      <c r="Y1531" s="2517"/>
      <c r="Z1531" s="2252"/>
    </row>
    <row r="1532" spans="1:26" ht="15" customHeight="1" x14ac:dyDescent="0.3">
      <c r="A1532" s="524" t="s">
        <v>14</v>
      </c>
      <c r="B1532" s="528"/>
      <c r="C1532" s="547"/>
      <c r="D1532" s="528"/>
      <c r="E1532" s="1907"/>
      <c r="F1532" s="528"/>
      <c r="G1532" s="528"/>
      <c r="H1532" s="528"/>
      <c r="I1532" s="528"/>
      <c r="J1532" s="528"/>
      <c r="K1532" s="1907"/>
      <c r="L1532" s="528"/>
      <c r="M1532" s="528"/>
      <c r="N1532" s="528"/>
      <c r="O1532" s="1253"/>
      <c r="P1532" s="1253"/>
      <c r="Q1532" s="1253"/>
      <c r="R1532" s="1253"/>
      <c r="S1532" s="1253"/>
      <c r="T1532" s="1253"/>
      <c r="U1532" s="2500"/>
      <c r="V1532" s="215"/>
      <c r="W1532" s="215"/>
      <c r="X1532" s="215"/>
      <c r="Y1532" s="215"/>
      <c r="Z1532" s="2252"/>
    </row>
    <row r="1533" spans="1:26" ht="15" customHeight="1" x14ac:dyDescent="0.3">
      <c r="A1533" s="540" t="s">
        <v>172</v>
      </c>
      <c r="B1533" s="528"/>
      <c r="C1533" s="547"/>
      <c r="D1533" s="528"/>
      <c r="E1533" s="1907"/>
      <c r="F1533" s="528"/>
      <c r="G1533" s="528"/>
      <c r="H1533" s="528"/>
      <c r="I1533" s="528"/>
      <c r="J1533" s="528"/>
      <c r="K1533" s="1907"/>
      <c r="L1533" s="528"/>
      <c r="M1533" s="528"/>
      <c r="N1533" s="528"/>
      <c r="O1533" s="1253"/>
      <c r="P1533" s="1253"/>
      <c r="Q1533" s="1253"/>
      <c r="R1533" s="1253"/>
      <c r="S1533" s="1253"/>
      <c r="T1533" s="1253"/>
      <c r="U1533" s="2500"/>
      <c r="V1533" s="215"/>
      <c r="W1533" s="215"/>
      <c r="X1533" s="215"/>
      <c r="Y1533" s="215"/>
      <c r="Z1533" s="2252"/>
    </row>
    <row r="1534" spans="1:26" ht="15" customHeight="1" x14ac:dyDescent="0.25">
      <c r="A1534" s="149" t="s">
        <v>77</v>
      </c>
      <c r="B1534" s="528"/>
      <c r="C1534" s="550">
        <v>350</v>
      </c>
      <c r="D1534" s="144">
        <f t="shared" ref="D1534:D1538" si="1614">ROUND(C1534/12*$A$4,0)</f>
        <v>175</v>
      </c>
      <c r="E1534" s="1907">
        <v>271</v>
      </c>
      <c r="F1534" s="527">
        <f>E1534/D1534*100</f>
        <v>154.85714285714286</v>
      </c>
      <c r="G1534" s="528"/>
      <c r="H1534" s="528"/>
      <c r="I1534" s="528"/>
      <c r="J1534" s="528"/>
      <c r="K1534" s="1907"/>
      <c r="L1534" s="528"/>
      <c r="M1534" s="528"/>
      <c r="N1534" s="528"/>
      <c r="O1534" s="1253"/>
      <c r="P1534" s="1253"/>
      <c r="Q1534" s="1253"/>
      <c r="R1534" s="1253"/>
      <c r="S1534" s="1253"/>
      <c r="T1534" s="1253"/>
      <c r="U1534" s="2500"/>
      <c r="V1534" s="215"/>
      <c r="W1534" s="215"/>
      <c r="X1534" s="215"/>
      <c r="Y1534" s="215"/>
      <c r="Z1534" s="2252"/>
    </row>
    <row r="1535" spans="1:26" ht="15" customHeight="1" x14ac:dyDescent="0.25">
      <c r="A1535" s="149" t="s">
        <v>142</v>
      </c>
      <c r="B1535" s="528"/>
      <c r="C1535" s="550">
        <v>400</v>
      </c>
      <c r="D1535" s="144">
        <f t="shared" si="1614"/>
        <v>200</v>
      </c>
      <c r="E1535" s="1907">
        <v>70</v>
      </c>
      <c r="F1535" s="527">
        <f>E1535/D1535*100</f>
        <v>35</v>
      </c>
      <c r="G1535" s="528"/>
      <c r="H1535" s="528"/>
      <c r="I1535" s="528"/>
      <c r="J1535" s="528"/>
      <c r="K1535" s="1907"/>
      <c r="L1535" s="528"/>
      <c r="M1535" s="528"/>
      <c r="N1535" s="528"/>
      <c r="O1535" s="1253"/>
      <c r="P1535" s="1253"/>
      <c r="Q1535" s="1253"/>
      <c r="R1535" s="1253"/>
      <c r="S1535" s="1253"/>
      <c r="T1535" s="1253"/>
      <c r="U1535" s="2500"/>
      <c r="V1535" s="215"/>
      <c r="W1535" s="215"/>
      <c r="X1535" s="215"/>
      <c r="Y1535" s="215"/>
      <c r="Z1535" s="2252"/>
    </row>
    <row r="1536" spans="1:26" ht="15" customHeight="1" x14ac:dyDescent="0.25">
      <c r="A1536" s="149" t="s">
        <v>175</v>
      </c>
      <c r="B1536" s="528"/>
      <c r="C1536" s="550">
        <v>60</v>
      </c>
      <c r="D1536" s="144">
        <f t="shared" si="1614"/>
        <v>30</v>
      </c>
      <c r="E1536" s="1907">
        <v>34</v>
      </c>
      <c r="F1536" s="527">
        <f>E1536/D1536*100</f>
        <v>113.33333333333333</v>
      </c>
      <c r="G1536" s="528"/>
      <c r="H1536" s="528"/>
      <c r="I1536" s="528"/>
      <c r="J1536" s="528"/>
      <c r="K1536" s="1907"/>
      <c r="L1536" s="528"/>
      <c r="M1536" s="528"/>
      <c r="N1536" s="528"/>
      <c r="O1536" s="1253"/>
      <c r="P1536" s="1253"/>
      <c r="Q1536" s="1253"/>
      <c r="R1536" s="1253"/>
      <c r="S1536" s="1253"/>
      <c r="T1536" s="1253"/>
      <c r="U1536" s="2500"/>
      <c r="V1536" s="215"/>
      <c r="W1536" s="215"/>
      <c r="X1536" s="215"/>
      <c r="Y1536" s="215"/>
      <c r="Z1536" s="2252"/>
    </row>
    <row r="1537" spans="1:26" ht="29.25" customHeight="1" x14ac:dyDescent="0.25">
      <c r="A1537" s="160" t="s">
        <v>215</v>
      </c>
      <c r="B1537" s="528"/>
      <c r="C1537" s="550">
        <v>200</v>
      </c>
      <c r="D1537" s="144">
        <f t="shared" si="1614"/>
        <v>100</v>
      </c>
      <c r="E1537" s="1907">
        <v>98</v>
      </c>
      <c r="F1537" s="1830">
        <f>E1537/D1537*100</f>
        <v>98</v>
      </c>
      <c r="G1537" s="528"/>
      <c r="H1537" s="528"/>
      <c r="I1537" s="528"/>
      <c r="J1537" s="528"/>
      <c r="K1537" s="1907"/>
      <c r="L1537" s="528"/>
      <c r="M1537" s="528"/>
      <c r="N1537" s="528"/>
      <c r="O1537" s="1253"/>
      <c r="P1537" s="1253"/>
      <c r="Q1537" s="1253"/>
      <c r="R1537" s="1253"/>
      <c r="S1537" s="1253"/>
      <c r="T1537" s="1253"/>
      <c r="U1537" s="2500"/>
      <c r="V1537" s="215"/>
      <c r="W1537" s="215"/>
      <c r="X1537" s="215"/>
      <c r="Y1537" s="215"/>
      <c r="Z1537" s="2252"/>
    </row>
    <row r="1538" spans="1:26" ht="15" customHeight="1" x14ac:dyDescent="0.25">
      <c r="A1538" s="412" t="s">
        <v>35</v>
      </c>
      <c r="B1538" s="1294"/>
      <c r="C1538" s="1337">
        <v>50</v>
      </c>
      <c r="D1538" s="205">
        <f t="shared" si="1614"/>
        <v>25</v>
      </c>
      <c r="E1538" s="1908">
        <v>15</v>
      </c>
      <c r="F1538" s="1830">
        <f>E1538/D1538*100</f>
        <v>60</v>
      </c>
      <c r="G1538" s="1294"/>
      <c r="H1538" s="1294"/>
      <c r="I1538" s="1294"/>
      <c r="J1538" s="1294"/>
      <c r="K1538" s="1908"/>
      <c r="L1538" s="1294"/>
      <c r="M1538" s="1294"/>
      <c r="N1538" s="1294"/>
      <c r="O1538" s="1255"/>
      <c r="P1538" s="1255"/>
      <c r="Q1538" s="1255"/>
      <c r="R1538" s="1255"/>
      <c r="S1538" s="1255"/>
      <c r="T1538" s="1255"/>
      <c r="U1538" s="2501"/>
      <c r="V1538" s="2514"/>
      <c r="W1538" s="2514"/>
      <c r="X1538" s="2514"/>
      <c r="Y1538" s="2514"/>
      <c r="Z1538" s="2252"/>
    </row>
    <row r="1539" spans="1:26" ht="15" customHeight="1" thickBot="1" x14ac:dyDescent="0.3">
      <c r="A1539" s="1403" t="s">
        <v>179</v>
      </c>
      <c r="B1539" s="1401"/>
      <c r="C1539" s="1402"/>
      <c r="D1539" s="1358"/>
      <c r="E1539" s="1909"/>
      <c r="F1539" s="1838"/>
      <c r="G1539" s="1401"/>
      <c r="H1539" s="1401"/>
      <c r="I1539" s="1401"/>
      <c r="J1539" s="1401"/>
      <c r="K1539" s="1909"/>
      <c r="L1539" s="1401"/>
      <c r="M1539" s="1401"/>
      <c r="N1539" s="1401"/>
      <c r="O1539" s="743">
        <v>1085.6541000000002</v>
      </c>
      <c r="P1539" s="743">
        <v>1085.6541000000002</v>
      </c>
      <c r="Q1539" s="743">
        <v>1085.6541000000002</v>
      </c>
      <c r="R1539" s="743">
        <v>1085.6541000000002</v>
      </c>
      <c r="S1539" s="743">
        <v>1085.6541000000002</v>
      </c>
      <c r="T1539" s="743">
        <v>1085.6541000000002</v>
      </c>
      <c r="U1539" s="2502">
        <f>O1539/12*$A$4+(P1539-O1539)/11*5+(Q1539-P1539)/10*4+(R1539-Q1539)/9*3+(S1539-R1539)/8*2+(T1539-S1539)/7*1</f>
        <v>542.8270500000001</v>
      </c>
      <c r="V1539" s="2440">
        <f t="shared" ref="V1539" si="1615">Y1539-X1539</f>
        <v>545.76216999999997</v>
      </c>
      <c r="W1539" s="2440">
        <f t="shared" ref="W1539" si="1616">V1539-U1539</f>
        <v>2.9351199999998698</v>
      </c>
      <c r="X1539" s="2440">
        <v>0</v>
      </c>
      <c r="Y1539" s="2440">
        <v>545.76216999999997</v>
      </c>
      <c r="Z1539" s="2251">
        <f>V1539+X1539-Y1539</f>
        <v>0</v>
      </c>
    </row>
    <row r="1540" spans="1:26" ht="15" customHeight="1" thickBot="1" x14ac:dyDescent="0.3">
      <c r="A1540" s="574" t="s">
        <v>41</v>
      </c>
      <c r="B1540" s="574"/>
      <c r="C1540" s="1421"/>
      <c r="D1540" s="574"/>
      <c r="E1540" s="1894"/>
      <c r="F1540" s="574"/>
      <c r="G1540" s="574"/>
      <c r="H1540" s="574"/>
      <c r="I1540" s="574"/>
      <c r="J1540" s="574"/>
      <c r="K1540" s="1894"/>
      <c r="L1540" s="574"/>
      <c r="M1540" s="574"/>
      <c r="N1540" s="574"/>
      <c r="O1540" s="744">
        <f t="shared" ref="O1540:U1540" si="1617">SUM(O1539)</f>
        <v>1085.6541000000002</v>
      </c>
      <c r="P1540" s="744">
        <f t="shared" si="1617"/>
        <v>1085.6541000000002</v>
      </c>
      <c r="Q1540" s="744">
        <f t="shared" si="1617"/>
        <v>1085.6541000000002</v>
      </c>
      <c r="R1540" s="744">
        <f t="shared" si="1617"/>
        <v>1085.6541000000002</v>
      </c>
      <c r="S1540" s="744">
        <f t="shared" si="1617"/>
        <v>1085.6541000000002</v>
      </c>
      <c r="T1540" s="744">
        <f t="shared" ref="T1540" si="1618">SUM(T1539)</f>
        <v>1085.6541000000002</v>
      </c>
      <c r="U1540" s="2505">
        <f t="shared" si="1617"/>
        <v>542.8270500000001</v>
      </c>
      <c r="V1540" s="2518">
        <f t="shared" ref="V1540:Y1540" si="1619">SUM(V1539)</f>
        <v>545.76216999999997</v>
      </c>
      <c r="W1540" s="2518">
        <f t="shared" si="1619"/>
        <v>2.9351199999998698</v>
      </c>
      <c r="X1540" s="2518">
        <f t="shared" si="1619"/>
        <v>0</v>
      </c>
      <c r="Y1540" s="2520">
        <f t="shared" si="1619"/>
        <v>545.76216999999997</v>
      </c>
      <c r="Z1540" s="2252"/>
    </row>
    <row r="1541" spans="1:26" ht="31.5" customHeight="1" x14ac:dyDescent="0.25">
      <c r="A1541" s="2286" t="s">
        <v>420</v>
      </c>
      <c r="B1541" s="265"/>
      <c r="C1541" s="265"/>
      <c r="D1541" s="265"/>
      <c r="E1541" s="265"/>
      <c r="F1541" s="265"/>
      <c r="G1541" s="265"/>
      <c r="H1541" s="265"/>
      <c r="I1541" s="265"/>
      <c r="J1541" s="265"/>
      <c r="K1541" s="265"/>
      <c r="L1541" s="265"/>
      <c r="M1541" s="265"/>
      <c r="N1541" s="265"/>
      <c r="O1541" s="1254"/>
      <c r="P1541" s="1254"/>
      <c r="Q1541" s="1254"/>
      <c r="R1541" s="1254"/>
      <c r="S1541" s="1254"/>
      <c r="T1541" s="1254"/>
      <c r="U1541" s="2503"/>
      <c r="V1541" s="2517"/>
      <c r="W1541" s="2517"/>
      <c r="X1541" s="2517"/>
      <c r="Y1541" s="2517"/>
      <c r="Z1541" s="2252"/>
    </row>
    <row r="1542" spans="1:26" ht="15" customHeight="1" x14ac:dyDescent="0.25">
      <c r="A1542" s="488" t="s">
        <v>182</v>
      </c>
      <c r="B1542" s="53"/>
      <c r="C1542" s="53"/>
      <c r="D1542" s="53"/>
      <c r="E1542" s="53"/>
      <c r="F1542" s="53"/>
      <c r="G1542" s="53"/>
      <c r="H1542" s="53"/>
      <c r="I1542" s="53"/>
      <c r="J1542" s="53"/>
      <c r="K1542" s="53"/>
      <c r="L1542" s="53"/>
      <c r="M1542" s="53"/>
      <c r="N1542" s="53"/>
      <c r="O1542" s="1253"/>
      <c r="P1542" s="1253"/>
      <c r="Q1542" s="1253"/>
      <c r="R1542" s="1253"/>
      <c r="S1542" s="1253"/>
      <c r="T1542" s="1253"/>
      <c r="U1542" s="2500"/>
      <c r="V1542" s="215"/>
      <c r="W1542" s="215"/>
      <c r="X1542" s="215"/>
      <c r="Y1542" s="215"/>
      <c r="Z1542" s="2252"/>
    </row>
    <row r="1543" spans="1:26" ht="15" customHeight="1" x14ac:dyDescent="0.25">
      <c r="A1543" s="1853" t="s">
        <v>217</v>
      </c>
      <c r="B1543" s="1910"/>
      <c r="C1543" s="53">
        <f>C1544</f>
        <v>50</v>
      </c>
      <c r="D1543" s="53">
        <f t="shared" ref="D1543:E1543" si="1620">D1544</f>
        <v>25</v>
      </c>
      <c r="E1543" s="53">
        <f t="shared" si="1620"/>
        <v>12</v>
      </c>
      <c r="F1543" s="527">
        <f>E1543/D1543*100</f>
        <v>48</v>
      </c>
      <c r="G1543" s="53"/>
      <c r="H1543" s="53"/>
      <c r="I1543" s="53"/>
      <c r="J1543" s="53"/>
      <c r="K1543" s="53"/>
      <c r="L1543" s="53"/>
      <c r="M1543" s="53"/>
      <c r="N1543" s="53"/>
      <c r="O1543" s="1253"/>
      <c r="P1543" s="1253"/>
      <c r="Q1543" s="1253"/>
      <c r="R1543" s="1253"/>
      <c r="S1543" s="1253"/>
      <c r="T1543" s="1253"/>
      <c r="U1543" s="2500"/>
      <c r="V1543" s="215"/>
      <c r="W1543" s="215"/>
      <c r="X1543" s="215"/>
      <c r="Y1543" s="215"/>
      <c r="Z1543" s="2252"/>
    </row>
    <row r="1544" spans="1:26" ht="17.25" customHeight="1" x14ac:dyDescent="0.25">
      <c r="A1544" s="1853" t="s">
        <v>393</v>
      </c>
      <c r="B1544" s="1910"/>
      <c r="C1544" s="53">
        <v>50</v>
      </c>
      <c r="D1544" s="144">
        <f t="shared" ref="D1544:D1547" si="1621">ROUND(C1544/12*$A$4,0)</f>
        <v>25</v>
      </c>
      <c r="E1544" s="53">
        <v>12</v>
      </c>
      <c r="F1544" s="527">
        <f>E1544/D1544*100</f>
        <v>48</v>
      </c>
      <c r="G1544" s="53"/>
      <c r="H1544" s="53"/>
      <c r="I1544" s="53"/>
      <c r="J1544" s="53"/>
      <c r="K1544" s="53"/>
      <c r="L1544" s="53"/>
      <c r="M1544" s="53"/>
      <c r="N1544" s="53"/>
      <c r="O1544" s="1253"/>
      <c r="P1544" s="1253"/>
      <c r="Q1544" s="1253"/>
      <c r="R1544" s="1253"/>
      <c r="S1544" s="1253"/>
      <c r="T1544" s="1253"/>
      <c r="U1544" s="2500"/>
      <c r="V1544" s="215"/>
      <c r="W1544" s="215"/>
      <c r="X1544" s="215"/>
      <c r="Y1544" s="215"/>
      <c r="Z1544" s="2252"/>
    </row>
    <row r="1545" spans="1:26" ht="23.25" customHeight="1" x14ac:dyDescent="0.25">
      <c r="A1545" s="1853" t="s">
        <v>169</v>
      </c>
      <c r="B1545" s="1910"/>
      <c r="C1545" s="53">
        <v>40</v>
      </c>
      <c r="D1545" s="144">
        <f t="shared" si="1621"/>
        <v>20</v>
      </c>
      <c r="E1545" s="53">
        <v>33</v>
      </c>
      <c r="F1545" s="527">
        <f>E1545/D1545*100</f>
        <v>165</v>
      </c>
      <c r="G1545" s="53"/>
      <c r="H1545" s="53"/>
      <c r="I1545" s="53"/>
      <c r="J1545" s="53"/>
      <c r="K1545" s="53"/>
      <c r="L1545" s="53"/>
      <c r="M1545" s="53"/>
      <c r="N1545" s="53"/>
      <c r="O1545" s="1253"/>
      <c r="P1545" s="1253"/>
      <c r="Q1545" s="1253"/>
      <c r="R1545" s="1253"/>
      <c r="S1545" s="1253"/>
      <c r="T1545" s="1253"/>
      <c r="U1545" s="2500"/>
      <c r="V1545" s="215"/>
      <c r="W1545" s="215"/>
      <c r="X1545" s="215"/>
      <c r="Y1545" s="215"/>
      <c r="Z1545" s="2252"/>
    </row>
    <row r="1546" spans="1:26" ht="15" customHeight="1" x14ac:dyDescent="0.25">
      <c r="A1546" s="1853" t="s">
        <v>339</v>
      </c>
      <c r="B1546" s="1910"/>
      <c r="C1546" s="53">
        <v>0</v>
      </c>
      <c r="D1546" s="144">
        <f t="shared" si="1621"/>
        <v>0</v>
      </c>
      <c r="E1546" s="53"/>
      <c r="F1546" s="527"/>
      <c r="G1546" s="53"/>
      <c r="H1546" s="53"/>
      <c r="I1546" s="53"/>
      <c r="J1546" s="53"/>
      <c r="K1546" s="53"/>
      <c r="L1546" s="53"/>
      <c r="M1546" s="53"/>
      <c r="N1546" s="53"/>
      <c r="O1546" s="1253"/>
      <c r="P1546" s="1253"/>
      <c r="Q1546" s="1253"/>
      <c r="R1546" s="1253"/>
      <c r="S1546" s="1253"/>
      <c r="T1546" s="1253"/>
      <c r="U1546" s="2500"/>
      <c r="V1546" s="215"/>
      <c r="W1546" s="215"/>
      <c r="X1546" s="215"/>
      <c r="Y1546" s="215"/>
      <c r="Z1546" s="2252"/>
    </row>
    <row r="1547" spans="1:26" ht="27.75" customHeight="1" x14ac:dyDescent="0.25">
      <c r="A1547" s="1853" t="s">
        <v>170</v>
      </c>
      <c r="B1547" s="1911"/>
      <c r="C1547" s="65">
        <v>4</v>
      </c>
      <c r="D1547" s="205">
        <f t="shared" si="1621"/>
        <v>2</v>
      </c>
      <c r="E1547" s="65"/>
      <c r="F1547" s="1830"/>
      <c r="G1547" s="65"/>
      <c r="H1547" s="65"/>
      <c r="I1547" s="65"/>
      <c r="J1547" s="65"/>
      <c r="K1547" s="65"/>
      <c r="L1547" s="65"/>
      <c r="M1547" s="65"/>
      <c r="N1547" s="65"/>
      <c r="O1547" s="1255"/>
      <c r="P1547" s="1255"/>
      <c r="Q1547" s="1255"/>
      <c r="R1547" s="1255"/>
      <c r="S1547" s="1255"/>
      <c r="T1547" s="1255"/>
      <c r="U1547" s="2501"/>
      <c r="V1547" s="2514"/>
      <c r="W1547" s="2514"/>
      <c r="X1547" s="2514"/>
      <c r="Y1547" s="2514"/>
      <c r="Z1547" s="2252"/>
    </row>
    <row r="1548" spans="1:26" s="99" customFormat="1" ht="15" customHeight="1" x14ac:dyDescent="0.25">
      <c r="A1548" s="1355" t="s">
        <v>179</v>
      </c>
      <c r="B1548" s="17"/>
      <c r="C1548" s="17">
        <f>SUM(C1543+C1545*3.2+C1547)</f>
        <v>182</v>
      </c>
      <c r="D1548" s="17">
        <f t="shared" ref="D1548:E1548" si="1622">SUM(D1543+D1545*3.2+D1547)</f>
        <v>91</v>
      </c>
      <c r="E1548" s="17">
        <f t="shared" si="1622"/>
        <v>117.60000000000001</v>
      </c>
      <c r="F1548" s="1832">
        <f>E1548/D1548*100</f>
        <v>129.23076923076923</v>
      </c>
      <c r="G1548" s="17"/>
      <c r="H1548" s="17"/>
      <c r="I1548" s="17"/>
      <c r="J1548" s="17"/>
      <c r="K1548" s="17"/>
      <c r="L1548" s="17"/>
      <c r="M1548" s="17"/>
      <c r="N1548" s="17"/>
      <c r="O1548" s="558">
        <v>99.490700000000004</v>
      </c>
      <c r="P1548" s="558">
        <v>99.490700000000004</v>
      </c>
      <c r="Q1548" s="558">
        <v>99.490700000000004</v>
      </c>
      <c r="R1548" s="558">
        <v>99.490700000000004</v>
      </c>
      <c r="S1548" s="558">
        <v>99.490700000000004</v>
      </c>
      <c r="T1548" s="558">
        <v>99.490700000000004</v>
      </c>
      <c r="U1548" s="2502">
        <f>O1548/12*$A$4+(P1548-O1548)/11*5+(Q1548-P1548)/10*4+(R1548-Q1548)/9*3+(S1548-R1548)/8*2+(T1548-S1548)/7*1</f>
        <v>49.745350000000002</v>
      </c>
      <c r="V1548" s="1444">
        <f t="shared" ref="V1548" si="1623">Y1548-X1548</f>
        <v>51.821280000000002</v>
      </c>
      <c r="W1548" s="1444">
        <f t="shared" ref="W1548" si="1624">V1548-U1548</f>
        <v>2.0759299999999996</v>
      </c>
      <c r="X1548" s="1444">
        <v>-1.1501399999999999</v>
      </c>
      <c r="Y1548" s="1444">
        <v>50.671140000000001</v>
      </c>
      <c r="Z1548" s="2251">
        <f>V1548+X1548-Y1548</f>
        <v>0</v>
      </c>
    </row>
    <row r="1549" spans="1:26" ht="15" customHeight="1" x14ac:dyDescent="0.3">
      <c r="A1549" s="1912" t="s">
        <v>172</v>
      </c>
      <c r="B1549" s="265"/>
      <c r="C1549" s="265"/>
      <c r="D1549" s="265"/>
      <c r="E1549" s="265"/>
      <c r="F1549" s="265"/>
      <c r="G1549" s="265"/>
      <c r="H1549" s="265"/>
      <c r="I1549" s="265"/>
      <c r="J1549" s="265"/>
      <c r="K1549" s="265"/>
      <c r="L1549" s="265"/>
      <c r="M1549" s="265"/>
      <c r="N1549" s="265"/>
      <c r="O1549" s="1254"/>
      <c r="P1549" s="1254"/>
      <c r="Q1549" s="1254"/>
      <c r="R1549" s="1254"/>
      <c r="S1549" s="1254"/>
      <c r="T1549" s="1254"/>
      <c r="U1549" s="2503"/>
      <c r="V1549" s="2517"/>
      <c r="W1549" s="2517"/>
      <c r="X1549" s="2517"/>
      <c r="Y1549" s="2517"/>
      <c r="Z1549" s="2252"/>
    </row>
    <row r="1550" spans="1:26" ht="15" customHeight="1" thickBot="1" x14ac:dyDescent="0.3">
      <c r="A1550" s="324" t="s">
        <v>394</v>
      </c>
      <c r="B1550" s="65"/>
      <c r="C1550" s="65">
        <v>58</v>
      </c>
      <c r="D1550" s="65">
        <f t="shared" ref="D1550" si="1625">ROUND(C1550/12*$A$4,0)</f>
        <v>29</v>
      </c>
      <c r="E1550" s="65"/>
      <c r="F1550" s="1830">
        <f>E1550/D1550*100</f>
        <v>0</v>
      </c>
      <c r="G1550" s="65"/>
      <c r="H1550" s="65"/>
      <c r="I1550" s="65"/>
      <c r="J1550" s="65"/>
      <c r="K1550" s="65"/>
      <c r="L1550" s="65"/>
      <c r="M1550" s="65"/>
      <c r="N1550" s="65"/>
      <c r="O1550" s="1255"/>
      <c r="P1550" s="1255"/>
      <c r="Q1550" s="1255"/>
      <c r="R1550" s="1255"/>
      <c r="S1550" s="1255"/>
      <c r="T1550" s="1255"/>
      <c r="U1550" s="2501"/>
      <c r="V1550" s="2514"/>
      <c r="W1550" s="2514"/>
      <c r="X1550" s="2514"/>
      <c r="Y1550" s="2514"/>
      <c r="Z1550" s="2252"/>
    </row>
    <row r="1551" spans="1:26" ht="15" customHeight="1" thickBot="1" x14ac:dyDescent="0.3">
      <c r="A1551" s="574" t="s">
        <v>41</v>
      </c>
      <c r="B1551" s="830"/>
      <c r="C1551" s="830"/>
      <c r="D1551" s="830"/>
      <c r="E1551" s="830"/>
      <c r="F1551" s="830"/>
      <c r="G1551" s="830"/>
      <c r="H1551" s="830"/>
      <c r="I1551" s="830"/>
      <c r="J1551" s="830"/>
      <c r="K1551" s="830"/>
      <c r="L1551" s="830"/>
      <c r="M1551" s="830"/>
      <c r="N1551" s="830"/>
      <c r="O1551" s="744">
        <f t="shared" ref="O1551:T1551" si="1626">SUM(O1548)</f>
        <v>99.490700000000004</v>
      </c>
      <c r="P1551" s="744">
        <f t="shared" si="1626"/>
        <v>99.490700000000004</v>
      </c>
      <c r="Q1551" s="744">
        <f t="shared" si="1626"/>
        <v>99.490700000000004</v>
      </c>
      <c r="R1551" s="744">
        <f t="shared" si="1626"/>
        <v>99.490700000000004</v>
      </c>
      <c r="S1551" s="744">
        <f t="shared" si="1626"/>
        <v>99.490700000000004</v>
      </c>
      <c r="T1551" s="744">
        <f t="shared" si="1626"/>
        <v>99.490700000000004</v>
      </c>
      <c r="U1551" s="2505">
        <f t="shared" ref="U1551:Y1551" si="1627">SUM(U1548)</f>
        <v>49.745350000000002</v>
      </c>
      <c r="V1551" s="2518">
        <f t="shared" si="1627"/>
        <v>51.821280000000002</v>
      </c>
      <c r="W1551" s="2518">
        <f t="shared" si="1627"/>
        <v>2.0759299999999996</v>
      </c>
      <c r="X1551" s="2518">
        <f t="shared" si="1627"/>
        <v>-1.1501399999999999</v>
      </c>
      <c r="Y1551" s="2520">
        <f t="shared" si="1627"/>
        <v>50.671140000000001</v>
      </c>
      <c r="Z1551" s="2252"/>
    </row>
    <row r="1552" spans="1:26" ht="36.75" customHeight="1" x14ac:dyDescent="0.25">
      <c r="A1552" s="2287" t="s">
        <v>421</v>
      </c>
      <c r="B1552" s="265"/>
      <c r="C1552" s="265"/>
      <c r="D1552" s="265"/>
      <c r="E1552" s="265"/>
      <c r="F1552" s="265"/>
      <c r="G1552" s="265"/>
      <c r="H1552" s="265"/>
      <c r="I1552" s="265"/>
      <c r="J1552" s="265"/>
      <c r="K1552" s="265"/>
      <c r="L1552" s="265"/>
      <c r="M1552" s="265"/>
      <c r="N1552" s="265"/>
      <c r="O1552" s="1254"/>
      <c r="P1552" s="1254"/>
      <c r="Q1552" s="1254"/>
      <c r="R1552" s="1254"/>
      <c r="S1552" s="1254"/>
      <c r="T1552" s="1254"/>
      <c r="U1552" s="2503"/>
      <c r="V1552" s="2517"/>
      <c r="W1552" s="2517"/>
      <c r="X1552" s="2517"/>
      <c r="Y1552" s="2517"/>
      <c r="Z1552" s="2252"/>
    </row>
    <row r="1553" spans="1:26" ht="15" customHeight="1" x14ac:dyDescent="0.25">
      <c r="A1553" s="488" t="s">
        <v>182</v>
      </c>
      <c r="B1553" s="53"/>
      <c r="C1553" s="53"/>
      <c r="D1553" s="53"/>
      <c r="E1553" s="53"/>
      <c r="F1553" s="53"/>
      <c r="G1553" s="53"/>
      <c r="H1553" s="53"/>
      <c r="I1553" s="53"/>
      <c r="J1553" s="53"/>
      <c r="K1553" s="53"/>
      <c r="L1553" s="53"/>
      <c r="M1553" s="53"/>
      <c r="N1553" s="53"/>
      <c r="O1553" s="1253"/>
      <c r="P1553" s="1253"/>
      <c r="Q1553" s="1253"/>
      <c r="R1553" s="1253"/>
      <c r="S1553" s="1253"/>
      <c r="T1553" s="1253"/>
      <c r="U1553" s="2500"/>
      <c r="V1553" s="215"/>
      <c r="W1553" s="215"/>
      <c r="X1553" s="215"/>
      <c r="Y1553" s="215"/>
      <c r="Z1553" s="2252"/>
    </row>
    <row r="1554" spans="1:26" ht="15" customHeight="1" x14ac:dyDescent="0.3">
      <c r="A1554" s="1913" t="s">
        <v>172</v>
      </c>
      <c r="B1554" s="53"/>
      <c r="C1554" s="53"/>
      <c r="D1554" s="53"/>
      <c r="E1554" s="53"/>
      <c r="F1554" s="53"/>
      <c r="G1554" s="53"/>
      <c r="H1554" s="53"/>
      <c r="I1554" s="53"/>
      <c r="J1554" s="53"/>
      <c r="K1554" s="53"/>
      <c r="L1554" s="53"/>
      <c r="M1554" s="53"/>
      <c r="N1554" s="53"/>
      <c r="O1554" s="1253"/>
      <c r="P1554" s="1253"/>
      <c r="Q1554" s="1253"/>
      <c r="R1554" s="1253"/>
      <c r="S1554" s="1253"/>
      <c r="T1554" s="1253"/>
      <c r="U1554" s="2500"/>
      <c r="V1554" s="215"/>
      <c r="W1554" s="215"/>
      <c r="X1554" s="215"/>
      <c r="Y1554" s="215"/>
      <c r="Z1554" s="2252"/>
    </row>
    <row r="1555" spans="1:26" ht="15" customHeight="1" x14ac:dyDescent="0.25">
      <c r="A1555" s="149" t="s">
        <v>84</v>
      </c>
      <c r="B1555" s="53"/>
      <c r="C1555" s="53">
        <v>20</v>
      </c>
      <c r="D1555" s="144">
        <f t="shared" ref="D1555:D1556" si="1628">ROUND(C1555/12*$A$4,0)</f>
        <v>10</v>
      </c>
      <c r="E1555" s="53">
        <v>11</v>
      </c>
      <c r="F1555" s="527">
        <f>E1555/D1555*100</f>
        <v>110.00000000000001</v>
      </c>
      <c r="G1555" s="53"/>
      <c r="H1555" s="53"/>
      <c r="I1555" s="53"/>
      <c r="J1555" s="53"/>
      <c r="K1555" s="53"/>
      <c r="L1555" s="53"/>
      <c r="M1555" s="53"/>
      <c r="N1555" s="53"/>
      <c r="O1555" s="1253"/>
      <c r="P1555" s="1253"/>
      <c r="Q1555" s="1253"/>
      <c r="R1555" s="1253"/>
      <c r="S1555" s="1253"/>
      <c r="T1555" s="1253"/>
      <c r="U1555" s="2500"/>
      <c r="V1555" s="215"/>
      <c r="W1555" s="215"/>
      <c r="X1555" s="215"/>
      <c r="Y1555" s="215"/>
      <c r="Z1555" s="2252"/>
    </row>
    <row r="1556" spans="1:26" ht="15" customHeight="1" x14ac:dyDescent="0.25">
      <c r="A1556" s="412" t="s">
        <v>155</v>
      </c>
      <c r="B1556" s="65"/>
      <c r="C1556" s="65">
        <v>193</v>
      </c>
      <c r="D1556" s="65">
        <f t="shared" si="1628"/>
        <v>97</v>
      </c>
      <c r="E1556" s="65">
        <v>111</v>
      </c>
      <c r="F1556" s="1830">
        <f>E1556/D1556*100</f>
        <v>114.43298969072164</v>
      </c>
      <c r="G1556" s="65"/>
      <c r="H1556" s="65"/>
      <c r="I1556" s="65"/>
      <c r="J1556" s="65"/>
      <c r="K1556" s="65"/>
      <c r="L1556" s="65"/>
      <c r="M1556" s="65"/>
      <c r="N1556" s="65"/>
      <c r="O1556" s="1255"/>
      <c r="P1556" s="1255"/>
      <c r="Q1556" s="1255"/>
      <c r="R1556" s="1255"/>
      <c r="S1556" s="1255"/>
      <c r="T1556" s="1255"/>
      <c r="U1556" s="2501"/>
      <c r="V1556" s="2514"/>
      <c r="W1556" s="2514"/>
      <c r="X1556" s="2514"/>
      <c r="Y1556" s="2514"/>
      <c r="Z1556" s="2252"/>
    </row>
    <row r="1557" spans="1:26" ht="15" customHeight="1" thickBot="1" x14ac:dyDescent="0.3">
      <c r="A1557" s="1403" t="s">
        <v>179</v>
      </c>
      <c r="B1557" s="1390"/>
      <c r="C1557" s="1390"/>
      <c r="D1557" s="1390"/>
      <c r="E1557" s="1390"/>
      <c r="F1557" s="1390"/>
      <c r="G1557" s="1390"/>
      <c r="H1557" s="1390"/>
      <c r="I1557" s="1390"/>
      <c r="J1557" s="1390"/>
      <c r="K1557" s="1390"/>
      <c r="L1557" s="1390"/>
      <c r="M1557" s="1390"/>
      <c r="N1557" s="1390"/>
      <c r="O1557" s="743">
        <v>1189.46083</v>
      </c>
      <c r="P1557" s="743">
        <v>1189.46083</v>
      </c>
      <c r="Q1557" s="743">
        <v>1189.46083</v>
      </c>
      <c r="R1557" s="743">
        <v>1189.46083</v>
      </c>
      <c r="S1557" s="743">
        <v>1189.46083</v>
      </c>
      <c r="T1557" s="743">
        <v>1189.46083</v>
      </c>
      <c r="U1557" s="2502">
        <f>O1557/12*$A$4+(P1557-O1557)/11*5+(Q1557-P1557)/10*4+(R1557-Q1557)/9*3+(S1557-R1557)/8*2+(T1557-S1557)/7*1</f>
        <v>594.73041499999999</v>
      </c>
      <c r="V1557" s="2440">
        <f t="shared" ref="V1557" si="1629">Y1557-X1557</f>
        <v>683.56395000000009</v>
      </c>
      <c r="W1557" s="2440">
        <f t="shared" ref="W1557" si="1630">V1557-U1557</f>
        <v>88.833535000000097</v>
      </c>
      <c r="X1557" s="2440">
        <v>0</v>
      </c>
      <c r="Y1557" s="2440">
        <v>683.56395000000009</v>
      </c>
      <c r="Z1557" s="2251">
        <f>V1557+X1557-Y1557</f>
        <v>0</v>
      </c>
    </row>
    <row r="1558" spans="1:26" ht="15" customHeight="1" thickBot="1" x14ac:dyDescent="0.3">
      <c r="A1558" s="503" t="s">
        <v>18</v>
      </c>
      <c r="B1558" s="830"/>
      <c r="C1558" s="830"/>
      <c r="D1558" s="830"/>
      <c r="E1558" s="830"/>
      <c r="F1558" s="830"/>
      <c r="G1558" s="830"/>
      <c r="H1558" s="830"/>
      <c r="I1558" s="830"/>
      <c r="J1558" s="830"/>
      <c r="K1558" s="830"/>
      <c r="L1558" s="830"/>
      <c r="M1558" s="830"/>
      <c r="N1558" s="830"/>
      <c r="O1558" s="744">
        <f t="shared" ref="O1558:U1558" si="1631">SUM(O1557)</f>
        <v>1189.46083</v>
      </c>
      <c r="P1558" s="744">
        <f t="shared" si="1631"/>
        <v>1189.46083</v>
      </c>
      <c r="Q1558" s="744">
        <f t="shared" si="1631"/>
        <v>1189.46083</v>
      </c>
      <c r="R1558" s="744">
        <f t="shared" si="1631"/>
        <v>1189.46083</v>
      </c>
      <c r="S1558" s="744">
        <f t="shared" si="1631"/>
        <v>1189.46083</v>
      </c>
      <c r="T1558" s="744">
        <f t="shared" ref="T1558" si="1632">SUM(T1557)</f>
        <v>1189.46083</v>
      </c>
      <c r="U1558" s="2505">
        <f t="shared" si="1631"/>
        <v>594.73041499999999</v>
      </c>
      <c r="V1558" s="2518">
        <f t="shared" ref="V1558" si="1633">SUM(V1557)</f>
        <v>683.56395000000009</v>
      </c>
      <c r="W1558" s="2518">
        <f t="shared" ref="W1558" si="1634">SUM(W1557)</f>
        <v>88.833535000000097</v>
      </c>
      <c r="X1558" s="2518">
        <f t="shared" ref="X1558" si="1635">SUM(X1557)</f>
        <v>0</v>
      </c>
      <c r="Y1558" s="2520">
        <f t="shared" ref="Y1558" si="1636">SUM(Y1557)</f>
        <v>683.56395000000009</v>
      </c>
      <c r="Z1558" s="2252"/>
    </row>
    <row r="1559" spans="1:26" ht="15" customHeight="1" x14ac:dyDescent="0.25">
      <c r="A1559" s="1914"/>
      <c r="B1559" s="265"/>
      <c r="C1559" s="265"/>
      <c r="D1559" s="265"/>
      <c r="E1559" s="265"/>
      <c r="F1559" s="265"/>
      <c r="G1559" s="265"/>
      <c r="H1559" s="265"/>
      <c r="I1559" s="265"/>
      <c r="J1559" s="265"/>
      <c r="K1559" s="265"/>
      <c r="L1559" s="265"/>
      <c r="M1559" s="265"/>
      <c r="N1559" s="265"/>
      <c r="O1559" s="1254"/>
      <c r="P1559" s="1254"/>
      <c r="Q1559" s="1254"/>
      <c r="R1559" s="1254"/>
      <c r="S1559" s="1254"/>
      <c r="T1559" s="1254"/>
      <c r="U1559" s="2503"/>
      <c r="V1559" s="2517"/>
      <c r="W1559" s="2517"/>
      <c r="X1559" s="2517"/>
      <c r="Y1559" s="2517"/>
      <c r="Z1559" s="2252"/>
    </row>
    <row r="1560" spans="1:26" ht="29.25" customHeight="1" x14ac:dyDescent="0.25">
      <c r="A1560" s="1580" t="s">
        <v>441</v>
      </c>
      <c r="B1560" s="53"/>
      <c r="C1560" s="53"/>
      <c r="D1560" s="53"/>
      <c r="E1560" s="53"/>
      <c r="F1560" s="53"/>
      <c r="G1560" s="53"/>
      <c r="H1560" s="53"/>
      <c r="I1560" s="53"/>
      <c r="J1560" s="53"/>
      <c r="K1560" s="53"/>
      <c r="L1560" s="53"/>
      <c r="M1560" s="53"/>
      <c r="N1560" s="53"/>
      <c r="O1560" s="1253"/>
      <c r="P1560" s="1253"/>
      <c r="Q1560" s="1253"/>
      <c r="R1560" s="1253"/>
      <c r="S1560" s="1253"/>
      <c r="T1560" s="1253"/>
      <c r="U1560" s="2500"/>
      <c r="V1560" s="215"/>
      <c r="W1560" s="215"/>
      <c r="X1560" s="215"/>
      <c r="Y1560" s="215"/>
      <c r="Z1560" s="2252"/>
    </row>
    <row r="1561" spans="1:26" ht="15" customHeight="1" x14ac:dyDescent="0.25">
      <c r="A1561" s="1915" t="s">
        <v>182</v>
      </c>
      <c r="B1561" s="53"/>
      <c r="C1561" s="53"/>
      <c r="D1561" s="53"/>
      <c r="E1561" s="53"/>
      <c r="F1561" s="53"/>
      <c r="G1561" s="53"/>
      <c r="H1561" s="53"/>
      <c r="I1561" s="53"/>
      <c r="J1561" s="53"/>
      <c r="K1561" s="53"/>
      <c r="L1561" s="53"/>
      <c r="M1561" s="53"/>
      <c r="N1561" s="53"/>
      <c r="O1561" s="1253"/>
      <c r="P1561" s="1253"/>
      <c r="Q1561" s="1253"/>
      <c r="R1561" s="1253"/>
      <c r="S1561" s="1253"/>
      <c r="T1561" s="1253"/>
      <c r="U1561" s="2500"/>
      <c r="V1561" s="215"/>
      <c r="W1561" s="215"/>
      <c r="X1561" s="215"/>
      <c r="Y1561" s="215"/>
      <c r="Z1561" s="2252"/>
    </row>
    <row r="1562" spans="1:26" ht="15" customHeight="1" x14ac:dyDescent="0.25">
      <c r="A1562" s="1853" t="s">
        <v>217</v>
      </c>
      <c r="B1562" s="1910"/>
      <c r="C1562" s="53"/>
      <c r="D1562" s="53"/>
      <c r="E1562" s="53"/>
      <c r="F1562" s="53"/>
      <c r="G1562" s="53"/>
      <c r="H1562" s="53"/>
      <c r="I1562" s="53"/>
      <c r="J1562" s="53"/>
      <c r="K1562" s="53"/>
      <c r="L1562" s="53"/>
      <c r="M1562" s="53"/>
      <c r="N1562" s="53"/>
      <c r="O1562" s="1253"/>
      <c r="P1562" s="1253"/>
      <c r="Q1562" s="1253"/>
      <c r="R1562" s="1253"/>
      <c r="S1562" s="1253"/>
      <c r="T1562" s="1253"/>
      <c r="U1562" s="2500"/>
      <c r="V1562" s="215"/>
      <c r="W1562" s="215"/>
      <c r="X1562" s="215"/>
      <c r="Y1562" s="215"/>
      <c r="Z1562" s="2252"/>
    </row>
    <row r="1563" spans="1:26" ht="15" customHeight="1" x14ac:dyDescent="0.25">
      <c r="A1563" s="1853" t="s">
        <v>393</v>
      </c>
      <c r="B1563" s="1910"/>
      <c r="C1563" s="53"/>
      <c r="D1563" s="53"/>
      <c r="E1563" s="53"/>
      <c r="F1563" s="53"/>
      <c r="G1563" s="53"/>
      <c r="H1563" s="53"/>
      <c r="I1563" s="53"/>
      <c r="J1563" s="53"/>
      <c r="K1563" s="53"/>
      <c r="L1563" s="53"/>
      <c r="M1563" s="53"/>
      <c r="N1563" s="53"/>
      <c r="O1563" s="1253"/>
      <c r="P1563" s="1253"/>
      <c r="Q1563" s="1253"/>
      <c r="R1563" s="1253"/>
      <c r="S1563" s="1253"/>
      <c r="T1563" s="1253"/>
      <c r="U1563" s="2500"/>
      <c r="V1563" s="215"/>
      <c r="W1563" s="215"/>
      <c r="X1563" s="215"/>
      <c r="Y1563" s="215"/>
      <c r="Z1563" s="2252"/>
    </row>
    <row r="1564" spans="1:26" ht="15" customHeight="1" x14ac:dyDescent="0.25">
      <c r="A1564" s="1853" t="s">
        <v>169</v>
      </c>
      <c r="B1564" s="1910"/>
      <c r="C1564" s="53">
        <v>156</v>
      </c>
      <c r="D1564" s="144">
        <f t="shared" ref="D1564:D1565" si="1637">ROUND(C1564/12*$A$4,0)</f>
        <v>78</v>
      </c>
      <c r="E1564" s="53">
        <f>E1565/4/3.2</f>
        <v>70.625</v>
      </c>
      <c r="F1564" s="527">
        <f>E1564/D1564*100</f>
        <v>90.544871794871796</v>
      </c>
      <c r="G1564" s="53"/>
      <c r="H1564" s="53"/>
      <c r="I1564" s="53"/>
      <c r="J1564" s="53"/>
      <c r="K1564" s="53"/>
      <c r="L1564" s="53"/>
      <c r="M1564" s="53"/>
      <c r="N1564" s="53"/>
      <c r="O1564" s="1253"/>
      <c r="P1564" s="1253"/>
      <c r="Q1564" s="1253"/>
      <c r="R1564" s="1253"/>
      <c r="S1564" s="1253"/>
      <c r="T1564" s="1253"/>
      <c r="U1564" s="2500"/>
      <c r="V1564" s="215"/>
      <c r="W1564" s="215"/>
      <c r="X1564" s="215"/>
      <c r="Y1564" s="215"/>
      <c r="Z1564" s="2252"/>
    </row>
    <row r="1565" spans="1:26" ht="15" customHeight="1" x14ac:dyDescent="0.25">
      <c r="A1565" s="1916" t="s">
        <v>339</v>
      </c>
      <c r="B1565" s="1917"/>
      <c r="C1565" s="53">
        <v>2000</v>
      </c>
      <c r="D1565" s="144">
        <f t="shared" si="1637"/>
        <v>1000</v>
      </c>
      <c r="E1565" s="53">
        <v>904</v>
      </c>
      <c r="F1565" s="527">
        <f>E1565/D1565*100</f>
        <v>90.4</v>
      </c>
      <c r="G1565" s="53"/>
      <c r="H1565" s="53"/>
      <c r="I1565" s="53"/>
      <c r="J1565" s="53"/>
      <c r="K1565" s="53"/>
      <c r="L1565" s="53"/>
      <c r="M1565" s="53"/>
      <c r="N1565" s="53"/>
      <c r="O1565" s="1253"/>
      <c r="P1565" s="1253"/>
      <c r="Q1565" s="1253"/>
      <c r="R1565" s="1253"/>
      <c r="S1565" s="1253"/>
      <c r="T1565" s="1253"/>
      <c r="U1565" s="2500"/>
      <c r="V1565" s="215"/>
      <c r="W1565" s="215"/>
      <c r="X1565" s="215"/>
      <c r="Y1565" s="215"/>
      <c r="Z1565" s="2252"/>
    </row>
    <row r="1566" spans="1:26" ht="15" customHeight="1" x14ac:dyDescent="0.25">
      <c r="A1566" s="1853" t="s">
        <v>170</v>
      </c>
      <c r="B1566" s="1911"/>
      <c r="C1566" s="65"/>
      <c r="D1566" s="65"/>
      <c r="E1566" s="65"/>
      <c r="F1566" s="65"/>
      <c r="G1566" s="65"/>
      <c r="H1566" s="65"/>
      <c r="I1566" s="65"/>
      <c r="J1566" s="65"/>
      <c r="K1566" s="65"/>
      <c r="L1566" s="65"/>
      <c r="M1566" s="65"/>
      <c r="N1566" s="65"/>
      <c r="O1566" s="1255"/>
      <c r="P1566" s="1255"/>
      <c r="Q1566" s="1255"/>
      <c r="R1566" s="1255"/>
      <c r="S1566" s="1255"/>
      <c r="T1566" s="1255"/>
      <c r="U1566" s="2501"/>
      <c r="V1566" s="2514"/>
      <c r="W1566" s="2514"/>
      <c r="X1566" s="2514"/>
      <c r="Y1566" s="2514"/>
      <c r="Z1566" s="2252"/>
    </row>
    <row r="1567" spans="1:26" s="99" customFormat="1" ht="15" customHeight="1" x14ac:dyDescent="0.25">
      <c r="A1567" s="1355" t="s">
        <v>179</v>
      </c>
      <c r="B1567" s="1918"/>
      <c r="C1567" s="17">
        <f>SUM(C1564*3.2)</f>
        <v>499.20000000000005</v>
      </c>
      <c r="D1567" s="17">
        <f t="shared" ref="D1567:E1567" si="1638">SUM(D1564*3.2)</f>
        <v>249.60000000000002</v>
      </c>
      <c r="E1567" s="17">
        <f t="shared" si="1638"/>
        <v>226</v>
      </c>
      <c r="F1567" s="1832">
        <f>E1567/D1567*100</f>
        <v>90.544871794871781</v>
      </c>
      <c r="G1567" s="17"/>
      <c r="H1567" s="17"/>
      <c r="I1567" s="17"/>
      <c r="J1567" s="17"/>
      <c r="K1567" s="17"/>
      <c r="L1567" s="17"/>
      <c r="M1567" s="17"/>
      <c r="N1567" s="17"/>
      <c r="O1567" s="558">
        <v>392.12</v>
      </c>
      <c r="P1567" s="558">
        <v>392.12</v>
      </c>
      <c r="Q1567" s="558">
        <v>392.12</v>
      </c>
      <c r="R1567" s="558">
        <v>392.12</v>
      </c>
      <c r="S1567" s="558">
        <v>392.12</v>
      </c>
      <c r="T1567" s="558">
        <v>392.12</v>
      </c>
      <c r="U1567" s="2502">
        <f>O1567/12*$A$4+(P1567-O1567)/11*5+(Q1567-P1567)/10*4+(R1567-Q1567)/9*3+(S1567-R1567)/8*2+(T1567-S1567)/7*1</f>
        <v>196.06</v>
      </c>
      <c r="V1567" s="1444">
        <f t="shared" ref="V1567" si="1639">Y1567-X1567</f>
        <v>177.23842999999999</v>
      </c>
      <c r="W1567" s="1444">
        <f t="shared" ref="W1567" si="1640">V1567-U1567</f>
        <v>-18.821570000000008</v>
      </c>
      <c r="X1567" s="1444">
        <v>0</v>
      </c>
      <c r="Y1567" s="1444">
        <v>177.23842999999999</v>
      </c>
      <c r="Z1567" s="2251">
        <f>V1567+X1567-Y1567</f>
        <v>0</v>
      </c>
    </row>
    <row r="1568" spans="1:26" s="417" customFormat="1" ht="15" customHeight="1" x14ac:dyDescent="0.3">
      <c r="A1568" s="1919" t="s">
        <v>33</v>
      </c>
      <c r="B1568" s="541"/>
      <c r="C1568" s="541"/>
      <c r="D1568" s="541"/>
      <c r="E1568" s="541"/>
      <c r="F1568" s="541"/>
      <c r="G1568" s="541"/>
      <c r="H1568" s="541"/>
      <c r="I1568" s="541"/>
      <c r="J1568" s="541"/>
      <c r="K1568" s="541"/>
      <c r="L1568" s="541"/>
      <c r="M1568" s="541"/>
      <c r="N1568" s="541"/>
      <c r="O1568" s="1254"/>
      <c r="P1568" s="1254"/>
      <c r="Q1568" s="1254"/>
      <c r="R1568" s="1254"/>
      <c r="S1568" s="1254"/>
      <c r="T1568" s="1254"/>
      <c r="U1568" s="2503"/>
      <c r="V1568" s="2517"/>
      <c r="W1568" s="2517"/>
      <c r="X1568" s="2517"/>
      <c r="Y1568" s="2517"/>
      <c r="Z1568" s="2252"/>
    </row>
    <row r="1569" spans="1:26" s="417" customFormat="1" ht="15" customHeight="1" x14ac:dyDescent="0.25">
      <c r="A1569" s="465" t="s">
        <v>156</v>
      </c>
      <c r="B1569" s="527"/>
      <c r="C1569" s="527"/>
      <c r="D1569" s="527"/>
      <c r="E1569" s="527"/>
      <c r="F1569" s="527"/>
      <c r="G1569" s="527"/>
      <c r="H1569" s="527"/>
      <c r="I1569" s="527"/>
      <c r="J1569" s="527"/>
      <c r="K1569" s="527"/>
      <c r="L1569" s="527"/>
      <c r="M1569" s="527"/>
      <c r="N1569" s="527"/>
      <c r="O1569" s="1253"/>
      <c r="P1569" s="1253"/>
      <c r="Q1569" s="1253"/>
      <c r="R1569" s="1253"/>
      <c r="S1569" s="1253"/>
      <c r="T1569" s="1253"/>
      <c r="U1569" s="2500"/>
      <c r="V1569" s="215"/>
      <c r="W1569" s="215"/>
      <c r="X1569" s="215"/>
      <c r="Y1569" s="215"/>
      <c r="Z1569" s="2252"/>
    </row>
    <row r="1570" spans="1:26" s="417" customFormat="1" ht="15" customHeight="1" x14ac:dyDescent="0.25">
      <c r="A1570" s="1616" t="s">
        <v>202</v>
      </c>
      <c r="B1570" s="527"/>
      <c r="C1570" s="527"/>
      <c r="D1570" s="527"/>
      <c r="E1570" s="527"/>
      <c r="F1570" s="527"/>
      <c r="G1570" s="1920"/>
      <c r="H1570" s="527"/>
      <c r="I1570" s="527"/>
      <c r="J1570" s="527">
        <f t="shared" ref="J1570" si="1641">ROUND(D1570*G1570,0)</f>
        <v>0</v>
      </c>
      <c r="K1570" s="527"/>
      <c r="L1570" s="527"/>
      <c r="M1570" s="527"/>
      <c r="N1570" s="527"/>
      <c r="O1570" s="1253"/>
      <c r="P1570" s="1253"/>
      <c r="Q1570" s="1253"/>
      <c r="R1570" s="1253"/>
      <c r="S1570" s="1253"/>
      <c r="T1570" s="1253"/>
      <c r="U1570" s="2500"/>
      <c r="V1570" s="215"/>
      <c r="W1570" s="215"/>
      <c r="X1570" s="215"/>
      <c r="Y1570" s="215"/>
      <c r="Z1570" s="2252"/>
    </row>
    <row r="1571" spans="1:26" s="417" customFormat="1" ht="15" customHeight="1" x14ac:dyDescent="0.25">
      <c r="A1571" s="1616" t="s">
        <v>6</v>
      </c>
      <c r="B1571" s="527">
        <v>240</v>
      </c>
      <c r="C1571" s="527">
        <v>20</v>
      </c>
      <c r="D1571" s="418">
        <f t="shared" ref="D1571" si="1642">ROUND(C1571/12*$A$4,0)</f>
        <v>10</v>
      </c>
      <c r="E1571" s="527">
        <v>8</v>
      </c>
      <c r="F1571" s="527">
        <f>E1571/D1571*100</f>
        <v>80</v>
      </c>
      <c r="G1571" s="1920">
        <v>3</v>
      </c>
      <c r="H1571" s="527">
        <f t="shared" ref="H1571:H1572" si="1643">K1571/E1571</f>
        <v>7.625</v>
      </c>
      <c r="I1571" s="527">
        <f>ROUND(C1571*G1571,0)</f>
        <v>60</v>
      </c>
      <c r="J1571" s="527">
        <f>ROUND(D1571*G1571,0)</f>
        <v>30</v>
      </c>
      <c r="K1571" s="527">
        <v>61</v>
      </c>
      <c r="L1571" s="527">
        <f>K1571/J1571*100</f>
        <v>203.33333333333331</v>
      </c>
      <c r="M1571" s="527">
        <f>I1571/B1571</f>
        <v>0.25</v>
      </c>
      <c r="N1571" s="527">
        <f t="shared" ref="N1571" si="1644">K1571/$A$4*12/M1571</f>
        <v>488</v>
      </c>
      <c r="O1571" s="1253"/>
      <c r="P1571" s="1253"/>
      <c r="Q1571" s="1253"/>
      <c r="R1571" s="1253"/>
      <c r="S1571" s="1253"/>
      <c r="T1571" s="1253"/>
      <c r="U1571" s="2500"/>
      <c r="V1571" s="215"/>
      <c r="W1571" s="215"/>
      <c r="X1571" s="215"/>
      <c r="Y1571" s="215"/>
      <c r="Z1571" s="2252"/>
    </row>
    <row r="1572" spans="1:26" s="1921" customFormat="1" ht="15" customHeight="1" x14ac:dyDescent="0.25">
      <c r="A1572" s="1540" t="s">
        <v>265</v>
      </c>
      <c r="B1572" s="1892"/>
      <c r="C1572" s="1892">
        <f>SUM(C1571)</f>
        <v>20</v>
      </c>
      <c r="D1572" s="1892">
        <f t="shared" ref="D1572:E1573" si="1645">SUM(D1571)</f>
        <v>10</v>
      </c>
      <c r="E1572" s="66">
        <f t="shared" si="1645"/>
        <v>8</v>
      </c>
      <c r="F1572" s="1892">
        <f>E1572/D1572*100</f>
        <v>80</v>
      </c>
      <c r="G1572" s="1892">
        <f>IF(C1572=0,0,I1572/C1572)</f>
        <v>3</v>
      </c>
      <c r="H1572" s="1892">
        <f t="shared" si="1643"/>
        <v>7.625</v>
      </c>
      <c r="I1572" s="1892">
        <f>SUM(I1571)</f>
        <v>60</v>
      </c>
      <c r="J1572" s="1892">
        <f t="shared" ref="J1572:J1573" si="1646">SUM(J1571)</f>
        <v>30</v>
      </c>
      <c r="K1572" s="1892">
        <f t="shared" ref="K1572:K1573" si="1647">SUM(K1571)</f>
        <v>61</v>
      </c>
      <c r="L1572" s="1830">
        <f>K1572/J1572*100</f>
        <v>203.33333333333331</v>
      </c>
      <c r="M1572" s="1892">
        <f>SUM(M1571)</f>
        <v>0.25</v>
      </c>
      <c r="N1572" s="1892">
        <f t="shared" ref="N1572:N1573" si="1648">SUM(N1571)</f>
        <v>488</v>
      </c>
      <c r="O1572" s="1255"/>
      <c r="P1572" s="1255"/>
      <c r="Q1572" s="1255"/>
      <c r="R1572" s="1255"/>
      <c r="S1572" s="1255"/>
      <c r="T1572" s="1255"/>
      <c r="U1572" s="2501"/>
      <c r="V1572" s="2514"/>
      <c r="W1572" s="2514"/>
      <c r="X1572" s="2514"/>
      <c r="Y1572" s="2514"/>
      <c r="Z1572" s="2252"/>
    </row>
    <row r="1573" spans="1:26" s="1921" customFormat="1" ht="27.75" customHeight="1" thickBot="1" x14ac:dyDescent="0.3">
      <c r="A1573" s="1569" t="s">
        <v>397</v>
      </c>
      <c r="B1573" s="1865"/>
      <c r="C1573" s="1865">
        <f>SUM(C1572)</f>
        <v>20</v>
      </c>
      <c r="D1573" s="1865">
        <f t="shared" si="1645"/>
        <v>10</v>
      </c>
      <c r="E1573" s="1865">
        <f t="shared" si="1645"/>
        <v>8</v>
      </c>
      <c r="F1573" s="1865">
        <f>E1573/D1573*100</f>
        <v>80</v>
      </c>
      <c r="G1573" s="1865">
        <f t="shared" ref="G1573:I1573" si="1649">SUM(G1572)</f>
        <v>3</v>
      </c>
      <c r="H1573" s="1865">
        <f t="shared" si="1649"/>
        <v>7.625</v>
      </c>
      <c r="I1573" s="1865">
        <f t="shared" si="1649"/>
        <v>60</v>
      </c>
      <c r="J1573" s="1865">
        <f t="shared" si="1646"/>
        <v>30</v>
      </c>
      <c r="K1573" s="1865">
        <f t="shared" si="1647"/>
        <v>61</v>
      </c>
      <c r="L1573" s="1865">
        <f t="shared" ref="L1573:M1573" si="1650">SUM(L1572)</f>
        <v>203.33333333333331</v>
      </c>
      <c r="M1573" s="1865">
        <f t="shared" si="1650"/>
        <v>0.25</v>
      </c>
      <c r="N1573" s="1865">
        <f t="shared" si="1648"/>
        <v>488</v>
      </c>
      <c r="O1573" s="743">
        <v>442.34735999999998</v>
      </c>
      <c r="P1573" s="743">
        <v>401.79885200000007</v>
      </c>
      <c r="Q1573" s="743">
        <v>401.79885200000007</v>
      </c>
      <c r="R1573" s="743">
        <v>401.79885200000007</v>
      </c>
      <c r="S1573" s="743">
        <v>401.79885200000007</v>
      </c>
      <c r="T1573" s="743">
        <v>401.79885200000007</v>
      </c>
      <c r="U1573" s="2502">
        <f>O1573/12*$A$4+(P1573-O1573)/11*5+(Q1573-P1573)/10*4+(R1573-Q1573)/9*3+(S1573-R1573)/8*2+(T1573-S1573)/7*1</f>
        <v>202.74254000000002</v>
      </c>
      <c r="V1573" s="2440">
        <f t="shared" ref="V1573" si="1651">Y1573-X1573</f>
        <v>101.57377</v>
      </c>
      <c r="W1573" s="2440">
        <f t="shared" ref="W1573" si="1652">V1573-U1573</f>
        <v>-101.16877000000002</v>
      </c>
      <c r="X1573" s="2440">
        <v>0</v>
      </c>
      <c r="Y1573" s="2440">
        <v>101.57377</v>
      </c>
      <c r="Z1573" s="2252"/>
    </row>
    <row r="1574" spans="1:26" s="417" customFormat="1" ht="15" customHeight="1" thickBot="1" x14ac:dyDescent="0.3">
      <c r="A1574" s="1922" t="s">
        <v>18</v>
      </c>
      <c r="B1574" s="1866"/>
      <c r="C1574" s="1866"/>
      <c r="D1574" s="1866"/>
      <c r="E1574" s="1866"/>
      <c r="F1574" s="1866"/>
      <c r="G1574" s="1866"/>
      <c r="H1574" s="1866"/>
      <c r="I1574" s="1866"/>
      <c r="J1574" s="1866"/>
      <c r="K1574" s="1866"/>
      <c r="L1574" s="1866"/>
      <c r="M1574" s="1866"/>
      <c r="N1574" s="1866"/>
      <c r="O1574" s="744">
        <f t="shared" ref="O1574:U1574" si="1653">SUM(O1573,O1567)</f>
        <v>834.46735999999999</v>
      </c>
      <c r="P1574" s="744">
        <f t="shared" si="1653"/>
        <v>793.91885200000002</v>
      </c>
      <c r="Q1574" s="744">
        <f t="shared" si="1653"/>
        <v>793.91885200000002</v>
      </c>
      <c r="R1574" s="744">
        <f t="shared" si="1653"/>
        <v>793.91885200000002</v>
      </c>
      <c r="S1574" s="744">
        <f t="shared" si="1653"/>
        <v>793.91885200000002</v>
      </c>
      <c r="T1574" s="744">
        <f t="shared" ref="T1574" si="1654">SUM(T1573,T1567)</f>
        <v>793.91885200000002</v>
      </c>
      <c r="U1574" s="2505">
        <f t="shared" si="1653"/>
        <v>398.80254000000002</v>
      </c>
      <c r="V1574" s="2518">
        <f t="shared" ref="V1574:Y1574" si="1655">SUM(V1573,V1567)</f>
        <v>278.81219999999996</v>
      </c>
      <c r="W1574" s="2518">
        <f t="shared" si="1655"/>
        <v>-119.99034000000003</v>
      </c>
      <c r="X1574" s="2518">
        <f t="shared" si="1655"/>
        <v>0</v>
      </c>
      <c r="Y1574" s="2520">
        <f t="shared" si="1655"/>
        <v>278.81219999999996</v>
      </c>
      <c r="Z1574" s="2252"/>
    </row>
    <row r="1575" spans="1:26" ht="15" customHeight="1" x14ac:dyDescent="0.25">
      <c r="A1575" s="265"/>
      <c r="B1575" s="265"/>
      <c r="C1575" s="265"/>
      <c r="D1575" s="265"/>
      <c r="E1575" s="265"/>
      <c r="F1575" s="265"/>
      <c r="G1575" s="265"/>
      <c r="H1575" s="265"/>
      <c r="I1575" s="265"/>
      <c r="J1575" s="265"/>
      <c r="K1575" s="265"/>
      <c r="L1575" s="265"/>
      <c r="M1575" s="265"/>
      <c r="N1575" s="265"/>
      <c r="O1575" s="1254"/>
      <c r="P1575" s="1254"/>
      <c r="Q1575" s="1254"/>
      <c r="R1575" s="1254"/>
      <c r="S1575" s="1254"/>
      <c r="T1575" s="1254"/>
      <c r="U1575" s="2503"/>
      <c r="V1575" s="2517"/>
      <c r="W1575" s="2517"/>
      <c r="X1575" s="2517"/>
      <c r="Y1575" s="2517"/>
      <c r="Z1575" s="2252"/>
    </row>
    <row r="1576" spans="1:26" ht="44.25" customHeight="1" x14ac:dyDescent="0.25">
      <c r="A1576" s="1580" t="s">
        <v>422</v>
      </c>
      <c r="B1576" s="53"/>
      <c r="C1576" s="53"/>
      <c r="D1576" s="53"/>
      <c r="E1576" s="53"/>
      <c r="F1576" s="53"/>
      <c r="G1576" s="53"/>
      <c r="H1576" s="53"/>
      <c r="I1576" s="53"/>
      <c r="J1576" s="53"/>
      <c r="K1576" s="53"/>
      <c r="L1576" s="53"/>
      <c r="M1576" s="53"/>
      <c r="N1576" s="53"/>
      <c r="O1576" s="1253"/>
      <c r="P1576" s="1253"/>
      <c r="Q1576" s="1253"/>
      <c r="R1576" s="1253"/>
      <c r="S1576" s="1253"/>
      <c r="T1576" s="1253"/>
      <c r="U1576" s="2500"/>
      <c r="V1576" s="215"/>
      <c r="W1576" s="215"/>
      <c r="X1576" s="215"/>
      <c r="Y1576" s="215"/>
      <c r="Z1576" s="2252"/>
    </row>
    <row r="1577" spans="1:26" ht="15" customHeight="1" x14ac:dyDescent="0.25">
      <c r="A1577" s="488" t="s">
        <v>182</v>
      </c>
      <c r="B1577" s="53"/>
      <c r="C1577" s="53"/>
      <c r="D1577" s="53"/>
      <c r="E1577" s="53"/>
      <c r="F1577" s="53"/>
      <c r="G1577" s="53"/>
      <c r="H1577" s="53"/>
      <c r="I1577" s="53"/>
      <c r="J1577" s="53"/>
      <c r="K1577" s="53"/>
      <c r="L1577" s="53"/>
      <c r="M1577" s="53"/>
      <c r="N1577" s="53"/>
      <c r="O1577" s="1253"/>
      <c r="P1577" s="1253"/>
      <c r="Q1577" s="1253"/>
      <c r="R1577" s="1253"/>
      <c r="S1577" s="1253"/>
      <c r="T1577" s="1253"/>
      <c r="U1577" s="2500"/>
      <c r="V1577" s="215"/>
      <c r="W1577" s="215"/>
      <c r="X1577" s="215"/>
      <c r="Y1577" s="215"/>
      <c r="Z1577" s="2252"/>
    </row>
    <row r="1578" spans="1:26" ht="15" customHeight="1" x14ac:dyDescent="0.3">
      <c r="A1578" s="1913" t="s">
        <v>172</v>
      </c>
      <c r="B1578" s="53"/>
      <c r="C1578" s="53"/>
      <c r="D1578" s="53"/>
      <c r="E1578" s="53"/>
      <c r="F1578" s="53"/>
      <c r="G1578" s="53"/>
      <c r="H1578" s="53"/>
      <c r="I1578" s="53"/>
      <c r="J1578" s="53"/>
      <c r="K1578" s="53"/>
      <c r="L1578" s="53"/>
      <c r="M1578" s="53"/>
      <c r="N1578" s="53"/>
      <c r="O1578" s="1253"/>
      <c r="P1578" s="1253"/>
      <c r="Q1578" s="1253"/>
      <c r="R1578" s="1253"/>
      <c r="S1578" s="1253"/>
      <c r="T1578" s="1253"/>
      <c r="U1578" s="2500"/>
      <c r="V1578" s="215"/>
      <c r="W1578" s="215"/>
      <c r="X1578" s="215"/>
      <c r="Y1578" s="215"/>
      <c r="Z1578" s="2252"/>
    </row>
    <row r="1579" spans="1:26" ht="30" customHeight="1" x14ac:dyDescent="0.25">
      <c r="A1579" s="447" t="s">
        <v>145</v>
      </c>
      <c r="B1579" s="53"/>
      <c r="C1579" s="53">
        <v>24</v>
      </c>
      <c r="D1579" s="144">
        <f t="shared" ref="D1579:D1586" si="1656">ROUND(C1579/12*$A$4,0)</f>
        <v>12</v>
      </c>
      <c r="E1579" s="53">
        <v>141</v>
      </c>
      <c r="F1579" s="527">
        <f>E1579/D1579*100</f>
        <v>1175</v>
      </c>
      <c r="G1579" s="53"/>
      <c r="H1579" s="53"/>
      <c r="I1579" s="53"/>
      <c r="J1579" s="53"/>
      <c r="K1579" s="53"/>
      <c r="L1579" s="53"/>
      <c r="M1579" s="53"/>
      <c r="N1579" s="53"/>
      <c r="O1579" s="1253"/>
      <c r="P1579" s="1253"/>
      <c r="Q1579" s="1253"/>
      <c r="R1579" s="1253"/>
      <c r="S1579" s="1253"/>
      <c r="T1579" s="1253"/>
      <c r="U1579" s="2500"/>
      <c r="V1579" s="215"/>
      <c r="W1579" s="215"/>
      <c r="X1579" s="215"/>
      <c r="Y1579" s="215"/>
      <c r="Z1579" s="2252"/>
    </row>
    <row r="1580" spans="1:26" ht="27.75" customHeight="1" x14ac:dyDescent="0.25">
      <c r="A1580" s="160" t="s">
        <v>146</v>
      </c>
      <c r="B1580" s="53"/>
      <c r="C1580" s="53">
        <v>24</v>
      </c>
      <c r="D1580" s="144">
        <f t="shared" si="1656"/>
        <v>12</v>
      </c>
      <c r="E1580" s="53">
        <v>16</v>
      </c>
      <c r="F1580" s="527">
        <f>E1580/D1580*100</f>
        <v>133.33333333333331</v>
      </c>
      <c r="G1580" s="53"/>
      <c r="H1580" s="53"/>
      <c r="I1580" s="53"/>
      <c r="J1580" s="53"/>
      <c r="K1580" s="53"/>
      <c r="L1580" s="53"/>
      <c r="M1580" s="53"/>
      <c r="N1580" s="53"/>
      <c r="O1580" s="1253"/>
      <c r="P1580" s="1253"/>
      <c r="Q1580" s="1253"/>
      <c r="R1580" s="1253"/>
      <c r="S1580" s="1253"/>
      <c r="T1580" s="1253"/>
      <c r="U1580" s="2500"/>
      <c r="V1580" s="215"/>
      <c r="W1580" s="215"/>
      <c r="X1580" s="215"/>
      <c r="Y1580" s="215"/>
      <c r="Z1580" s="2252"/>
    </row>
    <row r="1581" spans="1:26" ht="15" customHeight="1" x14ac:dyDescent="0.25">
      <c r="A1581" s="160" t="s">
        <v>142</v>
      </c>
      <c r="B1581" s="53"/>
      <c r="C1581" s="53">
        <v>1200</v>
      </c>
      <c r="D1581" s="144">
        <f t="shared" si="1656"/>
        <v>600</v>
      </c>
      <c r="E1581" s="53">
        <v>292</v>
      </c>
      <c r="F1581" s="527">
        <f t="shared" ref="F1581:F1586" si="1657">E1581/D1581*100</f>
        <v>48.666666666666671</v>
      </c>
      <c r="G1581" s="53"/>
      <c r="H1581" s="53"/>
      <c r="I1581" s="53"/>
      <c r="J1581" s="53"/>
      <c r="K1581" s="53"/>
      <c r="L1581" s="53"/>
      <c r="M1581" s="53"/>
      <c r="N1581" s="53"/>
      <c r="O1581" s="1253"/>
      <c r="P1581" s="1253"/>
      <c r="Q1581" s="1253"/>
      <c r="R1581" s="1253"/>
      <c r="S1581" s="1253"/>
      <c r="T1581" s="1253"/>
      <c r="U1581" s="2500"/>
      <c r="V1581" s="215"/>
      <c r="W1581" s="215"/>
      <c r="X1581" s="215"/>
      <c r="Y1581" s="215"/>
      <c r="Z1581" s="2252"/>
    </row>
    <row r="1582" spans="1:26" ht="15" customHeight="1" x14ac:dyDescent="0.25">
      <c r="A1582" s="160" t="s">
        <v>140</v>
      </c>
      <c r="B1582" s="53"/>
      <c r="C1582" s="53">
        <v>2100</v>
      </c>
      <c r="D1582" s="144">
        <f t="shared" si="1656"/>
        <v>1050</v>
      </c>
      <c r="E1582" s="53">
        <v>28</v>
      </c>
      <c r="F1582" s="527">
        <f t="shared" si="1657"/>
        <v>2.666666666666667</v>
      </c>
      <c r="G1582" s="53"/>
      <c r="H1582" s="53"/>
      <c r="I1582" s="53"/>
      <c r="J1582" s="53"/>
      <c r="K1582" s="53"/>
      <c r="L1582" s="53"/>
      <c r="M1582" s="53"/>
      <c r="N1582" s="53"/>
      <c r="O1582" s="1253"/>
      <c r="P1582" s="1253"/>
      <c r="Q1582" s="1253"/>
      <c r="R1582" s="1253"/>
      <c r="S1582" s="1253"/>
      <c r="T1582" s="1253"/>
      <c r="U1582" s="2500"/>
      <c r="V1582" s="215"/>
      <c r="W1582" s="215"/>
      <c r="X1582" s="215"/>
      <c r="Y1582" s="215"/>
      <c r="Z1582" s="2252"/>
    </row>
    <row r="1583" spans="1:26" ht="15" customHeight="1" x14ac:dyDescent="0.25">
      <c r="A1583" s="160" t="s">
        <v>213</v>
      </c>
      <c r="B1583" s="53"/>
      <c r="C1583" s="53">
        <v>500</v>
      </c>
      <c r="D1583" s="144">
        <f t="shared" si="1656"/>
        <v>250</v>
      </c>
      <c r="E1583" s="53">
        <v>9</v>
      </c>
      <c r="F1583" s="527">
        <f t="shared" si="1657"/>
        <v>3.5999999999999996</v>
      </c>
      <c r="G1583" s="53"/>
      <c r="H1583" s="53"/>
      <c r="I1583" s="53"/>
      <c r="J1583" s="53"/>
      <c r="K1583" s="53"/>
      <c r="L1583" s="53"/>
      <c r="M1583" s="53"/>
      <c r="N1583" s="53"/>
      <c r="O1583" s="1253"/>
      <c r="P1583" s="1253"/>
      <c r="Q1583" s="1253"/>
      <c r="R1583" s="1253"/>
      <c r="S1583" s="1253"/>
      <c r="T1583" s="1253"/>
      <c r="U1583" s="2500"/>
      <c r="V1583" s="215"/>
      <c r="W1583" s="215"/>
      <c r="X1583" s="215"/>
      <c r="Y1583" s="215"/>
      <c r="Z1583" s="2252"/>
    </row>
    <row r="1584" spans="1:26" ht="15" customHeight="1" x14ac:dyDescent="0.25">
      <c r="A1584" s="160" t="s">
        <v>320</v>
      </c>
      <c r="B1584" s="53"/>
      <c r="C1584" s="53">
        <v>1255</v>
      </c>
      <c r="D1584" s="144">
        <f t="shared" si="1656"/>
        <v>628</v>
      </c>
      <c r="E1584" s="53">
        <v>34</v>
      </c>
      <c r="F1584" s="527">
        <f t="shared" si="1657"/>
        <v>5.4140127388535033</v>
      </c>
      <c r="G1584" s="53"/>
      <c r="H1584" s="53"/>
      <c r="I1584" s="53"/>
      <c r="J1584" s="53"/>
      <c r="K1584" s="53"/>
      <c r="L1584" s="53"/>
      <c r="M1584" s="53"/>
      <c r="N1584" s="53"/>
      <c r="O1584" s="1253"/>
      <c r="P1584" s="1253"/>
      <c r="Q1584" s="1253"/>
      <c r="R1584" s="1253"/>
      <c r="S1584" s="1253"/>
      <c r="T1584" s="1253"/>
      <c r="U1584" s="2500"/>
      <c r="V1584" s="215"/>
      <c r="W1584" s="215"/>
      <c r="X1584" s="215"/>
      <c r="Y1584" s="215"/>
      <c r="Z1584" s="2252"/>
    </row>
    <row r="1585" spans="1:26" ht="15" customHeight="1" x14ac:dyDescent="0.25">
      <c r="A1585" s="160" t="s">
        <v>322</v>
      </c>
      <c r="B1585" s="53"/>
      <c r="C1585" s="53">
        <v>100</v>
      </c>
      <c r="D1585" s="144">
        <f t="shared" si="1656"/>
        <v>50</v>
      </c>
      <c r="E1585" s="53">
        <v>0</v>
      </c>
      <c r="F1585" s="527">
        <f t="shared" si="1657"/>
        <v>0</v>
      </c>
      <c r="G1585" s="53"/>
      <c r="H1585" s="53"/>
      <c r="I1585" s="53"/>
      <c r="J1585" s="53"/>
      <c r="K1585" s="53"/>
      <c r="L1585" s="53"/>
      <c r="M1585" s="53"/>
      <c r="N1585" s="53"/>
      <c r="O1585" s="1253"/>
      <c r="P1585" s="1253"/>
      <c r="Q1585" s="1253"/>
      <c r="R1585" s="1253"/>
      <c r="S1585" s="1253"/>
      <c r="T1585" s="1253"/>
      <c r="U1585" s="2500"/>
      <c r="V1585" s="215"/>
      <c r="W1585" s="215"/>
      <c r="X1585" s="215"/>
      <c r="Y1585" s="215"/>
      <c r="Z1585" s="2252"/>
    </row>
    <row r="1586" spans="1:26" ht="15" customHeight="1" x14ac:dyDescent="0.25">
      <c r="A1586" s="412" t="s">
        <v>36</v>
      </c>
      <c r="B1586" s="65"/>
      <c r="C1586" s="65">
        <v>1225</v>
      </c>
      <c r="D1586" s="205">
        <f t="shared" si="1656"/>
        <v>613</v>
      </c>
      <c r="E1586" s="53">
        <v>358</v>
      </c>
      <c r="F1586" s="1830">
        <f t="shared" si="1657"/>
        <v>58.401305057096252</v>
      </c>
      <c r="G1586" s="65"/>
      <c r="H1586" s="65"/>
      <c r="I1586" s="65"/>
      <c r="J1586" s="65"/>
      <c r="K1586" s="65"/>
      <c r="L1586" s="65"/>
      <c r="M1586" s="65"/>
      <c r="N1586" s="65"/>
      <c r="O1586" s="1255"/>
      <c r="P1586" s="1255"/>
      <c r="Q1586" s="1255"/>
      <c r="R1586" s="1255"/>
      <c r="S1586" s="1255"/>
      <c r="T1586" s="1255"/>
      <c r="U1586" s="2501"/>
      <c r="V1586" s="2514"/>
      <c r="W1586" s="2514"/>
      <c r="X1586" s="2514"/>
      <c r="Y1586" s="2514"/>
      <c r="Z1586" s="2252"/>
    </row>
    <row r="1587" spans="1:26" ht="15" customHeight="1" thickBot="1" x14ac:dyDescent="0.3">
      <c r="A1587" s="1403" t="s">
        <v>179</v>
      </c>
      <c r="B1587" s="1390"/>
      <c r="C1587" s="1390"/>
      <c r="D1587" s="1390"/>
      <c r="E1587" s="1390"/>
      <c r="F1587" s="1390"/>
      <c r="G1587" s="1390"/>
      <c r="H1587" s="1390"/>
      <c r="I1587" s="1390"/>
      <c r="J1587" s="1390"/>
      <c r="K1587" s="1390"/>
      <c r="L1587" s="1390"/>
      <c r="M1587" s="1390"/>
      <c r="N1587" s="1390"/>
      <c r="O1587" s="743">
        <v>1876.7905600000001</v>
      </c>
      <c r="P1587" s="743">
        <v>1876.7905600000001</v>
      </c>
      <c r="Q1587" s="743">
        <v>1876.7905600000001</v>
      </c>
      <c r="R1587" s="743">
        <v>1876.7905600000001</v>
      </c>
      <c r="S1587" s="743">
        <v>1876.7905600000001</v>
      </c>
      <c r="T1587" s="743">
        <v>1476.4658100000001</v>
      </c>
      <c r="U1587" s="2502">
        <f>O1587/12*$A$4+(P1587-O1587)/11*5+(Q1587-P1587)/10*4+(R1587-Q1587)/9*3+(S1587-R1587)/8*2+(T1587-S1587)/7*1</f>
        <v>881.20602999999994</v>
      </c>
      <c r="V1587" s="2440">
        <f t="shared" ref="V1587" si="1658">Y1587-X1587</f>
        <v>169.75059999999996</v>
      </c>
      <c r="W1587" s="2440">
        <f t="shared" ref="W1587" si="1659">V1587-U1587</f>
        <v>-711.45542999999998</v>
      </c>
      <c r="X1587" s="2440">
        <v>0</v>
      </c>
      <c r="Y1587" s="2440">
        <v>169.75059999999996</v>
      </c>
      <c r="Z1587" s="2251">
        <f>V1587+X1587-Y1587</f>
        <v>0</v>
      </c>
    </row>
    <row r="1588" spans="1:26" ht="15" customHeight="1" thickBot="1" x14ac:dyDescent="0.3">
      <c r="A1588" s="441" t="s">
        <v>18</v>
      </c>
      <c r="B1588" s="830"/>
      <c r="C1588" s="830"/>
      <c r="D1588" s="830"/>
      <c r="E1588" s="830"/>
      <c r="F1588" s="830"/>
      <c r="G1588" s="830"/>
      <c r="H1588" s="830"/>
      <c r="I1588" s="830"/>
      <c r="J1588" s="830"/>
      <c r="K1588" s="830"/>
      <c r="L1588" s="830"/>
      <c r="M1588" s="830"/>
      <c r="N1588" s="830"/>
      <c r="O1588" s="744">
        <f t="shared" ref="O1588:T1588" si="1660">SUM(O1587)</f>
        <v>1876.7905600000001</v>
      </c>
      <c r="P1588" s="744">
        <f t="shared" si="1660"/>
        <v>1876.7905600000001</v>
      </c>
      <c r="Q1588" s="744">
        <f t="shared" si="1660"/>
        <v>1876.7905600000001</v>
      </c>
      <c r="R1588" s="744">
        <f t="shared" si="1660"/>
        <v>1876.7905600000001</v>
      </c>
      <c r="S1588" s="744">
        <f t="shared" si="1660"/>
        <v>1876.7905600000001</v>
      </c>
      <c r="T1588" s="744">
        <f t="shared" si="1660"/>
        <v>1476.4658100000001</v>
      </c>
      <c r="U1588" s="2505">
        <f t="shared" ref="U1588:Y1588" si="1661">SUM(U1587)</f>
        <v>881.20602999999994</v>
      </c>
      <c r="V1588" s="2518">
        <f t="shared" si="1661"/>
        <v>169.75059999999996</v>
      </c>
      <c r="W1588" s="2518">
        <f t="shared" si="1661"/>
        <v>-711.45542999999998</v>
      </c>
      <c r="X1588" s="2518">
        <f t="shared" si="1661"/>
        <v>0</v>
      </c>
      <c r="Y1588" s="2520">
        <f t="shared" si="1661"/>
        <v>169.75059999999996</v>
      </c>
      <c r="Z1588" s="2252"/>
    </row>
    <row r="1589" spans="1:26" ht="15" customHeight="1" x14ac:dyDescent="0.25">
      <c r="A1589" s="265"/>
      <c r="B1589" s="265"/>
      <c r="C1589" s="265"/>
      <c r="D1589" s="265"/>
      <c r="E1589" s="265"/>
      <c r="F1589" s="265"/>
      <c r="G1589" s="265"/>
      <c r="H1589" s="265"/>
      <c r="I1589" s="265"/>
      <c r="J1589" s="265"/>
      <c r="K1589" s="265"/>
      <c r="L1589" s="265"/>
      <c r="M1589" s="265"/>
      <c r="N1589" s="265"/>
      <c r="O1589" s="1254"/>
      <c r="P1589" s="1254"/>
      <c r="Q1589" s="1254"/>
      <c r="R1589" s="1254"/>
      <c r="S1589" s="1254"/>
      <c r="T1589" s="1254"/>
      <c r="U1589" s="2503"/>
      <c r="V1589" s="2517"/>
      <c r="W1589" s="2517"/>
      <c r="X1589" s="2517"/>
      <c r="Y1589" s="2517"/>
      <c r="Z1589" s="2252"/>
    </row>
    <row r="1590" spans="1:26" s="417" customFormat="1" ht="15" customHeight="1" x14ac:dyDescent="0.25">
      <c r="A1590" s="1626" t="s">
        <v>423</v>
      </c>
      <c r="B1590" s="527"/>
      <c r="C1590" s="527"/>
      <c r="D1590" s="527"/>
      <c r="E1590" s="527"/>
      <c r="F1590" s="527"/>
      <c r="G1590" s="527"/>
      <c r="H1590" s="527"/>
      <c r="I1590" s="527"/>
      <c r="J1590" s="527"/>
      <c r="K1590" s="527"/>
      <c r="L1590" s="527"/>
      <c r="M1590" s="527"/>
      <c r="N1590" s="527"/>
      <c r="O1590" s="1253"/>
      <c r="P1590" s="1253"/>
      <c r="Q1590" s="1253"/>
      <c r="R1590" s="1253"/>
      <c r="S1590" s="1253"/>
      <c r="T1590" s="1253"/>
      <c r="U1590" s="2500"/>
      <c r="V1590" s="215"/>
      <c r="W1590" s="215"/>
      <c r="X1590" s="215"/>
      <c r="Y1590" s="215"/>
      <c r="Z1590" s="2252"/>
    </row>
    <row r="1591" spans="1:26" s="417" customFormat="1" ht="15" customHeight="1" x14ac:dyDescent="0.25">
      <c r="A1591" s="1915" t="s">
        <v>182</v>
      </c>
      <c r="B1591" s="527"/>
      <c r="C1591" s="527"/>
      <c r="D1591" s="527"/>
      <c r="E1591" s="527"/>
      <c r="F1591" s="527"/>
      <c r="G1591" s="527"/>
      <c r="H1591" s="527"/>
      <c r="I1591" s="527"/>
      <c r="J1591" s="527"/>
      <c r="K1591" s="527"/>
      <c r="L1591" s="527"/>
      <c r="M1591" s="527"/>
      <c r="N1591" s="527"/>
      <c r="O1591" s="1253"/>
      <c r="P1591" s="1253"/>
      <c r="Q1591" s="1253"/>
      <c r="R1591" s="1253"/>
      <c r="S1591" s="1253"/>
      <c r="T1591" s="1253"/>
      <c r="U1591" s="2500"/>
      <c r="V1591" s="215"/>
      <c r="W1591" s="215"/>
      <c r="X1591" s="215"/>
      <c r="Y1591" s="215"/>
      <c r="Z1591" s="2252"/>
    </row>
    <row r="1592" spans="1:26" ht="15" customHeight="1" x14ac:dyDescent="0.25">
      <c r="A1592" s="1853" t="s">
        <v>217</v>
      </c>
      <c r="B1592" s="1853"/>
      <c r="C1592" s="53"/>
      <c r="D1592" s="53"/>
      <c r="E1592" s="53"/>
      <c r="F1592" s="53"/>
      <c r="G1592" s="53"/>
      <c r="H1592" s="53"/>
      <c r="I1592" s="53"/>
      <c r="J1592" s="53"/>
      <c r="K1592" s="53"/>
      <c r="L1592" s="53"/>
      <c r="M1592" s="53"/>
      <c r="N1592" s="53"/>
      <c r="O1592" s="1253"/>
      <c r="P1592" s="1253"/>
      <c r="Q1592" s="1253"/>
      <c r="R1592" s="1253"/>
      <c r="S1592" s="1253"/>
      <c r="T1592" s="1253"/>
      <c r="U1592" s="2500"/>
      <c r="V1592" s="215"/>
      <c r="W1592" s="215"/>
      <c r="X1592" s="215"/>
      <c r="Y1592" s="215"/>
      <c r="Z1592" s="2252"/>
    </row>
    <row r="1593" spans="1:26" ht="15" customHeight="1" x14ac:dyDescent="0.25">
      <c r="A1593" s="1853" t="s">
        <v>393</v>
      </c>
      <c r="B1593" s="1853"/>
      <c r="C1593" s="53"/>
      <c r="D1593" s="53"/>
      <c r="E1593" s="53"/>
      <c r="F1593" s="53"/>
      <c r="G1593" s="53"/>
      <c r="H1593" s="53"/>
      <c r="I1593" s="53"/>
      <c r="J1593" s="53"/>
      <c r="K1593" s="53"/>
      <c r="L1593" s="53"/>
      <c r="M1593" s="53"/>
      <c r="N1593" s="53"/>
      <c r="O1593" s="1253"/>
      <c r="P1593" s="1253"/>
      <c r="Q1593" s="1253"/>
      <c r="R1593" s="1253"/>
      <c r="S1593" s="1253"/>
      <c r="T1593" s="1253"/>
      <c r="U1593" s="2500"/>
      <c r="V1593" s="215"/>
      <c r="W1593" s="215"/>
      <c r="X1593" s="215"/>
      <c r="Y1593" s="215"/>
      <c r="Z1593" s="2252"/>
    </row>
    <row r="1594" spans="1:26" ht="15" customHeight="1" x14ac:dyDescent="0.25">
      <c r="A1594" s="1853" t="s">
        <v>169</v>
      </c>
      <c r="B1594" s="1853"/>
      <c r="C1594" s="53">
        <v>390</v>
      </c>
      <c r="D1594" s="144">
        <f t="shared" ref="D1594:D1595" si="1662">ROUND(C1594/12*$A$4,0)</f>
        <v>195</v>
      </c>
      <c r="E1594" s="53">
        <f>E1595/4/3.2</f>
        <v>195.625</v>
      </c>
      <c r="F1594" s="53">
        <f>E1594/D1594*100</f>
        <v>100.32051282051282</v>
      </c>
      <c r="G1594" s="53"/>
      <c r="H1594" s="53"/>
      <c r="I1594" s="53"/>
      <c r="J1594" s="53"/>
      <c r="K1594" s="53"/>
      <c r="L1594" s="53"/>
      <c r="M1594" s="53"/>
      <c r="N1594" s="53"/>
      <c r="O1594" s="1253"/>
      <c r="P1594" s="1253"/>
      <c r="Q1594" s="1253"/>
      <c r="R1594" s="1253"/>
      <c r="S1594" s="1253"/>
      <c r="T1594" s="1253"/>
      <c r="U1594" s="2500"/>
      <c r="V1594" s="215"/>
      <c r="W1594" s="215"/>
      <c r="X1594" s="215"/>
      <c r="Y1594" s="215"/>
      <c r="Z1594" s="2252"/>
    </row>
    <row r="1595" spans="1:26" ht="15" customHeight="1" x14ac:dyDescent="0.25">
      <c r="A1595" s="1916" t="s">
        <v>339</v>
      </c>
      <c r="B1595" s="1916"/>
      <c r="C1595" s="53">
        <v>5000</v>
      </c>
      <c r="D1595" s="144">
        <f t="shared" si="1662"/>
        <v>2500</v>
      </c>
      <c r="E1595" s="53">
        <v>2504</v>
      </c>
      <c r="F1595" s="53">
        <f>E1595/D1595*100</f>
        <v>100.16000000000001</v>
      </c>
      <c r="G1595" s="53"/>
      <c r="H1595" s="53"/>
      <c r="I1595" s="53"/>
      <c r="J1595" s="53"/>
      <c r="K1595" s="53"/>
      <c r="L1595" s="53"/>
      <c r="M1595" s="53"/>
      <c r="N1595" s="53"/>
      <c r="O1595" s="1253"/>
      <c r="P1595" s="1253"/>
      <c r="Q1595" s="1253"/>
      <c r="R1595" s="1253"/>
      <c r="S1595" s="1253"/>
      <c r="T1595" s="1253"/>
      <c r="U1595" s="2500"/>
      <c r="V1595" s="215"/>
      <c r="W1595" s="215"/>
      <c r="X1595" s="215"/>
      <c r="Y1595" s="215"/>
      <c r="Z1595" s="2252"/>
    </row>
    <row r="1596" spans="1:26" ht="31.5" customHeight="1" x14ac:dyDescent="0.25">
      <c r="A1596" s="1853" t="s">
        <v>170</v>
      </c>
      <c r="B1596" s="1853"/>
      <c r="C1596" s="65"/>
      <c r="D1596" s="65"/>
      <c r="E1596" s="65"/>
      <c r="F1596" s="65"/>
      <c r="G1596" s="65"/>
      <c r="H1596" s="65"/>
      <c r="I1596" s="65"/>
      <c r="J1596" s="65"/>
      <c r="K1596" s="65"/>
      <c r="L1596" s="65"/>
      <c r="M1596" s="65"/>
      <c r="N1596" s="65"/>
      <c r="O1596" s="1255"/>
      <c r="P1596" s="1255"/>
      <c r="Q1596" s="1255"/>
      <c r="R1596" s="1255"/>
      <c r="S1596" s="1255"/>
      <c r="T1596" s="1255"/>
      <c r="U1596" s="2501"/>
      <c r="V1596" s="2514"/>
      <c r="W1596" s="2514"/>
      <c r="X1596" s="2514"/>
      <c r="Y1596" s="2514"/>
      <c r="Z1596" s="2252"/>
    </row>
    <row r="1597" spans="1:26" s="99" customFormat="1" ht="15" customHeight="1" thickBot="1" x14ac:dyDescent="0.3">
      <c r="A1597" s="1403" t="s">
        <v>179</v>
      </c>
      <c r="B1597" s="1865"/>
      <c r="C1597" s="1396">
        <f>SUM(C1594*3.2)</f>
        <v>1248</v>
      </c>
      <c r="D1597" s="1396">
        <f t="shared" ref="D1597:E1597" si="1663">SUM(D1594*3.2)</f>
        <v>624</v>
      </c>
      <c r="E1597" s="1396">
        <f t="shared" si="1663"/>
        <v>626</v>
      </c>
      <c r="F1597" s="1396">
        <f>E1597/D1597*100</f>
        <v>100.32051282051282</v>
      </c>
      <c r="G1597" s="1396"/>
      <c r="H1597" s="1396"/>
      <c r="I1597" s="1396"/>
      <c r="J1597" s="1396"/>
      <c r="K1597" s="1396"/>
      <c r="L1597" s="1396"/>
      <c r="M1597" s="1396"/>
      <c r="N1597" s="1396"/>
      <c r="O1597" s="743">
        <v>980.3</v>
      </c>
      <c r="P1597" s="743">
        <v>980.3</v>
      </c>
      <c r="Q1597" s="743">
        <v>980.3</v>
      </c>
      <c r="R1597" s="743">
        <v>980.3</v>
      </c>
      <c r="S1597" s="743">
        <v>980.3</v>
      </c>
      <c r="T1597" s="743">
        <v>980.3</v>
      </c>
      <c r="U1597" s="2502">
        <f>O1597/12*$A$4+(P1597-O1597)/11*5+(Q1597-P1597)/10*4+(R1597-Q1597)/9*3+(S1597-R1597)/8*2+(T1597-S1597)/7*1</f>
        <v>490.15</v>
      </c>
      <c r="V1597" s="2440">
        <f t="shared" ref="V1597" si="1664">Y1597-X1597</f>
        <v>490.93486000000007</v>
      </c>
      <c r="W1597" s="2440">
        <f t="shared" ref="W1597" si="1665">V1597-U1597</f>
        <v>0.78486000000009426</v>
      </c>
      <c r="X1597" s="2440">
        <v>0</v>
      </c>
      <c r="Y1597" s="2440">
        <v>490.93486000000007</v>
      </c>
      <c r="Z1597" s="2251">
        <f>V1597+X1597-Y1597</f>
        <v>0</v>
      </c>
    </row>
    <row r="1598" spans="1:26" ht="15" customHeight="1" thickBot="1" x14ac:dyDescent="0.3">
      <c r="A1598" s="1672" t="s">
        <v>18</v>
      </c>
      <c r="B1598" s="1866"/>
      <c r="C1598" s="830"/>
      <c r="D1598" s="830"/>
      <c r="E1598" s="830"/>
      <c r="F1598" s="830"/>
      <c r="G1598" s="830"/>
      <c r="H1598" s="830"/>
      <c r="I1598" s="830"/>
      <c r="J1598" s="830"/>
      <c r="K1598" s="830"/>
      <c r="L1598" s="830"/>
      <c r="M1598" s="830"/>
      <c r="N1598" s="830"/>
      <c r="O1598" s="744">
        <f t="shared" ref="O1598:U1598" si="1666">SUM(O1597)</f>
        <v>980.3</v>
      </c>
      <c r="P1598" s="744">
        <f t="shared" si="1666"/>
        <v>980.3</v>
      </c>
      <c r="Q1598" s="744">
        <f t="shared" si="1666"/>
        <v>980.3</v>
      </c>
      <c r="R1598" s="744">
        <f t="shared" si="1666"/>
        <v>980.3</v>
      </c>
      <c r="S1598" s="744">
        <f t="shared" si="1666"/>
        <v>980.3</v>
      </c>
      <c r="T1598" s="744">
        <f t="shared" ref="T1598" si="1667">SUM(T1597)</f>
        <v>980.3</v>
      </c>
      <c r="U1598" s="2505">
        <f t="shared" si="1666"/>
        <v>490.15</v>
      </c>
      <c r="V1598" s="2518">
        <f t="shared" ref="V1598:Y1598" si="1668">SUM(V1597)</f>
        <v>490.93486000000007</v>
      </c>
      <c r="W1598" s="2518">
        <f t="shared" si="1668"/>
        <v>0.78486000000009426</v>
      </c>
      <c r="X1598" s="2518">
        <f t="shared" si="1668"/>
        <v>0</v>
      </c>
      <c r="Y1598" s="2520">
        <f t="shared" si="1668"/>
        <v>490.93486000000007</v>
      </c>
      <c r="Z1598" s="2252"/>
    </row>
    <row r="1599" spans="1:26" ht="15" customHeight="1" x14ac:dyDescent="0.25">
      <c r="A1599" s="265"/>
      <c r="B1599" s="265"/>
      <c r="C1599" s="265"/>
      <c r="D1599" s="265"/>
      <c r="E1599" s="265"/>
      <c r="F1599" s="265"/>
      <c r="G1599" s="265"/>
      <c r="H1599" s="265"/>
      <c r="I1599" s="265"/>
      <c r="J1599" s="265"/>
      <c r="K1599" s="265"/>
      <c r="L1599" s="265"/>
      <c r="M1599" s="265"/>
      <c r="N1599" s="265"/>
      <c r="O1599" s="1254"/>
      <c r="P1599" s="1254"/>
      <c r="Q1599" s="1254"/>
      <c r="R1599" s="1254"/>
      <c r="S1599" s="1254"/>
      <c r="T1599" s="1254"/>
      <c r="U1599" s="2503"/>
      <c r="V1599" s="2517"/>
      <c r="W1599" s="2517"/>
      <c r="X1599" s="2517"/>
      <c r="Y1599" s="2517"/>
      <c r="Z1599" s="2252"/>
    </row>
    <row r="1600" spans="1:26" ht="15" customHeight="1" x14ac:dyDescent="0.25">
      <c r="A1600" s="1626" t="s">
        <v>424</v>
      </c>
      <c r="B1600" s="53"/>
      <c r="C1600" s="53"/>
      <c r="D1600" s="53"/>
      <c r="E1600" s="53"/>
      <c r="F1600" s="53"/>
      <c r="G1600" s="53"/>
      <c r="H1600" s="53"/>
      <c r="I1600" s="53"/>
      <c r="J1600" s="53"/>
      <c r="K1600" s="53"/>
      <c r="L1600" s="53"/>
      <c r="M1600" s="53"/>
      <c r="N1600" s="53"/>
      <c r="O1600" s="1253"/>
      <c r="P1600" s="1253"/>
      <c r="Q1600" s="1253"/>
      <c r="R1600" s="1253"/>
      <c r="S1600" s="1253"/>
      <c r="T1600" s="1253"/>
      <c r="U1600" s="2500"/>
      <c r="V1600" s="215"/>
      <c r="W1600" s="215"/>
      <c r="X1600" s="215"/>
      <c r="Y1600" s="215"/>
      <c r="Z1600" s="2252"/>
    </row>
    <row r="1601" spans="1:26" ht="15" customHeight="1" x14ac:dyDescent="0.25">
      <c r="A1601" s="488" t="s">
        <v>182</v>
      </c>
      <c r="B1601" s="53"/>
      <c r="C1601" s="53"/>
      <c r="D1601" s="53"/>
      <c r="E1601" s="53"/>
      <c r="F1601" s="53"/>
      <c r="G1601" s="53"/>
      <c r="H1601" s="53"/>
      <c r="I1601" s="53"/>
      <c r="J1601" s="53"/>
      <c r="K1601" s="53"/>
      <c r="L1601" s="53"/>
      <c r="M1601" s="53"/>
      <c r="N1601" s="53"/>
      <c r="O1601" s="1253"/>
      <c r="P1601" s="1253"/>
      <c r="Q1601" s="1253"/>
      <c r="R1601" s="1253"/>
      <c r="S1601" s="1253"/>
      <c r="T1601" s="1253"/>
      <c r="U1601" s="2500"/>
      <c r="V1601" s="215"/>
      <c r="W1601" s="215"/>
      <c r="X1601" s="215"/>
      <c r="Y1601" s="215"/>
      <c r="Z1601" s="2252"/>
    </row>
    <row r="1602" spans="1:26" ht="15" customHeight="1" x14ac:dyDescent="0.3">
      <c r="A1602" s="1913" t="s">
        <v>172</v>
      </c>
      <c r="B1602" s="53"/>
      <c r="C1602" s="53"/>
      <c r="D1602" s="53"/>
      <c r="E1602" s="53"/>
      <c r="F1602" s="53"/>
      <c r="G1602" s="53"/>
      <c r="H1602" s="53"/>
      <c r="I1602" s="53"/>
      <c r="J1602" s="53"/>
      <c r="K1602" s="53"/>
      <c r="L1602" s="53"/>
      <c r="M1602" s="53"/>
      <c r="N1602" s="53"/>
      <c r="O1602" s="1253"/>
      <c r="P1602" s="1253"/>
      <c r="Q1602" s="1253"/>
      <c r="R1602" s="1253"/>
      <c r="S1602" s="1253"/>
      <c r="T1602" s="1253"/>
      <c r="U1602" s="2500"/>
      <c r="V1602" s="215"/>
      <c r="W1602" s="215"/>
      <c r="X1602" s="215"/>
      <c r="Y1602" s="215"/>
      <c r="Z1602" s="2252"/>
    </row>
    <row r="1603" spans="1:26" ht="15" customHeight="1" x14ac:dyDescent="0.25">
      <c r="A1603" s="1535" t="s">
        <v>84</v>
      </c>
      <c r="B1603" s="53"/>
      <c r="C1603" s="53">
        <v>200</v>
      </c>
      <c r="D1603" s="144">
        <f t="shared" ref="D1603:D1604" si="1669">ROUND(C1603/12*$A$4,0)</f>
        <v>100</v>
      </c>
      <c r="E1603" s="53">
        <v>54</v>
      </c>
      <c r="F1603" s="53">
        <f>E1603/D1603*100</f>
        <v>54</v>
      </c>
      <c r="G1603" s="53"/>
      <c r="H1603" s="53"/>
      <c r="I1603" s="53"/>
      <c r="J1603" s="53"/>
      <c r="K1603" s="53"/>
      <c r="L1603" s="53"/>
      <c r="M1603" s="53"/>
      <c r="N1603" s="53"/>
      <c r="O1603" s="1253"/>
      <c r="P1603" s="1253"/>
      <c r="Q1603" s="1253"/>
      <c r="R1603" s="1253"/>
      <c r="S1603" s="1253"/>
      <c r="T1603" s="1253"/>
      <c r="U1603" s="2500"/>
      <c r="V1603" s="215"/>
      <c r="W1603" s="215"/>
      <c r="X1603" s="215"/>
      <c r="Y1603" s="215"/>
      <c r="Z1603" s="2252"/>
    </row>
    <row r="1604" spans="1:26" ht="15" customHeight="1" x14ac:dyDescent="0.25">
      <c r="A1604" s="1616" t="s">
        <v>155</v>
      </c>
      <c r="B1604" s="65"/>
      <c r="C1604" s="65">
        <v>200</v>
      </c>
      <c r="D1604" s="205">
        <f t="shared" si="1669"/>
        <v>100</v>
      </c>
      <c r="E1604" s="65">
        <v>68</v>
      </c>
      <c r="F1604" s="65">
        <f>E1604/D1604*100</f>
        <v>68</v>
      </c>
      <c r="G1604" s="65"/>
      <c r="H1604" s="65"/>
      <c r="I1604" s="65"/>
      <c r="J1604" s="65"/>
      <c r="K1604" s="65"/>
      <c r="L1604" s="65"/>
      <c r="M1604" s="65"/>
      <c r="N1604" s="65"/>
      <c r="O1604" s="1255"/>
      <c r="P1604" s="1255"/>
      <c r="Q1604" s="1255"/>
      <c r="R1604" s="1255"/>
      <c r="S1604" s="1255"/>
      <c r="T1604" s="1255"/>
      <c r="U1604" s="2501"/>
      <c r="V1604" s="2514"/>
      <c r="W1604" s="2514"/>
      <c r="X1604" s="2514"/>
      <c r="Y1604" s="2514"/>
      <c r="Z1604" s="2252"/>
    </row>
    <row r="1605" spans="1:26" ht="15" customHeight="1" thickBot="1" x14ac:dyDescent="0.3">
      <c r="A1605" s="1403" t="s">
        <v>179</v>
      </c>
      <c r="B1605" s="1390"/>
      <c r="C1605" s="1390"/>
      <c r="D1605" s="1390"/>
      <c r="E1605" s="1390"/>
      <c r="F1605" s="1390"/>
      <c r="G1605" s="1390"/>
      <c r="H1605" s="1390"/>
      <c r="I1605" s="1390"/>
      <c r="J1605" s="1390"/>
      <c r="K1605" s="1390"/>
      <c r="L1605" s="1390"/>
      <c r="M1605" s="1390"/>
      <c r="N1605" s="1390"/>
      <c r="O1605" s="743">
        <v>1421.69</v>
      </c>
      <c r="P1605" s="743">
        <v>1421.69</v>
      </c>
      <c r="Q1605" s="743">
        <v>1421.69</v>
      </c>
      <c r="R1605" s="743">
        <v>1421.69</v>
      </c>
      <c r="S1605" s="743">
        <v>1421.69</v>
      </c>
      <c r="T1605" s="743">
        <v>1421.69</v>
      </c>
      <c r="U1605" s="2502">
        <f>O1605/12*$A$4+(P1605-O1605)/11*5+(Q1605-P1605)/10*4+(R1605-Q1605)/9*3+(S1605-R1605)/8*2+(T1605-S1605)/7*1</f>
        <v>710.84500000000003</v>
      </c>
      <c r="V1605" s="2440">
        <f t="shared" ref="V1605" si="1670">Y1605-X1605</f>
        <v>468.60823999999997</v>
      </c>
      <c r="W1605" s="2440">
        <f t="shared" ref="W1605" si="1671">V1605-U1605</f>
        <v>-242.23676000000006</v>
      </c>
      <c r="X1605" s="2440">
        <v>0</v>
      </c>
      <c r="Y1605" s="2440">
        <v>468.60823999999997</v>
      </c>
      <c r="Z1605" s="2251">
        <f>V1605+X1605-Y1605</f>
        <v>0</v>
      </c>
    </row>
    <row r="1606" spans="1:26" ht="15" customHeight="1" thickBot="1" x14ac:dyDescent="0.3">
      <c r="A1606" s="441" t="s">
        <v>18</v>
      </c>
      <c r="B1606" s="830"/>
      <c r="C1606" s="830"/>
      <c r="D1606" s="830"/>
      <c r="E1606" s="830"/>
      <c r="F1606" s="830"/>
      <c r="G1606" s="830"/>
      <c r="H1606" s="830"/>
      <c r="I1606" s="830"/>
      <c r="J1606" s="830"/>
      <c r="K1606" s="830"/>
      <c r="L1606" s="830"/>
      <c r="M1606" s="830"/>
      <c r="N1606" s="830"/>
      <c r="O1606" s="744">
        <f t="shared" ref="O1606:U1606" si="1672">SUM(O1605)</f>
        <v>1421.69</v>
      </c>
      <c r="P1606" s="744">
        <f t="shared" si="1672"/>
        <v>1421.69</v>
      </c>
      <c r="Q1606" s="744">
        <f t="shared" si="1672"/>
        <v>1421.69</v>
      </c>
      <c r="R1606" s="744">
        <f t="shared" si="1672"/>
        <v>1421.69</v>
      </c>
      <c r="S1606" s="744">
        <f t="shared" si="1672"/>
        <v>1421.69</v>
      </c>
      <c r="T1606" s="744">
        <f t="shared" ref="T1606" si="1673">SUM(T1605)</f>
        <v>1421.69</v>
      </c>
      <c r="U1606" s="2505">
        <f t="shared" si="1672"/>
        <v>710.84500000000003</v>
      </c>
      <c r="V1606" s="2518">
        <f t="shared" ref="V1606" si="1674">SUM(V1605)</f>
        <v>468.60823999999997</v>
      </c>
      <c r="W1606" s="2518">
        <f t="shared" ref="W1606" si="1675">SUM(W1605)</f>
        <v>-242.23676000000006</v>
      </c>
      <c r="X1606" s="2518">
        <f t="shared" ref="X1606" si="1676">SUM(X1605)</f>
        <v>0</v>
      </c>
      <c r="Y1606" s="2520">
        <f t="shared" ref="Y1606" si="1677">SUM(Y1605)</f>
        <v>468.60823999999997</v>
      </c>
      <c r="Z1606" s="2252"/>
    </row>
    <row r="1607" spans="1:26" ht="15" customHeight="1" x14ac:dyDescent="0.25">
      <c r="A1607" s="265"/>
      <c r="B1607" s="265"/>
      <c r="C1607" s="265"/>
      <c r="D1607" s="265"/>
      <c r="E1607" s="265"/>
      <c r="F1607" s="265"/>
      <c r="G1607" s="265"/>
      <c r="H1607" s="265"/>
      <c r="I1607" s="265"/>
      <c r="J1607" s="265"/>
      <c r="K1607" s="265"/>
      <c r="L1607" s="265"/>
      <c r="M1607" s="265"/>
      <c r="N1607" s="265"/>
      <c r="O1607" s="1254"/>
      <c r="P1607" s="1254"/>
      <c r="Q1607" s="1254"/>
      <c r="R1607" s="1254"/>
      <c r="S1607" s="1254"/>
      <c r="T1607" s="1254"/>
      <c r="U1607" s="2503"/>
      <c r="V1607" s="2517"/>
      <c r="W1607" s="2517"/>
      <c r="X1607" s="2517"/>
      <c r="Y1607" s="2517"/>
      <c r="Z1607" s="2252"/>
    </row>
    <row r="1608" spans="1:26" ht="33" customHeight="1" x14ac:dyDescent="0.25">
      <c r="A1608" s="1643" t="s">
        <v>425</v>
      </c>
      <c r="B1608" s="53"/>
      <c r="C1608" s="53"/>
      <c r="D1608" s="53"/>
      <c r="E1608" s="53"/>
      <c r="F1608" s="53"/>
      <c r="G1608" s="53"/>
      <c r="H1608" s="53"/>
      <c r="I1608" s="53"/>
      <c r="J1608" s="53"/>
      <c r="K1608" s="53"/>
      <c r="L1608" s="53"/>
      <c r="M1608" s="53"/>
      <c r="N1608" s="53"/>
      <c r="O1608" s="1253"/>
      <c r="P1608" s="1253"/>
      <c r="Q1608" s="1253"/>
      <c r="R1608" s="1253"/>
      <c r="S1608" s="1253"/>
      <c r="T1608" s="1253"/>
      <c r="U1608" s="2500"/>
      <c r="V1608" s="215"/>
      <c r="W1608" s="215"/>
      <c r="X1608" s="215"/>
      <c r="Y1608" s="215"/>
      <c r="Z1608" s="2252"/>
    </row>
    <row r="1609" spans="1:26" ht="15" customHeight="1" x14ac:dyDescent="0.25">
      <c r="A1609" s="488" t="s">
        <v>182</v>
      </c>
      <c r="B1609" s="53"/>
      <c r="C1609" s="53"/>
      <c r="D1609" s="53"/>
      <c r="E1609" s="53"/>
      <c r="F1609" s="53"/>
      <c r="G1609" s="53"/>
      <c r="H1609" s="53"/>
      <c r="I1609" s="53"/>
      <c r="J1609" s="53"/>
      <c r="K1609" s="53"/>
      <c r="L1609" s="53"/>
      <c r="M1609" s="53"/>
      <c r="N1609" s="53"/>
      <c r="O1609" s="1253"/>
      <c r="P1609" s="1253"/>
      <c r="Q1609" s="1253"/>
      <c r="R1609" s="1253"/>
      <c r="S1609" s="1253"/>
      <c r="T1609" s="1253"/>
      <c r="U1609" s="2500"/>
      <c r="V1609" s="215"/>
      <c r="W1609" s="215"/>
      <c r="X1609" s="215"/>
      <c r="Y1609" s="215"/>
      <c r="Z1609" s="2252"/>
    </row>
    <row r="1610" spans="1:26" ht="15" customHeight="1" x14ac:dyDescent="0.3">
      <c r="A1610" s="1913" t="s">
        <v>172</v>
      </c>
      <c r="B1610" s="53"/>
      <c r="C1610" s="53"/>
      <c r="D1610" s="53"/>
      <c r="E1610" s="53"/>
      <c r="F1610" s="53"/>
      <c r="G1610" s="53"/>
      <c r="H1610" s="53"/>
      <c r="I1610" s="53"/>
      <c r="J1610" s="53"/>
      <c r="K1610" s="53"/>
      <c r="L1610" s="53"/>
      <c r="M1610" s="53"/>
      <c r="N1610" s="53"/>
      <c r="O1610" s="1253"/>
      <c r="P1610" s="1253"/>
      <c r="Q1610" s="1253"/>
      <c r="R1610" s="1253"/>
      <c r="S1610" s="1253"/>
      <c r="T1610" s="1253"/>
      <c r="U1610" s="2500"/>
      <c r="V1610" s="215"/>
      <c r="W1610" s="215"/>
      <c r="X1610" s="215"/>
      <c r="Y1610" s="215"/>
      <c r="Z1610" s="2252"/>
    </row>
    <row r="1611" spans="1:26" s="417" customFormat="1" ht="30" customHeight="1" x14ac:dyDescent="0.25">
      <c r="A1611" s="1656" t="s">
        <v>215</v>
      </c>
      <c r="B1611" s="1830"/>
      <c r="C1611" s="1830">
        <v>300</v>
      </c>
      <c r="D1611" s="1830">
        <f t="shared" ref="D1611" si="1678">ROUND(C1611/12*$A$4,0)</f>
        <v>150</v>
      </c>
      <c r="E1611" s="1830">
        <v>140</v>
      </c>
      <c r="F1611" s="1830">
        <f>E1611/D1611*100</f>
        <v>93.333333333333329</v>
      </c>
      <c r="G1611" s="1830"/>
      <c r="H1611" s="1830"/>
      <c r="I1611" s="1830"/>
      <c r="J1611" s="1830"/>
      <c r="K1611" s="1830"/>
      <c r="L1611" s="1830"/>
      <c r="M1611" s="1830"/>
      <c r="N1611" s="1830"/>
      <c r="O1611" s="1255"/>
      <c r="P1611" s="1255"/>
      <c r="Q1611" s="1255"/>
      <c r="R1611" s="1255"/>
      <c r="S1611" s="1255"/>
      <c r="T1611" s="1255"/>
      <c r="U1611" s="2501"/>
      <c r="V1611" s="2514"/>
      <c r="W1611" s="2514"/>
      <c r="X1611" s="2514"/>
      <c r="Y1611" s="2514"/>
      <c r="Z1611" s="2252"/>
    </row>
    <row r="1612" spans="1:26" s="417" customFormat="1" ht="30" customHeight="1" thickBot="1" x14ac:dyDescent="0.3">
      <c r="A1612" s="1403" t="s">
        <v>179</v>
      </c>
      <c r="B1612" s="1838"/>
      <c r="C1612" s="1838"/>
      <c r="D1612" s="1838"/>
      <c r="E1612" s="1838"/>
      <c r="F1612" s="1838"/>
      <c r="G1612" s="1838"/>
      <c r="H1612" s="1838"/>
      <c r="I1612" s="1838"/>
      <c r="J1612" s="1838"/>
      <c r="K1612" s="1838"/>
      <c r="L1612" s="1838"/>
      <c r="M1612" s="1838"/>
      <c r="N1612" s="1838"/>
      <c r="O1612" s="743">
        <v>797.94899999999996</v>
      </c>
      <c r="P1612" s="743">
        <v>797.94899999999996</v>
      </c>
      <c r="Q1612" s="743">
        <v>797.94899999999996</v>
      </c>
      <c r="R1612" s="743">
        <v>797.94899999999996</v>
      </c>
      <c r="S1612" s="743">
        <v>797.94899999999996</v>
      </c>
      <c r="T1612" s="743">
        <v>797.94899999999996</v>
      </c>
      <c r="U1612" s="2502">
        <f>O1612/12*$A$4+(P1612-O1612)/11*5+(Q1612-P1612)/10*4+(R1612-Q1612)/9*3+(S1612-R1612)/8*2+(T1612-S1612)/7*1</f>
        <v>398.97450000000003</v>
      </c>
      <c r="V1612" s="2440">
        <f t="shared" ref="V1612" si="1679">Y1612-X1612</f>
        <v>372.37620000000004</v>
      </c>
      <c r="W1612" s="2440">
        <f t="shared" ref="W1612" si="1680">V1612-U1612</f>
        <v>-26.598299999999995</v>
      </c>
      <c r="X1612" s="2440">
        <v>0</v>
      </c>
      <c r="Y1612" s="2440">
        <v>372.37620000000004</v>
      </c>
      <c r="Z1612" s="2251">
        <f>V1612+X1612-Y1612</f>
        <v>0</v>
      </c>
    </row>
    <row r="1613" spans="1:26" ht="15" customHeight="1" thickBot="1" x14ac:dyDescent="0.3">
      <c r="A1613" s="441" t="s">
        <v>18</v>
      </c>
      <c r="B1613" s="830"/>
      <c r="C1613" s="830"/>
      <c r="D1613" s="830"/>
      <c r="E1613" s="830"/>
      <c r="F1613" s="830"/>
      <c r="G1613" s="830"/>
      <c r="H1613" s="830"/>
      <c r="I1613" s="830"/>
      <c r="J1613" s="830"/>
      <c r="K1613" s="830"/>
      <c r="L1613" s="830"/>
      <c r="M1613" s="830"/>
      <c r="N1613" s="830"/>
      <c r="O1613" s="744">
        <f t="shared" ref="O1613:U1613" si="1681">SUM(O1612)</f>
        <v>797.94899999999996</v>
      </c>
      <c r="P1613" s="744">
        <f t="shared" si="1681"/>
        <v>797.94899999999996</v>
      </c>
      <c r="Q1613" s="744">
        <f t="shared" si="1681"/>
        <v>797.94899999999996</v>
      </c>
      <c r="R1613" s="744">
        <f t="shared" si="1681"/>
        <v>797.94899999999996</v>
      </c>
      <c r="S1613" s="744">
        <f t="shared" si="1681"/>
        <v>797.94899999999996</v>
      </c>
      <c r="T1613" s="744">
        <f t="shared" ref="T1613" si="1682">SUM(T1612)</f>
        <v>797.94899999999996</v>
      </c>
      <c r="U1613" s="2505">
        <f t="shared" si="1681"/>
        <v>398.97450000000003</v>
      </c>
      <c r="V1613" s="2518">
        <f t="shared" ref="V1613" si="1683">SUM(V1612)</f>
        <v>372.37620000000004</v>
      </c>
      <c r="W1613" s="2518">
        <f t="shared" ref="W1613" si="1684">SUM(W1612)</f>
        <v>-26.598299999999995</v>
      </c>
      <c r="X1613" s="2518">
        <f t="shared" ref="X1613" si="1685">SUM(X1612)</f>
        <v>0</v>
      </c>
      <c r="Y1613" s="2520">
        <f t="shared" ref="Y1613" si="1686">SUM(Y1612)</f>
        <v>372.37620000000004</v>
      </c>
      <c r="Z1613" s="2252"/>
    </row>
    <row r="1614" spans="1:26" ht="15" customHeight="1" x14ac:dyDescent="0.25">
      <c r="A1614" s="265"/>
      <c r="B1614" s="265"/>
      <c r="C1614" s="265"/>
      <c r="D1614" s="265"/>
      <c r="E1614" s="265"/>
      <c r="F1614" s="265"/>
      <c r="G1614" s="265"/>
      <c r="H1614" s="265"/>
      <c r="I1614" s="265"/>
      <c r="J1614" s="265"/>
      <c r="K1614" s="265"/>
      <c r="L1614" s="265"/>
      <c r="M1614" s="265"/>
      <c r="N1614" s="265"/>
      <c r="O1614" s="1254"/>
      <c r="P1614" s="1254"/>
      <c r="Q1614" s="1254"/>
      <c r="R1614" s="1254"/>
      <c r="S1614" s="1254"/>
      <c r="T1614" s="1254"/>
      <c r="U1614" s="2503"/>
      <c r="V1614" s="2517"/>
      <c r="W1614" s="2517"/>
      <c r="X1614" s="2517"/>
      <c r="Y1614" s="2517"/>
      <c r="Z1614" s="2252"/>
    </row>
    <row r="1615" spans="1:26" ht="15" customHeight="1" x14ac:dyDescent="0.25">
      <c r="A1615" s="1643" t="s">
        <v>426</v>
      </c>
      <c r="B1615" s="53"/>
      <c r="C1615" s="53"/>
      <c r="D1615" s="53"/>
      <c r="E1615" s="53"/>
      <c r="F1615" s="53"/>
      <c r="G1615" s="53"/>
      <c r="H1615" s="53"/>
      <c r="I1615" s="53"/>
      <c r="J1615" s="53"/>
      <c r="K1615" s="53"/>
      <c r="L1615" s="53"/>
      <c r="M1615" s="53"/>
      <c r="N1615" s="53"/>
      <c r="O1615" s="1253"/>
      <c r="P1615" s="1253"/>
      <c r="Q1615" s="1253"/>
      <c r="R1615" s="1253"/>
      <c r="S1615" s="1253"/>
      <c r="T1615" s="1253"/>
      <c r="U1615" s="2500"/>
      <c r="V1615" s="215"/>
      <c r="W1615" s="215"/>
      <c r="X1615" s="215"/>
      <c r="Y1615" s="215"/>
      <c r="Z1615" s="2252"/>
    </row>
    <row r="1616" spans="1:26" ht="15" customHeight="1" x14ac:dyDescent="0.25">
      <c r="A1616" s="1915" t="s">
        <v>182</v>
      </c>
      <c r="B1616" s="53"/>
      <c r="C1616" s="53"/>
      <c r="D1616" s="53"/>
      <c r="E1616" s="53"/>
      <c r="F1616" s="53"/>
      <c r="G1616" s="53"/>
      <c r="H1616" s="53"/>
      <c r="I1616" s="53"/>
      <c r="J1616" s="53"/>
      <c r="K1616" s="53"/>
      <c r="L1616" s="53"/>
      <c r="M1616" s="53"/>
      <c r="N1616" s="53"/>
      <c r="O1616" s="1253"/>
      <c r="P1616" s="1253"/>
      <c r="Q1616" s="1253"/>
      <c r="R1616" s="1253"/>
      <c r="S1616" s="1253"/>
      <c r="T1616" s="1253"/>
      <c r="U1616" s="2500"/>
      <c r="V1616" s="215"/>
      <c r="W1616" s="215"/>
      <c r="X1616" s="215"/>
      <c r="Y1616" s="215"/>
      <c r="Z1616" s="2252"/>
    </row>
    <row r="1617" spans="1:26" ht="15" customHeight="1" x14ac:dyDescent="0.25">
      <c r="A1617" s="1853" t="s">
        <v>217</v>
      </c>
      <c r="B1617" s="1853"/>
      <c r="C1617" s="53"/>
      <c r="D1617" s="53"/>
      <c r="E1617" s="53"/>
      <c r="F1617" s="53"/>
      <c r="G1617" s="53"/>
      <c r="H1617" s="53"/>
      <c r="I1617" s="53"/>
      <c r="J1617" s="53"/>
      <c r="K1617" s="53"/>
      <c r="L1617" s="53"/>
      <c r="M1617" s="53"/>
      <c r="N1617" s="53"/>
      <c r="O1617" s="1253"/>
      <c r="P1617" s="1253"/>
      <c r="Q1617" s="1253"/>
      <c r="R1617" s="1253"/>
      <c r="S1617" s="1253"/>
      <c r="T1617" s="1253"/>
      <c r="U1617" s="2500"/>
      <c r="V1617" s="215"/>
      <c r="W1617" s="215"/>
      <c r="X1617" s="215"/>
      <c r="Y1617" s="215"/>
      <c r="Z1617" s="2252"/>
    </row>
    <row r="1618" spans="1:26" ht="15" customHeight="1" x14ac:dyDescent="0.25">
      <c r="A1618" s="1853" t="s">
        <v>393</v>
      </c>
      <c r="B1618" s="1853"/>
      <c r="C1618" s="53"/>
      <c r="D1618" s="53"/>
      <c r="E1618" s="53"/>
      <c r="F1618" s="53"/>
      <c r="G1618" s="53"/>
      <c r="H1618" s="53"/>
      <c r="I1618" s="53"/>
      <c r="J1618" s="53"/>
      <c r="K1618" s="53"/>
      <c r="L1618" s="53"/>
      <c r="M1618" s="53"/>
      <c r="N1618" s="53"/>
      <c r="O1618" s="1253"/>
      <c r="P1618" s="1253"/>
      <c r="Q1618" s="1253"/>
      <c r="R1618" s="1253"/>
      <c r="S1618" s="1253"/>
      <c r="T1618" s="1253"/>
      <c r="U1618" s="2500"/>
      <c r="V1618" s="215"/>
      <c r="W1618" s="215"/>
      <c r="X1618" s="215"/>
      <c r="Y1618" s="215"/>
      <c r="Z1618" s="2252"/>
    </row>
    <row r="1619" spans="1:26" ht="15" customHeight="1" x14ac:dyDescent="0.25">
      <c r="A1619" s="1853" t="s">
        <v>169</v>
      </c>
      <c r="B1619" s="1853"/>
      <c r="C1619" s="1923">
        <v>26</v>
      </c>
      <c r="D1619" s="527">
        <f t="shared" ref="D1619" si="1687">ROUND(C1619/12*$A$4,0)</f>
        <v>13</v>
      </c>
      <c r="E1619" s="53"/>
      <c r="F1619" s="527"/>
      <c r="G1619" s="53"/>
      <c r="H1619" s="53"/>
      <c r="I1619" s="53"/>
      <c r="J1619" s="53"/>
      <c r="K1619" s="53"/>
      <c r="L1619" s="53"/>
      <c r="M1619" s="53"/>
      <c r="N1619" s="53"/>
      <c r="O1619" s="1253"/>
      <c r="P1619" s="1253"/>
      <c r="Q1619" s="1253"/>
      <c r="R1619" s="1253"/>
      <c r="S1619" s="1253"/>
      <c r="T1619" s="1253"/>
      <c r="U1619" s="2500"/>
      <c r="V1619" s="215"/>
      <c r="W1619" s="215"/>
      <c r="X1619" s="215"/>
      <c r="Y1619" s="215"/>
      <c r="Z1619" s="2252"/>
    </row>
    <row r="1620" spans="1:26" ht="15" customHeight="1" x14ac:dyDescent="0.25">
      <c r="A1620" s="1853" t="s">
        <v>339</v>
      </c>
      <c r="B1620" s="1853"/>
      <c r="C1620" s="53"/>
      <c r="D1620" s="53"/>
      <c r="E1620" s="53"/>
      <c r="F1620" s="53"/>
      <c r="G1620" s="53"/>
      <c r="H1620" s="53"/>
      <c r="I1620" s="53"/>
      <c r="J1620" s="53"/>
      <c r="K1620" s="53"/>
      <c r="L1620" s="53"/>
      <c r="M1620" s="53"/>
      <c r="N1620" s="53"/>
      <c r="O1620" s="1253"/>
      <c r="P1620" s="1253"/>
      <c r="Q1620" s="1253"/>
      <c r="R1620" s="1253"/>
      <c r="S1620" s="1253"/>
      <c r="T1620" s="1253"/>
      <c r="U1620" s="2500"/>
      <c r="V1620" s="215"/>
      <c r="W1620" s="215"/>
      <c r="X1620" s="215"/>
      <c r="Y1620" s="215"/>
      <c r="Z1620" s="2252"/>
    </row>
    <row r="1621" spans="1:26" ht="15" customHeight="1" x14ac:dyDescent="0.25">
      <c r="A1621" s="1853" t="s">
        <v>170</v>
      </c>
      <c r="B1621" s="1853"/>
      <c r="C1621" s="65"/>
      <c r="D1621" s="65"/>
      <c r="E1621" s="65"/>
      <c r="F1621" s="65"/>
      <c r="G1621" s="65"/>
      <c r="H1621" s="65"/>
      <c r="I1621" s="65"/>
      <c r="J1621" s="65"/>
      <c r="K1621" s="65"/>
      <c r="L1621" s="65"/>
      <c r="M1621" s="65"/>
      <c r="N1621" s="65"/>
      <c r="O1621" s="1255"/>
      <c r="P1621" s="1255"/>
      <c r="Q1621" s="1255"/>
      <c r="R1621" s="1255"/>
      <c r="S1621" s="1255"/>
      <c r="T1621" s="1255"/>
      <c r="U1621" s="2501"/>
      <c r="V1621" s="2514"/>
      <c r="W1621" s="2514"/>
      <c r="X1621" s="2514"/>
      <c r="Y1621" s="2514"/>
      <c r="Z1621" s="2252"/>
    </row>
    <row r="1622" spans="1:26" s="99" customFormat="1" ht="15" customHeight="1" x14ac:dyDescent="0.25">
      <c r="A1622" s="1355" t="s">
        <v>179</v>
      </c>
      <c r="B1622" s="17"/>
      <c r="C1622" s="17">
        <f>SUM(C1619*3.2)</f>
        <v>83.2</v>
      </c>
      <c r="D1622" s="17">
        <f t="shared" ref="D1622:E1622" si="1688">SUM(D1619*3.2)</f>
        <v>41.6</v>
      </c>
      <c r="E1622" s="17">
        <f t="shared" si="1688"/>
        <v>0</v>
      </c>
      <c r="F1622" s="1832">
        <f>E1622/D1622*100</f>
        <v>0</v>
      </c>
      <c r="G1622" s="17"/>
      <c r="H1622" s="17"/>
      <c r="I1622" s="17"/>
      <c r="J1622" s="17"/>
      <c r="K1622" s="17"/>
      <c r="L1622" s="17"/>
      <c r="M1622" s="17"/>
      <c r="N1622" s="17"/>
      <c r="O1622" s="558">
        <v>1358.5841599999999</v>
      </c>
      <c r="P1622" s="558">
        <v>1358.5841599999999</v>
      </c>
      <c r="Q1622" s="558">
        <v>1358.5841599999999</v>
      </c>
      <c r="R1622" s="558">
        <v>1358.5841599999999</v>
      </c>
      <c r="S1622" s="558">
        <v>1358.5841599999999</v>
      </c>
      <c r="T1622" s="558">
        <v>1240.2791599999998</v>
      </c>
      <c r="U1622" s="2502">
        <f>O1622/12*$A$4+(P1622-O1622)/11*5+(Q1622-P1622)/10*4+(R1622-Q1622)/9*3+(S1622-R1622)/8*2+(T1622-S1622)/7*1</f>
        <v>662.3913657142856</v>
      </c>
      <c r="V1622" s="1444">
        <f t="shared" ref="V1622" si="1689">Y1622-X1622</f>
        <v>551.48489000000006</v>
      </c>
      <c r="W1622" s="1444">
        <f t="shared" ref="W1622" si="1690">V1622-U1622</f>
        <v>-110.90647571428553</v>
      </c>
      <c r="X1622" s="1444">
        <v>0</v>
      </c>
      <c r="Y1622" s="1444">
        <v>551.48489000000006</v>
      </c>
      <c r="Z1622" s="2251">
        <f>V1622+X1622-Y1622</f>
        <v>0</v>
      </c>
    </row>
    <row r="1623" spans="1:26" ht="15" customHeight="1" x14ac:dyDescent="0.35">
      <c r="A1623" s="1669" t="s">
        <v>172</v>
      </c>
      <c r="B1623" s="265"/>
      <c r="C1623" s="265"/>
      <c r="D1623" s="265"/>
      <c r="E1623" s="265"/>
      <c r="F1623" s="265"/>
      <c r="G1623" s="265"/>
      <c r="H1623" s="265"/>
      <c r="I1623" s="265"/>
      <c r="J1623" s="265"/>
      <c r="K1623" s="265"/>
      <c r="L1623" s="265"/>
      <c r="M1623" s="265"/>
      <c r="N1623" s="265"/>
      <c r="O1623" s="1254"/>
      <c r="P1623" s="1254"/>
      <c r="Q1623" s="1254"/>
      <c r="R1623" s="1254"/>
      <c r="S1623" s="1254"/>
      <c r="T1623" s="1254"/>
      <c r="U1623" s="2503"/>
      <c r="V1623" s="2517"/>
      <c r="W1623" s="2517"/>
      <c r="X1623" s="2517"/>
      <c r="Y1623" s="2517"/>
      <c r="Z1623" s="2252"/>
    </row>
    <row r="1624" spans="1:26" ht="15" customHeight="1" x14ac:dyDescent="0.25">
      <c r="A1624" s="1581" t="s">
        <v>81</v>
      </c>
      <c r="B1624" s="53"/>
      <c r="C1624" s="53">
        <v>230</v>
      </c>
      <c r="D1624" s="527">
        <f t="shared" ref="D1624:D1629" si="1691">ROUND(C1624/12*$A$4,0)</f>
        <v>115</v>
      </c>
      <c r="E1624" s="53">
        <v>53</v>
      </c>
      <c r="F1624" s="527">
        <f t="shared" ref="F1624:F1629" si="1692">E1624/D1624*100</f>
        <v>46.086956521739133</v>
      </c>
      <c r="G1624" s="53"/>
      <c r="H1624" s="53"/>
      <c r="I1624" s="53"/>
      <c r="J1624" s="53"/>
      <c r="K1624" s="53"/>
      <c r="L1624" s="53"/>
      <c r="M1624" s="53"/>
      <c r="N1624" s="53"/>
      <c r="O1624" s="1253"/>
      <c r="P1624" s="1253"/>
      <c r="Q1624" s="1253"/>
      <c r="R1624" s="1253"/>
      <c r="S1624" s="1253"/>
      <c r="T1624" s="1253"/>
      <c r="U1624" s="2500"/>
      <c r="V1624" s="215"/>
      <c r="W1624" s="215"/>
      <c r="X1624" s="215"/>
      <c r="Y1624" s="215"/>
      <c r="Z1624" s="2252"/>
    </row>
    <row r="1625" spans="1:26" ht="28.5" customHeight="1" x14ac:dyDescent="0.25">
      <c r="A1625" s="1581" t="s">
        <v>318</v>
      </c>
      <c r="B1625" s="53"/>
      <c r="C1625" s="53">
        <v>50</v>
      </c>
      <c r="D1625" s="527">
        <f t="shared" si="1691"/>
        <v>25</v>
      </c>
      <c r="E1625" s="53">
        <v>29</v>
      </c>
      <c r="F1625" s="527">
        <f t="shared" si="1692"/>
        <v>115.99999999999999</v>
      </c>
      <c r="G1625" s="53"/>
      <c r="H1625" s="53"/>
      <c r="I1625" s="53"/>
      <c r="J1625" s="53"/>
      <c r="K1625" s="53"/>
      <c r="L1625" s="53"/>
      <c r="M1625" s="53"/>
      <c r="N1625" s="53"/>
      <c r="O1625" s="1253"/>
      <c r="P1625" s="1253"/>
      <c r="Q1625" s="1253"/>
      <c r="R1625" s="1253"/>
      <c r="S1625" s="1253"/>
      <c r="T1625" s="1253"/>
      <c r="U1625" s="2500"/>
      <c r="V1625" s="215"/>
      <c r="W1625" s="215"/>
      <c r="X1625" s="215"/>
      <c r="Y1625" s="215"/>
      <c r="Z1625" s="2252"/>
    </row>
    <row r="1626" spans="1:26" ht="15" customHeight="1" x14ac:dyDescent="0.25">
      <c r="A1626" s="1581" t="s">
        <v>84</v>
      </c>
      <c r="B1626" s="53"/>
      <c r="C1626" s="53">
        <v>140</v>
      </c>
      <c r="D1626" s="527">
        <f t="shared" si="1691"/>
        <v>70</v>
      </c>
      <c r="E1626" s="53">
        <v>11</v>
      </c>
      <c r="F1626" s="527">
        <f t="shared" si="1692"/>
        <v>15.714285714285714</v>
      </c>
      <c r="G1626" s="53"/>
      <c r="H1626" s="53"/>
      <c r="I1626" s="53"/>
      <c r="J1626" s="53"/>
      <c r="K1626" s="53"/>
      <c r="L1626" s="53"/>
      <c r="M1626" s="53"/>
      <c r="N1626" s="53"/>
      <c r="O1626" s="1253"/>
      <c r="P1626" s="1253"/>
      <c r="Q1626" s="1253"/>
      <c r="R1626" s="1253"/>
      <c r="S1626" s="1253"/>
      <c r="T1626" s="1253"/>
      <c r="U1626" s="2500"/>
      <c r="V1626" s="215"/>
      <c r="W1626" s="215"/>
      <c r="X1626" s="215"/>
      <c r="Y1626" s="215"/>
      <c r="Z1626" s="2252"/>
    </row>
    <row r="1627" spans="1:26" ht="15" customHeight="1" x14ac:dyDescent="0.25">
      <c r="A1627" s="1581" t="s">
        <v>94</v>
      </c>
      <c r="B1627" s="53"/>
      <c r="C1627" s="53">
        <v>60</v>
      </c>
      <c r="D1627" s="527">
        <f t="shared" si="1691"/>
        <v>30</v>
      </c>
      <c r="E1627" s="53">
        <v>31</v>
      </c>
      <c r="F1627" s="527">
        <f t="shared" si="1692"/>
        <v>103.33333333333334</v>
      </c>
      <c r="G1627" s="53"/>
      <c r="H1627" s="53"/>
      <c r="I1627" s="53"/>
      <c r="J1627" s="53"/>
      <c r="K1627" s="53"/>
      <c r="L1627" s="53"/>
      <c r="M1627" s="53"/>
      <c r="N1627" s="53"/>
      <c r="O1627" s="1253"/>
      <c r="P1627" s="1253"/>
      <c r="Q1627" s="1253"/>
      <c r="R1627" s="1253"/>
      <c r="S1627" s="1253"/>
      <c r="T1627" s="1253"/>
      <c r="U1627" s="2500"/>
      <c r="V1627" s="215"/>
      <c r="W1627" s="215"/>
      <c r="X1627" s="215"/>
      <c r="Y1627" s="215"/>
      <c r="Z1627" s="2252"/>
    </row>
    <row r="1628" spans="1:26" ht="15" customHeight="1" x14ac:dyDescent="0.25">
      <c r="A1628" s="1581" t="s">
        <v>110</v>
      </c>
      <c r="B1628" s="53"/>
      <c r="C1628" s="53">
        <v>80</v>
      </c>
      <c r="D1628" s="527">
        <f t="shared" si="1691"/>
        <v>40</v>
      </c>
      <c r="E1628" s="53">
        <v>197</v>
      </c>
      <c r="F1628" s="527">
        <f t="shared" si="1692"/>
        <v>492.5</v>
      </c>
      <c r="G1628" s="53"/>
      <c r="H1628" s="53"/>
      <c r="I1628" s="53"/>
      <c r="J1628" s="53"/>
      <c r="K1628" s="53"/>
      <c r="L1628" s="53"/>
      <c r="M1628" s="53"/>
      <c r="N1628" s="53"/>
      <c r="O1628" s="1253"/>
      <c r="P1628" s="1253"/>
      <c r="Q1628" s="1253"/>
      <c r="R1628" s="1253"/>
      <c r="S1628" s="1253"/>
      <c r="T1628" s="1253"/>
      <c r="U1628" s="2500"/>
      <c r="V1628" s="215"/>
      <c r="W1628" s="215"/>
      <c r="X1628" s="215"/>
      <c r="Y1628" s="215"/>
      <c r="Z1628" s="2252"/>
    </row>
    <row r="1629" spans="1:26" ht="15" customHeight="1" thickBot="1" x14ac:dyDescent="0.3">
      <c r="A1629" s="1616" t="s">
        <v>322</v>
      </c>
      <c r="B1629" s="65"/>
      <c r="C1629" s="65">
        <v>80</v>
      </c>
      <c r="D1629" s="1830">
        <f t="shared" si="1691"/>
        <v>40</v>
      </c>
      <c r="E1629" s="65">
        <v>0</v>
      </c>
      <c r="F1629" s="1830">
        <f t="shared" si="1692"/>
        <v>0</v>
      </c>
      <c r="G1629" s="65"/>
      <c r="H1629" s="65"/>
      <c r="I1629" s="65"/>
      <c r="J1629" s="65"/>
      <c r="K1629" s="65"/>
      <c r="L1629" s="65"/>
      <c r="M1629" s="65"/>
      <c r="N1629" s="65"/>
      <c r="O1629" s="1255"/>
      <c r="P1629" s="1255"/>
      <c r="Q1629" s="1255"/>
      <c r="R1629" s="1255"/>
      <c r="S1629" s="1255"/>
      <c r="T1629" s="1255"/>
      <c r="U1629" s="2501"/>
      <c r="V1629" s="2514"/>
      <c r="W1629" s="2514"/>
      <c r="X1629" s="2514"/>
      <c r="Y1629" s="2514"/>
      <c r="Z1629" s="2252"/>
    </row>
    <row r="1630" spans="1:26" ht="15" customHeight="1" thickBot="1" x14ac:dyDescent="0.3">
      <c r="A1630" s="441" t="s">
        <v>18</v>
      </c>
      <c r="B1630" s="830"/>
      <c r="C1630" s="830"/>
      <c r="D1630" s="830"/>
      <c r="E1630" s="830"/>
      <c r="F1630" s="830"/>
      <c r="G1630" s="830"/>
      <c r="H1630" s="830"/>
      <c r="I1630" s="830"/>
      <c r="J1630" s="830"/>
      <c r="K1630" s="830"/>
      <c r="L1630" s="830"/>
      <c r="M1630" s="830"/>
      <c r="N1630" s="830"/>
      <c r="O1630" s="744">
        <f t="shared" ref="O1630:T1630" si="1693">SUM(O1622)</f>
        <v>1358.5841599999999</v>
      </c>
      <c r="P1630" s="744">
        <f t="shared" si="1693"/>
        <v>1358.5841599999999</v>
      </c>
      <c r="Q1630" s="744">
        <f t="shared" si="1693"/>
        <v>1358.5841599999999</v>
      </c>
      <c r="R1630" s="744">
        <f t="shared" si="1693"/>
        <v>1358.5841599999999</v>
      </c>
      <c r="S1630" s="744">
        <f t="shared" si="1693"/>
        <v>1358.5841599999999</v>
      </c>
      <c r="T1630" s="744">
        <f t="shared" si="1693"/>
        <v>1240.2791599999998</v>
      </c>
      <c r="U1630" s="2505">
        <f t="shared" ref="U1630:Y1630" si="1694">SUM(U1622)</f>
        <v>662.3913657142856</v>
      </c>
      <c r="V1630" s="2518">
        <f t="shared" si="1694"/>
        <v>551.48489000000006</v>
      </c>
      <c r="W1630" s="2518">
        <f t="shared" si="1694"/>
        <v>-110.90647571428553</v>
      </c>
      <c r="X1630" s="2518">
        <f t="shared" si="1694"/>
        <v>0</v>
      </c>
      <c r="Y1630" s="2520">
        <f t="shared" si="1694"/>
        <v>551.48489000000006</v>
      </c>
      <c r="Z1630" s="2252"/>
    </row>
    <row r="1631" spans="1:26" ht="15" customHeight="1" x14ac:dyDescent="0.25">
      <c r="A1631" s="265"/>
      <c r="B1631" s="265"/>
      <c r="C1631" s="265"/>
      <c r="D1631" s="265"/>
      <c r="E1631" s="265"/>
      <c r="F1631" s="265"/>
      <c r="G1631" s="265"/>
      <c r="H1631" s="265"/>
      <c r="I1631" s="265"/>
      <c r="J1631" s="265"/>
      <c r="K1631" s="265"/>
      <c r="L1631" s="265"/>
      <c r="M1631" s="265"/>
      <c r="N1631" s="265"/>
      <c r="O1631" s="1254"/>
      <c r="P1631" s="1254"/>
      <c r="Q1631" s="1254"/>
      <c r="R1631" s="1254"/>
      <c r="S1631" s="1254"/>
      <c r="T1631" s="1254"/>
      <c r="U1631" s="2503"/>
      <c r="V1631" s="2517"/>
      <c r="W1631" s="2517"/>
      <c r="X1631" s="2517"/>
      <c r="Y1631" s="2517"/>
      <c r="Z1631" s="2252"/>
    </row>
    <row r="1632" spans="1:26" ht="29.25" customHeight="1" x14ac:dyDescent="0.25">
      <c r="A1632" s="2288" t="s">
        <v>427</v>
      </c>
      <c r="B1632" s="53"/>
      <c r="C1632" s="53"/>
      <c r="D1632" s="53"/>
      <c r="E1632" s="53"/>
      <c r="F1632" s="53"/>
      <c r="G1632" s="53"/>
      <c r="H1632" s="53"/>
      <c r="I1632" s="53"/>
      <c r="J1632" s="53"/>
      <c r="K1632" s="53"/>
      <c r="L1632" s="53"/>
      <c r="M1632" s="53"/>
      <c r="N1632" s="53"/>
      <c r="O1632" s="1253"/>
      <c r="P1632" s="1253"/>
      <c r="Q1632" s="1253"/>
      <c r="R1632" s="1253"/>
      <c r="S1632" s="1253"/>
      <c r="T1632" s="1253"/>
      <c r="U1632" s="2500"/>
      <c r="V1632" s="215"/>
      <c r="W1632" s="215"/>
      <c r="X1632" s="215"/>
      <c r="Y1632" s="215"/>
      <c r="Z1632" s="2252"/>
    </row>
    <row r="1633" spans="1:26" ht="15" customHeight="1" x14ac:dyDescent="0.25">
      <c r="A1633" s="488" t="s">
        <v>182</v>
      </c>
      <c r="B1633" s="53"/>
      <c r="C1633" s="53"/>
      <c r="D1633" s="53"/>
      <c r="E1633" s="53"/>
      <c r="F1633" s="53"/>
      <c r="G1633" s="53"/>
      <c r="H1633" s="53"/>
      <c r="I1633" s="53"/>
      <c r="J1633" s="53"/>
      <c r="K1633" s="53"/>
      <c r="L1633" s="53"/>
      <c r="M1633" s="53"/>
      <c r="N1633" s="53"/>
      <c r="O1633" s="1253"/>
      <c r="P1633" s="1253"/>
      <c r="Q1633" s="1253"/>
      <c r="R1633" s="1253"/>
      <c r="S1633" s="1253"/>
      <c r="T1633" s="1253"/>
      <c r="U1633" s="2500"/>
      <c r="V1633" s="215"/>
      <c r="W1633" s="215"/>
      <c r="X1633" s="215"/>
      <c r="Y1633" s="215"/>
      <c r="Z1633" s="2252"/>
    </row>
    <row r="1634" spans="1:26" ht="15" customHeight="1" x14ac:dyDescent="0.25">
      <c r="A1634" s="1853" t="s">
        <v>217</v>
      </c>
      <c r="B1634" s="1910"/>
      <c r="C1634" s="53">
        <f>C1635</f>
        <v>200</v>
      </c>
      <c r="D1634" s="53">
        <f t="shared" ref="D1634:E1634" si="1695">D1635</f>
        <v>100</v>
      </c>
      <c r="E1634" s="53">
        <f t="shared" si="1695"/>
        <v>0</v>
      </c>
      <c r="F1634" s="527">
        <f>E1634/D1634*100</f>
        <v>0</v>
      </c>
      <c r="G1634" s="53"/>
      <c r="H1634" s="53"/>
      <c r="I1634" s="53"/>
      <c r="J1634" s="53"/>
      <c r="K1634" s="53"/>
      <c r="L1634" s="53"/>
      <c r="M1634" s="53"/>
      <c r="N1634" s="53"/>
      <c r="O1634" s="1253"/>
      <c r="P1634" s="1253"/>
      <c r="Q1634" s="1253"/>
      <c r="R1634" s="1253"/>
      <c r="S1634" s="1253"/>
      <c r="T1634" s="1253"/>
      <c r="U1634" s="2500"/>
      <c r="V1634" s="215"/>
      <c r="W1634" s="215"/>
      <c r="X1634" s="215"/>
      <c r="Y1634" s="215"/>
      <c r="Z1634" s="2252"/>
    </row>
    <row r="1635" spans="1:26" ht="15" customHeight="1" x14ac:dyDescent="0.25">
      <c r="A1635" s="1853" t="s">
        <v>393</v>
      </c>
      <c r="B1635" s="1910"/>
      <c r="C1635" s="53">
        <v>200</v>
      </c>
      <c r="D1635" s="527">
        <f t="shared" ref="D1635:D1637" si="1696">ROUND(C1635/12*$A$4,0)</f>
        <v>100</v>
      </c>
      <c r="E1635" s="53"/>
      <c r="F1635" s="527">
        <f>E1635/D1635*100</f>
        <v>0</v>
      </c>
      <c r="G1635" s="53"/>
      <c r="H1635" s="53"/>
      <c r="I1635" s="53"/>
      <c r="J1635" s="53"/>
      <c r="K1635" s="53"/>
      <c r="L1635" s="53"/>
      <c r="M1635" s="53"/>
      <c r="N1635" s="53"/>
      <c r="O1635" s="1253"/>
      <c r="P1635" s="1253"/>
      <c r="Q1635" s="1253"/>
      <c r="R1635" s="1253"/>
      <c r="S1635" s="1253"/>
      <c r="T1635" s="1253"/>
      <c r="U1635" s="2500"/>
      <c r="V1635" s="215"/>
      <c r="W1635" s="215"/>
      <c r="X1635" s="215"/>
      <c r="Y1635" s="215"/>
      <c r="Z1635" s="2252"/>
    </row>
    <row r="1636" spans="1:26" ht="15" customHeight="1" x14ac:dyDescent="0.25">
      <c r="A1636" s="1853" t="s">
        <v>169</v>
      </c>
      <c r="B1636" s="1910"/>
      <c r="C1636" s="53">
        <v>55</v>
      </c>
      <c r="D1636" s="527">
        <f t="shared" si="1696"/>
        <v>28</v>
      </c>
      <c r="E1636" s="53">
        <f>E1637/4/3.2</f>
        <v>0</v>
      </c>
      <c r="F1636" s="527">
        <f>E1636/D1636*100</f>
        <v>0</v>
      </c>
      <c r="G1636" s="53"/>
      <c r="H1636" s="53"/>
      <c r="I1636" s="53"/>
      <c r="J1636" s="53"/>
      <c r="K1636" s="53"/>
      <c r="L1636" s="53"/>
      <c r="M1636" s="53"/>
      <c r="N1636" s="53"/>
      <c r="O1636" s="1253"/>
      <c r="P1636" s="1253"/>
      <c r="Q1636" s="1253"/>
      <c r="R1636" s="1253"/>
      <c r="S1636" s="1253"/>
      <c r="T1636" s="1253"/>
      <c r="U1636" s="2500"/>
      <c r="V1636" s="215"/>
      <c r="W1636" s="215"/>
      <c r="X1636" s="215"/>
      <c r="Y1636" s="215"/>
      <c r="Z1636" s="2252"/>
    </row>
    <row r="1637" spans="1:26" ht="15" customHeight="1" x14ac:dyDescent="0.25">
      <c r="A1637" s="1916" t="s">
        <v>339</v>
      </c>
      <c r="B1637" s="1917"/>
      <c r="C1637" s="53">
        <v>700</v>
      </c>
      <c r="D1637" s="527">
        <f t="shared" si="1696"/>
        <v>350</v>
      </c>
      <c r="E1637" s="53"/>
      <c r="F1637" s="527">
        <f>E1637/D1637*100</f>
        <v>0</v>
      </c>
      <c r="G1637" s="53"/>
      <c r="H1637" s="53"/>
      <c r="I1637" s="53"/>
      <c r="J1637" s="53"/>
      <c r="K1637" s="53"/>
      <c r="L1637" s="53"/>
      <c r="M1637" s="53"/>
      <c r="N1637" s="53"/>
      <c r="O1637" s="1253"/>
      <c r="P1637" s="1253"/>
      <c r="Q1637" s="1253"/>
      <c r="R1637" s="1253"/>
      <c r="S1637" s="1253"/>
      <c r="T1637" s="1253"/>
      <c r="U1637" s="2500"/>
      <c r="V1637" s="215"/>
      <c r="W1637" s="215"/>
      <c r="X1637" s="215"/>
      <c r="Y1637" s="215"/>
      <c r="Z1637" s="2252"/>
    </row>
    <row r="1638" spans="1:26" ht="15" customHeight="1" x14ac:dyDescent="0.25">
      <c r="A1638" s="1853" t="s">
        <v>170</v>
      </c>
      <c r="B1638" s="1911"/>
      <c r="C1638" s="65"/>
      <c r="D1638" s="65"/>
      <c r="E1638" s="65"/>
      <c r="F1638" s="1830"/>
      <c r="G1638" s="65"/>
      <c r="H1638" s="65"/>
      <c r="I1638" s="65"/>
      <c r="J1638" s="65"/>
      <c r="K1638" s="65"/>
      <c r="L1638" s="65"/>
      <c r="M1638" s="65"/>
      <c r="N1638" s="65"/>
      <c r="O1638" s="1255"/>
      <c r="P1638" s="1255"/>
      <c r="Q1638" s="1255"/>
      <c r="R1638" s="1255"/>
      <c r="S1638" s="1255"/>
      <c r="T1638" s="1255"/>
      <c r="U1638" s="2501"/>
      <c r="V1638" s="2514"/>
      <c r="W1638" s="2514"/>
      <c r="X1638" s="2514"/>
      <c r="Y1638" s="2514"/>
      <c r="Z1638" s="2252"/>
    </row>
    <row r="1639" spans="1:26" s="99" customFormat="1" ht="15" customHeight="1" x14ac:dyDescent="0.25">
      <c r="A1639" s="1355" t="s">
        <v>179</v>
      </c>
      <c r="B1639" s="17"/>
      <c r="C1639" s="17">
        <f>SUM(C1634+C1636*3.2)</f>
        <v>376</v>
      </c>
      <c r="D1639" s="17">
        <f t="shared" ref="D1639:E1639" si="1697">SUM(D1634+D1636*3.2)</f>
        <v>189.60000000000002</v>
      </c>
      <c r="E1639" s="17">
        <f t="shared" si="1697"/>
        <v>0</v>
      </c>
      <c r="F1639" s="1832">
        <f>E1639/D1639*100</f>
        <v>0</v>
      </c>
      <c r="G1639" s="17"/>
      <c r="H1639" s="17"/>
      <c r="I1639" s="17"/>
      <c r="J1639" s="17"/>
      <c r="K1639" s="17"/>
      <c r="L1639" s="17"/>
      <c r="M1639" s="17"/>
      <c r="N1639" s="17"/>
      <c r="O1639" s="558">
        <v>410.35460000000006</v>
      </c>
      <c r="P1639" s="558">
        <v>410.35460000000006</v>
      </c>
      <c r="Q1639" s="558">
        <v>410.35460000000006</v>
      </c>
      <c r="R1639" s="558">
        <v>410.35460000000006</v>
      </c>
      <c r="S1639" s="558">
        <v>410.35460000000006</v>
      </c>
      <c r="T1639" s="558">
        <v>303.21965</v>
      </c>
      <c r="U1639" s="2502">
        <f>O1639/12*$A$4+(P1639-O1639)/11*5+(Q1639-P1639)/10*4+(R1639-Q1639)/9*3+(S1639-R1639)/8*2+(T1639-S1639)/7*1</f>
        <v>189.87230714285715</v>
      </c>
      <c r="V1639" s="1444">
        <f t="shared" ref="V1639" si="1698">Y1639-X1639</f>
        <v>24.455770000000001</v>
      </c>
      <c r="W1639" s="1444">
        <f t="shared" ref="W1639" si="1699">V1639-U1639</f>
        <v>-165.41653714285715</v>
      </c>
      <c r="X1639" s="1444">
        <v>0</v>
      </c>
      <c r="Y1639" s="1444">
        <v>24.455770000000001</v>
      </c>
      <c r="Z1639" s="2251">
        <f>V1639+X1639-Y1639</f>
        <v>0</v>
      </c>
    </row>
    <row r="1640" spans="1:26" ht="15" customHeight="1" x14ac:dyDescent="0.35">
      <c r="A1640" s="1924" t="s">
        <v>172</v>
      </c>
      <c r="B1640" s="265"/>
      <c r="C1640" s="265"/>
      <c r="D1640" s="265"/>
      <c r="E1640" s="265"/>
      <c r="F1640" s="265"/>
      <c r="G1640" s="265"/>
      <c r="H1640" s="265"/>
      <c r="I1640" s="265"/>
      <c r="J1640" s="265"/>
      <c r="K1640" s="265"/>
      <c r="L1640" s="265"/>
      <c r="M1640" s="265"/>
      <c r="N1640" s="265"/>
      <c r="O1640" s="1254"/>
      <c r="P1640" s="1254"/>
      <c r="Q1640" s="1254"/>
      <c r="R1640" s="1254"/>
      <c r="S1640" s="1254"/>
      <c r="T1640" s="1254"/>
      <c r="U1640" s="2503"/>
      <c r="V1640" s="2517"/>
      <c r="W1640" s="2517"/>
      <c r="X1640" s="2517"/>
      <c r="Y1640" s="2517"/>
      <c r="Z1640" s="2252"/>
    </row>
    <row r="1641" spans="1:26" ht="15" customHeight="1" x14ac:dyDescent="0.25">
      <c r="A1641" s="1581" t="s">
        <v>139</v>
      </c>
      <c r="B1641" s="53"/>
      <c r="C1641" s="53">
        <v>30</v>
      </c>
      <c r="D1641" s="53">
        <f t="shared" ref="D1641:D1645" si="1700">ROUND(C1641/12*$A$4,0)</f>
        <v>15</v>
      </c>
      <c r="E1641" s="53">
        <v>16</v>
      </c>
      <c r="F1641" s="527">
        <f>E1641/D1641*100</f>
        <v>106.66666666666667</v>
      </c>
      <c r="G1641" s="53"/>
      <c r="H1641" s="53"/>
      <c r="I1641" s="53"/>
      <c r="J1641" s="53"/>
      <c r="K1641" s="53"/>
      <c r="L1641" s="53"/>
      <c r="M1641" s="53"/>
      <c r="N1641" s="53"/>
      <c r="O1641" s="1253"/>
      <c r="P1641" s="1253"/>
      <c r="Q1641" s="1253"/>
      <c r="R1641" s="1253"/>
      <c r="S1641" s="1253"/>
      <c r="T1641" s="1253"/>
      <c r="U1641" s="2500"/>
      <c r="V1641" s="215"/>
      <c r="W1641" s="215"/>
      <c r="X1641" s="215"/>
      <c r="Y1641" s="215"/>
      <c r="Z1641" s="2252"/>
    </row>
    <row r="1642" spans="1:26" ht="31.5" customHeight="1" x14ac:dyDescent="0.25">
      <c r="A1642" s="1581" t="s">
        <v>321</v>
      </c>
      <c r="B1642" s="53"/>
      <c r="C1642" s="53">
        <v>13</v>
      </c>
      <c r="D1642" s="53">
        <f t="shared" si="1700"/>
        <v>7</v>
      </c>
      <c r="E1642" s="53">
        <v>3</v>
      </c>
      <c r="F1642" s="527">
        <f>E1642/D1642*100</f>
        <v>42.857142857142854</v>
      </c>
      <c r="G1642" s="53"/>
      <c r="H1642" s="53"/>
      <c r="I1642" s="53"/>
      <c r="J1642" s="53"/>
      <c r="K1642" s="53"/>
      <c r="L1642" s="53"/>
      <c r="M1642" s="53"/>
      <c r="N1642" s="53"/>
      <c r="O1642" s="1253"/>
      <c r="P1642" s="1253"/>
      <c r="Q1642" s="1253"/>
      <c r="R1642" s="1253"/>
      <c r="S1642" s="1253"/>
      <c r="T1642" s="1253"/>
      <c r="U1642" s="2500"/>
      <c r="V1642" s="215"/>
      <c r="W1642" s="215"/>
      <c r="X1642" s="215"/>
      <c r="Y1642" s="215"/>
      <c r="Z1642" s="2252"/>
    </row>
    <row r="1643" spans="1:26" ht="15" customHeight="1" x14ac:dyDescent="0.25">
      <c r="A1643" s="1581" t="s">
        <v>110</v>
      </c>
      <c r="B1643" s="53"/>
      <c r="C1643" s="53">
        <v>13</v>
      </c>
      <c r="D1643" s="53">
        <f t="shared" si="1700"/>
        <v>7</v>
      </c>
      <c r="E1643" s="53">
        <v>0</v>
      </c>
      <c r="F1643" s="527">
        <f>E1643/D1643*100</f>
        <v>0</v>
      </c>
      <c r="G1643" s="53"/>
      <c r="H1643" s="53"/>
      <c r="I1643" s="53"/>
      <c r="J1643" s="53"/>
      <c r="K1643" s="53"/>
      <c r="L1643" s="53"/>
      <c r="M1643" s="53"/>
      <c r="N1643" s="53"/>
      <c r="O1643" s="1253"/>
      <c r="P1643" s="1253"/>
      <c r="Q1643" s="1253"/>
      <c r="R1643" s="1253"/>
      <c r="S1643" s="1253"/>
      <c r="T1643" s="1253"/>
      <c r="U1643" s="2500"/>
      <c r="V1643" s="215"/>
      <c r="W1643" s="215"/>
      <c r="X1643" s="215"/>
      <c r="Y1643" s="215"/>
      <c r="Z1643" s="2252"/>
    </row>
    <row r="1644" spans="1:26" ht="15" customHeight="1" x14ac:dyDescent="0.25">
      <c r="A1644" s="1581" t="s">
        <v>322</v>
      </c>
      <c r="B1644" s="53"/>
      <c r="C1644" s="53">
        <v>30</v>
      </c>
      <c r="D1644" s="53">
        <f t="shared" si="1700"/>
        <v>15</v>
      </c>
      <c r="E1644" s="53">
        <v>34</v>
      </c>
      <c r="F1644" s="527">
        <f>E1644/D1644*100</f>
        <v>226.66666666666666</v>
      </c>
      <c r="G1644" s="53"/>
      <c r="H1644" s="53"/>
      <c r="I1644" s="53"/>
      <c r="J1644" s="53"/>
      <c r="K1644" s="53"/>
      <c r="L1644" s="53"/>
      <c r="M1644" s="53"/>
      <c r="N1644" s="53"/>
      <c r="O1644" s="1253"/>
      <c r="P1644" s="1253"/>
      <c r="Q1644" s="1253"/>
      <c r="R1644" s="1253"/>
      <c r="S1644" s="1253"/>
      <c r="T1644" s="1253"/>
      <c r="U1644" s="2500"/>
      <c r="V1644" s="215"/>
      <c r="W1644" s="215"/>
      <c r="X1644" s="215"/>
      <c r="Y1644" s="215"/>
      <c r="Z1644" s="2252"/>
    </row>
    <row r="1645" spans="1:26" ht="15" customHeight="1" thickBot="1" x14ac:dyDescent="0.3">
      <c r="A1645" s="1616" t="s">
        <v>35</v>
      </c>
      <c r="B1645" s="65"/>
      <c r="C1645" s="65">
        <v>35</v>
      </c>
      <c r="D1645" s="65">
        <f t="shared" si="1700"/>
        <v>18</v>
      </c>
      <c r="E1645" s="65">
        <v>6</v>
      </c>
      <c r="F1645" s="1830">
        <f>E1645/D1645*100</f>
        <v>33.333333333333329</v>
      </c>
      <c r="G1645" s="65"/>
      <c r="H1645" s="65"/>
      <c r="I1645" s="65"/>
      <c r="J1645" s="65"/>
      <c r="K1645" s="65"/>
      <c r="L1645" s="65"/>
      <c r="M1645" s="65"/>
      <c r="N1645" s="65"/>
      <c r="O1645" s="1255"/>
      <c r="P1645" s="1255"/>
      <c r="Q1645" s="1255"/>
      <c r="R1645" s="1255"/>
      <c r="S1645" s="1255"/>
      <c r="T1645" s="1255"/>
      <c r="U1645" s="2501"/>
      <c r="V1645" s="2514"/>
      <c r="W1645" s="2514"/>
      <c r="X1645" s="2514"/>
      <c r="Y1645" s="2514"/>
      <c r="Z1645" s="2252"/>
    </row>
    <row r="1646" spans="1:26" ht="15" customHeight="1" thickBot="1" x14ac:dyDescent="0.3">
      <c r="A1646" s="441" t="s">
        <v>18</v>
      </c>
      <c r="B1646" s="830"/>
      <c r="C1646" s="830"/>
      <c r="D1646" s="830"/>
      <c r="E1646" s="830"/>
      <c r="F1646" s="830"/>
      <c r="G1646" s="830"/>
      <c r="H1646" s="830"/>
      <c r="I1646" s="830"/>
      <c r="J1646" s="830"/>
      <c r="K1646" s="830"/>
      <c r="L1646" s="830"/>
      <c r="M1646" s="830"/>
      <c r="N1646" s="830"/>
      <c r="O1646" s="744">
        <f t="shared" ref="O1646:T1646" si="1701">SUM(O1639)</f>
        <v>410.35460000000006</v>
      </c>
      <c r="P1646" s="744">
        <f t="shared" si="1701"/>
        <v>410.35460000000006</v>
      </c>
      <c r="Q1646" s="744">
        <f t="shared" si="1701"/>
        <v>410.35460000000006</v>
      </c>
      <c r="R1646" s="744">
        <f t="shared" si="1701"/>
        <v>410.35460000000006</v>
      </c>
      <c r="S1646" s="744">
        <f t="shared" si="1701"/>
        <v>410.35460000000006</v>
      </c>
      <c r="T1646" s="744">
        <f t="shared" si="1701"/>
        <v>303.21965</v>
      </c>
      <c r="U1646" s="2505">
        <f t="shared" ref="U1646:Y1646" si="1702">SUM(U1639)</f>
        <v>189.87230714285715</v>
      </c>
      <c r="V1646" s="2518">
        <f t="shared" si="1702"/>
        <v>24.455770000000001</v>
      </c>
      <c r="W1646" s="2518">
        <f t="shared" si="1702"/>
        <v>-165.41653714285715</v>
      </c>
      <c r="X1646" s="2518">
        <f t="shared" si="1702"/>
        <v>0</v>
      </c>
      <c r="Y1646" s="2519">
        <f t="shared" si="1702"/>
        <v>24.455770000000001</v>
      </c>
      <c r="Z1646" s="2252"/>
    </row>
    <row r="1647" spans="1:26" ht="15" customHeight="1" x14ac:dyDescent="0.25">
      <c r="A1647" s="265"/>
      <c r="B1647" s="265"/>
      <c r="C1647" s="265"/>
      <c r="D1647" s="265"/>
      <c r="E1647" s="265"/>
      <c r="F1647" s="265"/>
      <c r="G1647" s="265"/>
      <c r="H1647" s="265"/>
      <c r="I1647" s="265"/>
      <c r="J1647" s="265"/>
      <c r="K1647" s="265"/>
      <c r="L1647" s="265"/>
      <c r="M1647" s="265"/>
      <c r="N1647" s="265"/>
      <c r="O1647" s="1254"/>
      <c r="P1647" s="1254"/>
      <c r="Q1647" s="1254"/>
      <c r="R1647" s="1254"/>
      <c r="S1647" s="1254"/>
      <c r="T1647" s="1254"/>
      <c r="U1647" s="2503"/>
      <c r="V1647" s="2517"/>
      <c r="W1647" s="2517"/>
      <c r="X1647" s="2517"/>
      <c r="Y1647" s="2517"/>
      <c r="Z1647" s="2252"/>
    </row>
    <row r="1648" spans="1:26" ht="36.75" customHeight="1" x14ac:dyDescent="0.25">
      <c r="A1648" s="1580" t="s">
        <v>428</v>
      </c>
      <c r="B1648" s="265"/>
      <c r="C1648" s="265"/>
      <c r="D1648" s="265"/>
      <c r="E1648" s="265"/>
      <c r="F1648" s="265"/>
      <c r="G1648" s="265"/>
      <c r="H1648" s="265"/>
      <c r="I1648" s="265"/>
      <c r="J1648" s="265"/>
      <c r="K1648" s="265"/>
      <c r="L1648" s="265"/>
      <c r="M1648" s="265"/>
      <c r="N1648" s="265"/>
      <c r="O1648" s="1253"/>
      <c r="P1648" s="1253"/>
      <c r="Q1648" s="1253"/>
      <c r="R1648" s="1253"/>
      <c r="S1648" s="1253"/>
      <c r="T1648" s="1253"/>
      <c r="U1648" s="2500"/>
      <c r="V1648" s="215"/>
      <c r="W1648" s="215"/>
      <c r="X1648" s="215"/>
      <c r="Y1648" s="215"/>
      <c r="Z1648" s="2252"/>
    </row>
    <row r="1649" spans="1:26" ht="15" customHeight="1" x14ac:dyDescent="0.25">
      <c r="A1649" s="488" t="s">
        <v>182</v>
      </c>
      <c r="B1649" s="265"/>
      <c r="C1649" s="265"/>
      <c r="D1649" s="265"/>
      <c r="E1649" s="265"/>
      <c r="F1649" s="265"/>
      <c r="G1649" s="265"/>
      <c r="H1649" s="265"/>
      <c r="I1649" s="265"/>
      <c r="J1649" s="265"/>
      <c r="K1649" s="265"/>
      <c r="L1649" s="265"/>
      <c r="M1649" s="265"/>
      <c r="N1649" s="265"/>
      <c r="O1649" s="1253"/>
      <c r="P1649" s="1253"/>
      <c r="Q1649" s="1253"/>
      <c r="R1649" s="1253"/>
      <c r="S1649" s="1253"/>
      <c r="T1649" s="1253"/>
      <c r="U1649" s="2500"/>
      <c r="V1649" s="215"/>
      <c r="W1649" s="215"/>
      <c r="X1649" s="215"/>
      <c r="Y1649" s="215"/>
      <c r="Z1649" s="2252"/>
    </row>
    <row r="1650" spans="1:26" ht="15" customHeight="1" x14ac:dyDescent="0.25">
      <c r="A1650" s="530" t="s">
        <v>217</v>
      </c>
      <c r="B1650" s="265"/>
      <c r="C1650" s="265">
        <f>SUM(C1651)</f>
        <v>125</v>
      </c>
      <c r="D1650" s="265">
        <f t="shared" ref="D1650:E1650" si="1703">SUM(D1651)</f>
        <v>63</v>
      </c>
      <c r="E1650" s="265">
        <f t="shared" si="1703"/>
        <v>16</v>
      </c>
      <c r="F1650" s="527">
        <f>E1650/D1650*100</f>
        <v>25.396825396825395</v>
      </c>
      <c r="G1650" s="265"/>
      <c r="H1650" s="265"/>
      <c r="I1650" s="265"/>
      <c r="J1650" s="265"/>
      <c r="K1650" s="265"/>
      <c r="L1650" s="265"/>
      <c r="M1650" s="265"/>
      <c r="N1650" s="265"/>
      <c r="O1650" s="1253"/>
      <c r="P1650" s="1253"/>
      <c r="Q1650" s="1253"/>
      <c r="R1650" s="1253"/>
      <c r="S1650" s="1253"/>
      <c r="T1650" s="1253"/>
      <c r="U1650" s="2500"/>
      <c r="V1650" s="215"/>
      <c r="W1650" s="215"/>
      <c r="X1650" s="215"/>
      <c r="Y1650" s="215"/>
      <c r="Z1650" s="2252"/>
    </row>
    <row r="1651" spans="1:26" ht="15" customHeight="1" x14ac:dyDescent="0.25">
      <c r="A1651" s="1338" t="s">
        <v>393</v>
      </c>
      <c r="B1651" s="8"/>
      <c r="C1651" s="8">
        <v>125</v>
      </c>
      <c r="D1651" s="65">
        <f t="shared" ref="D1651" si="1704">ROUND(C1651/12*$A$4,0)</f>
        <v>63</v>
      </c>
      <c r="E1651" s="8">
        <v>16</v>
      </c>
      <c r="F1651" s="1830">
        <f>E1651/D1651*100</f>
        <v>25.396825396825395</v>
      </c>
      <c r="G1651" s="8"/>
      <c r="H1651" s="8"/>
      <c r="I1651" s="8"/>
      <c r="J1651" s="8"/>
      <c r="K1651" s="8"/>
      <c r="L1651" s="8"/>
      <c r="M1651" s="8"/>
      <c r="N1651" s="8"/>
      <c r="O1651" s="1255"/>
      <c r="P1651" s="1255"/>
      <c r="Q1651" s="1255"/>
      <c r="R1651" s="1255"/>
      <c r="S1651" s="1255"/>
      <c r="T1651" s="1255"/>
      <c r="U1651" s="2501"/>
      <c r="V1651" s="2514"/>
      <c r="W1651" s="2514"/>
      <c r="X1651" s="2514"/>
      <c r="Y1651" s="2514"/>
      <c r="Z1651" s="2252"/>
    </row>
    <row r="1652" spans="1:26" s="31" customFormat="1" ht="15" customHeight="1" x14ac:dyDescent="0.25">
      <c r="A1652" s="133" t="s">
        <v>179</v>
      </c>
      <c r="B1652" s="17"/>
      <c r="C1652" s="17">
        <f>SUM(C1650)</f>
        <v>125</v>
      </c>
      <c r="D1652" s="17">
        <f t="shared" ref="D1652:E1652" si="1705">SUM(D1650)</f>
        <v>63</v>
      </c>
      <c r="E1652" s="17">
        <f t="shared" si="1705"/>
        <v>16</v>
      </c>
      <c r="F1652" s="1863">
        <f>E1652/D1652*100</f>
        <v>25.396825396825395</v>
      </c>
      <c r="G1652" s="17"/>
      <c r="H1652" s="17"/>
      <c r="I1652" s="17"/>
      <c r="J1652" s="17"/>
      <c r="K1652" s="17"/>
      <c r="L1652" s="17"/>
      <c r="M1652" s="17"/>
      <c r="N1652" s="17"/>
      <c r="O1652" s="558">
        <v>371.52530000000002</v>
      </c>
      <c r="P1652" s="558">
        <v>371.52530000000002</v>
      </c>
      <c r="Q1652" s="558">
        <v>371.52530000000002</v>
      </c>
      <c r="R1652" s="558">
        <v>371.52530000000002</v>
      </c>
      <c r="S1652" s="558">
        <v>371.52530000000002</v>
      </c>
      <c r="T1652" s="558">
        <v>259.2432</v>
      </c>
      <c r="U1652" s="2502">
        <f>O1652/12*$A$4+(P1652-O1652)/11*5+(Q1652-P1652)/10*4+(R1652-Q1652)/9*3+(S1652-R1652)/8*2+(T1652-S1652)/7*1</f>
        <v>169.72235000000001</v>
      </c>
      <c r="V1652" s="1444">
        <f t="shared" ref="V1652" si="1706">Y1652-X1652</f>
        <v>74.838760000000008</v>
      </c>
      <c r="W1652" s="1444">
        <f t="shared" ref="W1652" si="1707">V1652-U1652</f>
        <v>-94.883589999999998</v>
      </c>
      <c r="X1652" s="1444">
        <v>0</v>
      </c>
      <c r="Y1652" s="1444">
        <v>74.838760000000008</v>
      </c>
      <c r="Z1652" s="2251">
        <f>V1652+X1652-Y1652</f>
        <v>0</v>
      </c>
    </row>
    <row r="1653" spans="1:26" ht="15" customHeight="1" x14ac:dyDescent="0.35">
      <c r="A1653" s="1924" t="s">
        <v>172</v>
      </c>
      <c r="B1653" s="265"/>
      <c r="C1653" s="265"/>
      <c r="D1653" s="265"/>
      <c r="E1653" s="265"/>
      <c r="F1653" s="265"/>
      <c r="G1653" s="265"/>
      <c r="H1653" s="265"/>
      <c r="I1653" s="265"/>
      <c r="J1653" s="265"/>
      <c r="K1653" s="265"/>
      <c r="L1653" s="265"/>
      <c r="M1653" s="265"/>
      <c r="N1653" s="265"/>
      <c r="O1653" s="1254"/>
      <c r="P1653" s="1254"/>
      <c r="Q1653" s="1254"/>
      <c r="R1653" s="1254"/>
      <c r="S1653" s="1254"/>
      <c r="T1653" s="1254"/>
      <c r="U1653" s="2503"/>
      <c r="V1653" s="2517"/>
      <c r="W1653" s="2517"/>
      <c r="X1653" s="2517"/>
      <c r="Y1653" s="2517"/>
      <c r="Z1653" s="2252"/>
    </row>
    <row r="1654" spans="1:26" ht="15" customHeight="1" x14ac:dyDescent="0.25">
      <c r="A1654" s="1581" t="s">
        <v>138</v>
      </c>
      <c r="B1654" s="265"/>
      <c r="C1654" s="265">
        <v>40</v>
      </c>
      <c r="D1654" s="53">
        <f t="shared" ref="D1654:D1662" si="1708">ROUND(C1654/12*$A$4,0)</f>
        <v>20</v>
      </c>
      <c r="E1654" s="265">
        <v>5</v>
      </c>
      <c r="F1654" s="527">
        <f t="shared" ref="F1654:F1661" si="1709">E1654/D1654*100</f>
        <v>25</v>
      </c>
      <c r="G1654" s="265"/>
      <c r="H1654" s="265"/>
      <c r="I1654" s="265"/>
      <c r="J1654" s="265"/>
      <c r="K1654" s="265"/>
      <c r="L1654" s="265"/>
      <c r="M1654" s="265"/>
      <c r="N1654" s="265"/>
      <c r="O1654" s="1253"/>
      <c r="P1654" s="1253"/>
      <c r="Q1654" s="1253"/>
      <c r="R1654" s="1253"/>
      <c r="S1654" s="1253"/>
      <c r="T1654" s="1253"/>
      <c r="U1654" s="2500"/>
      <c r="V1654" s="215"/>
      <c r="W1654" s="215"/>
      <c r="X1654" s="215"/>
      <c r="Y1654" s="215"/>
      <c r="Z1654" s="2252"/>
    </row>
    <row r="1655" spans="1:26" ht="15" customHeight="1" x14ac:dyDescent="0.25">
      <c r="A1655" s="1581" t="s">
        <v>139</v>
      </c>
      <c r="B1655" s="265"/>
      <c r="C1655" s="265">
        <v>150</v>
      </c>
      <c r="D1655" s="53">
        <f t="shared" si="1708"/>
        <v>75</v>
      </c>
      <c r="E1655" s="265">
        <v>48</v>
      </c>
      <c r="F1655" s="527">
        <f t="shared" si="1709"/>
        <v>64</v>
      </c>
      <c r="G1655" s="265"/>
      <c r="H1655" s="265"/>
      <c r="I1655" s="265"/>
      <c r="J1655" s="265"/>
      <c r="K1655" s="265"/>
      <c r="L1655" s="265"/>
      <c r="M1655" s="265"/>
      <c r="N1655" s="265"/>
      <c r="O1655" s="1253"/>
      <c r="P1655" s="1253"/>
      <c r="Q1655" s="1253"/>
      <c r="R1655" s="1253"/>
      <c r="S1655" s="1253"/>
      <c r="T1655" s="1253"/>
      <c r="U1655" s="2500"/>
      <c r="V1655" s="215"/>
      <c r="W1655" s="215"/>
      <c r="X1655" s="215"/>
      <c r="Y1655" s="215"/>
      <c r="Z1655" s="2252"/>
    </row>
    <row r="1656" spans="1:26" ht="15" customHeight="1" x14ac:dyDescent="0.25">
      <c r="A1656" s="1581" t="s">
        <v>334</v>
      </c>
      <c r="B1656" s="265"/>
      <c r="C1656" s="265">
        <v>40</v>
      </c>
      <c r="D1656" s="53">
        <f t="shared" si="1708"/>
        <v>20</v>
      </c>
      <c r="E1656" s="265">
        <v>9</v>
      </c>
      <c r="F1656" s="527">
        <f t="shared" si="1709"/>
        <v>45</v>
      </c>
      <c r="G1656" s="265"/>
      <c r="H1656" s="265"/>
      <c r="I1656" s="265"/>
      <c r="J1656" s="265"/>
      <c r="K1656" s="265"/>
      <c r="L1656" s="265"/>
      <c r="M1656" s="265"/>
      <c r="N1656" s="265"/>
      <c r="O1656" s="1253"/>
      <c r="P1656" s="1253"/>
      <c r="Q1656" s="1253"/>
      <c r="R1656" s="1253"/>
      <c r="S1656" s="1253"/>
      <c r="T1656" s="1253"/>
      <c r="U1656" s="2500"/>
      <c r="V1656" s="215"/>
      <c r="W1656" s="215"/>
      <c r="X1656" s="215"/>
      <c r="Y1656" s="215"/>
      <c r="Z1656" s="2252"/>
    </row>
    <row r="1657" spans="1:26" ht="15" customHeight="1" x14ac:dyDescent="0.25">
      <c r="A1657" s="1581" t="s">
        <v>110</v>
      </c>
      <c r="B1657" s="265"/>
      <c r="C1657" s="265">
        <v>13</v>
      </c>
      <c r="D1657" s="53">
        <f t="shared" si="1708"/>
        <v>7</v>
      </c>
      <c r="E1657" s="265">
        <v>5</v>
      </c>
      <c r="F1657" s="527">
        <f t="shared" si="1709"/>
        <v>71.428571428571431</v>
      </c>
      <c r="G1657" s="265"/>
      <c r="H1657" s="265"/>
      <c r="I1657" s="265"/>
      <c r="J1657" s="265"/>
      <c r="K1657" s="265"/>
      <c r="L1657" s="265"/>
      <c r="M1657" s="265"/>
      <c r="N1657" s="265"/>
      <c r="O1657" s="1253"/>
      <c r="P1657" s="1253"/>
      <c r="Q1657" s="1253"/>
      <c r="R1657" s="1253"/>
      <c r="S1657" s="1253"/>
      <c r="T1657" s="1253"/>
      <c r="U1657" s="2500"/>
      <c r="V1657" s="215"/>
      <c r="W1657" s="215"/>
      <c r="X1657" s="215"/>
      <c r="Y1657" s="215"/>
      <c r="Z1657" s="2252"/>
    </row>
    <row r="1658" spans="1:26" ht="15" customHeight="1" x14ac:dyDescent="0.25">
      <c r="A1658" s="1581" t="s">
        <v>322</v>
      </c>
      <c r="B1658" s="265"/>
      <c r="C1658" s="265">
        <v>40</v>
      </c>
      <c r="D1658" s="53">
        <f t="shared" si="1708"/>
        <v>20</v>
      </c>
      <c r="E1658" s="265">
        <v>14</v>
      </c>
      <c r="F1658" s="527">
        <f t="shared" si="1709"/>
        <v>70</v>
      </c>
      <c r="G1658" s="265"/>
      <c r="H1658" s="265"/>
      <c r="I1658" s="265"/>
      <c r="J1658" s="265"/>
      <c r="K1658" s="265"/>
      <c r="L1658" s="265"/>
      <c r="M1658" s="265"/>
      <c r="N1658" s="265"/>
      <c r="O1658" s="1253"/>
      <c r="P1658" s="1253"/>
      <c r="Q1658" s="1253"/>
      <c r="R1658" s="1253"/>
      <c r="S1658" s="1253"/>
      <c r="T1658" s="1253"/>
      <c r="U1658" s="2500"/>
      <c r="V1658" s="215"/>
      <c r="W1658" s="215"/>
      <c r="X1658" s="215"/>
      <c r="Y1658" s="215"/>
      <c r="Z1658" s="2252"/>
    </row>
    <row r="1659" spans="1:26" ht="15" customHeight="1" x14ac:dyDescent="0.25">
      <c r="A1659" s="1581" t="s">
        <v>335</v>
      </c>
      <c r="B1659" s="265"/>
      <c r="C1659" s="265">
        <v>40</v>
      </c>
      <c r="D1659" s="53">
        <f t="shared" si="1708"/>
        <v>20</v>
      </c>
      <c r="E1659" s="265">
        <v>31</v>
      </c>
      <c r="F1659" s="527">
        <f t="shared" si="1709"/>
        <v>155</v>
      </c>
      <c r="G1659" s="265"/>
      <c r="H1659" s="265"/>
      <c r="I1659" s="265"/>
      <c r="J1659" s="265"/>
      <c r="K1659" s="265"/>
      <c r="L1659" s="265"/>
      <c r="M1659" s="265"/>
      <c r="N1659" s="265"/>
      <c r="O1659" s="1253"/>
      <c r="P1659" s="1253"/>
      <c r="Q1659" s="1253"/>
      <c r="R1659" s="1253"/>
      <c r="S1659" s="1253"/>
      <c r="T1659" s="1253"/>
      <c r="U1659" s="2500"/>
      <c r="V1659" s="215"/>
      <c r="W1659" s="215"/>
      <c r="X1659" s="215"/>
      <c r="Y1659" s="215"/>
      <c r="Z1659" s="2252"/>
    </row>
    <row r="1660" spans="1:26" ht="15" customHeight="1" x14ac:dyDescent="0.25">
      <c r="A1660" s="1581" t="s">
        <v>109</v>
      </c>
      <c r="B1660" s="265"/>
      <c r="C1660" s="265">
        <v>80</v>
      </c>
      <c r="D1660" s="53">
        <f t="shared" si="1708"/>
        <v>40</v>
      </c>
      <c r="E1660" s="265">
        <v>2</v>
      </c>
      <c r="F1660" s="527">
        <f t="shared" si="1709"/>
        <v>5</v>
      </c>
      <c r="G1660" s="265"/>
      <c r="H1660" s="265"/>
      <c r="I1660" s="265"/>
      <c r="J1660" s="265"/>
      <c r="K1660" s="265"/>
      <c r="L1660" s="265"/>
      <c r="M1660" s="265"/>
      <c r="N1660" s="265"/>
      <c r="O1660" s="1253"/>
      <c r="P1660" s="1253"/>
      <c r="Q1660" s="1253"/>
      <c r="R1660" s="1253"/>
      <c r="S1660" s="1253"/>
      <c r="T1660" s="1253"/>
      <c r="U1660" s="2500"/>
      <c r="V1660" s="215"/>
      <c r="W1660" s="215"/>
      <c r="X1660" s="215"/>
      <c r="Y1660" s="215"/>
      <c r="Z1660" s="2252"/>
    </row>
    <row r="1661" spans="1:26" ht="15" customHeight="1" x14ac:dyDescent="0.25">
      <c r="A1661" s="1581" t="s">
        <v>324</v>
      </c>
      <c r="B1661" s="265"/>
      <c r="C1661" s="265">
        <v>40</v>
      </c>
      <c r="D1661" s="53">
        <f t="shared" si="1708"/>
        <v>20</v>
      </c>
      <c r="E1661" s="265">
        <v>5</v>
      </c>
      <c r="F1661" s="527">
        <f t="shared" si="1709"/>
        <v>25</v>
      </c>
      <c r="G1661" s="265"/>
      <c r="H1661" s="265"/>
      <c r="I1661" s="265"/>
      <c r="J1661" s="265"/>
      <c r="K1661" s="265"/>
      <c r="L1661" s="265"/>
      <c r="M1661" s="265"/>
      <c r="N1661" s="265"/>
      <c r="O1661" s="1253"/>
      <c r="P1661" s="1253"/>
      <c r="Q1661" s="1253"/>
      <c r="R1661" s="1253"/>
      <c r="S1661" s="1253"/>
      <c r="T1661" s="1253"/>
      <c r="U1661" s="2500"/>
      <c r="V1661" s="215"/>
      <c r="W1661" s="215"/>
      <c r="X1661" s="215"/>
      <c r="Y1661" s="215"/>
      <c r="Z1661" s="2252"/>
    </row>
    <row r="1662" spans="1:26" ht="15" customHeight="1" thickBot="1" x14ac:dyDescent="0.3">
      <c r="A1662" s="1616" t="s">
        <v>88</v>
      </c>
      <c r="B1662" s="8"/>
      <c r="C1662" s="8">
        <v>0</v>
      </c>
      <c r="D1662" s="65">
        <f t="shared" si="1708"/>
        <v>0</v>
      </c>
      <c r="E1662" s="8">
        <v>0</v>
      </c>
      <c r="F1662" s="1830"/>
      <c r="G1662" s="8"/>
      <c r="H1662" s="8"/>
      <c r="I1662" s="8"/>
      <c r="J1662" s="8"/>
      <c r="K1662" s="8"/>
      <c r="L1662" s="8"/>
      <c r="M1662" s="8"/>
      <c r="N1662" s="8"/>
      <c r="O1662" s="1255"/>
      <c r="P1662" s="1255"/>
      <c r="Q1662" s="1255"/>
      <c r="R1662" s="1255"/>
      <c r="S1662" s="1255"/>
      <c r="T1662" s="1255"/>
      <c r="U1662" s="2501"/>
      <c r="V1662" s="2514"/>
      <c r="W1662" s="2514"/>
      <c r="X1662" s="2514"/>
      <c r="Y1662" s="2514"/>
      <c r="Z1662" s="2252"/>
    </row>
    <row r="1663" spans="1:26" ht="15" customHeight="1" thickBot="1" x14ac:dyDescent="0.3">
      <c r="A1663" s="441" t="s">
        <v>18</v>
      </c>
      <c r="B1663" s="830"/>
      <c r="C1663" s="830"/>
      <c r="D1663" s="830"/>
      <c r="E1663" s="830"/>
      <c r="F1663" s="830"/>
      <c r="G1663" s="830"/>
      <c r="H1663" s="830"/>
      <c r="I1663" s="830"/>
      <c r="J1663" s="830"/>
      <c r="K1663" s="830"/>
      <c r="L1663" s="830"/>
      <c r="M1663" s="830"/>
      <c r="N1663" s="830"/>
      <c r="O1663" s="744">
        <f t="shared" ref="O1663:T1663" si="1710">SUM(O1652)</f>
        <v>371.52530000000002</v>
      </c>
      <c r="P1663" s="744">
        <f t="shared" si="1710"/>
        <v>371.52530000000002</v>
      </c>
      <c r="Q1663" s="744">
        <f t="shared" si="1710"/>
        <v>371.52530000000002</v>
      </c>
      <c r="R1663" s="744">
        <f t="shared" si="1710"/>
        <v>371.52530000000002</v>
      </c>
      <c r="S1663" s="744">
        <f t="shared" si="1710"/>
        <v>371.52530000000002</v>
      </c>
      <c r="T1663" s="744">
        <f t="shared" si="1710"/>
        <v>259.2432</v>
      </c>
      <c r="U1663" s="2505">
        <f t="shared" ref="U1663:Y1663" si="1711">SUM(U1652)</f>
        <v>169.72235000000001</v>
      </c>
      <c r="V1663" s="2518">
        <f t="shared" si="1711"/>
        <v>74.838760000000008</v>
      </c>
      <c r="W1663" s="2518">
        <f t="shared" si="1711"/>
        <v>-94.883589999999998</v>
      </c>
      <c r="X1663" s="2518">
        <f t="shared" si="1711"/>
        <v>0</v>
      </c>
      <c r="Y1663" s="2520">
        <f t="shared" si="1711"/>
        <v>74.838760000000008</v>
      </c>
      <c r="Z1663" s="2252"/>
    </row>
    <row r="1664" spans="1:26" ht="15" customHeight="1" x14ac:dyDescent="0.25">
      <c r="A1664" s="1692"/>
      <c r="B1664" s="265"/>
      <c r="C1664" s="265"/>
      <c r="D1664" s="265"/>
      <c r="E1664" s="265"/>
      <c r="F1664" s="265"/>
      <c r="G1664" s="265"/>
      <c r="H1664" s="265"/>
      <c r="I1664" s="265"/>
      <c r="J1664" s="265"/>
      <c r="K1664" s="265"/>
      <c r="L1664" s="265"/>
      <c r="M1664" s="265"/>
      <c r="N1664" s="265"/>
      <c r="O1664" s="1254"/>
      <c r="P1664" s="1254"/>
      <c r="Q1664" s="1254"/>
      <c r="R1664" s="1254"/>
      <c r="S1664" s="1254"/>
      <c r="T1664" s="1254"/>
      <c r="U1664" s="2503"/>
      <c r="V1664" s="2517"/>
      <c r="W1664" s="2517"/>
      <c r="X1664" s="2517"/>
      <c r="Y1664" s="2517"/>
      <c r="Z1664" s="2252"/>
    </row>
    <row r="1665" spans="1:26" ht="15" customHeight="1" x14ac:dyDescent="0.25">
      <c r="A1665" s="1580" t="s">
        <v>429</v>
      </c>
      <c r="B1665" s="265"/>
      <c r="C1665" s="265"/>
      <c r="D1665" s="265"/>
      <c r="E1665" s="265"/>
      <c r="F1665" s="265"/>
      <c r="G1665" s="265"/>
      <c r="H1665" s="265"/>
      <c r="I1665" s="265"/>
      <c r="J1665" s="265"/>
      <c r="K1665" s="265"/>
      <c r="L1665" s="265"/>
      <c r="M1665" s="265"/>
      <c r="N1665" s="265"/>
      <c r="O1665" s="1253"/>
      <c r="P1665" s="1253"/>
      <c r="Q1665" s="1253"/>
      <c r="R1665" s="1253"/>
      <c r="S1665" s="1253"/>
      <c r="T1665" s="1253"/>
      <c r="U1665" s="2500"/>
      <c r="V1665" s="215"/>
      <c r="W1665" s="215"/>
      <c r="X1665" s="215"/>
      <c r="Y1665" s="215"/>
      <c r="Z1665" s="2252"/>
    </row>
    <row r="1666" spans="1:26" ht="15" customHeight="1" x14ac:dyDescent="0.25">
      <c r="A1666" s="1915" t="s">
        <v>182</v>
      </c>
      <c r="B1666" s="265"/>
      <c r="C1666" s="265"/>
      <c r="D1666" s="265"/>
      <c r="E1666" s="265"/>
      <c r="F1666" s="265"/>
      <c r="G1666" s="265"/>
      <c r="H1666" s="265"/>
      <c r="I1666" s="265"/>
      <c r="J1666" s="265"/>
      <c r="K1666" s="265"/>
      <c r="L1666" s="265"/>
      <c r="M1666" s="265"/>
      <c r="N1666" s="265"/>
      <c r="O1666" s="1253"/>
      <c r="P1666" s="1253"/>
      <c r="Q1666" s="1253"/>
      <c r="R1666" s="1253"/>
      <c r="S1666" s="1253"/>
      <c r="T1666" s="1253"/>
      <c r="U1666" s="2500"/>
      <c r="V1666" s="215"/>
      <c r="W1666" s="215"/>
      <c r="X1666" s="215"/>
      <c r="Y1666" s="215"/>
      <c r="Z1666" s="2252"/>
    </row>
    <row r="1667" spans="1:26" ht="15" customHeight="1" x14ac:dyDescent="0.25">
      <c r="A1667" s="1853" t="s">
        <v>217</v>
      </c>
      <c r="B1667" s="265"/>
      <c r="C1667" s="265"/>
      <c r="D1667" s="265"/>
      <c r="E1667" s="265"/>
      <c r="F1667" s="265"/>
      <c r="G1667" s="265"/>
      <c r="H1667" s="265"/>
      <c r="I1667" s="265"/>
      <c r="J1667" s="265"/>
      <c r="K1667" s="265"/>
      <c r="L1667" s="265"/>
      <c r="M1667" s="265"/>
      <c r="N1667" s="265"/>
      <c r="O1667" s="1253"/>
      <c r="P1667" s="1253"/>
      <c r="Q1667" s="1253"/>
      <c r="R1667" s="1253"/>
      <c r="S1667" s="1253"/>
      <c r="T1667" s="1253"/>
      <c r="U1667" s="2500"/>
      <c r="V1667" s="215"/>
      <c r="W1667" s="215"/>
      <c r="X1667" s="215"/>
      <c r="Y1667" s="215"/>
      <c r="Z1667" s="2252"/>
    </row>
    <row r="1668" spans="1:26" ht="15" customHeight="1" x14ac:dyDescent="0.25">
      <c r="A1668" s="1853" t="s">
        <v>393</v>
      </c>
      <c r="B1668" s="265"/>
      <c r="C1668" s="265"/>
      <c r="D1668" s="265"/>
      <c r="E1668" s="265"/>
      <c r="F1668" s="265"/>
      <c r="G1668" s="265"/>
      <c r="H1668" s="265"/>
      <c r="I1668" s="265"/>
      <c r="J1668" s="265"/>
      <c r="K1668" s="265"/>
      <c r="L1668" s="265"/>
      <c r="M1668" s="265"/>
      <c r="N1668" s="265"/>
      <c r="O1668" s="1253"/>
      <c r="P1668" s="1253"/>
      <c r="Q1668" s="1253"/>
      <c r="R1668" s="1253"/>
      <c r="S1668" s="1253"/>
      <c r="T1668" s="1253"/>
      <c r="U1668" s="2500"/>
      <c r="V1668" s="215"/>
      <c r="W1668" s="215"/>
      <c r="X1668" s="215"/>
      <c r="Y1668" s="215"/>
      <c r="Z1668" s="2252"/>
    </row>
    <row r="1669" spans="1:26" ht="15" customHeight="1" x14ac:dyDescent="0.25">
      <c r="A1669" s="1853" t="s">
        <v>169</v>
      </c>
      <c r="B1669" s="265"/>
      <c r="C1669" s="265">
        <v>234.375</v>
      </c>
      <c r="D1669" s="53">
        <f t="shared" ref="D1669:D1670" si="1712">ROUND(C1669/12*$A$4,0)</f>
        <v>117</v>
      </c>
      <c r="E1669" s="265">
        <f>E1670/4/3.2</f>
        <v>40.01953125</v>
      </c>
      <c r="F1669" s="527">
        <f>E1669/D1669*100</f>
        <v>34.204727564102569</v>
      </c>
      <c r="G1669" s="265"/>
      <c r="H1669" s="265"/>
      <c r="I1669" s="265"/>
      <c r="J1669" s="265"/>
      <c r="K1669" s="265"/>
      <c r="L1669" s="265"/>
      <c r="M1669" s="265"/>
      <c r="N1669" s="265"/>
      <c r="O1669" s="1253"/>
      <c r="P1669" s="1253"/>
      <c r="Q1669" s="1253"/>
      <c r="R1669" s="1253"/>
      <c r="S1669" s="1253"/>
      <c r="T1669" s="1253"/>
      <c r="U1669" s="2500"/>
      <c r="V1669" s="215"/>
      <c r="W1669" s="215"/>
      <c r="X1669" s="215"/>
      <c r="Y1669" s="215"/>
      <c r="Z1669" s="2252"/>
    </row>
    <row r="1670" spans="1:26" ht="15" customHeight="1" x14ac:dyDescent="0.25">
      <c r="A1670" s="1916" t="s">
        <v>339</v>
      </c>
      <c r="B1670" s="1925"/>
      <c r="C1670" s="265">
        <v>3000</v>
      </c>
      <c r="D1670" s="53">
        <f t="shared" si="1712"/>
        <v>1500</v>
      </c>
      <c r="E1670" s="265">
        <v>512.25</v>
      </c>
      <c r="F1670" s="527">
        <f>E1670/D1670*100</f>
        <v>34.150000000000006</v>
      </c>
      <c r="G1670" s="265"/>
      <c r="H1670" s="265"/>
      <c r="I1670" s="265"/>
      <c r="J1670" s="265"/>
      <c r="K1670" s="265"/>
      <c r="L1670" s="265"/>
      <c r="M1670" s="265"/>
      <c r="N1670" s="265"/>
      <c r="O1670" s="1253"/>
      <c r="P1670" s="1253"/>
      <c r="Q1670" s="1253"/>
      <c r="R1670" s="1253"/>
      <c r="S1670" s="1253"/>
      <c r="T1670" s="1253"/>
      <c r="U1670" s="2500"/>
      <c r="V1670" s="215"/>
      <c r="W1670" s="215"/>
      <c r="X1670" s="215"/>
      <c r="Y1670" s="215"/>
      <c r="Z1670" s="2252"/>
    </row>
    <row r="1671" spans="1:26" ht="15" customHeight="1" x14ac:dyDescent="0.25">
      <c r="A1671" s="1853" t="s">
        <v>170</v>
      </c>
      <c r="B1671" s="8"/>
      <c r="C1671" s="8"/>
      <c r="D1671" s="65"/>
      <c r="E1671" s="8"/>
      <c r="F1671" s="1830"/>
      <c r="G1671" s="8"/>
      <c r="H1671" s="8"/>
      <c r="I1671" s="8"/>
      <c r="J1671" s="8"/>
      <c r="K1671" s="8"/>
      <c r="L1671" s="8"/>
      <c r="M1671" s="8"/>
      <c r="N1671" s="8"/>
      <c r="O1671" s="1255"/>
      <c r="P1671" s="1255"/>
      <c r="Q1671" s="1255"/>
      <c r="R1671" s="1255"/>
      <c r="S1671" s="1255"/>
      <c r="T1671" s="1255"/>
      <c r="U1671" s="2501"/>
      <c r="V1671" s="2514"/>
      <c r="W1671" s="2514"/>
      <c r="X1671" s="2514"/>
      <c r="Y1671" s="2514"/>
      <c r="Z1671" s="2252"/>
    </row>
    <row r="1672" spans="1:26" s="31" customFormat="1" ht="15" customHeight="1" thickBot="1" x14ac:dyDescent="0.3">
      <c r="A1672" s="1372" t="s">
        <v>179</v>
      </c>
      <c r="B1672" s="1396"/>
      <c r="C1672" s="1396">
        <f>SUM(C1669*3.2)</f>
        <v>750</v>
      </c>
      <c r="D1672" s="1396">
        <f t="shared" ref="D1672:E1672" si="1713">SUM(D1669*3.2)</f>
        <v>374.40000000000003</v>
      </c>
      <c r="E1672" s="1396">
        <f t="shared" si="1713"/>
        <v>128.0625</v>
      </c>
      <c r="F1672" s="1838">
        <f>E1672/D1672*100</f>
        <v>34.204727564102562</v>
      </c>
      <c r="G1672" s="1396"/>
      <c r="H1672" s="1396"/>
      <c r="I1672" s="1396"/>
      <c r="J1672" s="1396"/>
      <c r="K1672" s="1396"/>
      <c r="L1672" s="1396"/>
      <c r="M1672" s="1396"/>
      <c r="N1672" s="1396"/>
      <c r="O1672" s="743">
        <v>784.24</v>
      </c>
      <c r="P1672" s="743">
        <v>784.24</v>
      </c>
      <c r="Q1672" s="743">
        <v>784.24</v>
      </c>
      <c r="R1672" s="743">
        <v>784.24</v>
      </c>
      <c r="S1672" s="743">
        <v>784.24</v>
      </c>
      <c r="T1672" s="743">
        <v>588.17999999999995</v>
      </c>
      <c r="U1672" s="2502">
        <f>O1672/12*$A$4+(P1672-O1672)/11*5+(Q1672-P1672)/10*4+(R1672-Q1672)/9*3+(S1672-R1672)/8*2+(T1672-S1672)/7*1</f>
        <v>364.11142857142858</v>
      </c>
      <c r="V1672" s="2440">
        <f t="shared" ref="V1672" si="1714">Y1672-X1672</f>
        <v>100.43282000000001</v>
      </c>
      <c r="W1672" s="2440">
        <f t="shared" ref="W1672" si="1715">V1672-U1672</f>
        <v>-263.67860857142858</v>
      </c>
      <c r="X1672" s="2440">
        <v>0</v>
      </c>
      <c r="Y1672" s="2440">
        <v>100.43282000000001</v>
      </c>
      <c r="Z1672" s="2251">
        <f>V1672+X1672-Y1672</f>
        <v>0</v>
      </c>
    </row>
    <row r="1673" spans="1:26" ht="15" customHeight="1" thickBot="1" x14ac:dyDescent="0.3">
      <c r="A1673" s="1672" t="s">
        <v>18</v>
      </c>
      <c r="B1673" s="830"/>
      <c r="C1673" s="830"/>
      <c r="D1673" s="830"/>
      <c r="E1673" s="830"/>
      <c r="F1673" s="830"/>
      <c r="G1673" s="830"/>
      <c r="H1673" s="830"/>
      <c r="I1673" s="830"/>
      <c r="J1673" s="830"/>
      <c r="K1673" s="830"/>
      <c r="L1673" s="830"/>
      <c r="M1673" s="830"/>
      <c r="N1673" s="830"/>
      <c r="O1673" s="744">
        <f t="shared" ref="O1673:U1673" si="1716">SUM(O1672)</f>
        <v>784.24</v>
      </c>
      <c r="P1673" s="744">
        <f t="shared" si="1716"/>
        <v>784.24</v>
      </c>
      <c r="Q1673" s="744">
        <f t="shared" si="1716"/>
        <v>784.24</v>
      </c>
      <c r="R1673" s="744">
        <f t="shared" si="1716"/>
        <v>784.24</v>
      </c>
      <c r="S1673" s="744">
        <f t="shared" si="1716"/>
        <v>784.24</v>
      </c>
      <c r="T1673" s="744">
        <f t="shared" ref="T1673" si="1717">SUM(T1672)</f>
        <v>588.17999999999995</v>
      </c>
      <c r="U1673" s="2505">
        <f t="shared" si="1716"/>
        <v>364.11142857142858</v>
      </c>
      <c r="V1673" s="2518">
        <f t="shared" ref="V1673" si="1718">SUM(V1672)</f>
        <v>100.43282000000001</v>
      </c>
      <c r="W1673" s="2518">
        <f t="shared" ref="W1673" si="1719">SUM(W1672)</f>
        <v>-263.67860857142858</v>
      </c>
      <c r="X1673" s="2518">
        <f t="shared" ref="X1673" si="1720">SUM(X1672)</f>
        <v>0</v>
      </c>
      <c r="Y1673" s="2520">
        <f t="shared" ref="Y1673" si="1721">SUM(Y1672)</f>
        <v>100.43282000000001</v>
      </c>
      <c r="Z1673" s="2252"/>
    </row>
    <row r="1674" spans="1:26" ht="15" customHeight="1" x14ac:dyDescent="0.25">
      <c r="A1674" s="265"/>
      <c r="B1674" s="265"/>
      <c r="C1674" s="265"/>
      <c r="D1674" s="265"/>
      <c r="E1674" s="265"/>
      <c r="F1674" s="265"/>
      <c r="G1674" s="265"/>
      <c r="H1674" s="265"/>
      <c r="I1674" s="265"/>
      <c r="J1674" s="265"/>
      <c r="K1674" s="265"/>
      <c r="L1674" s="265"/>
      <c r="M1674" s="265"/>
      <c r="N1674" s="265"/>
      <c r="O1674" s="1254"/>
      <c r="P1674" s="1254"/>
      <c r="Q1674" s="1254"/>
      <c r="R1674" s="1254"/>
      <c r="S1674" s="1254"/>
      <c r="T1674" s="1254"/>
      <c r="U1674" s="2503"/>
      <c r="V1674" s="2517"/>
      <c r="W1674" s="2517"/>
      <c r="X1674" s="2517"/>
      <c r="Y1674" s="2517"/>
      <c r="Z1674" s="2252"/>
    </row>
    <row r="1675" spans="1:26" ht="15" customHeight="1" x14ac:dyDescent="0.25">
      <c r="A1675" s="1580" t="s">
        <v>430</v>
      </c>
      <c r="B1675" s="265"/>
      <c r="C1675" s="265"/>
      <c r="D1675" s="265"/>
      <c r="E1675" s="265"/>
      <c r="F1675" s="265"/>
      <c r="G1675" s="265"/>
      <c r="H1675" s="265"/>
      <c r="I1675" s="265"/>
      <c r="J1675" s="265"/>
      <c r="K1675" s="265"/>
      <c r="L1675" s="265"/>
      <c r="M1675" s="265"/>
      <c r="N1675" s="265"/>
      <c r="O1675" s="1253"/>
      <c r="P1675" s="1253"/>
      <c r="Q1675" s="1253"/>
      <c r="R1675" s="1253"/>
      <c r="S1675" s="1253"/>
      <c r="T1675" s="1253"/>
      <c r="U1675" s="2500"/>
      <c r="V1675" s="215"/>
      <c r="W1675" s="215"/>
      <c r="X1675" s="215"/>
      <c r="Y1675" s="215"/>
      <c r="Z1675" s="2252"/>
    </row>
    <row r="1676" spans="1:26" ht="15" customHeight="1" x14ac:dyDescent="0.25">
      <c r="A1676" s="488" t="s">
        <v>182</v>
      </c>
      <c r="B1676" s="265"/>
      <c r="C1676" s="265"/>
      <c r="D1676" s="265"/>
      <c r="E1676" s="265"/>
      <c r="F1676" s="265"/>
      <c r="G1676" s="265"/>
      <c r="H1676" s="265"/>
      <c r="I1676" s="265"/>
      <c r="J1676" s="265"/>
      <c r="K1676" s="265"/>
      <c r="L1676" s="265"/>
      <c r="M1676" s="265"/>
      <c r="N1676" s="265"/>
      <c r="O1676" s="1253"/>
      <c r="P1676" s="1253"/>
      <c r="Q1676" s="1253"/>
      <c r="R1676" s="1253"/>
      <c r="S1676" s="1253"/>
      <c r="T1676" s="1253"/>
      <c r="U1676" s="2500"/>
      <c r="V1676" s="215"/>
      <c r="W1676" s="215"/>
      <c r="X1676" s="215"/>
      <c r="Y1676" s="215"/>
      <c r="Z1676" s="2252"/>
    </row>
    <row r="1677" spans="1:26" ht="15" customHeight="1" x14ac:dyDescent="0.25">
      <c r="A1677" s="1853" t="s">
        <v>217</v>
      </c>
      <c r="B1677" s="1926"/>
      <c r="C1677" s="265">
        <f>C1678</f>
        <v>100</v>
      </c>
      <c r="D1677" s="265">
        <f t="shared" ref="D1677:E1677" si="1722">D1678</f>
        <v>50</v>
      </c>
      <c r="E1677" s="265">
        <f t="shared" si="1722"/>
        <v>0</v>
      </c>
      <c r="F1677" s="527">
        <f>E1677/D1677*100</f>
        <v>0</v>
      </c>
      <c r="G1677" s="265"/>
      <c r="H1677" s="265"/>
      <c r="I1677" s="265"/>
      <c r="J1677" s="265"/>
      <c r="K1677" s="265"/>
      <c r="L1677" s="265"/>
      <c r="M1677" s="265"/>
      <c r="N1677" s="265"/>
      <c r="O1677" s="1253"/>
      <c r="P1677" s="1253"/>
      <c r="Q1677" s="1253"/>
      <c r="R1677" s="1253"/>
      <c r="S1677" s="1253"/>
      <c r="T1677" s="1253"/>
      <c r="U1677" s="2500"/>
      <c r="V1677" s="215"/>
      <c r="W1677" s="215"/>
      <c r="X1677" s="215"/>
      <c r="Y1677" s="215"/>
      <c r="Z1677" s="2252"/>
    </row>
    <row r="1678" spans="1:26" ht="15" customHeight="1" x14ac:dyDescent="0.25">
      <c r="A1678" s="1853" t="s">
        <v>393</v>
      </c>
      <c r="B1678" s="1926"/>
      <c r="C1678" s="265">
        <v>100</v>
      </c>
      <c r="D1678" s="53">
        <f t="shared" ref="D1678" si="1723">ROUND(C1678/12*$A$4,0)</f>
        <v>50</v>
      </c>
      <c r="E1678" s="265"/>
      <c r="F1678" s="527">
        <f>E1678/D1678*100</f>
        <v>0</v>
      </c>
      <c r="G1678" s="265"/>
      <c r="H1678" s="265"/>
      <c r="I1678" s="265"/>
      <c r="J1678" s="265"/>
      <c r="K1678" s="265"/>
      <c r="L1678" s="265"/>
      <c r="M1678" s="265"/>
      <c r="N1678" s="265"/>
      <c r="O1678" s="1253"/>
      <c r="P1678" s="1253"/>
      <c r="Q1678" s="1253"/>
      <c r="R1678" s="1253"/>
      <c r="S1678" s="1253"/>
      <c r="T1678" s="1253"/>
      <c r="U1678" s="2500"/>
      <c r="V1678" s="215"/>
      <c r="W1678" s="215"/>
      <c r="X1678" s="215"/>
      <c r="Y1678" s="215"/>
      <c r="Z1678" s="2252"/>
    </row>
    <row r="1679" spans="1:26" ht="15" customHeight="1" x14ac:dyDescent="0.25">
      <c r="A1679" s="1853" t="s">
        <v>169</v>
      </c>
      <c r="B1679" s="1926"/>
      <c r="C1679" s="265"/>
      <c r="D1679" s="265"/>
      <c r="E1679" s="265"/>
      <c r="F1679" s="527"/>
      <c r="G1679" s="265"/>
      <c r="H1679" s="265"/>
      <c r="I1679" s="265"/>
      <c r="J1679" s="265"/>
      <c r="K1679" s="265"/>
      <c r="L1679" s="265"/>
      <c r="M1679" s="265"/>
      <c r="N1679" s="265"/>
      <c r="O1679" s="1253"/>
      <c r="P1679" s="1253"/>
      <c r="Q1679" s="1253"/>
      <c r="R1679" s="1253"/>
      <c r="S1679" s="1253"/>
      <c r="T1679" s="1253"/>
      <c r="U1679" s="2500"/>
      <c r="V1679" s="215"/>
      <c r="W1679" s="215"/>
      <c r="X1679" s="215"/>
      <c r="Y1679" s="215"/>
      <c r="Z1679" s="2252"/>
    </row>
    <row r="1680" spans="1:26" ht="15" customHeight="1" x14ac:dyDescent="0.25">
      <c r="A1680" s="1853" t="s">
        <v>339</v>
      </c>
      <c r="B1680" s="1926"/>
      <c r="C1680" s="265"/>
      <c r="D1680" s="265"/>
      <c r="E1680" s="265"/>
      <c r="F1680" s="527"/>
      <c r="G1680" s="265"/>
      <c r="H1680" s="265"/>
      <c r="I1680" s="265"/>
      <c r="J1680" s="265"/>
      <c r="K1680" s="265"/>
      <c r="L1680" s="265"/>
      <c r="M1680" s="265"/>
      <c r="N1680" s="265"/>
      <c r="O1680" s="1253"/>
      <c r="P1680" s="1253"/>
      <c r="Q1680" s="1253"/>
      <c r="R1680" s="1253"/>
      <c r="S1680" s="1253"/>
      <c r="T1680" s="1253"/>
      <c r="U1680" s="2500"/>
      <c r="V1680" s="215"/>
      <c r="W1680" s="215"/>
      <c r="X1680" s="215"/>
      <c r="Y1680" s="215"/>
      <c r="Z1680" s="2252"/>
    </row>
    <row r="1681" spans="1:26" ht="15" customHeight="1" x14ac:dyDescent="0.25">
      <c r="A1681" s="1853" t="s">
        <v>170</v>
      </c>
      <c r="B1681" s="1927"/>
      <c r="C1681" s="8"/>
      <c r="D1681" s="8"/>
      <c r="E1681" s="8"/>
      <c r="F1681" s="1830"/>
      <c r="G1681" s="8"/>
      <c r="H1681" s="8"/>
      <c r="I1681" s="8"/>
      <c r="J1681" s="8"/>
      <c r="K1681" s="8"/>
      <c r="L1681" s="8"/>
      <c r="M1681" s="8"/>
      <c r="N1681" s="8"/>
      <c r="O1681" s="1255"/>
      <c r="P1681" s="1255"/>
      <c r="Q1681" s="1255"/>
      <c r="R1681" s="1255"/>
      <c r="S1681" s="1255"/>
      <c r="T1681" s="1255"/>
      <c r="U1681" s="2501"/>
      <c r="V1681" s="2514"/>
      <c r="W1681" s="2514"/>
      <c r="X1681" s="2514"/>
      <c r="Y1681" s="2514"/>
      <c r="Z1681" s="2252"/>
    </row>
    <row r="1682" spans="1:26" s="31" customFormat="1" ht="15" customHeight="1" x14ac:dyDescent="0.25">
      <c r="A1682" s="133" t="s">
        <v>179</v>
      </c>
      <c r="B1682" s="17"/>
      <c r="C1682" s="17">
        <f>SUM(C1677)</f>
        <v>100</v>
      </c>
      <c r="D1682" s="17">
        <f t="shared" ref="D1682:E1682" si="1724">SUM(D1677)</f>
        <v>50</v>
      </c>
      <c r="E1682" s="17">
        <f t="shared" si="1724"/>
        <v>0</v>
      </c>
      <c r="F1682" s="1832">
        <f>E1682/D1682*100</f>
        <v>0</v>
      </c>
      <c r="G1682" s="17"/>
      <c r="H1682" s="17"/>
      <c r="I1682" s="17"/>
      <c r="J1682" s="17"/>
      <c r="K1682" s="17"/>
      <c r="L1682" s="17"/>
      <c r="M1682" s="17"/>
      <c r="N1682" s="17"/>
      <c r="O1682" s="558">
        <v>722.24239999999986</v>
      </c>
      <c r="P1682" s="558">
        <v>722.24239999999986</v>
      </c>
      <c r="Q1682" s="558">
        <v>722.24239999999986</v>
      </c>
      <c r="R1682" s="558">
        <v>722.24239999999986</v>
      </c>
      <c r="S1682" s="558">
        <v>722.24239999999986</v>
      </c>
      <c r="T1682" s="558">
        <v>607.39160000000004</v>
      </c>
      <c r="U1682" s="2502">
        <f>O1682/12*$A$4+(P1682-O1682)/11*5+(Q1682-P1682)/10*4+(R1682-Q1682)/9*3+(S1682-R1682)/8*2+(T1682-S1682)/7*1</f>
        <v>344.7139428571428</v>
      </c>
      <c r="V1682" s="1444">
        <f t="shared" ref="V1682" si="1725">Y1682-X1682</f>
        <v>54.595259999999996</v>
      </c>
      <c r="W1682" s="1444">
        <f t="shared" ref="W1682" si="1726">V1682-U1682</f>
        <v>-290.1186828571428</v>
      </c>
      <c r="X1682" s="1444">
        <v>0</v>
      </c>
      <c r="Y1682" s="1444">
        <v>54.595259999999996</v>
      </c>
      <c r="Z1682" s="2251">
        <f>V1682+X1682-Y1682</f>
        <v>0</v>
      </c>
    </row>
    <row r="1683" spans="1:26" ht="15" customHeight="1" x14ac:dyDescent="0.35">
      <c r="A1683" s="1924" t="s">
        <v>172</v>
      </c>
      <c r="B1683" s="265"/>
      <c r="C1683" s="265"/>
      <c r="D1683" s="265"/>
      <c r="E1683" s="265"/>
      <c r="F1683" s="265"/>
      <c r="G1683" s="265"/>
      <c r="H1683" s="265"/>
      <c r="I1683" s="265"/>
      <c r="J1683" s="265"/>
      <c r="K1683" s="265"/>
      <c r="L1683" s="265"/>
      <c r="M1683" s="265"/>
      <c r="N1683" s="265"/>
      <c r="O1683" s="1254"/>
      <c r="P1683" s="1254"/>
      <c r="Q1683" s="1254"/>
      <c r="R1683" s="1254"/>
      <c r="S1683" s="1254"/>
      <c r="T1683" s="1254"/>
      <c r="U1683" s="2503"/>
      <c r="V1683" s="2517"/>
      <c r="W1683" s="2517"/>
      <c r="X1683" s="2517"/>
      <c r="Y1683" s="2517"/>
      <c r="Z1683" s="2252"/>
    </row>
    <row r="1684" spans="1:26" ht="15" customHeight="1" x14ac:dyDescent="0.25">
      <c r="A1684" s="1581" t="s">
        <v>150</v>
      </c>
      <c r="B1684" s="265"/>
      <c r="C1684" s="265">
        <v>100</v>
      </c>
      <c r="D1684" s="53">
        <f t="shared" ref="D1684:D1688" si="1727">ROUND(C1684/12*$A$4,0)</f>
        <v>50</v>
      </c>
      <c r="E1684" s="265">
        <v>1</v>
      </c>
      <c r="F1684" s="527">
        <f>E1684/D1684*100</f>
        <v>2</v>
      </c>
      <c r="G1684" s="265"/>
      <c r="H1684" s="265"/>
      <c r="I1684" s="265"/>
      <c r="J1684" s="265"/>
      <c r="K1684" s="265"/>
      <c r="L1684" s="265"/>
      <c r="M1684" s="265"/>
      <c r="N1684" s="265"/>
      <c r="O1684" s="1253"/>
      <c r="P1684" s="1253"/>
      <c r="Q1684" s="1253"/>
      <c r="R1684" s="1253"/>
      <c r="S1684" s="1253"/>
      <c r="T1684" s="1253"/>
      <c r="U1684" s="2500"/>
      <c r="V1684" s="215"/>
      <c r="W1684" s="215"/>
      <c r="X1684" s="215"/>
      <c r="Y1684" s="215"/>
      <c r="Z1684" s="2252"/>
    </row>
    <row r="1685" spans="1:26" ht="31.5" customHeight="1" x14ac:dyDescent="0.25">
      <c r="A1685" s="1581" t="s">
        <v>215</v>
      </c>
      <c r="B1685" s="265"/>
      <c r="C1685" s="265">
        <v>150</v>
      </c>
      <c r="D1685" s="53">
        <f t="shared" si="1727"/>
        <v>75</v>
      </c>
      <c r="E1685" s="265">
        <v>13</v>
      </c>
      <c r="F1685" s="527">
        <f>E1685/D1685*100</f>
        <v>17.333333333333336</v>
      </c>
      <c r="G1685" s="265"/>
      <c r="H1685" s="265"/>
      <c r="I1685" s="265"/>
      <c r="J1685" s="265"/>
      <c r="K1685" s="265"/>
      <c r="L1685" s="265"/>
      <c r="M1685" s="265"/>
      <c r="N1685" s="265"/>
      <c r="O1685" s="1253"/>
      <c r="P1685" s="1253"/>
      <c r="Q1685" s="1253"/>
      <c r="R1685" s="1253"/>
      <c r="S1685" s="1253"/>
      <c r="T1685" s="1253"/>
      <c r="U1685" s="2500"/>
      <c r="V1685" s="215"/>
      <c r="W1685" s="215"/>
      <c r="X1685" s="215"/>
      <c r="Y1685" s="215"/>
      <c r="Z1685" s="2252"/>
    </row>
    <row r="1686" spans="1:26" ht="15" customHeight="1" x14ac:dyDescent="0.25">
      <c r="A1686" s="1581" t="s">
        <v>139</v>
      </c>
      <c r="B1686" s="265"/>
      <c r="C1686" s="265">
        <v>15</v>
      </c>
      <c r="D1686" s="53">
        <f t="shared" si="1727"/>
        <v>8</v>
      </c>
      <c r="E1686" s="265">
        <v>0</v>
      </c>
      <c r="F1686" s="527">
        <f>E1686/D1686*100</f>
        <v>0</v>
      </c>
      <c r="G1686" s="265"/>
      <c r="H1686" s="265"/>
      <c r="I1686" s="265"/>
      <c r="J1686" s="265"/>
      <c r="K1686" s="265"/>
      <c r="L1686" s="265"/>
      <c r="M1686" s="265"/>
      <c r="N1686" s="265"/>
      <c r="O1686" s="1253"/>
      <c r="P1686" s="1253"/>
      <c r="Q1686" s="1253"/>
      <c r="R1686" s="1253"/>
      <c r="S1686" s="1253"/>
      <c r="T1686" s="1253"/>
      <c r="U1686" s="2500"/>
      <c r="V1686" s="215"/>
      <c r="W1686" s="215"/>
      <c r="X1686" s="215"/>
      <c r="Y1686" s="215"/>
      <c r="Z1686" s="2252"/>
    </row>
    <row r="1687" spans="1:26" ht="15" customHeight="1" x14ac:dyDescent="0.25">
      <c r="A1687" s="1581" t="s">
        <v>322</v>
      </c>
      <c r="B1687" s="265"/>
      <c r="C1687" s="265">
        <v>200</v>
      </c>
      <c r="D1687" s="53">
        <f t="shared" si="1727"/>
        <v>100</v>
      </c>
      <c r="E1687" s="265">
        <v>71</v>
      </c>
      <c r="F1687" s="527">
        <f>E1687/D1687*100</f>
        <v>71</v>
      </c>
      <c r="G1687" s="265"/>
      <c r="H1687" s="265"/>
      <c r="I1687" s="265"/>
      <c r="J1687" s="265"/>
      <c r="K1687" s="265"/>
      <c r="L1687" s="265"/>
      <c r="M1687" s="265"/>
      <c r="N1687" s="265"/>
      <c r="O1687" s="1253"/>
      <c r="P1687" s="1253"/>
      <c r="Q1687" s="1253"/>
      <c r="R1687" s="1253"/>
      <c r="S1687" s="1253"/>
      <c r="T1687" s="1253"/>
      <c r="U1687" s="2500"/>
      <c r="V1687" s="215"/>
      <c r="W1687" s="215"/>
      <c r="X1687" s="215"/>
      <c r="Y1687" s="215"/>
      <c r="Z1687" s="2252"/>
    </row>
    <row r="1688" spans="1:26" ht="15" customHeight="1" thickBot="1" x14ac:dyDescent="0.3">
      <c r="A1688" s="1616" t="s">
        <v>109</v>
      </c>
      <c r="B1688" s="8"/>
      <c r="C1688" s="8">
        <v>120</v>
      </c>
      <c r="D1688" s="65">
        <f t="shared" si="1727"/>
        <v>60</v>
      </c>
      <c r="E1688" s="8">
        <v>1</v>
      </c>
      <c r="F1688" s="1830">
        <f>E1688/D1688*100</f>
        <v>1.6666666666666667</v>
      </c>
      <c r="G1688" s="8"/>
      <c r="H1688" s="8"/>
      <c r="I1688" s="8"/>
      <c r="J1688" s="8"/>
      <c r="K1688" s="8"/>
      <c r="L1688" s="8"/>
      <c r="M1688" s="8"/>
      <c r="N1688" s="8"/>
      <c r="O1688" s="1255"/>
      <c r="P1688" s="1255"/>
      <c r="Q1688" s="1255"/>
      <c r="R1688" s="1255"/>
      <c r="S1688" s="1255"/>
      <c r="T1688" s="1255"/>
      <c r="U1688" s="2501"/>
      <c r="V1688" s="2514"/>
      <c r="W1688" s="2514"/>
      <c r="X1688" s="2514"/>
      <c r="Y1688" s="2514"/>
      <c r="Z1688" s="2252"/>
    </row>
    <row r="1689" spans="1:26" ht="15" customHeight="1" thickBot="1" x14ac:dyDescent="0.3">
      <c r="A1689" s="441" t="s">
        <v>18</v>
      </c>
      <c r="B1689" s="830"/>
      <c r="C1689" s="830"/>
      <c r="D1689" s="830"/>
      <c r="E1689" s="830"/>
      <c r="F1689" s="830"/>
      <c r="G1689" s="830"/>
      <c r="H1689" s="830"/>
      <c r="I1689" s="830"/>
      <c r="J1689" s="830"/>
      <c r="K1689" s="830"/>
      <c r="L1689" s="830"/>
      <c r="M1689" s="830"/>
      <c r="N1689" s="830"/>
      <c r="O1689" s="744">
        <f t="shared" ref="O1689:T1689" si="1728">SUM(O1682)</f>
        <v>722.24239999999986</v>
      </c>
      <c r="P1689" s="744">
        <f t="shared" si="1728"/>
        <v>722.24239999999986</v>
      </c>
      <c r="Q1689" s="744">
        <f t="shared" si="1728"/>
        <v>722.24239999999986</v>
      </c>
      <c r="R1689" s="744">
        <f t="shared" si="1728"/>
        <v>722.24239999999986</v>
      </c>
      <c r="S1689" s="744">
        <f t="shared" si="1728"/>
        <v>722.24239999999986</v>
      </c>
      <c r="T1689" s="744">
        <f t="shared" si="1728"/>
        <v>607.39160000000004</v>
      </c>
      <c r="U1689" s="2505">
        <f t="shared" ref="U1689:Y1689" si="1729">SUM(U1682)</f>
        <v>344.7139428571428</v>
      </c>
      <c r="V1689" s="2518">
        <f t="shared" si="1729"/>
        <v>54.595259999999996</v>
      </c>
      <c r="W1689" s="2518">
        <f t="shared" si="1729"/>
        <v>-290.1186828571428</v>
      </c>
      <c r="X1689" s="2518">
        <f t="shared" si="1729"/>
        <v>0</v>
      </c>
      <c r="Y1689" s="2520">
        <f t="shared" si="1729"/>
        <v>54.595259999999996</v>
      </c>
      <c r="Z1689" s="2252"/>
    </row>
    <row r="1690" spans="1:26" ht="15" customHeight="1" x14ac:dyDescent="0.25">
      <c r="A1690" s="265"/>
      <c r="B1690" s="265"/>
      <c r="C1690" s="265"/>
      <c r="D1690" s="265"/>
      <c r="E1690" s="265"/>
      <c r="F1690" s="265"/>
      <c r="G1690" s="265"/>
      <c r="H1690" s="265"/>
      <c r="I1690" s="265"/>
      <c r="J1690" s="265"/>
      <c r="K1690" s="265"/>
      <c r="L1690" s="265"/>
      <c r="M1690" s="265"/>
      <c r="N1690" s="265"/>
      <c r="O1690" s="1254"/>
      <c r="P1690" s="1254"/>
      <c r="Q1690" s="1254"/>
      <c r="R1690" s="1254"/>
      <c r="S1690" s="1254"/>
      <c r="T1690" s="1254"/>
      <c r="U1690" s="2503"/>
      <c r="V1690" s="2517"/>
      <c r="W1690" s="2517"/>
      <c r="X1690" s="2517"/>
      <c r="Y1690" s="2517"/>
      <c r="Z1690" s="2252"/>
    </row>
    <row r="1691" spans="1:26" ht="32.25" customHeight="1" x14ac:dyDescent="0.25">
      <c r="A1691" s="2282" t="s">
        <v>431</v>
      </c>
      <c r="B1691" s="265"/>
      <c r="C1691" s="265"/>
      <c r="D1691" s="265"/>
      <c r="E1691" s="265"/>
      <c r="F1691" s="265"/>
      <c r="G1691" s="265"/>
      <c r="H1691" s="265"/>
      <c r="I1691" s="265"/>
      <c r="J1691" s="265"/>
      <c r="K1691" s="265"/>
      <c r="L1691" s="265"/>
      <c r="M1691" s="265"/>
      <c r="N1691" s="265"/>
      <c r="O1691" s="1253"/>
      <c r="P1691" s="1253"/>
      <c r="Q1691" s="1253"/>
      <c r="R1691" s="1253"/>
      <c r="S1691" s="1253"/>
      <c r="T1691" s="1253"/>
      <c r="U1691" s="2500"/>
      <c r="V1691" s="215"/>
      <c r="W1691" s="215"/>
      <c r="X1691" s="215"/>
      <c r="Y1691" s="215"/>
      <c r="Z1691" s="2252"/>
    </row>
    <row r="1692" spans="1:26" ht="15" customHeight="1" x14ac:dyDescent="0.25">
      <c r="A1692" s="488" t="s">
        <v>182</v>
      </c>
      <c r="B1692" s="265"/>
      <c r="C1692" s="265"/>
      <c r="D1692" s="265"/>
      <c r="E1692" s="265"/>
      <c r="F1692" s="265"/>
      <c r="G1692" s="265"/>
      <c r="H1692" s="265"/>
      <c r="I1692" s="265"/>
      <c r="J1692" s="265"/>
      <c r="K1692" s="265"/>
      <c r="L1692" s="265"/>
      <c r="M1692" s="265"/>
      <c r="N1692" s="265"/>
      <c r="O1692" s="1253"/>
      <c r="P1692" s="1253"/>
      <c r="Q1692" s="1253"/>
      <c r="R1692" s="1253"/>
      <c r="S1692" s="1253"/>
      <c r="T1692" s="1253"/>
      <c r="U1692" s="2500"/>
      <c r="V1692" s="215"/>
      <c r="W1692" s="215"/>
      <c r="X1692" s="215"/>
      <c r="Y1692" s="215"/>
      <c r="Z1692" s="2252"/>
    </row>
    <row r="1693" spans="1:26" ht="15" customHeight="1" x14ac:dyDescent="0.25">
      <c r="A1693" s="530" t="s">
        <v>217</v>
      </c>
      <c r="B1693" s="265"/>
      <c r="C1693" s="265">
        <f>SUM(C1694)</f>
        <v>100</v>
      </c>
      <c r="D1693" s="265">
        <f t="shared" ref="D1693:E1693" si="1730">SUM(D1694)</f>
        <v>50</v>
      </c>
      <c r="E1693" s="265">
        <f t="shared" si="1730"/>
        <v>0</v>
      </c>
      <c r="F1693" s="265">
        <f>E1693/D1693*100</f>
        <v>0</v>
      </c>
      <c r="G1693" s="265"/>
      <c r="H1693" s="265"/>
      <c r="I1693" s="265"/>
      <c r="J1693" s="265"/>
      <c r="K1693" s="265"/>
      <c r="L1693" s="265"/>
      <c r="M1693" s="265"/>
      <c r="N1693" s="265"/>
      <c r="O1693" s="1253"/>
      <c r="P1693" s="1253"/>
      <c r="Q1693" s="1253"/>
      <c r="R1693" s="1253"/>
      <c r="S1693" s="1253"/>
      <c r="T1693" s="1253"/>
      <c r="U1693" s="2500"/>
      <c r="V1693" s="215"/>
      <c r="W1693" s="215"/>
      <c r="X1693" s="215"/>
      <c r="Y1693" s="215"/>
      <c r="Z1693" s="2252"/>
    </row>
    <row r="1694" spans="1:26" ht="15" customHeight="1" x14ac:dyDescent="0.25">
      <c r="A1694" s="58" t="s">
        <v>393</v>
      </c>
      <c r="B1694" s="265"/>
      <c r="C1694" s="265">
        <v>100</v>
      </c>
      <c r="D1694" s="53">
        <f t="shared" ref="D1694" si="1731">ROUND(C1694/12*$A$4,0)</f>
        <v>50</v>
      </c>
      <c r="E1694" s="265"/>
      <c r="F1694" s="265">
        <f>E1694/D1694*100</f>
        <v>0</v>
      </c>
      <c r="G1694" s="265"/>
      <c r="H1694" s="265"/>
      <c r="I1694" s="265"/>
      <c r="J1694" s="265"/>
      <c r="K1694" s="265"/>
      <c r="L1694" s="265"/>
      <c r="M1694" s="265"/>
      <c r="N1694" s="265"/>
      <c r="O1694" s="1253"/>
      <c r="P1694" s="1253"/>
      <c r="Q1694" s="1253"/>
      <c r="R1694" s="1253"/>
      <c r="S1694" s="1253"/>
      <c r="T1694" s="1253"/>
      <c r="U1694" s="2500"/>
      <c r="V1694" s="215"/>
      <c r="W1694" s="215"/>
      <c r="X1694" s="215"/>
      <c r="Y1694" s="215"/>
      <c r="Z1694" s="2252"/>
    </row>
    <row r="1695" spans="1:26" ht="15" customHeight="1" x14ac:dyDescent="0.25">
      <c r="A1695" s="1339" t="s">
        <v>169</v>
      </c>
      <c r="B1695" s="8"/>
      <c r="C1695" s="8"/>
      <c r="D1695" s="8"/>
      <c r="E1695" s="8"/>
      <c r="F1695" s="8"/>
      <c r="G1695" s="8"/>
      <c r="H1695" s="8"/>
      <c r="I1695" s="8"/>
      <c r="J1695" s="8"/>
      <c r="K1695" s="8"/>
      <c r="L1695" s="8"/>
      <c r="M1695" s="8"/>
      <c r="N1695" s="8"/>
      <c r="O1695" s="1255"/>
      <c r="P1695" s="1255"/>
      <c r="Q1695" s="1255"/>
      <c r="R1695" s="1255"/>
      <c r="S1695" s="1255"/>
      <c r="T1695" s="1255"/>
      <c r="U1695" s="2501"/>
      <c r="V1695" s="2514"/>
      <c r="W1695" s="2514"/>
      <c r="X1695" s="2514"/>
      <c r="Y1695" s="2514"/>
      <c r="Z1695" s="2252"/>
    </row>
    <row r="1696" spans="1:26" s="31" customFormat="1" ht="15" customHeight="1" x14ac:dyDescent="0.25">
      <c r="A1696" s="133" t="s">
        <v>179</v>
      </c>
      <c r="B1696" s="17"/>
      <c r="C1696" s="17">
        <f>SUM(C1693)</f>
        <v>100</v>
      </c>
      <c r="D1696" s="17">
        <f>SUM(D1693)</f>
        <v>50</v>
      </c>
      <c r="E1696" s="17">
        <f>SUM(E1693)</f>
        <v>0</v>
      </c>
      <c r="F1696" s="17">
        <f>E1696/D1696*100</f>
        <v>0</v>
      </c>
      <c r="G1696" s="17"/>
      <c r="H1696" s="17"/>
      <c r="I1696" s="17"/>
      <c r="J1696" s="17"/>
      <c r="K1696" s="17"/>
      <c r="L1696" s="17"/>
      <c r="M1696" s="17"/>
      <c r="N1696" s="17"/>
      <c r="O1696" s="558">
        <v>777.8463999999999</v>
      </c>
      <c r="P1696" s="558">
        <v>777.8463999999999</v>
      </c>
      <c r="Q1696" s="558">
        <v>777.8463999999999</v>
      </c>
      <c r="R1696" s="558">
        <v>777.8463999999999</v>
      </c>
      <c r="S1696" s="558">
        <v>777.8463999999999</v>
      </c>
      <c r="T1696" s="558">
        <v>642.8927000000001</v>
      </c>
      <c r="U1696" s="2502">
        <f>O1696/12*$A$4+(P1696-O1696)/11*5+(Q1696-P1696)/10*4+(R1696-Q1696)/9*3+(S1696-R1696)/8*2+(T1696-S1696)/7*1</f>
        <v>369.64409999999998</v>
      </c>
      <c r="V1696" s="1444">
        <f t="shared" ref="V1696" si="1732">Y1696-X1696</f>
        <v>24.42558</v>
      </c>
      <c r="W1696" s="1444">
        <f t="shared" ref="W1696" si="1733">V1696-U1696</f>
        <v>-345.21851999999996</v>
      </c>
      <c r="X1696" s="1444">
        <v>0</v>
      </c>
      <c r="Y1696" s="1444">
        <v>24.42558</v>
      </c>
      <c r="Z1696" s="2251">
        <f>V1696+X1696-Y1696</f>
        <v>0</v>
      </c>
    </row>
    <row r="1697" spans="1:26" ht="15" customHeight="1" x14ac:dyDescent="0.35">
      <c r="A1697" s="1924" t="s">
        <v>172</v>
      </c>
      <c r="B1697" s="265"/>
      <c r="C1697" s="265"/>
      <c r="D1697" s="265"/>
      <c r="E1697" s="265"/>
      <c r="F1697" s="265"/>
      <c r="G1697" s="265"/>
      <c r="H1697" s="265"/>
      <c r="I1697" s="265"/>
      <c r="J1697" s="265"/>
      <c r="K1697" s="265"/>
      <c r="L1697" s="265"/>
      <c r="M1697" s="265"/>
      <c r="N1697" s="265"/>
      <c r="O1697" s="1254"/>
      <c r="P1697" s="1254"/>
      <c r="Q1697" s="1254"/>
      <c r="R1697" s="1254"/>
      <c r="S1697" s="1254"/>
      <c r="T1697" s="1254"/>
      <c r="U1697" s="2503"/>
      <c r="V1697" s="2517"/>
      <c r="W1697" s="2517"/>
      <c r="X1697" s="2517"/>
      <c r="Y1697" s="2517"/>
      <c r="Z1697" s="2252"/>
    </row>
    <row r="1698" spans="1:26" ht="15" customHeight="1" x14ac:dyDescent="0.25">
      <c r="A1698" s="1928" t="s">
        <v>150</v>
      </c>
      <c r="B1698" s="265"/>
      <c r="C1698" s="265">
        <v>140</v>
      </c>
      <c r="D1698" s="53">
        <f t="shared" ref="D1698:D1703" si="1734">ROUND(C1698/12*$A$4,0)</f>
        <v>70</v>
      </c>
      <c r="E1698" s="265">
        <v>0</v>
      </c>
      <c r="F1698" s="265">
        <f t="shared" ref="F1698:F1703" si="1735">E1698/D1698*100</f>
        <v>0</v>
      </c>
      <c r="G1698" s="265"/>
      <c r="H1698" s="265"/>
      <c r="I1698" s="265"/>
      <c r="J1698" s="265"/>
      <c r="K1698" s="265"/>
      <c r="L1698" s="265"/>
      <c r="M1698" s="265"/>
      <c r="N1698" s="265"/>
      <c r="O1698" s="1253"/>
      <c r="P1698" s="1253"/>
      <c r="Q1698" s="1253"/>
      <c r="R1698" s="1253"/>
      <c r="S1698" s="1253"/>
      <c r="T1698" s="1253"/>
      <c r="U1698" s="2500"/>
      <c r="V1698" s="215"/>
      <c r="W1698" s="215"/>
      <c r="X1698" s="215"/>
      <c r="Y1698" s="215"/>
      <c r="Z1698" s="2252"/>
    </row>
    <row r="1699" spans="1:26" ht="30.75" customHeight="1" x14ac:dyDescent="0.25">
      <c r="A1699" s="1619" t="s">
        <v>215</v>
      </c>
      <c r="B1699" s="265"/>
      <c r="C1699" s="265">
        <v>140</v>
      </c>
      <c r="D1699" s="53">
        <f t="shared" si="1734"/>
        <v>70</v>
      </c>
      <c r="E1699" s="265">
        <v>2</v>
      </c>
      <c r="F1699" s="265">
        <f t="shared" si="1735"/>
        <v>2.8571428571428572</v>
      </c>
      <c r="G1699" s="265"/>
      <c r="H1699" s="265"/>
      <c r="I1699" s="265"/>
      <c r="J1699" s="265"/>
      <c r="K1699" s="265"/>
      <c r="L1699" s="265"/>
      <c r="M1699" s="265"/>
      <c r="N1699" s="265"/>
      <c r="O1699" s="1253"/>
      <c r="P1699" s="1253"/>
      <c r="Q1699" s="1253"/>
      <c r="R1699" s="1253"/>
      <c r="S1699" s="1253"/>
      <c r="T1699" s="1253"/>
      <c r="U1699" s="2500"/>
      <c r="V1699" s="215"/>
      <c r="W1699" s="215"/>
      <c r="X1699" s="215"/>
      <c r="Y1699" s="215"/>
      <c r="Z1699" s="2252"/>
    </row>
    <row r="1700" spans="1:26" ht="15" customHeight="1" x14ac:dyDescent="0.25">
      <c r="A1700" s="1928" t="s">
        <v>139</v>
      </c>
      <c r="B1700" s="265"/>
      <c r="C1700" s="265">
        <v>15</v>
      </c>
      <c r="D1700" s="53">
        <f t="shared" si="1734"/>
        <v>8</v>
      </c>
      <c r="E1700" s="265">
        <v>0</v>
      </c>
      <c r="F1700" s="265">
        <f t="shared" si="1735"/>
        <v>0</v>
      </c>
      <c r="G1700" s="265"/>
      <c r="H1700" s="265"/>
      <c r="I1700" s="265"/>
      <c r="J1700" s="265"/>
      <c r="K1700" s="265"/>
      <c r="L1700" s="265"/>
      <c r="M1700" s="265"/>
      <c r="N1700" s="265"/>
      <c r="O1700" s="1253"/>
      <c r="P1700" s="1253"/>
      <c r="Q1700" s="1253"/>
      <c r="R1700" s="1253"/>
      <c r="S1700" s="1253"/>
      <c r="T1700" s="1253"/>
      <c r="U1700" s="2500"/>
      <c r="V1700" s="215"/>
      <c r="W1700" s="215"/>
      <c r="X1700" s="215"/>
      <c r="Y1700" s="215"/>
      <c r="Z1700" s="2252"/>
    </row>
    <row r="1701" spans="1:26" ht="15" customHeight="1" x14ac:dyDescent="0.25">
      <c r="A1701" s="1928" t="s">
        <v>322</v>
      </c>
      <c r="B1701" s="265"/>
      <c r="C1701" s="265">
        <v>150</v>
      </c>
      <c r="D1701" s="53">
        <f t="shared" si="1734"/>
        <v>75</v>
      </c>
      <c r="E1701" s="265">
        <v>70</v>
      </c>
      <c r="F1701" s="265">
        <f t="shared" si="1735"/>
        <v>93.333333333333329</v>
      </c>
      <c r="G1701" s="265"/>
      <c r="H1701" s="265"/>
      <c r="I1701" s="265"/>
      <c r="J1701" s="265"/>
      <c r="K1701" s="265"/>
      <c r="L1701" s="265"/>
      <c r="M1701" s="265"/>
      <c r="N1701" s="265"/>
      <c r="O1701" s="1253"/>
      <c r="P1701" s="1253"/>
      <c r="Q1701" s="1253"/>
      <c r="R1701" s="1253"/>
      <c r="S1701" s="1253"/>
      <c r="T1701" s="1253"/>
      <c r="U1701" s="2500"/>
      <c r="V1701" s="215"/>
      <c r="W1701" s="215"/>
      <c r="X1701" s="215"/>
      <c r="Y1701" s="215"/>
      <c r="Z1701" s="2252"/>
    </row>
    <row r="1702" spans="1:26" ht="15" customHeight="1" x14ac:dyDescent="0.25">
      <c r="A1702" s="1928" t="s">
        <v>109</v>
      </c>
      <c r="B1702" s="265"/>
      <c r="C1702" s="265">
        <v>150</v>
      </c>
      <c r="D1702" s="53">
        <f t="shared" si="1734"/>
        <v>75</v>
      </c>
      <c r="E1702" s="265">
        <v>0</v>
      </c>
      <c r="F1702" s="265">
        <f t="shared" si="1735"/>
        <v>0</v>
      </c>
      <c r="G1702" s="265"/>
      <c r="H1702" s="265"/>
      <c r="I1702" s="265"/>
      <c r="J1702" s="265"/>
      <c r="K1702" s="265"/>
      <c r="L1702" s="265"/>
      <c r="M1702" s="265"/>
      <c r="N1702" s="265"/>
      <c r="O1702" s="1253"/>
      <c r="P1702" s="1253"/>
      <c r="Q1702" s="1253"/>
      <c r="R1702" s="1253"/>
      <c r="S1702" s="1253"/>
      <c r="T1702" s="1253"/>
      <c r="U1702" s="2500"/>
      <c r="V1702" s="215"/>
      <c r="W1702" s="215"/>
      <c r="X1702" s="215"/>
      <c r="Y1702" s="215"/>
      <c r="Z1702" s="2252"/>
    </row>
    <row r="1703" spans="1:26" ht="15" customHeight="1" thickBot="1" x14ac:dyDescent="0.3">
      <c r="A1703" s="1929" t="s">
        <v>40</v>
      </c>
      <c r="B1703" s="8"/>
      <c r="C1703" s="8">
        <v>300</v>
      </c>
      <c r="D1703" s="65">
        <f t="shared" si="1734"/>
        <v>150</v>
      </c>
      <c r="E1703" s="8">
        <v>2</v>
      </c>
      <c r="F1703" s="8">
        <f t="shared" si="1735"/>
        <v>1.3333333333333335</v>
      </c>
      <c r="G1703" s="8"/>
      <c r="H1703" s="8"/>
      <c r="I1703" s="8"/>
      <c r="J1703" s="8"/>
      <c r="K1703" s="8"/>
      <c r="L1703" s="8"/>
      <c r="M1703" s="8"/>
      <c r="N1703" s="8"/>
      <c r="O1703" s="1255"/>
      <c r="P1703" s="1255"/>
      <c r="Q1703" s="1255"/>
      <c r="R1703" s="1255"/>
      <c r="S1703" s="1255"/>
      <c r="T1703" s="1255"/>
      <c r="U1703" s="2501"/>
      <c r="V1703" s="2514"/>
      <c r="W1703" s="2514"/>
      <c r="X1703" s="2514"/>
      <c r="Y1703" s="2514"/>
      <c r="Z1703" s="2252"/>
    </row>
    <row r="1704" spans="1:26" ht="15" customHeight="1" thickBot="1" x14ac:dyDescent="0.3">
      <c r="A1704" s="441" t="s">
        <v>18</v>
      </c>
      <c r="B1704" s="830"/>
      <c r="C1704" s="830"/>
      <c r="D1704" s="830"/>
      <c r="E1704" s="830"/>
      <c r="F1704" s="830"/>
      <c r="G1704" s="830"/>
      <c r="H1704" s="830"/>
      <c r="I1704" s="830"/>
      <c r="J1704" s="830"/>
      <c r="K1704" s="830"/>
      <c r="L1704" s="830"/>
      <c r="M1704" s="830"/>
      <c r="N1704" s="830"/>
      <c r="O1704" s="744">
        <f t="shared" ref="O1704:T1704" si="1736">SUM(O1696)</f>
        <v>777.8463999999999</v>
      </c>
      <c r="P1704" s="744">
        <f t="shared" si="1736"/>
        <v>777.8463999999999</v>
      </c>
      <c r="Q1704" s="744">
        <f t="shared" si="1736"/>
        <v>777.8463999999999</v>
      </c>
      <c r="R1704" s="744">
        <f t="shared" si="1736"/>
        <v>777.8463999999999</v>
      </c>
      <c r="S1704" s="744">
        <f t="shared" si="1736"/>
        <v>777.8463999999999</v>
      </c>
      <c r="T1704" s="744">
        <f t="shared" si="1736"/>
        <v>642.8927000000001</v>
      </c>
      <c r="U1704" s="2505">
        <f t="shared" ref="U1704:Y1704" si="1737">SUM(U1696)</f>
        <v>369.64409999999998</v>
      </c>
      <c r="V1704" s="2518">
        <f t="shared" si="1737"/>
        <v>24.42558</v>
      </c>
      <c r="W1704" s="2518">
        <f t="shared" si="1737"/>
        <v>-345.21851999999996</v>
      </c>
      <c r="X1704" s="2518">
        <f t="shared" si="1737"/>
        <v>0</v>
      </c>
      <c r="Y1704" s="2520">
        <f t="shared" si="1737"/>
        <v>24.42558</v>
      </c>
      <c r="Z1704" s="2252"/>
    </row>
    <row r="1705" spans="1:26" ht="15" customHeight="1" x14ac:dyDescent="0.25">
      <c r="A1705" s="265"/>
      <c r="B1705" s="265"/>
      <c r="C1705" s="265"/>
      <c r="D1705" s="265"/>
      <c r="E1705" s="265"/>
      <c r="F1705" s="265"/>
      <c r="G1705" s="265"/>
      <c r="H1705" s="265"/>
      <c r="I1705" s="265"/>
      <c r="J1705" s="265"/>
      <c r="K1705" s="265"/>
      <c r="L1705" s="265"/>
      <c r="M1705" s="265"/>
      <c r="N1705" s="265"/>
      <c r="O1705" s="1254"/>
      <c r="P1705" s="1254"/>
      <c r="Q1705" s="1254"/>
      <c r="R1705" s="1254"/>
      <c r="S1705" s="1254"/>
      <c r="T1705" s="1254"/>
      <c r="U1705" s="2503"/>
      <c r="V1705" s="2517"/>
      <c r="W1705" s="2517"/>
      <c r="X1705" s="2517"/>
      <c r="Y1705" s="2517"/>
      <c r="Z1705" s="2252"/>
    </row>
    <row r="1706" spans="1:26" ht="15" customHeight="1" x14ac:dyDescent="0.3">
      <c r="A1706" s="2289" t="s">
        <v>432</v>
      </c>
      <c r="B1706" s="265"/>
      <c r="C1706" s="265"/>
      <c r="D1706" s="265"/>
      <c r="E1706" s="265"/>
      <c r="F1706" s="265"/>
      <c r="G1706" s="265"/>
      <c r="H1706" s="265"/>
      <c r="I1706" s="265"/>
      <c r="J1706" s="265"/>
      <c r="K1706" s="265"/>
      <c r="L1706" s="265"/>
      <c r="M1706" s="265"/>
      <c r="N1706" s="265"/>
      <c r="O1706" s="1253"/>
      <c r="P1706" s="1253"/>
      <c r="Q1706" s="1253"/>
      <c r="R1706" s="1253"/>
      <c r="S1706" s="1253"/>
      <c r="T1706" s="1253"/>
      <c r="U1706" s="2500"/>
      <c r="V1706" s="215"/>
      <c r="W1706" s="215"/>
      <c r="X1706" s="215"/>
      <c r="Y1706" s="215"/>
      <c r="Z1706" s="2252"/>
    </row>
    <row r="1707" spans="1:26" ht="15" customHeight="1" x14ac:dyDescent="0.25">
      <c r="A1707" s="488" t="s">
        <v>182</v>
      </c>
      <c r="B1707" s="265"/>
      <c r="C1707" s="265"/>
      <c r="D1707" s="265"/>
      <c r="E1707" s="265"/>
      <c r="F1707" s="265"/>
      <c r="G1707" s="265"/>
      <c r="H1707" s="265"/>
      <c r="I1707" s="265"/>
      <c r="J1707" s="265"/>
      <c r="K1707" s="265"/>
      <c r="L1707" s="265"/>
      <c r="M1707" s="265"/>
      <c r="N1707" s="265"/>
      <c r="O1707" s="1253"/>
      <c r="P1707" s="1253"/>
      <c r="Q1707" s="1253"/>
      <c r="R1707" s="1253"/>
      <c r="S1707" s="1253"/>
      <c r="T1707" s="1253"/>
      <c r="U1707" s="2500"/>
      <c r="V1707" s="215"/>
      <c r="W1707" s="215"/>
      <c r="X1707" s="215"/>
      <c r="Y1707" s="215"/>
      <c r="Z1707" s="2252"/>
    </row>
    <row r="1708" spans="1:26" ht="15" customHeight="1" x14ac:dyDescent="0.25">
      <c r="A1708" s="1853" t="s">
        <v>217</v>
      </c>
      <c r="B1708" s="1926"/>
      <c r="C1708" s="265"/>
      <c r="D1708" s="265"/>
      <c r="E1708" s="265"/>
      <c r="F1708" s="265"/>
      <c r="G1708" s="265"/>
      <c r="H1708" s="265"/>
      <c r="I1708" s="265"/>
      <c r="J1708" s="265"/>
      <c r="K1708" s="265"/>
      <c r="L1708" s="265"/>
      <c r="M1708" s="265"/>
      <c r="N1708" s="265"/>
      <c r="O1708" s="1253"/>
      <c r="P1708" s="1253"/>
      <c r="Q1708" s="1253"/>
      <c r="R1708" s="1253"/>
      <c r="S1708" s="1253"/>
      <c r="T1708" s="1253"/>
      <c r="U1708" s="2500"/>
      <c r="V1708" s="215"/>
      <c r="W1708" s="215"/>
      <c r="X1708" s="215"/>
      <c r="Y1708" s="215"/>
      <c r="Z1708" s="2252"/>
    </row>
    <row r="1709" spans="1:26" ht="15" customHeight="1" x14ac:dyDescent="0.25">
      <c r="A1709" s="1853" t="s">
        <v>393</v>
      </c>
      <c r="B1709" s="1926"/>
      <c r="C1709" s="265"/>
      <c r="D1709" s="265"/>
      <c r="E1709" s="265"/>
      <c r="F1709" s="265"/>
      <c r="G1709" s="265"/>
      <c r="H1709" s="265"/>
      <c r="I1709" s="265"/>
      <c r="J1709" s="265"/>
      <c r="K1709" s="265"/>
      <c r="L1709" s="265"/>
      <c r="M1709" s="265"/>
      <c r="N1709" s="265"/>
      <c r="O1709" s="1253"/>
      <c r="P1709" s="1253"/>
      <c r="Q1709" s="1253"/>
      <c r="R1709" s="1253"/>
      <c r="S1709" s="1253"/>
      <c r="T1709" s="1253"/>
      <c r="U1709" s="2500"/>
      <c r="V1709" s="215"/>
      <c r="W1709" s="215"/>
      <c r="X1709" s="215"/>
      <c r="Y1709" s="215"/>
      <c r="Z1709" s="2252"/>
    </row>
    <row r="1710" spans="1:26" ht="15" customHeight="1" x14ac:dyDescent="0.25">
      <c r="A1710" s="1853" t="s">
        <v>169</v>
      </c>
      <c r="B1710" s="1926"/>
      <c r="C1710" s="265">
        <v>70</v>
      </c>
      <c r="D1710" s="265">
        <f t="shared" ref="D1710" si="1738">ROUND(C1710/12*$A$4,0)</f>
        <v>35</v>
      </c>
      <c r="E1710" s="265">
        <v>1</v>
      </c>
      <c r="F1710" s="265">
        <f>E1710/D1710*100</f>
        <v>2.8571428571428572</v>
      </c>
      <c r="G1710" s="265"/>
      <c r="H1710" s="265"/>
      <c r="I1710" s="265"/>
      <c r="J1710" s="265"/>
      <c r="K1710" s="265"/>
      <c r="L1710" s="265"/>
      <c r="M1710" s="265"/>
      <c r="N1710" s="265"/>
      <c r="O1710" s="1253"/>
      <c r="P1710" s="1253"/>
      <c r="Q1710" s="1253"/>
      <c r="R1710" s="1253"/>
      <c r="S1710" s="1253"/>
      <c r="T1710" s="1253"/>
      <c r="U1710" s="2500"/>
      <c r="V1710" s="215"/>
      <c r="W1710" s="215"/>
      <c r="X1710" s="215"/>
      <c r="Y1710" s="215"/>
      <c r="Z1710" s="2252"/>
    </row>
    <row r="1711" spans="1:26" ht="15" customHeight="1" x14ac:dyDescent="0.25">
      <c r="A1711" s="1853" t="s">
        <v>339</v>
      </c>
      <c r="B1711" s="1926"/>
      <c r="C1711" s="265"/>
      <c r="D1711" s="265"/>
      <c r="E1711" s="265"/>
      <c r="F1711" s="265"/>
      <c r="G1711" s="265"/>
      <c r="H1711" s="265"/>
      <c r="I1711" s="265"/>
      <c r="J1711" s="265"/>
      <c r="K1711" s="265"/>
      <c r="L1711" s="265"/>
      <c r="M1711" s="265"/>
      <c r="N1711" s="265"/>
      <c r="O1711" s="1253"/>
      <c r="P1711" s="1253"/>
      <c r="Q1711" s="1253"/>
      <c r="R1711" s="1253"/>
      <c r="S1711" s="1253"/>
      <c r="T1711" s="1253"/>
      <c r="U1711" s="2500"/>
      <c r="V1711" s="215"/>
      <c r="W1711" s="215"/>
      <c r="X1711" s="215"/>
      <c r="Y1711" s="215"/>
      <c r="Z1711" s="2252"/>
    </row>
    <row r="1712" spans="1:26" ht="15" customHeight="1" x14ac:dyDescent="0.25">
      <c r="A1712" s="1853" t="s">
        <v>170</v>
      </c>
      <c r="B1712" s="1927"/>
      <c r="C1712" s="8"/>
      <c r="D1712" s="8"/>
      <c r="E1712" s="8"/>
      <c r="F1712" s="8"/>
      <c r="G1712" s="8"/>
      <c r="H1712" s="8"/>
      <c r="I1712" s="8"/>
      <c r="J1712" s="8"/>
      <c r="K1712" s="8"/>
      <c r="L1712" s="8"/>
      <c r="M1712" s="8"/>
      <c r="N1712" s="8"/>
      <c r="O1712" s="1255"/>
      <c r="P1712" s="1255"/>
      <c r="Q1712" s="1255"/>
      <c r="R1712" s="1255"/>
      <c r="S1712" s="1255"/>
      <c r="T1712" s="1255"/>
      <c r="U1712" s="2501"/>
      <c r="V1712" s="2514"/>
      <c r="W1712" s="2514"/>
      <c r="X1712" s="2514"/>
      <c r="Y1712" s="2514"/>
      <c r="Z1712" s="2252"/>
    </row>
    <row r="1713" spans="1:26" s="31" customFormat="1" ht="15" customHeight="1" x14ac:dyDescent="0.25">
      <c r="A1713" s="133" t="s">
        <v>179</v>
      </c>
      <c r="B1713" s="17"/>
      <c r="C1713" s="17">
        <f>SUM(C1710*3.2)</f>
        <v>224</v>
      </c>
      <c r="D1713" s="17">
        <f>SUM(D1710*3.2)</f>
        <v>112</v>
      </c>
      <c r="E1713" s="17">
        <f t="shared" ref="E1713" si="1739">SUM(E1710*3.2)</f>
        <v>3.2</v>
      </c>
      <c r="F1713" s="21">
        <f>E1713/D1713*100</f>
        <v>2.8571428571428572</v>
      </c>
      <c r="G1713" s="17"/>
      <c r="H1713" s="17"/>
      <c r="I1713" s="17"/>
      <c r="J1713" s="17"/>
      <c r="K1713" s="17"/>
      <c r="L1713" s="17"/>
      <c r="M1713" s="17"/>
      <c r="N1713" s="17"/>
      <c r="O1713" s="558">
        <v>669.64200000000005</v>
      </c>
      <c r="P1713" s="558">
        <v>669.64200000000005</v>
      </c>
      <c r="Q1713" s="558">
        <v>669.64200000000005</v>
      </c>
      <c r="R1713" s="558">
        <v>669.64200000000005</v>
      </c>
      <c r="S1713" s="558">
        <v>669.64200000000005</v>
      </c>
      <c r="T1713" s="558">
        <v>575.14260000000002</v>
      </c>
      <c r="U1713" s="2502">
        <f>O1713/12*$A$4+(P1713-O1713)/11*5+(Q1713-P1713)/10*4+(R1713-Q1713)/9*3+(S1713-R1713)/8*2+(T1713-S1713)/7*1</f>
        <v>321.32108571428574</v>
      </c>
      <c r="V1713" s="1444">
        <f t="shared" ref="V1713" si="1740">Y1713-X1713</f>
        <v>17.335739999999998</v>
      </c>
      <c r="W1713" s="1444">
        <f t="shared" ref="W1713" si="1741">V1713-U1713</f>
        <v>-303.98534571428576</v>
      </c>
      <c r="X1713" s="1444">
        <v>0</v>
      </c>
      <c r="Y1713" s="1444">
        <v>17.335739999999998</v>
      </c>
      <c r="Z1713" s="2251">
        <f>V1713+X1713-Y1713</f>
        <v>0</v>
      </c>
    </row>
    <row r="1714" spans="1:26" ht="15" customHeight="1" x14ac:dyDescent="0.35">
      <c r="A1714" s="1924" t="s">
        <v>172</v>
      </c>
      <c r="B1714" s="265"/>
      <c r="C1714" s="265"/>
      <c r="D1714" s="265"/>
      <c r="E1714" s="265"/>
      <c r="F1714" s="265"/>
      <c r="G1714" s="265"/>
      <c r="H1714" s="265"/>
      <c r="I1714" s="265"/>
      <c r="J1714" s="265"/>
      <c r="K1714" s="265"/>
      <c r="L1714" s="265"/>
      <c r="M1714" s="265"/>
      <c r="N1714" s="265"/>
      <c r="O1714" s="1254"/>
      <c r="P1714" s="1254"/>
      <c r="Q1714" s="1254"/>
      <c r="R1714" s="1254"/>
      <c r="S1714" s="1254"/>
      <c r="T1714" s="1254"/>
      <c r="U1714" s="2503"/>
      <c r="V1714" s="2517"/>
      <c r="W1714" s="2517"/>
      <c r="X1714" s="2517"/>
      <c r="Y1714" s="2517"/>
      <c r="Z1714" s="2252"/>
    </row>
    <row r="1715" spans="1:26" ht="29.25" customHeight="1" thickBot="1" x14ac:dyDescent="0.3">
      <c r="A1715" s="565" t="s">
        <v>215</v>
      </c>
      <c r="B1715" s="8"/>
      <c r="C1715" s="8">
        <v>180</v>
      </c>
      <c r="D1715" s="8">
        <f t="shared" ref="D1715" si="1742">ROUND(C1715/12*$A$4,0)</f>
        <v>90</v>
      </c>
      <c r="E1715" s="8">
        <v>6</v>
      </c>
      <c r="F1715" s="8">
        <f>E1715/D1715*100</f>
        <v>6.666666666666667</v>
      </c>
      <c r="G1715" s="8"/>
      <c r="H1715" s="8"/>
      <c r="I1715" s="8"/>
      <c r="J1715" s="8"/>
      <c r="K1715" s="8"/>
      <c r="L1715" s="8"/>
      <c r="M1715" s="8"/>
      <c r="N1715" s="8"/>
      <c r="O1715" s="1255"/>
      <c r="P1715" s="1255"/>
      <c r="Q1715" s="1255"/>
      <c r="R1715" s="1255"/>
      <c r="S1715" s="1255"/>
      <c r="T1715" s="1255"/>
      <c r="U1715" s="2501"/>
      <c r="V1715" s="2514"/>
      <c r="W1715" s="2514"/>
      <c r="X1715" s="2514"/>
      <c r="Y1715" s="2514"/>
      <c r="Z1715" s="2252"/>
    </row>
    <row r="1716" spans="1:26" ht="15" customHeight="1" thickBot="1" x14ac:dyDescent="0.3">
      <c r="A1716" s="441" t="s">
        <v>18</v>
      </c>
      <c r="B1716" s="830"/>
      <c r="C1716" s="830"/>
      <c r="D1716" s="830"/>
      <c r="E1716" s="830"/>
      <c r="F1716" s="830"/>
      <c r="G1716" s="830"/>
      <c r="H1716" s="830"/>
      <c r="I1716" s="830"/>
      <c r="J1716" s="830"/>
      <c r="K1716" s="830"/>
      <c r="L1716" s="830"/>
      <c r="M1716" s="830"/>
      <c r="N1716" s="830"/>
      <c r="O1716" s="744">
        <f t="shared" ref="O1716:T1716" si="1743">SUM(O1713)</f>
        <v>669.64200000000005</v>
      </c>
      <c r="P1716" s="744">
        <f t="shared" si="1743"/>
        <v>669.64200000000005</v>
      </c>
      <c r="Q1716" s="744">
        <f t="shared" si="1743"/>
        <v>669.64200000000005</v>
      </c>
      <c r="R1716" s="744">
        <f t="shared" si="1743"/>
        <v>669.64200000000005</v>
      </c>
      <c r="S1716" s="744">
        <f t="shared" si="1743"/>
        <v>669.64200000000005</v>
      </c>
      <c r="T1716" s="744">
        <f t="shared" si="1743"/>
        <v>575.14260000000002</v>
      </c>
      <c r="U1716" s="2505">
        <f t="shared" ref="U1716:Y1716" si="1744">SUM(U1713)</f>
        <v>321.32108571428574</v>
      </c>
      <c r="V1716" s="2518">
        <f t="shared" si="1744"/>
        <v>17.335739999999998</v>
      </c>
      <c r="W1716" s="2518">
        <f t="shared" si="1744"/>
        <v>-303.98534571428576</v>
      </c>
      <c r="X1716" s="2518">
        <f t="shared" si="1744"/>
        <v>0</v>
      </c>
      <c r="Y1716" s="2520">
        <f t="shared" si="1744"/>
        <v>17.335739999999998</v>
      </c>
      <c r="Z1716" s="2252"/>
    </row>
    <row r="1717" spans="1:26" ht="15" customHeight="1" x14ac:dyDescent="0.25">
      <c r="A1717" s="265"/>
      <c r="B1717" s="265"/>
      <c r="C1717" s="265"/>
      <c r="D1717" s="265"/>
      <c r="E1717" s="265"/>
      <c r="F1717" s="265"/>
      <c r="G1717" s="265"/>
      <c r="H1717" s="265"/>
      <c r="I1717" s="265"/>
      <c r="J1717" s="265"/>
      <c r="K1717" s="265"/>
      <c r="L1717" s="265"/>
      <c r="M1717" s="265"/>
      <c r="N1717" s="265"/>
      <c r="O1717" s="1254"/>
      <c r="P1717" s="1254"/>
      <c r="Q1717" s="1254"/>
      <c r="R1717" s="1254"/>
      <c r="S1717" s="1254"/>
      <c r="T1717" s="1254"/>
      <c r="U1717" s="2503"/>
      <c r="V1717" s="2517"/>
      <c r="W1717" s="2517"/>
      <c r="X1717" s="2517"/>
      <c r="Y1717" s="2517"/>
      <c r="Z1717" s="2252"/>
    </row>
    <row r="1718" spans="1:26" ht="37.5" customHeight="1" x14ac:dyDescent="0.3">
      <c r="A1718" s="2283" t="s">
        <v>433</v>
      </c>
      <c r="B1718" s="265"/>
      <c r="C1718" s="265"/>
      <c r="D1718" s="265"/>
      <c r="E1718" s="265"/>
      <c r="F1718" s="265"/>
      <c r="G1718" s="265"/>
      <c r="H1718" s="265"/>
      <c r="I1718" s="265"/>
      <c r="J1718" s="265"/>
      <c r="K1718" s="265"/>
      <c r="L1718" s="265"/>
      <c r="M1718" s="265"/>
      <c r="N1718" s="265"/>
      <c r="O1718" s="1253"/>
      <c r="P1718" s="1253"/>
      <c r="Q1718" s="1253"/>
      <c r="R1718" s="1253"/>
      <c r="S1718" s="1253"/>
      <c r="T1718" s="1253"/>
      <c r="U1718" s="2500"/>
      <c r="V1718" s="215"/>
      <c r="W1718" s="215"/>
      <c r="X1718" s="215"/>
      <c r="Y1718" s="215"/>
      <c r="Z1718" s="2252"/>
    </row>
    <row r="1719" spans="1:26" ht="15" customHeight="1" x14ac:dyDescent="0.25">
      <c r="A1719" s="488" t="s">
        <v>182</v>
      </c>
      <c r="B1719" s="265"/>
      <c r="C1719" s="265"/>
      <c r="D1719" s="265"/>
      <c r="E1719" s="265"/>
      <c r="F1719" s="265"/>
      <c r="G1719" s="265"/>
      <c r="H1719" s="265"/>
      <c r="I1719" s="265"/>
      <c r="J1719" s="265"/>
      <c r="K1719" s="265"/>
      <c r="L1719" s="265"/>
      <c r="M1719" s="265"/>
      <c r="N1719" s="265"/>
      <c r="O1719" s="1253"/>
      <c r="P1719" s="1253"/>
      <c r="Q1719" s="1253"/>
      <c r="R1719" s="1253"/>
      <c r="S1719" s="1253"/>
      <c r="T1719" s="1253"/>
      <c r="U1719" s="2500"/>
      <c r="V1719" s="215"/>
      <c r="W1719" s="215"/>
      <c r="X1719" s="215"/>
      <c r="Y1719" s="215"/>
      <c r="Z1719" s="2252"/>
    </row>
    <row r="1720" spans="1:26" ht="15" customHeight="1" x14ac:dyDescent="0.25">
      <c r="A1720" s="1853" t="s">
        <v>217</v>
      </c>
      <c r="B1720" s="1926"/>
      <c r="C1720" s="265">
        <f>SUM(C1721)</f>
        <v>400</v>
      </c>
      <c r="D1720" s="265">
        <f t="shared" ref="D1720:E1720" si="1745">SUM(D1721)</f>
        <v>200</v>
      </c>
      <c r="E1720" s="265">
        <f t="shared" si="1745"/>
        <v>1</v>
      </c>
      <c r="F1720" s="265">
        <f>E1720/D1720*100</f>
        <v>0.5</v>
      </c>
      <c r="G1720" s="265"/>
      <c r="H1720" s="265"/>
      <c r="I1720" s="265"/>
      <c r="J1720" s="265"/>
      <c r="K1720" s="265"/>
      <c r="L1720" s="265"/>
      <c r="M1720" s="265"/>
      <c r="N1720" s="265"/>
      <c r="O1720" s="1253"/>
      <c r="P1720" s="1253"/>
      <c r="Q1720" s="1253"/>
      <c r="R1720" s="1253"/>
      <c r="S1720" s="1253"/>
      <c r="T1720" s="1253"/>
      <c r="U1720" s="2500"/>
      <c r="V1720" s="215"/>
      <c r="W1720" s="215"/>
      <c r="X1720" s="215"/>
      <c r="Y1720" s="215"/>
      <c r="Z1720" s="2252"/>
    </row>
    <row r="1721" spans="1:26" ht="15" customHeight="1" x14ac:dyDescent="0.25">
      <c r="A1721" s="1853" t="s">
        <v>393</v>
      </c>
      <c r="B1721" s="1926"/>
      <c r="C1721" s="265">
        <v>400</v>
      </c>
      <c r="D1721" s="265">
        <f t="shared" ref="D1721:D1722" si="1746">ROUND(C1721/12*$A$4,0)</f>
        <v>200</v>
      </c>
      <c r="E1721" s="265">
        <v>1</v>
      </c>
      <c r="F1721" s="265">
        <f>E1721/D1721*100</f>
        <v>0.5</v>
      </c>
      <c r="G1721" s="265"/>
      <c r="H1721" s="265"/>
      <c r="I1721" s="265"/>
      <c r="J1721" s="265"/>
      <c r="K1721" s="265"/>
      <c r="L1721" s="265"/>
      <c r="M1721" s="265"/>
      <c r="N1721" s="265"/>
      <c r="O1721" s="1253"/>
      <c r="P1721" s="1253"/>
      <c r="Q1721" s="1253"/>
      <c r="R1721" s="1253"/>
      <c r="S1721" s="1253"/>
      <c r="T1721" s="1253"/>
      <c r="U1721" s="2500"/>
      <c r="V1721" s="215"/>
      <c r="W1721" s="215"/>
      <c r="X1721" s="215"/>
      <c r="Y1721" s="215"/>
      <c r="Z1721" s="2252"/>
    </row>
    <row r="1722" spans="1:26" ht="15" customHeight="1" x14ac:dyDescent="0.25">
      <c r="A1722" s="1853" t="s">
        <v>169</v>
      </c>
      <c r="B1722" s="1926"/>
      <c r="C1722" s="265">
        <v>450</v>
      </c>
      <c r="D1722" s="265">
        <f t="shared" si="1746"/>
        <v>225</v>
      </c>
      <c r="E1722" s="265">
        <v>37</v>
      </c>
      <c r="F1722" s="265">
        <f>E1722/D1722*100</f>
        <v>16.444444444444446</v>
      </c>
      <c r="G1722" s="265"/>
      <c r="H1722" s="265"/>
      <c r="I1722" s="265"/>
      <c r="J1722" s="265"/>
      <c r="K1722" s="265"/>
      <c r="L1722" s="265"/>
      <c r="M1722" s="265"/>
      <c r="N1722" s="265"/>
      <c r="O1722" s="1253"/>
      <c r="P1722" s="1253"/>
      <c r="Q1722" s="1253"/>
      <c r="R1722" s="1253"/>
      <c r="S1722" s="1253"/>
      <c r="T1722" s="1253"/>
      <c r="U1722" s="2500"/>
      <c r="V1722" s="215"/>
      <c r="W1722" s="215"/>
      <c r="X1722" s="215"/>
      <c r="Y1722" s="215"/>
      <c r="Z1722" s="2252"/>
    </row>
    <row r="1723" spans="1:26" ht="15" customHeight="1" x14ac:dyDescent="0.25">
      <c r="A1723" s="1853" t="s">
        <v>339</v>
      </c>
      <c r="B1723" s="1926"/>
      <c r="C1723" s="265"/>
      <c r="D1723" s="265"/>
      <c r="E1723" s="265"/>
      <c r="F1723" s="265"/>
      <c r="G1723" s="265"/>
      <c r="H1723" s="265"/>
      <c r="I1723" s="265"/>
      <c r="J1723" s="265"/>
      <c r="K1723" s="265"/>
      <c r="L1723" s="265"/>
      <c r="M1723" s="265"/>
      <c r="N1723" s="265"/>
      <c r="O1723" s="1253"/>
      <c r="P1723" s="1253"/>
      <c r="Q1723" s="1253"/>
      <c r="R1723" s="1253"/>
      <c r="S1723" s="1253"/>
      <c r="T1723" s="1253"/>
      <c r="U1723" s="2500"/>
      <c r="V1723" s="215"/>
      <c r="W1723" s="215"/>
      <c r="X1723" s="215"/>
      <c r="Y1723" s="215"/>
      <c r="Z1723" s="2252"/>
    </row>
    <row r="1724" spans="1:26" ht="15" customHeight="1" x14ac:dyDescent="0.25">
      <c r="A1724" s="1853" t="s">
        <v>170</v>
      </c>
      <c r="B1724" s="1927"/>
      <c r="C1724" s="8"/>
      <c r="D1724" s="8"/>
      <c r="E1724" s="8"/>
      <c r="F1724" s="8"/>
      <c r="G1724" s="8"/>
      <c r="H1724" s="8"/>
      <c r="I1724" s="8"/>
      <c r="J1724" s="8"/>
      <c r="K1724" s="8"/>
      <c r="L1724" s="8"/>
      <c r="M1724" s="8"/>
      <c r="N1724" s="8"/>
      <c r="O1724" s="1255"/>
      <c r="P1724" s="1255"/>
      <c r="Q1724" s="1255"/>
      <c r="R1724" s="1255"/>
      <c r="S1724" s="1255"/>
      <c r="T1724" s="1255"/>
      <c r="U1724" s="2501"/>
      <c r="V1724" s="2514"/>
      <c r="W1724" s="2514"/>
      <c r="X1724" s="2514"/>
      <c r="Y1724" s="2514"/>
      <c r="Z1724" s="2252"/>
    </row>
    <row r="1725" spans="1:26" s="31" customFormat="1" ht="15" customHeight="1" x14ac:dyDescent="0.25">
      <c r="A1725" s="133" t="s">
        <v>179</v>
      </c>
      <c r="B1725" s="17"/>
      <c r="C1725" s="17">
        <f>SUM(C1720+C1722*3.2)</f>
        <v>1840</v>
      </c>
      <c r="D1725" s="17">
        <f t="shared" ref="D1725:E1725" si="1747">SUM(D1720+D1722*3.2)</f>
        <v>920</v>
      </c>
      <c r="E1725" s="17">
        <f t="shared" si="1747"/>
        <v>119.4</v>
      </c>
      <c r="F1725" s="17">
        <f>E1725/D1725*100</f>
        <v>12.978260869565217</v>
      </c>
      <c r="G1725" s="17"/>
      <c r="H1725" s="17"/>
      <c r="I1725" s="17"/>
      <c r="J1725" s="17"/>
      <c r="K1725" s="17"/>
      <c r="L1725" s="17"/>
      <c r="M1725" s="17"/>
      <c r="N1725" s="17"/>
      <c r="O1725" s="558">
        <v>1002.918</v>
      </c>
      <c r="P1725" s="558">
        <v>1002.918</v>
      </c>
      <c r="Q1725" s="558">
        <v>1002.918</v>
      </c>
      <c r="R1725" s="558">
        <v>1002.918</v>
      </c>
      <c r="S1725" s="558">
        <v>1002.918</v>
      </c>
      <c r="T1725" s="558">
        <v>816.10199999999998</v>
      </c>
      <c r="U1725" s="2502">
        <f>O1725/12*$A$4+(P1725-O1725)/11*5+(Q1725-P1725)/10*4+(R1725-Q1725)/9*3+(S1725-R1725)/8*2+(T1725-S1725)/7*1</f>
        <v>474.77099999999996</v>
      </c>
      <c r="V1725" s="1444">
        <f t="shared" ref="V1725" si="1748">Y1725-X1725</f>
        <v>59.69207999999999</v>
      </c>
      <c r="W1725" s="1444">
        <f t="shared" ref="W1725" si="1749">V1725-U1725</f>
        <v>-415.07891999999998</v>
      </c>
      <c r="X1725" s="1444">
        <v>-8.2605599999999999</v>
      </c>
      <c r="Y1725" s="1444">
        <v>51.431519999999992</v>
      </c>
      <c r="Z1725" s="2251">
        <f>V1725+X1725-Y1725</f>
        <v>0</v>
      </c>
    </row>
    <row r="1726" spans="1:26" ht="15" customHeight="1" x14ac:dyDescent="0.3">
      <c r="A1726" s="455" t="s">
        <v>33</v>
      </c>
      <c r="B1726" s="265"/>
      <c r="C1726" s="265"/>
      <c r="D1726" s="265"/>
      <c r="E1726" s="265"/>
      <c r="F1726" s="265"/>
      <c r="G1726" s="265"/>
      <c r="H1726" s="265"/>
      <c r="I1726" s="265"/>
      <c r="J1726" s="265"/>
      <c r="K1726" s="265"/>
      <c r="L1726" s="265"/>
      <c r="M1726" s="265"/>
      <c r="N1726" s="265"/>
      <c r="O1726" s="1254"/>
      <c r="P1726" s="1254"/>
      <c r="Q1726" s="1254"/>
      <c r="R1726" s="1254"/>
      <c r="S1726" s="1254"/>
      <c r="T1726" s="1254"/>
      <c r="U1726" s="2503"/>
      <c r="V1726" s="2517"/>
      <c r="W1726" s="2517"/>
      <c r="X1726" s="2517"/>
      <c r="Y1726" s="2517"/>
      <c r="Z1726" s="2252"/>
    </row>
    <row r="1727" spans="1:26" ht="15" customHeight="1" x14ac:dyDescent="0.25">
      <c r="A1727" s="201" t="s">
        <v>16</v>
      </c>
      <c r="B1727" s="265"/>
      <c r="C1727" s="265"/>
      <c r="D1727" s="265"/>
      <c r="E1727" s="265"/>
      <c r="F1727" s="265"/>
      <c r="G1727" s="265"/>
      <c r="H1727" s="265"/>
      <c r="I1727" s="265"/>
      <c r="J1727" s="265"/>
      <c r="K1727" s="265"/>
      <c r="L1727" s="265"/>
      <c r="M1727" s="265"/>
      <c r="N1727" s="265"/>
      <c r="O1727" s="1253"/>
      <c r="P1727" s="1253"/>
      <c r="Q1727" s="1253"/>
      <c r="R1727" s="1253"/>
      <c r="S1727" s="1253"/>
      <c r="T1727" s="1253"/>
      <c r="U1727" s="2500"/>
      <c r="V1727" s="215"/>
      <c r="W1727" s="215"/>
      <c r="X1727" s="215"/>
      <c r="Y1727" s="215"/>
      <c r="Z1727" s="2252"/>
    </row>
    <row r="1728" spans="1:26" ht="15" customHeight="1" x14ac:dyDescent="0.25">
      <c r="A1728" s="61" t="s">
        <v>202</v>
      </c>
      <c r="B1728" s="265">
        <v>240</v>
      </c>
      <c r="C1728" s="265">
        <v>70</v>
      </c>
      <c r="D1728" s="265">
        <f t="shared" ref="D1728:D1729" si="1750">ROUND(C1728/12*$A$4,0)</f>
        <v>35</v>
      </c>
      <c r="E1728" s="265">
        <v>15</v>
      </c>
      <c r="F1728" s="511">
        <f>E1728/D1728*100</f>
        <v>42.857142857142854</v>
      </c>
      <c r="G1728" s="832">
        <v>8</v>
      </c>
      <c r="H1728" s="511">
        <f t="shared" ref="H1728:H1730" si="1751">K1728/E1728</f>
        <v>9.4</v>
      </c>
      <c r="I1728" s="527">
        <f>ROUND(C1728*G1728,0)</f>
        <v>560</v>
      </c>
      <c r="J1728" s="527">
        <f>ROUND(D1728*G1728,0)</f>
        <v>280</v>
      </c>
      <c r="K1728" s="527">
        <v>141</v>
      </c>
      <c r="L1728" s="527">
        <f>K1728/J1728*100</f>
        <v>50.357142857142854</v>
      </c>
      <c r="M1728" s="527">
        <f>I1728/B1728</f>
        <v>2.3333333333333335</v>
      </c>
      <c r="N1728" s="527">
        <f t="shared" ref="N1728" si="1752">K1728/$A$4*12/M1728</f>
        <v>120.85714285714285</v>
      </c>
      <c r="O1728" s="1253"/>
      <c r="P1728" s="1253"/>
      <c r="Q1728" s="1253"/>
      <c r="R1728" s="1253"/>
      <c r="S1728" s="1253"/>
      <c r="T1728" s="1253"/>
      <c r="U1728" s="2500"/>
      <c r="V1728" s="215"/>
      <c r="W1728" s="215"/>
      <c r="X1728" s="215"/>
      <c r="Y1728" s="215"/>
      <c r="Z1728" s="2252"/>
    </row>
    <row r="1729" spans="1:26" ht="15" customHeight="1" x14ac:dyDescent="0.25">
      <c r="A1729" s="61" t="s">
        <v>6</v>
      </c>
      <c r="B1729" s="265">
        <v>240</v>
      </c>
      <c r="C1729" s="265">
        <v>0</v>
      </c>
      <c r="D1729" s="265">
        <f t="shared" si="1750"/>
        <v>0</v>
      </c>
      <c r="E1729" s="265"/>
      <c r="F1729" s="511"/>
      <c r="G1729" s="832">
        <v>3</v>
      </c>
      <c r="H1729" s="511"/>
      <c r="I1729" s="265"/>
      <c r="J1729" s="265"/>
      <c r="K1729" s="265"/>
      <c r="L1729" s="265"/>
      <c r="M1729" s="265"/>
      <c r="N1729" s="265"/>
      <c r="O1729" s="1253"/>
      <c r="P1729" s="1253"/>
      <c r="Q1729" s="1253"/>
      <c r="R1729" s="1253"/>
      <c r="S1729" s="1253"/>
      <c r="T1729" s="1253"/>
      <c r="U1729" s="2500"/>
      <c r="V1729" s="215"/>
      <c r="W1729" s="215"/>
      <c r="X1729" s="215"/>
      <c r="Y1729" s="215"/>
      <c r="Z1729" s="2252"/>
    </row>
    <row r="1730" spans="1:26" s="99" customFormat="1" ht="15" customHeight="1" x14ac:dyDescent="0.25">
      <c r="A1730" s="1540" t="s">
        <v>265</v>
      </c>
      <c r="B1730" s="742"/>
      <c r="C1730" s="742">
        <f>SUM(C1728:C1729)</f>
        <v>70</v>
      </c>
      <c r="D1730" s="742">
        <f t="shared" ref="D1730:E1730" si="1753">SUM(D1728:D1729)</f>
        <v>35</v>
      </c>
      <c r="E1730" s="742">
        <f t="shared" si="1753"/>
        <v>15</v>
      </c>
      <c r="F1730" s="742">
        <f>E1730/D1730*100</f>
        <v>42.857142857142854</v>
      </c>
      <c r="G1730" s="742">
        <f>IF(C1730=0,0,I1730/C1730)</f>
        <v>8</v>
      </c>
      <c r="H1730" s="742">
        <f t="shared" si="1751"/>
        <v>9.4</v>
      </c>
      <c r="I1730" s="742">
        <f>SUM(I1728:I1729)</f>
        <v>560</v>
      </c>
      <c r="J1730" s="742">
        <f t="shared" ref="J1730" si="1754">SUM(J1728:J1729)</f>
        <v>280</v>
      </c>
      <c r="K1730" s="742">
        <f t="shared" ref="K1730" si="1755">SUM(K1728:K1729)</f>
        <v>141</v>
      </c>
      <c r="L1730" s="1830">
        <f>K1730/J1730*100</f>
        <v>50.357142857142854</v>
      </c>
      <c r="M1730" s="1830">
        <f>SUM(M1728:M1729)</f>
        <v>2.3333333333333335</v>
      </c>
      <c r="N1730" s="1830">
        <f t="shared" ref="N1730" si="1756">K1730/$A$4*12/M1730</f>
        <v>120.85714285714285</v>
      </c>
      <c r="O1730" s="1255"/>
      <c r="P1730" s="1255"/>
      <c r="Q1730" s="1255"/>
      <c r="R1730" s="1255"/>
      <c r="S1730" s="1255"/>
      <c r="T1730" s="1255"/>
      <c r="U1730" s="2501"/>
      <c r="V1730" s="2514"/>
      <c r="W1730" s="2514"/>
      <c r="X1730" s="2514"/>
      <c r="Y1730" s="2514"/>
      <c r="Z1730" s="2252"/>
    </row>
    <row r="1731" spans="1:26" s="99" customFormat="1" ht="30" customHeight="1" thickBot="1" x14ac:dyDescent="0.3">
      <c r="A1731" s="1569" t="s">
        <v>397</v>
      </c>
      <c r="B1731" s="1396"/>
      <c r="C1731" s="1396">
        <f>SUM(C1730)</f>
        <v>70</v>
      </c>
      <c r="D1731" s="1396">
        <f t="shared" ref="D1731:E1731" si="1757">SUM(D1730)</f>
        <v>35</v>
      </c>
      <c r="E1731" s="1396">
        <f t="shared" si="1757"/>
        <v>15</v>
      </c>
      <c r="F1731" s="1396">
        <f>E1731/D1731*100</f>
        <v>42.857142857142854</v>
      </c>
      <c r="G1731" s="1396">
        <f>SUM(G1730)</f>
        <v>8</v>
      </c>
      <c r="H1731" s="1396">
        <f t="shared" ref="H1731:J1731" si="1758">SUM(H1730)</f>
        <v>9.4</v>
      </c>
      <c r="I1731" s="1396">
        <f t="shared" si="1758"/>
        <v>560</v>
      </c>
      <c r="J1731" s="1396">
        <f t="shared" si="1758"/>
        <v>280</v>
      </c>
      <c r="K1731" s="1396">
        <f t="shared" ref="K1731" si="1759">SUM(K1730)</f>
        <v>141</v>
      </c>
      <c r="L1731" s="1865">
        <f>K1731/J1731*100</f>
        <v>50.357142857142854</v>
      </c>
      <c r="M1731" s="1396">
        <f>SUM(M1730)</f>
        <v>2.3333333333333335</v>
      </c>
      <c r="N1731" s="1396">
        <f>SUM(N1730)</f>
        <v>120.85714285714285</v>
      </c>
      <c r="O1731" s="743">
        <v>954.16593999999998</v>
      </c>
      <c r="P1731" s="743">
        <v>820.33932283333331</v>
      </c>
      <c r="Q1731" s="743">
        <v>820.33932283333331</v>
      </c>
      <c r="R1731" s="743">
        <v>820.33932283333331</v>
      </c>
      <c r="S1731" s="743">
        <v>820.33932283333331</v>
      </c>
      <c r="T1731" s="743">
        <v>820.33932283333331</v>
      </c>
      <c r="U1731" s="2502">
        <f>O1731/12*$A$4+(P1731-O1731)/11*5+(Q1731-P1731)/10*4+(R1731-Q1731)/9*3+(S1731-R1731)/8*2+(T1731-S1731)/7*1</f>
        <v>416.25268946969703</v>
      </c>
      <c r="V1731" s="2440">
        <f t="shared" ref="V1731" si="1760">Y1731-X1731</f>
        <v>212.33507999999998</v>
      </c>
      <c r="W1731" s="2440">
        <f t="shared" ref="W1731" si="1761">V1731-U1731</f>
        <v>-203.91760946969706</v>
      </c>
      <c r="X1731" s="2440">
        <v>-35.984670000000001</v>
      </c>
      <c r="Y1731" s="2440">
        <v>176.35040999999998</v>
      </c>
      <c r="Z1731" s="2252"/>
    </row>
    <row r="1732" spans="1:26" ht="15" customHeight="1" thickBot="1" x14ac:dyDescent="0.3">
      <c r="A1732" s="441" t="s">
        <v>18</v>
      </c>
      <c r="B1732" s="830"/>
      <c r="C1732" s="830"/>
      <c r="D1732" s="830"/>
      <c r="E1732" s="830"/>
      <c r="F1732" s="830"/>
      <c r="G1732" s="830"/>
      <c r="H1732" s="830"/>
      <c r="I1732" s="830"/>
      <c r="J1732" s="830"/>
      <c r="K1732" s="830">
        <f t="shared" ref="K1732" si="1762">SUM(K1731,K1725)</f>
        <v>141</v>
      </c>
      <c r="L1732" s="830"/>
      <c r="M1732" s="830"/>
      <c r="N1732" s="830"/>
      <c r="O1732" s="744">
        <f t="shared" ref="O1732:U1732" si="1763">SUM(O1731,O1725)</f>
        <v>1957.08394</v>
      </c>
      <c r="P1732" s="744">
        <f t="shared" si="1763"/>
        <v>1823.2573228333333</v>
      </c>
      <c r="Q1732" s="744">
        <f t="shared" si="1763"/>
        <v>1823.2573228333333</v>
      </c>
      <c r="R1732" s="744">
        <f t="shared" si="1763"/>
        <v>1823.2573228333333</v>
      </c>
      <c r="S1732" s="744">
        <f t="shared" si="1763"/>
        <v>1823.2573228333333</v>
      </c>
      <c r="T1732" s="744">
        <f t="shared" ref="T1732" si="1764">SUM(T1731,T1725)</f>
        <v>1636.4413228333333</v>
      </c>
      <c r="U1732" s="2505">
        <f t="shared" si="1763"/>
        <v>891.02368946969705</v>
      </c>
      <c r="V1732" s="2518">
        <f t="shared" ref="V1732:Y1732" si="1765">SUM(V1731,V1725)</f>
        <v>272.02715999999998</v>
      </c>
      <c r="W1732" s="2518">
        <f t="shared" si="1765"/>
        <v>-618.99652946969707</v>
      </c>
      <c r="X1732" s="2518">
        <f t="shared" si="1765"/>
        <v>-44.245229999999999</v>
      </c>
      <c r="Y1732" s="2520">
        <f t="shared" si="1765"/>
        <v>227.78192999999999</v>
      </c>
      <c r="Z1732" s="2252"/>
    </row>
    <row r="1733" spans="1:26" ht="15" customHeight="1" x14ac:dyDescent="0.25">
      <c r="A1733" s="265"/>
      <c r="B1733" s="265"/>
      <c r="C1733" s="265"/>
      <c r="D1733" s="265"/>
      <c r="E1733" s="265"/>
      <c r="F1733" s="265"/>
      <c r="G1733" s="265"/>
      <c r="H1733" s="265"/>
      <c r="I1733" s="265"/>
      <c r="J1733" s="265"/>
      <c r="K1733" s="265"/>
      <c r="L1733" s="265"/>
      <c r="M1733" s="265"/>
      <c r="N1733" s="265"/>
      <c r="O1733" s="1254"/>
      <c r="P1733" s="1254"/>
      <c r="Q1733" s="1254"/>
      <c r="R1733" s="1254"/>
      <c r="S1733" s="1254"/>
      <c r="T1733" s="1254"/>
      <c r="U1733" s="2503"/>
      <c r="V1733" s="2517"/>
      <c r="W1733" s="2517"/>
      <c r="X1733" s="2517"/>
      <c r="Y1733" s="2517"/>
      <c r="Z1733" s="2252"/>
    </row>
    <row r="1734" spans="1:26" ht="46.5" customHeight="1" x14ac:dyDescent="0.3">
      <c r="A1734" s="2283" t="s">
        <v>434</v>
      </c>
      <c r="B1734" s="265"/>
      <c r="C1734" s="265"/>
      <c r="D1734" s="265"/>
      <c r="E1734" s="265"/>
      <c r="F1734" s="265"/>
      <c r="G1734" s="265"/>
      <c r="H1734" s="265"/>
      <c r="I1734" s="265"/>
      <c r="J1734" s="265"/>
      <c r="K1734" s="265"/>
      <c r="L1734" s="265"/>
      <c r="M1734" s="265"/>
      <c r="N1734" s="265"/>
      <c r="O1734" s="1253"/>
      <c r="P1734" s="1253"/>
      <c r="Q1734" s="1253"/>
      <c r="R1734" s="1253"/>
      <c r="S1734" s="1253"/>
      <c r="T1734" s="1253"/>
      <c r="U1734" s="2500"/>
      <c r="V1734" s="215"/>
      <c r="W1734" s="215"/>
      <c r="X1734" s="215"/>
      <c r="Y1734" s="215"/>
      <c r="Z1734" s="2252"/>
    </row>
    <row r="1735" spans="1:26" ht="15" customHeight="1" x14ac:dyDescent="0.25">
      <c r="A1735" s="51" t="s">
        <v>5</v>
      </c>
      <c r="B1735" s="265"/>
      <c r="C1735" s="265"/>
      <c r="D1735" s="265"/>
      <c r="E1735" s="265"/>
      <c r="F1735" s="265"/>
      <c r="G1735" s="265"/>
      <c r="H1735" s="265"/>
      <c r="I1735" s="265"/>
      <c r="J1735" s="265"/>
      <c r="K1735" s="265"/>
      <c r="L1735" s="265"/>
      <c r="M1735" s="265"/>
      <c r="N1735" s="265"/>
      <c r="O1735" s="1253"/>
      <c r="P1735" s="1253"/>
      <c r="Q1735" s="1253"/>
      <c r="R1735" s="1253"/>
      <c r="S1735" s="1253"/>
      <c r="T1735" s="1253"/>
      <c r="U1735" s="2500"/>
      <c r="V1735" s="215"/>
      <c r="W1735" s="215"/>
      <c r="X1735" s="215"/>
      <c r="Y1735" s="215"/>
      <c r="Z1735" s="2252"/>
    </row>
    <row r="1736" spans="1:26" ht="15" customHeight="1" x14ac:dyDescent="0.25">
      <c r="A1736" s="484" t="s">
        <v>6</v>
      </c>
      <c r="B1736" s="8">
        <v>340</v>
      </c>
      <c r="C1736" s="8">
        <v>30</v>
      </c>
      <c r="D1736" s="8">
        <f t="shared" ref="D1736" si="1766">ROUND(C1736/12*$A$4,0)</f>
        <v>15</v>
      </c>
      <c r="E1736" s="8"/>
      <c r="F1736" s="742">
        <f>E1736/D1736*100</f>
        <v>0</v>
      </c>
      <c r="G1736" s="1298">
        <v>9</v>
      </c>
      <c r="H1736" s="8" t="e">
        <f t="shared" ref="H1736:H1737" si="1767">K1736/E1736</f>
        <v>#DIV/0!</v>
      </c>
      <c r="I1736" s="1830">
        <f>ROUND(C1736*G1736,0)</f>
        <v>270</v>
      </c>
      <c r="J1736" s="1830">
        <f>ROUND(D1736*G1736,0)</f>
        <v>135</v>
      </c>
      <c r="K1736" s="1830"/>
      <c r="L1736" s="1830">
        <f>K1736/J1736*100</f>
        <v>0</v>
      </c>
      <c r="M1736" s="1830">
        <f>I1736/B1736</f>
        <v>0.79411764705882348</v>
      </c>
      <c r="N1736" s="1830">
        <f t="shared" ref="N1736" si="1768">K1736/$A$4*12/M1736</f>
        <v>0</v>
      </c>
      <c r="O1736" s="1255"/>
      <c r="P1736" s="1255"/>
      <c r="Q1736" s="1255"/>
      <c r="R1736" s="1255"/>
      <c r="S1736" s="1255"/>
      <c r="T1736" s="1255"/>
      <c r="U1736" s="2501"/>
      <c r="V1736" s="2514"/>
      <c r="W1736" s="2514"/>
      <c r="X1736" s="2514"/>
      <c r="Y1736" s="2514"/>
      <c r="Z1736" s="2252"/>
    </row>
    <row r="1737" spans="1:26" s="31" customFormat="1" ht="21" customHeight="1" thickBot="1" x14ac:dyDescent="0.3">
      <c r="A1737" s="1399" t="s">
        <v>7</v>
      </c>
      <c r="B1737" s="1396"/>
      <c r="C1737" s="1396">
        <f>SUM(C1736)</f>
        <v>30</v>
      </c>
      <c r="D1737" s="1396">
        <f t="shared" ref="D1737:E1737" si="1769">SUM(D1736)</f>
        <v>15</v>
      </c>
      <c r="E1737" s="1396">
        <f t="shared" si="1769"/>
        <v>0</v>
      </c>
      <c r="F1737" s="1396">
        <f>E1737/D1737*100</f>
        <v>0</v>
      </c>
      <c r="G1737" s="1396">
        <f>IF(C1737=0,0,I1737/C1737)</f>
        <v>9</v>
      </c>
      <c r="H1737" s="1396" t="e">
        <f t="shared" si="1767"/>
        <v>#DIV/0!</v>
      </c>
      <c r="I1737" s="1396">
        <f>SUM(I1736)</f>
        <v>270</v>
      </c>
      <c r="J1737" s="1396">
        <f t="shared" ref="J1737" si="1770">SUM(J1736)</f>
        <v>135</v>
      </c>
      <c r="K1737" s="1396">
        <f t="shared" ref="K1737" si="1771">SUM(K1736)</f>
        <v>0</v>
      </c>
      <c r="L1737" s="1838">
        <f>K1737/J1737*100</f>
        <v>0</v>
      </c>
      <c r="M1737" s="1396">
        <f>SUM(M1736)</f>
        <v>0.79411764705882348</v>
      </c>
      <c r="N1737" s="1396">
        <f>SUM(N1736)</f>
        <v>0</v>
      </c>
      <c r="O1737" s="743">
        <v>825.51286271999993</v>
      </c>
      <c r="P1737" s="743">
        <v>803.9704664599999</v>
      </c>
      <c r="Q1737" s="743">
        <v>803.9704664599999</v>
      </c>
      <c r="R1737" s="743">
        <v>803.9704664599999</v>
      </c>
      <c r="S1737" s="743">
        <v>803.9704664599999</v>
      </c>
      <c r="T1737" s="743">
        <v>803.9704664599999</v>
      </c>
      <c r="U1737" s="2502">
        <f>O1737/12*$A$4+(P1737-O1737)/11*5+(Q1737-P1737)/10*4+(R1737-Q1737)/9*3+(S1737-R1737)/8*2+(T1737-S1737)/7*1</f>
        <v>402.96443305999998</v>
      </c>
      <c r="V1737" s="2440">
        <f t="shared" ref="V1737" si="1772">Y1737-X1737</f>
        <v>0</v>
      </c>
      <c r="W1737" s="2440">
        <f t="shared" ref="W1737" si="1773">V1737-U1737</f>
        <v>-402.96443305999998</v>
      </c>
      <c r="X1737" s="2440"/>
      <c r="Y1737" s="2440"/>
      <c r="Z1737" s="2252"/>
    </row>
    <row r="1738" spans="1:26" ht="15" customHeight="1" thickBot="1" x14ac:dyDescent="0.3">
      <c r="A1738" s="441" t="s">
        <v>18</v>
      </c>
      <c r="B1738" s="830"/>
      <c r="C1738" s="830"/>
      <c r="D1738" s="830"/>
      <c r="E1738" s="830"/>
      <c r="F1738" s="830"/>
      <c r="G1738" s="830"/>
      <c r="H1738" s="830"/>
      <c r="I1738" s="830"/>
      <c r="J1738" s="830"/>
      <c r="K1738" s="830"/>
      <c r="L1738" s="830"/>
      <c r="M1738" s="830"/>
      <c r="N1738" s="830"/>
      <c r="O1738" s="744">
        <f t="shared" ref="O1738:U1738" si="1774">SUM(O1737)</f>
        <v>825.51286271999993</v>
      </c>
      <c r="P1738" s="744">
        <f t="shared" si="1774"/>
        <v>803.9704664599999</v>
      </c>
      <c r="Q1738" s="744">
        <f t="shared" si="1774"/>
        <v>803.9704664599999</v>
      </c>
      <c r="R1738" s="744">
        <f t="shared" si="1774"/>
        <v>803.9704664599999</v>
      </c>
      <c r="S1738" s="744">
        <f t="shared" si="1774"/>
        <v>803.9704664599999</v>
      </c>
      <c r="T1738" s="744">
        <f t="shared" ref="T1738" si="1775">SUM(T1737)</f>
        <v>803.9704664599999</v>
      </c>
      <c r="U1738" s="2505">
        <f t="shared" si="1774"/>
        <v>402.96443305999998</v>
      </c>
      <c r="V1738" s="2518">
        <f t="shared" ref="V1738:Y1738" si="1776">SUM(V1737)</f>
        <v>0</v>
      </c>
      <c r="W1738" s="2518">
        <f t="shared" si="1776"/>
        <v>-402.96443305999998</v>
      </c>
      <c r="X1738" s="2518">
        <f t="shared" si="1776"/>
        <v>0</v>
      </c>
      <c r="Y1738" s="2520">
        <f t="shared" si="1776"/>
        <v>0</v>
      </c>
      <c r="Z1738" s="2252"/>
    </row>
    <row r="1739" spans="1:26" ht="15" customHeight="1" thickBot="1" x14ac:dyDescent="0.3">
      <c r="A1739" s="828"/>
      <c r="B1739" s="828"/>
      <c r="C1739" s="829"/>
      <c r="D1739" s="828"/>
      <c r="E1739" s="826"/>
      <c r="F1739" s="828"/>
      <c r="G1739" s="828"/>
      <c r="H1739" s="828"/>
      <c r="I1739" s="828"/>
      <c r="J1739" s="828"/>
      <c r="K1739" s="826"/>
      <c r="L1739" s="828"/>
      <c r="M1739" s="828"/>
      <c r="N1739" s="828"/>
      <c r="O1739" s="1254">
        <f t="shared" ref="O1739:X1739" si="1777">O1740-O1741-O1770-O1775-O1776-O1777</f>
        <v>0</v>
      </c>
      <c r="P1739" s="1254">
        <f t="shared" ref="P1739:Q1739" si="1778">P1740-P1741-P1770-P1775-P1776-P1777</f>
        <v>0</v>
      </c>
      <c r="Q1739" s="1254">
        <f t="shared" si="1778"/>
        <v>1.0477378964424133E-9</v>
      </c>
      <c r="R1739" s="1254">
        <f t="shared" ref="R1739:S1739" si="1779">R1740-R1741-R1770-R1775-R1776-R1777</f>
        <v>9.3132257461547852E-10</v>
      </c>
      <c r="S1739" s="1254">
        <f t="shared" si="1779"/>
        <v>0</v>
      </c>
      <c r="T1739" s="1254">
        <f t="shared" ref="T1739" si="1780">T1740-T1741-T1770-T1775-T1776-T1777</f>
        <v>0</v>
      </c>
      <c r="U1739" s="2503">
        <f t="shared" si="1777"/>
        <v>0</v>
      </c>
      <c r="V1739" s="2517">
        <f t="shared" si="1777"/>
        <v>0</v>
      </c>
      <c r="W1739" s="2517">
        <f t="shared" si="1777"/>
        <v>-9.0949470177292824E-13</v>
      </c>
      <c r="X1739" s="2517">
        <f t="shared" si="1777"/>
        <v>8.5265128291212022E-13</v>
      </c>
      <c r="Y1739" s="2517">
        <f>Y1740-Y1741-Y1770-Y1775-Y1776-Y1777</f>
        <v>0</v>
      </c>
      <c r="Z1739" s="2252"/>
    </row>
    <row r="1740" spans="1:26" ht="15" customHeight="1" x14ac:dyDescent="0.25">
      <c r="A1740" s="1930" t="s">
        <v>137</v>
      </c>
      <c r="B1740" s="1930"/>
      <c r="C1740" s="1299"/>
      <c r="D1740" s="1299"/>
      <c r="E1740" s="1931"/>
      <c r="F1740" s="1299"/>
      <c r="G1740" s="1300"/>
      <c r="H1740" s="1300"/>
      <c r="I1740" s="1299"/>
      <c r="J1740" s="1299"/>
      <c r="K1740" s="1931"/>
      <c r="L1740" s="1299"/>
      <c r="M1740" s="1299"/>
      <c r="N1740" s="1299"/>
      <c r="O1740" s="1255">
        <f t="shared" ref="O1740:Y1740" si="1781">SUM(O1738,O1732,O1716,O1704,O1689,O1673,O1663,O1646,O1630,O1613,O1606,O1598,O1588,O1574,O1558,O1551,O1540,O1530,O1523,O1509,O1499,O1491,O1482,O1473,O1460,O1452,O1422,O1411,O1375,O1335,O1304,O1236,O1227,O1197,O1188,O1156,O1129,O1099,O1091,O1083,O1075,O1047,O1012,O980,O945,O908,O861,O832,O802,O781,O762,O739,O703,O660,O633,O577)</f>
        <v>4574205.5933839399</v>
      </c>
      <c r="P1740" s="1255">
        <f t="shared" si="1781"/>
        <v>4569188.4438757095</v>
      </c>
      <c r="Q1740" s="1255">
        <f t="shared" si="1781"/>
        <v>4569819.8575942889</v>
      </c>
      <c r="R1740" s="1255">
        <f t="shared" si="1781"/>
        <v>4569824.1726443889</v>
      </c>
      <c r="S1740" s="1255">
        <f t="shared" si="1781"/>
        <v>4569642.7331683636</v>
      </c>
      <c r="T1740" s="1255">
        <f t="shared" si="1781"/>
        <v>4514307.8803864606</v>
      </c>
      <c r="U1740" s="2501">
        <f t="shared" si="1781"/>
        <v>2277125.9391878443</v>
      </c>
      <c r="V1740" s="2514">
        <f t="shared" si="1781"/>
        <v>2280061.5591999996</v>
      </c>
      <c r="W1740" s="2514">
        <f t="shared" si="1781"/>
        <v>2935.6200121558022</v>
      </c>
      <c r="X1740" s="2514">
        <f t="shared" si="1781"/>
        <v>-11125.438619999999</v>
      </c>
      <c r="Y1740" s="2514">
        <f t="shared" si="1781"/>
        <v>2268936.1205800003</v>
      </c>
      <c r="Z1740" s="2252"/>
    </row>
    <row r="1741" spans="1:26" s="417" customFormat="1" ht="15" customHeight="1" x14ac:dyDescent="0.25">
      <c r="A1741" s="1932" t="s">
        <v>7</v>
      </c>
      <c r="B1741" s="1932"/>
      <c r="C1741" s="1933">
        <f>SUM(C1737,C1416,C1383,C1252,C867,C787,C768,C745,C708,C667,C645,C590,C566)</f>
        <v>49980</v>
      </c>
      <c r="D1741" s="1933">
        <f>SUM(D1737,D1416,D1383,D1252,D867,D787,D768,D745,D708,D667,D645,D590,D566)</f>
        <v>24996</v>
      </c>
      <c r="E1741" s="1933">
        <f>SUM(E1737,E1416,E1383,E1252,E867,E787,E768,E745,E708,E667,E645,E590,E566)</f>
        <v>25319</v>
      </c>
      <c r="F1741" s="1933">
        <f>E1741/D1741*100</f>
        <v>101.29220675308048</v>
      </c>
      <c r="G1741" s="1934">
        <f>J1741/D1741</f>
        <v>8.827852456393023</v>
      </c>
      <c r="H1741" s="1933">
        <f t="shared" ref="H1741" si="1782">K1741/E1741</f>
        <v>8.5780244085469413</v>
      </c>
      <c r="I1741" s="1933">
        <f>SUM(I1737,I1416,I1383,I1252,I867,I787,I768,I745,I708,I667,I645,I590,I566)</f>
        <v>441202</v>
      </c>
      <c r="J1741" s="1933">
        <f>SUM(J1737,J1416,J1383,J1252,J867,J787,J768,J745,J708,J667,J645,J590,J566)</f>
        <v>220661</v>
      </c>
      <c r="K1741" s="1933">
        <f>SUM(K1737,K1416,K1383,K1252,K867,K787,K768,K745,K708,K667,K645,K590,K566)</f>
        <v>217187</v>
      </c>
      <c r="L1741" s="1933">
        <f t="shared" ref="L1741:L1743" si="1783">K1741/J1741*100</f>
        <v>98.425639329106644</v>
      </c>
      <c r="M1741" s="1933">
        <f>SUM(M1737,M1416,M1383,M1252,M867,M787,M768,M745,M708,M667,M645,M590,M566)</f>
        <v>1349.6441176470589</v>
      </c>
      <c r="N1741" s="1935">
        <f t="shared" ref="N1741:N1743" si="1784">K1741/$A$4*12/M1741</f>
        <v>321.84336175767464</v>
      </c>
      <c r="O1741" s="558">
        <f t="shared" ref="O1741:Y1741" si="1785">SUM(O1737,O1416,O1383,O1252,O867,O787,O768,O745,O708,O667,O645,O590,O566)</f>
        <v>1344056.4253101861</v>
      </c>
      <c r="P1741" s="558">
        <f t="shared" si="1785"/>
        <v>1340778.5786208813</v>
      </c>
      <c r="Q1741" s="558">
        <f t="shared" si="1785"/>
        <v>1340781.1038873133</v>
      </c>
      <c r="R1741" s="558">
        <f t="shared" si="1785"/>
        <v>1330102.6557599634</v>
      </c>
      <c r="S1741" s="558">
        <f t="shared" si="1785"/>
        <v>1327735.7832399635</v>
      </c>
      <c r="T1741" s="558">
        <f t="shared" si="1785"/>
        <v>1324594.4771465834</v>
      </c>
      <c r="U1741" s="2502">
        <f t="shared" si="1785"/>
        <v>665939.33359588881</v>
      </c>
      <c r="V1741" s="1444">
        <f t="shared" si="1785"/>
        <v>648726.62296000007</v>
      </c>
      <c r="W1741" s="1444">
        <f t="shared" si="1785"/>
        <v>-17212.710635888783</v>
      </c>
      <c r="X1741" s="1444">
        <f t="shared" si="1785"/>
        <v>-5389.9731199999997</v>
      </c>
      <c r="Y1741" s="1444">
        <f t="shared" si="1785"/>
        <v>643336.64983999997</v>
      </c>
      <c r="Z1741" s="2252"/>
    </row>
    <row r="1742" spans="1:26" s="417" customFormat="1" ht="33.75" customHeight="1" x14ac:dyDescent="0.25">
      <c r="A1742" s="1525" t="s">
        <v>311</v>
      </c>
      <c r="B1742" s="1936"/>
      <c r="C1742" s="1937">
        <f>C1253+C591+C567</f>
        <v>400</v>
      </c>
      <c r="D1742" s="1937">
        <f>D1253+D591+D567</f>
        <v>201</v>
      </c>
      <c r="E1742" s="1937">
        <f>E1253+E591+E567</f>
        <v>256</v>
      </c>
      <c r="F1742" s="1937">
        <f>E1742/D1742*100</f>
        <v>127.36318407960199</v>
      </c>
      <c r="G1742" s="1937"/>
      <c r="H1742" s="1937"/>
      <c r="I1742" s="1937"/>
      <c r="J1742" s="1937"/>
      <c r="K1742" s="1937"/>
      <c r="L1742" s="1937"/>
      <c r="M1742" s="1937"/>
      <c r="N1742" s="1937"/>
      <c r="O1742" s="1254">
        <f t="shared" ref="O1742:Y1742" si="1786">O1253+O591+O567</f>
        <v>60635.917999999998</v>
      </c>
      <c r="P1742" s="1254">
        <f t="shared" si="1786"/>
        <v>60635.917999999998</v>
      </c>
      <c r="Q1742" s="1254">
        <f t="shared" si="1786"/>
        <v>60635.917000000001</v>
      </c>
      <c r="R1742" s="1254">
        <f t="shared" si="1786"/>
        <v>60635.917000000001</v>
      </c>
      <c r="S1742" s="1254">
        <f t="shared" si="1786"/>
        <v>60635.917000000001</v>
      </c>
      <c r="T1742" s="1254">
        <f t="shared" si="1786"/>
        <v>60635.917000000001</v>
      </c>
      <c r="U1742" s="2503">
        <f t="shared" si="1786"/>
        <v>30317.958500000001</v>
      </c>
      <c r="V1742" s="2517">
        <f t="shared" si="1786"/>
        <v>38554.145810000009</v>
      </c>
      <c r="W1742" s="2517">
        <f t="shared" si="1786"/>
        <v>8236.1873100000084</v>
      </c>
      <c r="X1742" s="2517">
        <f t="shared" si="1786"/>
        <v>0</v>
      </c>
      <c r="Y1742" s="2517">
        <f t="shared" si="1786"/>
        <v>38554.145810000009</v>
      </c>
      <c r="Z1742" s="2252"/>
    </row>
    <row r="1743" spans="1:26" s="417" customFormat="1" ht="15" customHeight="1" x14ac:dyDescent="0.25">
      <c r="A1743" s="1938" t="s">
        <v>313</v>
      </c>
      <c r="B1743" s="1938"/>
      <c r="C1743" s="1939">
        <f>SUM(C1416)</f>
        <v>2197</v>
      </c>
      <c r="D1743" s="1939">
        <f>SUM(D1416)</f>
        <v>1099</v>
      </c>
      <c r="E1743" s="1939">
        <f>SUM(E1416)</f>
        <v>1125</v>
      </c>
      <c r="F1743" s="1939">
        <f>E1743/D1743*100</f>
        <v>102.36578707916289</v>
      </c>
      <c r="G1743" s="1940">
        <f>J1743/D1743</f>
        <v>16</v>
      </c>
      <c r="H1743" s="1940">
        <f t="shared" ref="H1743" si="1787">K1743/E1743</f>
        <v>15.926222222222222</v>
      </c>
      <c r="I1743" s="1939">
        <f>SUM(I1416)</f>
        <v>35152</v>
      </c>
      <c r="J1743" s="1939">
        <f>SUM(J1416)</f>
        <v>17584</v>
      </c>
      <c r="K1743" s="1939">
        <f>SUM(K1416)</f>
        <v>17917</v>
      </c>
      <c r="L1743" s="1939">
        <f t="shared" si="1783"/>
        <v>101.89376706096451</v>
      </c>
      <c r="M1743" s="1939">
        <v>122</v>
      </c>
      <c r="N1743" s="1941">
        <f t="shared" si="1784"/>
        <v>293.72131147540983</v>
      </c>
      <c r="O1743" s="1942">
        <f t="shared" ref="O1743:Y1743" si="1788">SUM(O1416)</f>
        <v>69532.033392639991</v>
      </c>
      <c r="P1743" s="1942">
        <f t="shared" si="1788"/>
        <v>69419.192356079991</v>
      </c>
      <c r="Q1743" s="1942">
        <f t="shared" si="1788"/>
        <v>69419.192356079991</v>
      </c>
      <c r="R1743" s="1942">
        <f t="shared" si="1788"/>
        <v>69419.192356079991</v>
      </c>
      <c r="S1743" s="1942">
        <f t="shared" si="1788"/>
        <v>69419.192356079991</v>
      </c>
      <c r="T1743" s="1942">
        <f t="shared" ref="T1743" si="1789">SUM(T1416)</f>
        <v>69419.192356079991</v>
      </c>
      <c r="U1743" s="2500">
        <f t="shared" si="1788"/>
        <v>34714.725316065451</v>
      </c>
      <c r="V1743" s="2535">
        <f t="shared" si="1788"/>
        <v>34870.646689999994</v>
      </c>
      <c r="W1743" s="2535">
        <f t="shared" si="1788"/>
        <v>155.92137393454323</v>
      </c>
      <c r="X1743" s="2535">
        <f t="shared" si="1788"/>
        <v>0</v>
      </c>
      <c r="Y1743" s="2535">
        <f t="shared" si="1788"/>
        <v>34870.646689999994</v>
      </c>
      <c r="Z1743" s="2252"/>
    </row>
    <row r="1744" spans="1:26" s="417" customFormat="1" ht="22.5" customHeight="1" x14ac:dyDescent="0.25">
      <c r="A1744" s="1943" t="s">
        <v>354</v>
      </c>
      <c r="B1744" s="1938"/>
      <c r="C1744" s="1939"/>
      <c r="D1744" s="1939"/>
      <c r="E1744" s="1939"/>
      <c r="F1744" s="1939"/>
      <c r="G1744" s="1944"/>
      <c r="H1744" s="1944"/>
      <c r="I1744" s="1939"/>
      <c r="J1744" s="1939"/>
      <c r="K1744" s="1939"/>
      <c r="L1744" s="1939"/>
      <c r="M1744" s="1939"/>
      <c r="N1744" s="1939"/>
      <c r="O1744" s="1942"/>
      <c r="P1744" s="1942"/>
      <c r="Q1744" s="1942"/>
      <c r="R1744" s="1942"/>
      <c r="S1744" s="1942"/>
      <c r="T1744" s="1942"/>
      <c r="U1744" s="2500"/>
      <c r="V1744" s="2535"/>
      <c r="W1744" s="2535"/>
      <c r="X1744" s="2535"/>
      <c r="Y1744" s="2535"/>
      <c r="Z1744" s="2252"/>
    </row>
    <row r="1745" spans="1:26" s="417" customFormat="1" ht="20.25" customHeight="1" x14ac:dyDescent="0.25">
      <c r="A1745" s="1945" t="s">
        <v>217</v>
      </c>
      <c r="B1745" s="1945"/>
      <c r="C1745" s="1939">
        <f>SUM(C1720,C1708,C1693,C1677,C1667,C1650,C1634,C1617,C1592,C1562,C1543,C1465,C1435,C1426,C1394,C1385,C1348,C1339,C1317,C1308,C1264,C1255,C1208,C1201,C1169,C1160,C1141,C1133,C1111,C1103,C1060,C1051,C1025,C1016,C993,C984,C958,C949,C922,C912,C878,C869,C845,C836,C815,C806,C789,C770,C747,C717,C710,C677,C669,C601,C593)</f>
        <v>1091964</v>
      </c>
      <c r="D1745" s="1939">
        <f>SUM(D1720,D1708,D1693,D1677,D1667,D1650,D1634,D1617,D1592,D1562,D1543,D1465,D1435,D1426,D1394,D1385,D1348,D1339,D1317,D1308,D1264,D1255,D1208,D1201,D1169,D1160,D1141,D1133,D1111,D1103,D1060,D1051,D1025,D1016,D993,D984,D958,D949,D922,D912,D878,D869,D845,D836,D815,D806,D789,D770,D747,D717,D710,D677,D669,D601,D593)</f>
        <v>546004</v>
      </c>
      <c r="E1745" s="1939">
        <f>SUM(E1720,E1708,E1693,E1677,E1667,E1650,E1634,E1617,E1592,E1562,E1543,E1465,E1435,E1426,E1394,E1385,E1348,E1339,E1317,E1308,E1264,E1255,E1208,E1201,E1169,E1160,E1141,E1133,E1111,E1103,E1060,E1051,E1025,E1016,E993,E984,E958,E949,E922,E912,E878,E869,E845,E836,E815,E806,E789,E770,E747,E717,E710,E677,E669,E601,E593)</f>
        <v>616221.18273267709</v>
      </c>
      <c r="F1745" s="1939">
        <f t="shared" ref="F1745:F1761" si="1790">E1745/D1745*100</f>
        <v>112.86019566389204</v>
      </c>
      <c r="G1745" s="1946"/>
      <c r="H1745" s="1946"/>
      <c r="I1745" s="1946"/>
      <c r="J1745" s="1946"/>
      <c r="K1745" s="1946"/>
      <c r="L1745" s="1946"/>
      <c r="M1745" s="1946"/>
      <c r="N1745" s="1946"/>
      <c r="O1745" s="1942"/>
      <c r="P1745" s="1942"/>
      <c r="Q1745" s="1942"/>
      <c r="R1745" s="1942"/>
      <c r="S1745" s="1942"/>
      <c r="T1745" s="1942"/>
      <c r="U1745" s="2500"/>
      <c r="V1745" s="2535"/>
      <c r="W1745" s="2535"/>
      <c r="X1745" s="2535"/>
      <c r="Y1745" s="2535"/>
      <c r="Z1745" s="2252"/>
    </row>
    <row r="1746" spans="1:26" s="417" customFormat="1" ht="18.75" customHeight="1" x14ac:dyDescent="0.25">
      <c r="A1746" s="1945" t="s">
        <v>344</v>
      </c>
      <c r="B1746" s="1945"/>
      <c r="C1746" s="1947">
        <f>SUM(C1386,C1340,C1309,C1256,C1161,C1134,C1104,C1052,C1017,C985,C950,C914,C870,C837,C807,C670,C594,C1427)</f>
        <v>18955</v>
      </c>
      <c r="D1746" s="1947">
        <f>SUM(D1386,D1340,D1309,D1256,D1161,D1134,D1104,D1052,D1017,D985,D950,D914,D870,D837,D807,D670,D594,D1427)</f>
        <v>9478</v>
      </c>
      <c r="E1746" s="1946">
        <f>SUM(E1386,E1340,E1309,E1256,E1161,E1134,E1104,E1052,E1017,E985,E950,E914,E870,E837,E807,E670,E594,E1427)</f>
        <v>9475</v>
      </c>
      <c r="F1746" s="1939">
        <f t="shared" si="1790"/>
        <v>99.968347752690448</v>
      </c>
      <c r="G1746" s="1946"/>
      <c r="H1746" s="1946"/>
      <c r="I1746" s="1946"/>
      <c r="J1746" s="1946"/>
      <c r="K1746" s="1946"/>
      <c r="L1746" s="1946"/>
      <c r="M1746" s="1946"/>
      <c r="N1746" s="1946"/>
      <c r="O1746" s="1942"/>
      <c r="P1746" s="1942"/>
      <c r="Q1746" s="1942"/>
      <c r="R1746" s="1942"/>
      <c r="S1746" s="1942"/>
      <c r="T1746" s="1942"/>
      <c r="U1746" s="2500"/>
      <c r="V1746" s="2535"/>
      <c r="W1746" s="2535"/>
      <c r="X1746" s="2535"/>
      <c r="Y1746" s="2535"/>
      <c r="Z1746" s="2252"/>
    </row>
    <row r="1747" spans="1:26" s="417" customFormat="1" ht="32.25" customHeight="1" x14ac:dyDescent="0.25">
      <c r="A1747" s="1945" t="s">
        <v>345</v>
      </c>
      <c r="B1747" s="1945"/>
      <c r="C1747" s="1946">
        <f t="shared" ref="C1747:E1748" si="1791">SUM(C1428,C1387,C1341,C1310,C1257,C1202,C1162,C1135,C1105,C1053,C1018,C986,C951,C915,C871,C838,C808,C711,C671,C595)</f>
        <v>121542</v>
      </c>
      <c r="D1747" s="1946">
        <f t="shared" si="1791"/>
        <v>60771</v>
      </c>
      <c r="E1747" s="1946">
        <f t="shared" si="1791"/>
        <v>50584</v>
      </c>
      <c r="F1747" s="1939">
        <f t="shared" si="1790"/>
        <v>83.23707031314278</v>
      </c>
      <c r="G1747" s="1946"/>
      <c r="H1747" s="1946"/>
      <c r="I1747" s="1946"/>
      <c r="J1747" s="1946"/>
      <c r="K1747" s="1946"/>
      <c r="L1747" s="1946"/>
      <c r="M1747" s="1946"/>
      <c r="N1747" s="1946"/>
      <c r="O1747" s="1942"/>
      <c r="P1747" s="1942"/>
      <c r="Q1747" s="1942"/>
      <c r="R1747" s="1942"/>
      <c r="S1747" s="1942"/>
      <c r="T1747" s="1942"/>
      <c r="U1747" s="2500"/>
      <c r="V1747" s="2535"/>
      <c r="W1747" s="2535"/>
      <c r="X1747" s="2535"/>
      <c r="Y1747" s="2535"/>
      <c r="Z1747" s="2252"/>
    </row>
    <row r="1748" spans="1:26" s="417" customFormat="1" ht="30" customHeight="1" x14ac:dyDescent="0.25">
      <c r="A1748" s="1945" t="s">
        <v>346</v>
      </c>
      <c r="B1748" s="1945"/>
      <c r="C1748" s="1946">
        <f t="shared" si="1791"/>
        <v>2710</v>
      </c>
      <c r="D1748" s="1946">
        <f t="shared" si="1791"/>
        <v>1355</v>
      </c>
      <c r="E1748" s="1946">
        <f t="shared" si="1791"/>
        <v>1552</v>
      </c>
      <c r="F1748" s="1939">
        <f t="shared" si="1790"/>
        <v>114.53874538745387</v>
      </c>
      <c r="G1748" s="1946"/>
      <c r="H1748" s="1946"/>
      <c r="I1748" s="1946"/>
      <c r="J1748" s="1946"/>
      <c r="K1748" s="1946"/>
      <c r="L1748" s="1946"/>
      <c r="M1748" s="1946"/>
      <c r="N1748" s="1946"/>
      <c r="O1748" s="1942"/>
      <c r="P1748" s="1942"/>
      <c r="Q1748" s="1942"/>
      <c r="R1748" s="1942"/>
      <c r="S1748" s="1942"/>
      <c r="T1748" s="1942"/>
      <c r="U1748" s="2500"/>
      <c r="V1748" s="2535"/>
      <c r="W1748" s="2535"/>
      <c r="X1748" s="2535"/>
      <c r="Y1748" s="2535"/>
      <c r="Z1748" s="2252"/>
    </row>
    <row r="1749" spans="1:26" s="417" customFormat="1" ht="33.75" customHeight="1" x14ac:dyDescent="0.25">
      <c r="A1749" s="1945" t="s">
        <v>349</v>
      </c>
      <c r="B1749" s="1945"/>
      <c r="C1749" s="1946">
        <f>SUM(C1437,C1396,C1350,C1319,C1266,C1210,C1171,C1142,C1112,C1062,C1027,C995,C960,C924,C880,C847,C817,C719,C603,C678)</f>
        <v>128640</v>
      </c>
      <c r="D1749" s="1946">
        <f>SUM(D1437,D1396,D1350,D1319,D1266,D1210,D1171,D1142,D1112,D1062,D1027,D995,D960,D924,D880,D847,D817,D719,D603,D678)</f>
        <v>64330</v>
      </c>
      <c r="E1749" s="1946">
        <f>SUM(E1437,E1396,E1350,E1319,E1266,E1210,E1171,E1142,E1112,E1062,E1027,E995,E960,E924,E880,E847,E817,E719,E603,E678)</f>
        <v>75870.159420289856</v>
      </c>
      <c r="F1749" s="1939">
        <f t="shared" si="1790"/>
        <v>117.93900111967955</v>
      </c>
      <c r="G1749" s="1946"/>
      <c r="H1749" s="1946"/>
      <c r="I1749" s="1946"/>
      <c r="J1749" s="1946"/>
      <c r="K1749" s="1946"/>
      <c r="L1749" s="1946"/>
      <c r="M1749" s="1946"/>
      <c r="N1749" s="1946"/>
      <c r="O1749" s="1942"/>
      <c r="P1749" s="1942"/>
      <c r="Q1749" s="1942"/>
      <c r="R1749" s="1942"/>
      <c r="S1749" s="1942"/>
      <c r="T1749" s="1942"/>
      <c r="U1749" s="2500"/>
      <c r="V1749" s="2535"/>
      <c r="W1749" s="2535"/>
      <c r="X1749" s="2535"/>
      <c r="Y1749" s="2535"/>
      <c r="Z1749" s="2252"/>
    </row>
    <row r="1750" spans="1:26" s="417" customFormat="1" ht="30" customHeight="1" x14ac:dyDescent="0.25">
      <c r="A1750" s="1945" t="s">
        <v>350</v>
      </c>
      <c r="B1750" s="1945"/>
      <c r="C1750" s="1946">
        <f t="shared" ref="C1750:E1751" si="1792">SUM(C1438,C1397,C1351,C1320,C1267,C1063,C1028,C996,C961,C925,C881,C848,C818,C604)</f>
        <v>89172</v>
      </c>
      <c r="D1750" s="1946">
        <f t="shared" si="1792"/>
        <v>44589</v>
      </c>
      <c r="E1750" s="1946">
        <f t="shared" si="1792"/>
        <v>47358</v>
      </c>
      <c r="F1750" s="1939">
        <f t="shared" si="1790"/>
        <v>106.21005180649937</v>
      </c>
      <c r="G1750" s="1946"/>
      <c r="H1750" s="1946"/>
      <c r="I1750" s="1946"/>
      <c r="J1750" s="1946"/>
      <c r="K1750" s="1946"/>
      <c r="L1750" s="1946"/>
      <c r="M1750" s="1946"/>
      <c r="N1750" s="1946"/>
      <c r="O1750" s="1942"/>
      <c r="P1750" s="1942"/>
      <c r="Q1750" s="1942"/>
      <c r="R1750" s="1942"/>
      <c r="S1750" s="1942"/>
      <c r="T1750" s="1942"/>
      <c r="U1750" s="2500"/>
      <c r="V1750" s="2535"/>
      <c r="W1750" s="2535"/>
      <c r="X1750" s="2535"/>
      <c r="Y1750" s="2535"/>
      <c r="Z1750" s="2252"/>
    </row>
    <row r="1751" spans="1:26" s="417" customFormat="1" ht="30" customHeight="1" x14ac:dyDescent="0.25">
      <c r="A1751" s="1945" t="s">
        <v>351</v>
      </c>
      <c r="B1751" s="1945"/>
      <c r="C1751" s="1946">
        <f t="shared" si="1792"/>
        <v>26988</v>
      </c>
      <c r="D1751" s="1946">
        <f t="shared" si="1792"/>
        <v>13497</v>
      </c>
      <c r="E1751" s="1946">
        <f t="shared" si="1792"/>
        <v>15856</v>
      </c>
      <c r="F1751" s="1939">
        <f t="shared" si="1790"/>
        <v>117.47795806475514</v>
      </c>
      <c r="G1751" s="1946"/>
      <c r="H1751" s="1946"/>
      <c r="I1751" s="1946"/>
      <c r="J1751" s="1946"/>
      <c r="K1751" s="1946"/>
      <c r="L1751" s="1946"/>
      <c r="M1751" s="1946"/>
      <c r="N1751" s="1946"/>
      <c r="O1751" s="1942"/>
      <c r="P1751" s="1942"/>
      <c r="Q1751" s="1942"/>
      <c r="R1751" s="1942"/>
      <c r="S1751" s="1942"/>
      <c r="T1751" s="1942"/>
      <c r="U1751" s="2500"/>
      <c r="V1751" s="2535"/>
      <c r="W1751" s="2535"/>
      <c r="X1751" s="2535"/>
      <c r="Y1751" s="2535"/>
      <c r="Z1751" s="2252"/>
    </row>
    <row r="1752" spans="1:26" s="417" customFormat="1" ht="44.25" customHeight="1" x14ac:dyDescent="0.25">
      <c r="A1752" s="1945" t="s">
        <v>418</v>
      </c>
      <c r="B1752" s="1945"/>
      <c r="C1752" s="1946">
        <f t="shared" ref="C1752:E1753" si="1793">SUM(C1353,C1211,C1172,C1143,C1113,C1030,C963,C927,C720,C679)</f>
        <v>7808</v>
      </c>
      <c r="D1752" s="1946">
        <f t="shared" si="1793"/>
        <v>3905</v>
      </c>
      <c r="E1752" s="1946">
        <f t="shared" si="1793"/>
        <v>7859.159420289855</v>
      </c>
      <c r="F1752" s="1946">
        <f t="shared" si="1790"/>
        <v>201.25888400230104</v>
      </c>
      <c r="G1752" s="1946"/>
      <c r="H1752" s="1946"/>
      <c r="I1752" s="1946"/>
      <c r="J1752" s="1946"/>
      <c r="K1752" s="1946"/>
      <c r="L1752" s="1946"/>
      <c r="M1752" s="1946"/>
      <c r="N1752" s="1946"/>
      <c r="O1752" s="1942"/>
      <c r="P1752" s="1942"/>
      <c r="Q1752" s="1942"/>
      <c r="R1752" s="1942"/>
      <c r="S1752" s="1942"/>
      <c r="T1752" s="1942"/>
      <c r="U1752" s="2500"/>
      <c r="V1752" s="2535"/>
      <c r="W1752" s="2535"/>
      <c r="X1752" s="2535"/>
      <c r="Y1752" s="2535"/>
      <c r="Z1752" s="2252"/>
    </row>
    <row r="1753" spans="1:26" s="417" customFormat="1" ht="30" customHeight="1" x14ac:dyDescent="0.25">
      <c r="A1753" s="1945" t="s">
        <v>419</v>
      </c>
      <c r="B1753" s="1945"/>
      <c r="C1753" s="1946">
        <f t="shared" si="1793"/>
        <v>4672</v>
      </c>
      <c r="D1753" s="1946">
        <f t="shared" si="1793"/>
        <v>2339</v>
      </c>
      <c r="E1753" s="1946">
        <f t="shared" si="1793"/>
        <v>4797</v>
      </c>
      <c r="F1753" s="1946">
        <f t="shared" si="1790"/>
        <v>205.08764429243266</v>
      </c>
      <c r="G1753" s="1946"/>
      <c r="H1753" s="1946"/>
      <c r="I1753" s="1946"/>
      <c r="J1753" s="1946"/>
      <c r="K1753" s="1946"/>
      <c r="L1753" s="1946"/>
      <c r="M1753" s="1946"/>
      <c r="N1753" s="1946"/>
      <c r="O1753" s="1942"/>
      <c r="P1753" s="1942"/>
      <c r="Q1753" s="1942"/>
      <c r="R1753" s="1942"/>
      <c r="S1753" s="1942"/>
      <c r="T1753" s="1942"/>
      <c r="U1753" s="2500"/>
      <c r="V1753" s="2535"/>
      <c r="W1753" s="2535"/>
      <c r="X1753" s="2535"/>
      <c r="Y1753" s="2535"/>
      <c r="Z1753" s="2252"/>
    </row>
    <row r="1754" spans="1:26" s="417" customFormat="1" ht="45" customHeight="1" x14ac:dyDescent="0.25">
      <c r="A1754" s="1945" t="s">
        <v>352</v>
      </c>
      <c r="B1754" s="1945"/>
      <c r="C1754" s="1946">
        <f>SUM(C1440,C1399,C1355,C1322,C1269,C1213,C1174,C1145,C1115,C1065,C1032,C998,C965,C929,C883,C850,C820,C722,C681,C606)</f>
        <v>508230</v>
      </c>
      <c r="D1754" s="1946">
        <f>SUM(D1440,D1399,D1355,D1322,D1269,D1213,D1174,D1145,D1115,D1065,D1032,D998,D965,D929,D883,D850,D820,D722,D681,D606)</f>
        <v>254122</v>
      </c>
      <c r="E1754" s="1946">
        <f>SUM(E1440,E1399,E1355,E1322,E1269,E1213,E1174,E1145,E1115,E1065,E1032,E998,E965,E929,E883,E850,E820,E722,E681,E606)</f>
        <v>278307.02331238729</v>
      </c>
      <c r="F1754" s="1946">
        <f t="shared" si="1790"/>
        <v>109.5170915199736</v>
      </c>
      <c r="G1754" s="1946"/>
      <c r="H1754" s="1946"/>
      <c r="I1754" s="1946"/>
      <c r="J1754" s="1946"/>
      <c r="K1754" s="1946"/>
      <c r="L1754" s="1946"/>
      <c r="M1754" s="1946"/>
      <c r="N1754" s="1946"/>
      <c r="O1754" s="1942"/>
      <c r="P1754" s="1942"/>
      <c r="Q1754" s="1942"/>
      <c r="R1754" s="1942"/>
      <c r="S1754" s="1942"/>
      <c r="T1754" s="1942"/>
      <c r="U1754" s="2500"/>
      <c r="V1754" s="2535"/>
      <c r="W1754" s="2535"/>
      <c r="X1754" s="2535"/>
      <c r="Y1754" s="2535"/>
      <c r="Z1754" s="2252"/>
    </row>
    <row r="1755" spans="1:26" s="417" customFormat="1" ht="38.25" customHeight="1" x14ac:dyDescent="0.25">
      <c r="A1755" s="1945" t="s">
        <v>353</v>
      </c>
      <c r="B1755" s="1945"/>
      <c r="C1755" s="1946">
        <f>SUM(C1441,C1400,C1356,C1323,C1270,C1066,C1033,C999,C966,C930,C884,C851,C821,C607)</f>
        <v>22410</v>
      </c>
      <c r="D1755" s="1946">
        <f>SUM(D1441,D1400,D1356,D1323,D1270,D1066,D1033,D999,D966,D930,D884,D851,D821,D607)</f>
        <v>11205</v>
      </c>
      <c r="E1755" s="1946">
        <f>SUM(E1441,E1400,E1356,E1323,E1270,E1066,E1033,E999,E966,E930,E884,E851,E821,E607)</f>
        <v>10052</v>
      </c>
      <c r="F1755" s="1946">
        <f t="shared" si="1790"/>
        <v>89.709950914770189</v>
      </c>
      <c r="G1755" s="1946"/>
      <c r="H1755" s="1946"/>
      <c r="I1755" s="1946"/>
      <c r="J1755" s="1946"/>
      <c r="K1755" s="1946"/>
      <c r="L1755" s="1946"/>
      <c r="M1755" s="1946"/>
      <c r="N1755" s="1946"/>
      <c r="O1755" s="1942"/>
      <c r="P1755" s="1942"/>
      <c r="Q1755" s="1942"/>
      <c r="R1755" s="1942"/>
      <c r="S1755" s="1942"/>
      <c r="T1755" s="1942"/>
      <c r="U1755" s="2500"/>
      <c r="V1755" s="2535"/>
      <c r="W1755" s="2535"/>
      <c r="X1755" s="2535"/>
      <c r="Y1755" s="2535"/>
      <c r="Z1755" s="2252"/>
    </row>
    <row r="1756" spans="1:26" s="417" customFormat="1" ht="63.75" customHeight="1" x14ac:dyDescent="0.25">
      <c r="A1756" s="1945" t="s">
        <v>366</v>
      </c>
      <c r="B1756" s="1945"/>
      <c r="C1756" s="1946">
        <f t="shared" ref="C1756:E1757" si="1794">SUM(C1357,C1214,C1175,C1146,C1116,C1034,C967,C931,C723,C682)</f>
        <v>409617</v>
      </c>
      <c r="D1756" s="1946">
        <f t="shared" si="1794"/>
        <v>204811</v>
      </c>
      <c r="E1756" s="1946">
        <f t="shared" si="1794"/>
        <v>209134.41971535733</v>
      </c>
      <c r="F1756" s="1946">
        <f t="shared" si="1790"/>
        <v>102.11093140278469</v>
      </c>
      <c r="G1756" s="1946"/>
      <c r="H1756" s="1946"/>
      <c r="I1756" s="1946"/>
      <c r="J1756" s="1946"/>
      <c r="K1756" s="1946"/>
      <c r="L1756" s="1946"/>
      <c r="M1756" s="1946"/>
      <c r="N1756" s="1946"/>
      <c r="O1756" s="1942"/>
      <c r="P1756" s="1942"/>
      <c r="Q1756" s="1942"/>
      <c r="R1756" s="1942"/>
      <c r="S1756" s="1942"/>
      <c r="T1756" s="1942"/>
      <c r="U1756" s="2500"/>
      <c r="V1756" s="2535"/>
      <c r="W1756" s="2535"/>
      <c r="X1756" s="2535"/>
      <c r="Y1756" s="2535"/>
      <c r="Z1756" s="2252"/>
    </row>
    <row r="1757" spans="1:26" s="417" customFormat="1" ht="47.25" customHeight="1" x14ac:dyDescent="0.25">
      <c r="A1757" s="1945" t="s">
        <v>367</v>
      </c>
      <c r="B1757" s="1945"/>
      <c r="C1757" s="1946">
        <f t="shared" si="1794"/>
        <v>34165</v>
      </c>
      <c r="D1757" s="1946">
        <f t="shared" si="1794"/>
        <v>17085</v>
      </c>
      <c r="E1757" s="1946">
        <f t="shared" si="1794"/>
        <v>35865.584928436794</v>
      </c>
      <c r="F1757" s="1946">
        <f t="shared" si="1790"/>
        <v>209.92440695602457</v>
      </c>
      <c r="G1757" s="1946"/>
      <c r="H1757" s="1946"/>
      <c r="I1757" s="1946"/>
      <c r="J1757" s="1946"/>
      <c r="K1757" s="1946"/>
      <c r="L1757" s="1946"/>
      <c r="M1757" s="1946"/>
      <c r="N1757" s="1946"/>
      <c r="O1757" s="1942"/>
      <c r="P1757" s="1942"/>
      <c r="Q1757" s="1942"/>
      <c r="R1757" s="1942"/>
      <c r="S1757" s="1942"/>
      <c r="T1757" s="1942"/>
      <c r="U1757" s="2500"/>
      <c r="V1757" s="2535"/>
      <c r="W1757" s="2535"/>
      <c r="X1757" s="2535"/>
      <c r="Y1757" s="2535"/>
      <c r="Z1757" s="2252"/>
    </row>
    <row r="1758" spans="1:26" s="417" customFormat="1" ht="39" customHeight="1" x14ac:dyDescent="0.25">
      <c r="A1758" s="1945" t="s">
        <v>368</v>
      </c>
      <c r="B1758" s="1945"/>
      <c r="C1758" s="1946">
        <f t="shared" ref="C1758:E1759" si="1795">SUM(C1359,C1216,C1177,C1036,C969,C933,C725,C684)</f>
        <v>34039</v>
      </c>
      <c r="D1758" s="1946">
        <f t="shared" si="1795"/>
        <v>17021</v>
      </c>
      <c r="E1758" s="1946">
        <f t="shared" si="1795"/>
        <v>19611.018668593166</v>
      </c>
      <c r="F1758" s="1946">
        <f t="shared" si="1790"/>
        <v>115.21660694784774</v>
      </c>
      <c r="G1758" s="1946"/>
      <c r="H1758" s="1946"/>
      <c r="I1758" s="1946"/>
      <c r="J1758" s="1946"/>
      <c r="K1758" s="1946"/>
      <c r="L1758" s="1946"/>
      <c r="M1758" s="1946"/>
      <c r="N1758" s="1946"/>
      <c r="O1758" s="1942"/>
      <c r="P1758" s="1942"/>
      <c r="Q1758" s="1942"/>
      <c r="R1758" s="1942"/>
      <c r="S1758" s="1942"/>
      <c r="T1758" s="1942"/>
      <c r="U1758" s="2500"/>
      <c r="V1758" s="2535"/>
      <c r="W1758" s="2535"/>
      <c r="X1758" s="2535"/>
      <c r="Y1758" s="2535"/>
      <c r="Z1758" s="2252"/>
    </row>
    <row r="1759" spans="1:26" s="417" customFormat="1" ht="38.25" customHeight="1" x14ac:dyDescent="0.25">
      <c r="A1759" s="1945" t="s">
        <v>369</v>
      </c>
      <c r="B1759" s="1945"/>
      <c r="C1759" s="1946">
        <f t="shared" si="1795"/>
        <v>7999</v>
      </c>
      <c r="D1759" s="1946">
        <f t="shared" si="1795"/>
        <v>4000</v>
      </c>
      <c r="E1759" s="1946">
        <f t="shared" si="1795"/>
        <v>3644</v>
      </c>
      <c r="F1759" s="1946">
        <f t="shared" si="1790"/>
        <v>91.100000000000009</v>
      </c>
      <c r="G1759" s="1946"/>
      <c r="H1759" s="1946"/>
      <c r="I1759" s="1946"/>
      <c r="J1759" s="1946"/>
      <c r="K1759" s="1946"/>
      <c r="L1759" s="1946"/>
      <c r="M1759" s="1946"/>
      <c r="N1759" s="1946"/>
      <c r="O1759" s="1942"/>
      <c r="P1759" s="1942"/>
      <c r="Q1759" s="1942"/>
      <c r="R1759" s="1942"/>
      <c r="S1759" s="1942"/>
      <c r="T1759" s="1942"/>
      <c r="U1759" s="2500"/>
      <c r="V1759" s="2535"/>
      <c r="W1759" s="2535"/>
      <c r="X1759" s="2535"/>
      <c r="Y1759" s="2535"/>
      <c r="Z1759" s="2252"/>
    </row>
    <row r="1760" spans="1:26" s="417" customFormat="1" ht="48.75" customHeight="1" x14ac:dyDescent="0.25">
      <c r="A1760" s="1945" t="s">
        <v>332</v>
      </c>
      <c r="B1760" s="1945"/>
      <c r="C1760" s="1946">
        <f>SUM(C885,C686)</f>
        <v>1000</v>
      </c>
      <c r="D1760" s="1946">
        <f>SUM(D885,D686)</f>
        <v>500</v>
      </c>
      <c r="E1760" s="1946">
        <f>SUM(E885,E686)</f>
        <v>822</v>
      </c>
      <c r="F1760" s="1946">
        <f t="shared" si="1790"/>
        <v>164.39999999999998</v>
      </c>
      <c r="G1760" s="1946"/>
      <c r="H1760" s="1946"/>
      <c r="I1760" s="1946"/>
      <c r="J1760" s="1946"/>
      <c r="K1760" s="1946"/>
      <c r="L1760" s="1946"/>
      <c r="M1760" s="1946"/>
      <c r="N1760" s="1946"/>
      <c r="O1760" s="1942"/>
      <c r="P1760" s="1942"/>
      <c r="Q1760" s="1942"/>
      <c r="R1760" s="1942"/>
      <c r="S1760" s="1942"/>
      <c r="T1760" s="1942"/>
      <c r="U1760" s="2500"/>
      <c r="V1760" s="2535"/>
      <c r="W1760" s="2535"/>
      <c r="X1760" s="2535"/>
      <c r="Y1760" s="2535"/>
      <c r="Z1760" s="2252"/>
    </row>
    <row r="1761" spans="1:26" s="417" customFormat="1" ht="36.75" customHeight="1" x14ac:dyDescent="0.25">
      <c r="A1761" s="1945" t="s">
        <v>370</v>
      </c>
      <c r="B1761" s="1945"/>
      <c r="C1761" s="1946">
        <f>SUM(C1361)</f>
        <v>13000</v>
      </c>
      <c r="D1761" s="1946">
        <f>SUM(D1361)</f>
        <v>6500</v>
      </c>
      <c r="E1761" s="1946">
        <f>SUM(E1361)</f>
        <v>14105</v>
      </c>
      <c r="F1761" s="1946">
        <f t="shared" si="1790"/>
        <v>217</v>
      </c>
      <c r="G1761" s="1946"/>
      <c r="H1761" s="1946"/>
      <c r="I1761" s="1946"/>
      <c r="J1761" s="1946"/>
      <c r="K1761" s="1946"/>
      <c r="L1761" s="1946"/>
      <c r="M1761" s="1946"/>
      <c r="N1761" s="1946"/>
      <c r="O1761" s="1942"/>
      <c r="P1761" s="1942"/>
      <c r="Q1761" s="1942"/>
      <c r="R1761" s="1942"/>
      <c r="S1761" s="1942"/>
      <c r="T1761" s="1942"/>
      <c r="U1761" s="2500"/>
      <c r="V1761" s="2535"/>
      <c r="W1761" s="2535"/>
      <c r="X1761" s="2535"/>
      <c r="Y1761" s="2535"/>
      <c r="Z1761" s="2252"/>
    </row>
    <row r="1762" spans="1:26" s="417" customFormat="1" ht="37.5" customHeight="1" x14ac:dyDescent="0.25">
      <c r="A1762" s="1945" t="s">
        <v>396</v>
      </c>
      <c r="B1762" s="1945"/>
      <c r="C1762" s="1946"/>
      <c r="D1762" s="1946"/>
      <c r="E1762" s="1946"/>
      <c r="F1762" s="1946"/>
      <c r="G1762" s="1946"/>
      <c r="H1762" s="1946"/>
      <c r="I1762" s="1946"/>
      <c r="J1762" s="1946"/>
      <c r="K1762" s="1946"/>
      <c r="L1762" s="1946"/>
      <c r="M1762" s="1946"/>
      <c r="N1762" s="1946"/>
      <c r="O1762" s="1942"/>
      <c r="P1762" s="1942"/>
      <c r="Q1762" s="1942"/>
      <c r="R1762" s="1942"/>
      <c r="S1762" s="1942"/>
      <c r="T1762" s="1942"/>
      <c r="U1762" s="2500"/>
      <c r="V1762" s="2535"/>
      <c r="W1762" s="2535"/>
      <c r="X1762" s="2535"/>
      <c r="Y1762" s="2535"/>
      <c r="Z1762" s="2252"/>
    </row>
    <row r="1763" spans="1:26" s="417" customFormat="1" ht="15" customHeight="1" x14ac:dyDescent="0.25">
      <c r="A1763" s="1945" t="s">
        <v>333</v>
      </c>
      <c r="B1763" s="1945"/>
      <c r="C1763" s="1946">
        <f>SUM(C1430,C1389,C1343,C1324,C1312,C1271,C1259,C1204,C1164,C1137,C1107,C1055,C1020,C988,C953,C917,C873,C840,C810,C790,C771,C748,C713,C687,C673,C597,C1721,C1694,C1678,C1651,C1635,C1544,C1466)</f>
        <v>297887</v>
      </c>
      <c r="D1763" s="1946">
        <f>SUM(D1430,D1389,D1343,D1324,D1312,D1271,D1259,D1204,D1164,D1137,D1107,D1055,D1020,D988,D953,D917,D873,D840,D810,D790,D771,D748,D713,D687,D673,D597,D1721,D1694,D1678,D1651,D1635,D1544,D1466)</f>
        <v>148948</v>
      </c>
      <c r="E1763" s="1946">
        <f>SUM(E1430,E1389,E1343,E1324,E1312,E1271,E1259,E1204,E1164,E1137,E1107,E1055,E1020,E988,E953,E917,E873,E840,E810,E790,E771,E748,E713,E687,E673,E597,E1721,E1694,E1678,E1651,E1635,E1544,E1466)</f>
        <v>185506</v>
      </c>
      <c r="F1763" s="1946">
        <f t="shared" ref="F1763:F1770" si="1796">E1763/D1763*100</f>
        <v>124.54413620860971</v>
      </c>
      <c r="G1763" s="1946"/>
      <c r="H1763" s="1946"/>
      <c r="I1763" s="1946"/>
      <c r="J1763" s="1946"/>
      <c r="K1763" s="1946"/>
      <c r="L1763" s="1946"/>
      <c r="M1763" s="1946"/>
      <c r="N1763" s="1946"/>
      <c r="O1763" s="1942"/>
      <c r="P1763" s="1942"/>
      <c r="Q1763" s="1942"/>
      <c r="R1763" s="1942"/>
      <c r="S1763" s="1942"/>
      <c r="T1763" s="1942"/>
      <c r="U1763" s="2500"/>
      <c r="V1763" s="2535"/>
      <c r="W1763" s="2535"/>
      <c r="X1763" s="2535"/>
      <c r="Y1763" s="2535"/>
      <c r="Z1763" s="2252"/>
    </row>
    <row r="1764" spans="1:26" s="417" customFormat="1" ht="15" customHeight="1" x14ac:dyDescent="0.25">
      <c r="A1764" s="1945" t="s">
        <v>169</v>
      </c>
      <c r="B1764" s="1945"/>
      <c r="C1764" s="1946">
        <f>SUM(C1722,C1710,C1695,C1679,C1669,C1636,C1619,C1594,C1564,C1545,C1487,C1478,C1467,C1443,C1431,C1401,C1390,C1344,C1313,C1325,C1272,C1260,C1218,C1205,C1193,C1179,C1165,C1138,C1108,C1095,C1087,C1079,C1067,C1056,C1021,C1038,C1000,C989,C971,C954,C918,C886,C874,C852,C841,C822,C811,C791,C772,C727,C749,C714,C688,C674,C609,C598)</f>
        <v>1228956.125</v>
      </c>
      <c r="D1764" s="1946">
        <f>SUM(D1722,D1710,D1695,D1679,D1669,D1636,D1619,D1594,D1564,D1545,D1487,D1478,D1467,D1443,D1431,D1401,D1390,D1344,D1313,D1325,D1272,D1260,D1218,D1205,D1193,D1179,D1165,D1138,D1108,D1095,D1087,D1079,D1067,D1056,D1021,D1038,D1000,D989,D971,D954,D918,D886,D874,D852,D841,D822,D811,D791,D772,D727,D749,D714,D688,D674,D609,D598)</f>
        <v>614483.71875</v>
      </c>
      <c r="E1764" s="1946">
        <f>SUM(E1722,E1710,E1695,E1679,E1669,E1636,E1619,E1594,E1564,E1545,E1487,E1478,E1467,E1443,E1431,E1401,E1390,E1344,E1313,E1325,E1272,E1260,E1218,E1205,E1193,E1179,E1165,E1138,E1108,E1095,E1087,E1079,E1067,E1056,E1021,E1038,E1000,E989,E971,E954,E918,E886,E874,E852,E841,E822,E811,E791,E772,E727,E749,E714,E688,E674,E609,E598)</f>
        <v>574562.78515625</v>
      </c>
      <c r="F1764" s="1946">
        <f t="shared" si="1796"/>
        <v>93.503337456204989</v>
      </c>
      <c r="G1764" s="1946"/>
      <c r="H1764" s="1946"/>
      <c r="I1764" s="1946"/>
      <c r="J1764" s="1946"/>
      <c r="K1764" s="1946"/>
      <c r="L1764" s="1946"/>
      <c r="M1764" s="1946"/>
      <c r="N1764" s="1946"/>
      <c r="O1764" s="1942"/>
      <c r="P1764" s="1942"/>
      <c r="Q1764" s="1942"/>
      <c r="R1764" s="1942"/>
      <c r="S1764" s="1942"/>
      <c r="T1764" s="1942"/>
      <c r="U1764" s="2500"/>
      <c r="V1764" s="2535"/>
      <c r="W1764" s="2535"/>
      <c r="X1764" s="2535"/>
      <c r="Y1764" s="2535"/>
      <c r="Z1764" s="2252"/>
    </row>
    <row r="1765" spans="1:26" s="417" customFormat="1" ht="15" customHeight="1" x14ac:dyDescent="0.25">
      <c r="A1765" s="1945" t="s">
        <v>339</v>
      </c>
      <c r="B1765" s="1945"/>
      <c r="C1765" s="1946">
        <f>SUM(C1723,C1711,C1680,C1637,C1670,C1620,C1595,C1565,C1546,C1488,C1479,C1444,C1432,C1345,C1391,C1326,C1314,C1273,C1261,C1194,C1166,C1096,C1088,C1080,C1057,C1022,C990,C955,C919,C875,C842,C812,C792,C773,C750)</f>
        <v>1403084</v>
      </c>
      <c r="D1765" s="1946">
        <f>SUM(D1723,D1711,D1680,D1637,D1670,D1620,D1595,D1565,D1546,D1488,D1479,D1444,D1432,D1345,D1391,D1326,D1314,D1273,D1261,D1194,D1166,D1096,D1088,D1080,D1057,D1022,D990,D955,D919,D875,D842,D812,D792,D773,D750)</f>
        <v>701543</v>
      </c>
      <c r="E1765" s="1946">
        <f>SUM(E1723,E1711,E1680,E1637,E1670,E1620,E1595,E1565,E1546,E1488,E1479,E1444,E1432,E1345,E1391,E1326,E1314,E1273,E1261,E1194,E1166,E1096,E1088,E1080,E1057,E1022,E990,E955,E919,E875,E842,E812,E792,E773,E750)</f>
        <v>706570.05</v>
      </c>
      <c r="F1765" s="1946">
        <f t="shared" si="1796"/>
        <v>100.71657047394102</v>
      </c>
      <c r="G1765" s="1946"/>
      <c r="H1765" s="1946"/>
      <c r="I1765" s="1946"/>
      <c r="J1765" s="1946"/>
      <c r="K1765" s="1946"/>
      <c r="L1765" s="1946"/>
      <c r="M1765" s="1946"/>
      <c r="N1765" s="1946"/>
      <c r="O1765" s="1942"/>
      <c r="P1765" s="1942"/>
      <c r="Q1765" s="1942"/>
      <c r="R1765" s="1942"/>
      <c r="S1765" s="1942"/>
      <c r="T1765" s="1942"/>
      <c r="U1765" s="2500"/>
      <c r="V1765" s="2535"/>
      <c r="W1765" s="2535"/>
      <c r="X1765" s="2535"/>
      <c r="Y1765" s="2535"/>
      <c r="Z1765" s="2252"/>
    </row>
    <row r="1766" spans="1:26" s="417" customFormat="1" ht="33.75" customHeight="1" x14ac:dyDescent="0.25">
      <c r="A1766" s="1945" t="s">
        <v>170</v>
      </c>
      <c r="B1766" s="1945"/>
      <c r="C1766" s="1946">
        <f>SUM(C1724,C1712,C1681,C1671,C1638,C1621,C1596,C1566,C1547,C1489,C1480,C1468,C1445,C1402,C1362,C1327,C1274,C1219,C1195,C1180,C1148,C1118,C1097,C1089,C1081,C1068,C1039,C1001,C972,C936,C887,C853,C823,C793,C774,C751,C728,C689,C610,C569,C647)</f>
        <v>296463</v>
      </c>
      <c r="D1766" s="1946">
        <f>SUM(D1724,D1712,D1681,D1671,D1638,D1621,D1596,D1566,D1547,D1489,D1480,D1468,D1445,D1402,D1362,D1327,D1274,D1219,D1195,D1180,D1148,D1118,D1097,D1089,D1081,D1068,D1039,D1001,D972,D936,D887,D853,D823,D793,D774,D751,D728,D689,D610,D569,D647)</f>
        <v>147453</v>
      </c>
      <c r="E1766" s="1946">
        <f>SUM(E1724,E1712,E1681,E1671,E1638,E1621,E1596,E1566,E1547,E1489,E1480,E1468,E1445,E1402,E1362,E1327,E1274,E1219,E1195,E1180,E1148,E1118,E1097,E1089,E1081,E1068,E1039,E1001,E972,E936,E887,E853,E823,E793,E774,E751,E728,E689,E610,E569,E647)</f>
        <v>146515</v>
      </c>
      <c r="F1766" s="1946">
        <f t="shared" si="1796"/>
        <v>99.363865095996701</v>
      </c>
      <c r="G1766" s="1946"/>
      <c r="H1766" s="1946"/>
      <c r="I1766" s="1946"/>
      <c r="J1766" s="1946"/>
      <c r="K1766" s="1946"/>
      <c r="L1766" s="1946"/>
      <c r="M1766" s="1946"/>
      <c r="N1766" s="1946"/>
      <c r="O1766" s="1942"/>
      <c r="P1766" s="1942"/>
      <c r="Q1766" s="1942"/>
      <c r="R1766" s="1942"/>
      <c r="S1766" s="1942"/>
      <c r="T1766" s="1942"/>
      <c r="U1766" s="2500"/>
      <c r="V1766" s="2535"/>
      <c r="W1766" s="2535"/>
      <c r="X1766" s="2535"/>
      <c r="Y1766" s="2535"/>
      <c r="Z1766" s="2252"/>
    </row>
    <row r="1767" spans="1:26" s="417" customFormat="1" ht="15" customHeight="1" x14ac:dyDescent="0.25">
      <c r="A1767" s="1945" t="s">
        <v>365</v>
      </c>
      <c r="B1767" s="1945"/>
      <c r="C1767" s="1946">
        <f>SUM(C1002,C937,C611)</f>
        <v>24430</v>
      </c>
      <c r="D1767" s="1946">
        <f>SUM(D1002,D937,D611)</f>
        <v>12215</v>
      </c>
      <c r="E1767" s="1946">
        <f>SUM(E1002,E937,E611)</f>
        <v>13494</v>
      </c>
      <c r="F1767" s="1946">
        <f t="shared" si="1796"/>
        <v>110.47073270568973</v>
      </c>
      <c r="G1767" s="1946"/>
      <c r="H1767" s="1946"/>
      <c r="I1767" s="1946"/>
      <c r="J1767" s="1946"/>
      <c r="K1767" s="1946"/>
      <c r="L1767" s="1946"/>
      <c r="M1767" s="1946"/>
      <c r="N1767" s="1946"/>
      <c r="O1767" s="1942"/>
      <c r="P1767" s="1942"/>
      <c r="Q1767" s="1942"/>
      <c r="R1767" s="1942"/>
      <c r="S1767" s="1942"/>
      <c r="T1767" s="1942"/>
      <c r="U1767" s="2500"/>
      <c r="V1767" s="2535"/>
      <c r="W1767" s="2535"/>
      <c r="X1767" s="2535"/>
      <c r="Y1767" s="2535"/>
      <c r="Z1767" s="2252"/>
    </row>
    <row r="1768" spans="1:26" s="417" customFormat="1" ht="15" customHeight="1" x14ac:dyDescent="0.25">
      <c r="A1768" s="2228" t="s">
        <v>453</v>
      </c>
      <c r="B1768" s="2229"/>
      <c r="C1768" s="1950">
        <f>SUM(C1275,C648,C612,C570,C729)</f>
        <v>16300</v>
      </c>
      <c r="D1768" s="1950">
        <f>SUM(D1275,D648,D612,D570,D729)</f>
        <v>6520</v>
      </c>
      <c r="E1768" s="1950">
        <f>SUM(E1275,E648,E612,E570,E729)</f>
        <v>5061</v>
      </c>
      <c r="F1768" s="1946">
        <f t="shared" si="1796"/>
        <v>77.622699386503072</v>
      </c>
      <c r="G1768" s="1950"/>
      <c r="H1768" s="1950"/>
      <c r="I1768" s="1950"/>
      <c r="J1768" s="1950"/>
      <c r="K1768" s="1950"/>
      <c r="L1768" s="1950"/>
      <c r="M1768" s="1950"/>
      <c r="N1768" s="1950"/>
      <c r="O1768" s="1951"/>
      <c r="P1768" s="1951"/>
      <c r="Q1768" s="1951"/>
      <c r="R1768" s="1951"/>
      <c r="S1768" s="1951"/>
      <c r="T1768" s="1951"/>
      <c r="U1768" s="2501"/>
      <c r="V1768" s="2536"/>
      <c r="W1768" s="2536"/>
      <c r="X1768" s="2536"/>
      <c r="Y1768" s="2536"/>
      <c r="Z1768" s="2252"/>
    </row>
    <row r="1769" spans="1:26" s="417" customFormat="1" ht="15" customHeight="1" x14ac:dyDescent="0.25">
      <c r="A1769" s="1948" t="s">
        <v>44</v>
      </c>
      <c r="B1769" s="1948"/>
      <c r="C1769" s="1949">
        <f>SUM(C1715,C1698:C1703,C1684:C1688,C1654:C1662,C1641:C1645,C1624:C1629,C1611,C1603:C1604,C1579:C1586,C1556,C1555,C1550,C1534:C1538,C1528,C1527,C1514:C1521,C1505:C1507,C1496:C1497,C1471:C1472,C1365:C1368,C1279:C1289,C1122,C1005,C890:C900,C795,C693:C695,C657:C658,C616:C618)</f>
        <v>204338</v>
      </c>
      <c r="D1769" s="1949">
        <f>SUM(D1715,D1698:D1703,D1684:D1688,D1654:D1662,D1641:D1645,D1624:D1629,D1611,D1603:D1604,D1579:D1586,D1556,D1555,D1550,D1534:D1538,D1528,D1527,D1514:D1521,D1505:D1507,D1496:D1497,D1471:D1472,D1365:D1368,D1279:D1289,D1122,D1005,D890:D900,D795,D693:D695,D657:D658,D616:D618)</f>
        <v>102174</v>
      </c>
      <c r="E1769" s="1949">
        <f>SUM(E1715,E1698:E1703,E1684:E1688,E1654:E1662,E1641:E1645,E1624:E1629,E1611,E1603:E1604,E1579:E1586,E1556,E1555,E1550,E1534:E1538,E1528,E1527,E1514:E1521,E1505:E1507,E1496:E1497,E1471:E1472,E1365:E1368,E1279:E1289,E1122,E1005,E890:E900,E795,E693:E695,E657:E658,E616:E618)</f>
        <v>114896</v>
      </c>
      <c r="F1769" s="1950">
        <f t="shared" si="1796"/>
        <v>112.45130855207783</v>
      </c>
      <c r="G1769" s="1950"/>
      <c r="H1769" s="1950"/>
      <c r="I1769" s="1950"/>
      <c r="J1769" s="1950"/>
      <c r="K1769" s="1950"/>
      <c r="L1769" s="1950"/>
      <c r="M1769" s="1950"/>
      <c r="N1769" s="1950"/>
      <c r="O1769" s="1951"/>
      <c r="P1769" s="1951"/>
      <c r="Q1769" s="1951"/>
      <c r="R1769" s="1951"/>
      <c r="S1769" s="1951"/>
      <c r="T1769" s="1951"/>
      <c r="U1769" s="2501"/>
      <c r="V1769" s="2536"/>
      <c r="W1769" s="2536"/>
      <c r="X1769" s="2536"/>
      <c r="Y1769" s="2536"/>
      <c r="Z1769" s="2252"/>
    </row>
    <row r="1770" spans="1:26" s="417" customFormat="1" ht="15" customHeight="1" x14ac:dyDescent="0.25">
      <c r="A1770" s="1952" t="s">
        <v>179</v>
      </c>
      <c r="B1770" s="1952"/>
      <c r="C1770" s="1953">
        <f>SUM(C1725,C1713,C1696,C1672,C1682,C1652,C1639,C1622,C1612,C1605,C1597,C1587,C1567,C1557,C1548,C1539,C1529,C1522,C1508,C1498,C1490,C1481,C1469,C1447,C1404,C1369,C1329,C1277,C1221,C1196,C1182,C1150,C1120,C1098,C1090,C1082,C1070,C1041,C1006,C974,C939,C901,C855,C825,C796,C775,C753,C731,C691,C659,C614,C571,C649)</f>
        <v>5321086.6000000006</v>
      </c>
      <c r="D1770" s="1953">
        <f>SUM(D1725,D1713,D1696,D1672,D1682,D1652,D1639,D1622,D1612,D1605,D1597,D1587,D1567,D1557,D1548,D1539,D1529,D1522,D1508,D1498,D1490,D1481,D1469,D1447,D1404,D1369,D1329,D1277,D1221,D1196,D1182,D1150,D1120,D1098,D1090,D1082,D1070,D1041,D1006,D974,D939,D901,D855,D825,D796,D775,D753,D731,D691,D659,D614,D571,D649)</f>
        <v>2659804.9</v>
      </c>
      <c r="E1770" s="1953">
        <f>SUM(E1725,E1713,E1696,E1672,E1682,E1652,E1639,E1622,E1612,E1605,E1597,E1587,E1567,E1557,E1548,E1539,E1529,E1522,E1508,E1498,E1490,E1481,E1469,E1447,E1404,E1369,E1329,E1277,E1221,E1196,E1182,E1150,E1120,E1098,E1090,E1082,E1070,E1041,E1006,E974,E939,E901,E855,E825,E796,E775,E753,E731,E691,E659,E614,E571,E649)</f>
        <v>2601337.0952326767</v>
      </c>
      <c r="F1770" s="1954">
        <f t="shared" si="1796"/>
        <v>97.80180099798585</v>
      </c>
      <c r="G1770" s="1955"/>
      <c r="H1770" s="1955"/>
      <c r="I1770" s="1956"/>
      <c r="J1770" s="1956"/>
      <c r="K1770" s="1956"/>
      <c r="L1770" s="1956"/>
      <c r="M1770" s="1956"/>
      <c r="N1770" s="1956"/>
      <c r="O1770" s="1957">
        <f t="shared" ref="O1770:Y1770" si="1797">SUM(O1725,O1713,O1696,O1672,O1682,O1652,O1639,O1622,O1612,O1605,O1597,O1587,O1567,O1557,O1548,O1539,O1529,O1522,O1508,O1498,O1490,O1481,O1469,O1447,O1404,O1369,O1329,O1277,O1221,O1196,O1182,O1150,O1120,O1098,O1090,O1082,O1070,O1041,O1006,O974,O939,O901,O855,O825,O796,O775,O753,O731,O691,O659,O614,O571,O649)</f>
        <v>2193298.6420033332</v>
      </c>
      <c r="P1770" s="1957">
        <f t="shared" si="1797"/>
        <v>2219697.6940061483</v>
      </c>
      <c r="Q1770" s="1957">
        <f t="shared" si="1797"/>
        <v>2219697.6940061483</v>
      </c>
      <c r="R1770" s="1957">
        <f t="shared" si="1797"/>
        <v>2219697.6940061483</v>
      </c>
      <c r="S1770" s="1957">
        <f t="shared" si="1797"/>
        <v>2220221.9223501235</v>
      </c>
      <c r="T1770" s="1957">
        <f t="shared" si="1797"/>
        <v>2181593.7985510333</v>
      </c>
      <c r="U1770" s="2502">
        <f t="shared" si="1797"/>
        <v>1103261.6437799791</v>
      </c>
      <c r="V1770" s="2537">
        <f t="shared" si="1797"/>
        <v>1131233.0846299997</v>
      </c>
      <c r="W1770" s="2537">
        <f t="shared" si="1797"/>
        <v>27971.440850020899</v>
      </c>
      <c r="X1770" s="2537">
        <f t="shared" si="1797"/>
        <v>-5034.5497800000003</v>
      </c>
      <c r="Y1770" s="2537">
        <f t="shared" si="1797"/>
        <v>1126198.5348500002</v>
      </c>
      <c r="Z1770" s="2251">
        <f>V1770+X1770-Y1770</f>
        <v>0</v>
      </c>
    </row>
    <row r="1771" spans="1:26" s="417" customFormat="1" ht="15" customHeight="1" x14ac:dyDescent="0.25">
      <c r="A1771" s="1958" t="s">
        <v>362</v>
      </c>
      <c r="B1771" s="1959"/>
      <c r="C1771" s="1960">
        <f>C1745+C1764*3.2+C1766</f>
        <v>5321086.5999999996</v>
      </c>
      <c r="D1771" s="1960">
        <f t="shared" ref="D1771:E1771" si="1798">D1745+D1764*3.2+D1766</f>
        <v>2659804.9000000004</v>
      </c>
      <c r="E1771" s="1960">
        <f t="shared" si="1798"/>
        <v>2601337.0952326772</v>
      </c>
      <c r="F1771" s="1961"/>
      <c r="G1771" s="1962"/>
      <c r="H1771" s="1962"/>
      <c r="I1771" s="1963"/>
      <c r="J1771" s="1963"/>
      <c r="K1771" s="1963"/>
      <c r="L1771" s="1963"/>
      <c r="M1771" s="1963"/>
      <c r="N1771" s="1963"/>
      <c r="O1771" s="1964"/>
      <c r="P1771" s="1964"/>
      <c r="Q1771" s="1964"/>
      <c r="R1771" s="1964"/>
      <c r="S1771" s="1964"/>
      <c r="T1771" s="1964"/>
      <c r="U1771" s="2503"/>
      <c r="V1771" s="2538"/>
      <c r="W1771" s="2538"/>
      <c r="X1771" s="2538"/>
      <c r="Y1771" s="2538"/>
      <c r="Z1771" s="2252"/>
    </row>
    <row r="1772" spans="1:26" s="417" customFormat="1" ht="15" customHeight="1" x14ac:dyDescent="0.35">
      <c r="A1772" s="1965" t="s">
        <v>33</v>
      </c>
      <c r="B1772" s="1966"/>
      <c r="C1772" s="1967"/>
      <c r="D1772" s="1967"/>
      <c r="E1772" s="1967"/>
      <c r="F1772" s="1946"/>
      <c r="G1772" s="1968"/>
      <c r="H1772" s="1968"/>
      <c r="I1772" s="1969"/>
      <c r="J1772" s="1969"/>
      <c r="K1772" s="1969"/>
      <c r="L1772" s="1969"/>
      <c r="M1772" s="1969"/>
      <c r="N1772" s="1969"/>
      <c r="O1772" s="1942"/>
      <c r="P1772" s="1942"/>
      <c r="Q1772" s="1942"/>
      <c r="R1772" s="1942"/>
      <c r="S1772" s="1942"/>
      <c r="T1772" s="1942"/>
      <c r="U1772" s="2500"/>
      <c r="V1772" s="2535"/>
      <c r="W1772" s="2535"/>
      <c r="X1772" s="2535"/>
      <c r="Y1772" s="2535"/>
      <c r="Z1772" s="2252"/>
    </row>
    <row r="1773" spans="1:26" s="417" customFormat="1" ht="15" customHeight="1" x14ac:dyDescent="0.25">
      <c r="A1773" s="1970" t="s">
        <v>201</v>
      </c>
      <c r="B1773" s="1971"/>
      <c r="C1773" s="1939">
        <f>SUM(C1420,C1409,C1297,C756,C734,C698,C654,C628,C575)</f>
        <v>5564</v>
      </c>
      <c r="D1773" s="1939">
        <f>SUM(D1420,D1409,D1297,D756,D734,D698,D654,D628,D575)</f>
        <v>2785</v>
      </c>
      <c r="E1773" s="1939">
        <f>SUM(E1420,E1409,E1297,E756,E734,E698,E654,E628,E575)</f>
        <v>2088</v>
      </c>
      <c r="F1773" s="1946">
        <f t="shared" ref="F1773:F1782" si="1799">E1773/D1773*100</f>
        <v>74.973070017953319</v>
      </c>
      <c r="G1773" s="1940">
        <f>J1773/D1773</f>
        <v>6.9816876122082583</v>
      </c>
      <c r="H1773" s="1940">
        <f t="shared" ref="H1773:H1775" si="1800">K1773/E1773</f>
        <v>8.1815134099616866</v>
      </c>
      <c r="I1773" s="1939">
        <f>SUM(I1420,I1409,I1297,I756,I734,I698,I654,I628,I575)</f>
        <v>39550</v>
      </c>
      <c r="J1773" s="1939">
        <f>SUM(J1420,J1409,J1297,J756,J734,J698,J654,J628,J575)</f>
        <v>19444</v>
      </c>
      <c r="K1773" s="1939">
        <f>SUM(K1420,K1409,K1297,K756,K734,K698,K654,K628,K575)</f>
        <v>17083</v>
      </c>
      <c r="L1773" s="1939">
        <f t="shared" ref="L1773:L1775" si="1801">K1773/J1773*100</f>
        <v>87.857436741411234</v>
      </c>
      <c r="M1773" s="1939">
        <f>SUM(M1420,M1409,M1297,M756,M734,M698,M654,M628,M575)</f>
        <v>113.46666666666667</v>
      </c>
      <c r="N1773" s="1941">
        <f t="shared" ref="N1773:N1775" si="1802">K1773/$A$4*12/M1773</f>
        <v>301.1104582843713</v>
      </c>
      <c r="O1773" s="1942"/>
      <c r="P1773" s="1942"/>
      <c r="Q1773" s="1942"/>
      <c r="R1773" s="1942"/>
      <c r="S1773" s="1942"/>
      <c r="T1773" s="1942"/>
      <c r="U1773" s="2500"/>
      <c r="V1773" s="2535"/>
      <c r="W1773" s="2535"/>
      <c r="X1773" s="2535"/>
      <c r="Y1773" s="2535"/>
      <c r="Z1773" s="2252"/>
    </row>
    <row r="1774" spans="1:26" s="417" customFormat="1" ht="15" customHeight="1" x14ac:dyDescent="0.25">
      <c r="A1774" s="2447" t="s">
        <v>16</v>
      </c>
      <c r="B1774" s="1973"/>
      <c r="C1774" s="1974">
        <f>SUM(C1730,C1572,C1458,C1450,C1373,C1333,C1301,C1225,C1186,C1154,C1127,C1073,C1045,C1010,C978,C943,C906,C859,C830,C800,C779,C760,C737,C701,C631)</f>
        <v>26748</v>
      </c>
      <c r="D1774" s="1974">
        <f>SUM(D1730,D1572,D1458,D1450,D1373,D1333,D1301,D1225,D1186,D1154,D1127,D1073,D1045,D1010,D978,D943,D906,D859,D830,D800,D779,D760,D737,D701,D631)</f>
        <v>13377</v>
      </c>
      <c r="E1774" s="1974">
        <f>SUM(E1730,E1572,E1458,E1450,E1373,E1333,E1301,E1225,E1186,E1154,E1127,E1073,E1045,E1010,E978,E943,E906,E859,E830,E800,E779,E760,E737,E701,E631)</f>
        <v>13303</v>
      </c>
      <c r="F1774" s="1946">
        <f t="shared" si="1799"/>
        <v>99.446811691709641</v>
      </c>
      <c r="G1774" s="1940">
        <f>J1774/D1774</f>
        <v>7.5353965762129027</v>
      </c>
      <c r="H1774" s="1940">
        <f t="shared" si="1800"/>
        <v>7.5943772081485381</v>
      </c>
      <c r="I1774" s="1974">
        <f>SUM(I1730,I1572,I1458,I1450,I1373,I1333,I1301,I1225,I1186,I1154,I1127,I1073,I1045,I1010,I978,I943,I906,I859,I830,I800,I779,I760,I737,I701,I631)</f>
        <v>201559</v>
      </c>
      <c r="J1774" s="1974">
        <f>SUM(J1730,J1572,J1458,J1450,J1373,J1333,J1301,J1225,J1186,J1154,J1127,J1073,J1045,J1010,J978,J943,J906,J859,J830,J800,J779,J760,J737,J701,J631)</f>
        <v>100801</v>
      </c>
      <c r="K1774" s="1974">
        <f>SUM(K1730,K1572,K1458,K1450,K1373,K1333,K1301,K1225,K1186,K1154,K1127,K1073,K1045,K1010,K978,K943,K906,K859,K830,K800,K779,K760,K737,K701,K631)</f>
        <v>101028</v>
      </c>
      <c r="L1774" s="1939">
        <f t="shared" si="1801"/>
        <v>100.22519617860934</v>
      </c>
      <c r="M1774" s="1974">
        <f>SUM(M1730,M1572,M1458,M1450,M1373,M1333,M1301,M1225,M1186,M1154,M1127,M1073,M1045,M1010,M978,M943,M906,M859,M830,M800,M779,M760,M737,M701,M631)</f>
        <v>841.48333333333335</v>
      </c>
      <c r="N1774" s="1941">
        <f t="shared" si="1802"/>
        <v>240.11883776664223</v>
      </c>
      <c r="O1774" s="1942"/>
      <c r="P1774" s="1942"/>
      <c r="Q1774" s="1942"/>
      <c r="R1774" s="1942"/>
      <c r="S1774" s="1942"/>
      <c r="T1774" s="1942"/>
      <c r="U1774" s="2500"/>
      <c r="V1774" s="2535"/>
      <c r="W1774" s="2535"/>
      <c r="X1774" s="2535"/>
      <c r="Y1774" s="2535"/>
      <c r="Z1774" s="2252"/>
    </row>
    <row r="1775" spans="1:26" s="417" customFormat="1" ht="18.75" customHeight="1" x14ac:dyDescent="0.25">
      <c r="A1775" s="2445" t="s">
        <v>397</v>
      </c>
      <c r="B1775" s="1975"/>
      <c r="C1775" s="1976">
        <f>SUM(C1731,C1573,C1459,C1451,C1421,C1410,C1374,C1334,C1302,C1226,C1187,C1155,C1128,C1074,C1046,C1011,C979,C944,C907,C860,C831,C801,C780,C761,C738,C702,C655,C632,C576)</f>
        <v>32312</v>
      </c>
      <c r="D1775" s="1976">
        <f>SUM(D1731,D1573,D1459,D1451,D1421,D1410,D1374,D1334,D1302,D1226,D1187,D1155,D1128,D1074,D1046,D1011,D979,D944,D907,D860,D831,D801,D780,D761,D738,D702,D655,D632,D576)</f>
        <v>16162</v>
      </c>
      <c r="E1775" s="1976">
        <f>SUM(E1731,E1573,E1459,E1451,E1421,E1410,E1374,E1334,E1302,E1226,E1187,E1155,E1128,E1074,E1046,E1011,E979,E944,E907,E860,E831,E801,E780,E761,E738,E702,E655,E632,E576)</f>
        <v>15391</v>
      </c>
      <c r="F1775" s="1946">
        <f t="shared" si="1799"/>
        <v>95.229550798168532</v>
      </c>
      <c r="G1775" s="1940">
        <f>J1775/D1775</f>
        <v>7.4399826754114589</v>
      </c>
      <c r="H1775" s="1940">
        <f t="shared" si="1800"/>
        <v>7.6740302774348645</v>
      </c>
      <c r="I1775" s="1976">
        <f>SUM(I1731,I1573,I1459,I1451,I1421,I1410,I1374,I1334,I1302,I1226,I1187,I1155,I1128,I1074,I1046,I1011,I979,I944,I907,I860,I831,I801,I780,I761,I738,I702,I655,I632,I576)</f>
        <v>241109</v>
      </c>
      <c r="J1775" s="1976">
        <f>SUM(J1731,J1573,J1459,J1451,J1421,J1410,J1374,J1334,J1302,J1226,J1187,J1155,J1128,J1074,J1046,J1011,J979,J944,J907,J860,J831,J801,J780,J761,J738,J702,J655,J632,J576)</f>
        <v>120245</v>
      </c>
      <c r="K1775" s="1976">
        <f>SUM(K1731,K1573,K1459,K1451,K1421,K1410,K1374,K1334,K1302,K1226,K1187,K1155,K1128,K1074,K1046,K1011,K979,K944,K907,K860,K831,K801,K780,K761,K738,K702,K655,K632,K576)</f>
        <v>118111</v>
      </c>
      <c r="L1775" s="1939">
        <f t="shared" si="1801"/>
        <v>98.2252900328496</v>
      </c>
      <c r="M1775" s="1976">
        <f>SUM(M1731,M1573,M1459,M1451,M1421,M1410,M1374,M1334,M1302,M1226,M1187,M1155,M1128,M1074,M1046,M1011,M979,M944,M907,M860,M831,M801,M780,M761,M738,M702,M655,M632,M576)</f>
        <v>954.95</v>
      </c>
      <c r="N1775" s="1941">
        <f t="shared" si="1802"/>
        <v>247.36583067176292</v>
      </c>
      <c r="O1775" s="1942">
        <f t="shared" ref="O1775:Y1775" si="1803">SUM(O1731,O1573,O1459,O1451,O1421,O1410,O1374,O1334,O1302,O1226,O1187,O1155,O1128,O1074,O1046,O1011,O979,O944,O907,O860,O831,O801,O780,O761,O738,O702,O655,O632,O576)</f>
        <v>405377.86322306003</v>
      </c>
      <c r="P1775" s="1942">
        <f t="shared" si="1803"/>
        <v>377283.44240131992</v>
      </c>
      <c r="Q1775" s="1942">
        <f t="shared" si="1803"/>
        <v>377912.33085346658</v>
      </c>
      <c r="R1775" s="1942">
        <f t="shared" si="1803"/>
        <v>388595.09403091657</v>
      </c>
      <c r="S1775" s="1942">
        <f t="shared" si="1803"/>
        <v>386556.35120091657</v>
      </c>
      <c r="T1775" s="1942">
        <f t="shared" si="1803"/>
        <v>377780.7944224432</v>
      </c>
      <c r="U1775" s="2500">
        <f t="shared" si="1803"/>
        <v>191967.88009307627</v>
      </c>
      <c r="V1775" s="2535">
        <f t="shared" si="1803"/>
        <v>183153.56972999999</v>
      </c>
      <c r="W1775" s="2535">
        <f t="shared" si="1803"/>
        <v>-8814.3103630762416</v>
      </c>
      <c r="X1775" s="2535">
        <f t="shared" si="1803"/>
        <v>-387.24325999999996</v>
      </c>
      <c r="Y1775" s="2535">
        <f t="shared" si="1803"/>
        <v>182766.32646999997</v>
      </c>
      <c r="Z1775" s="2252"/>
    </row>
    <row r="1776" spans="1:26" s="417" customFormat="1" ht="29.25" customHeight="1" x14ac:dyDescent="0.3">
      <c r="A1776" s="2446" t="s">
        <v>336</v>
      </c>
      <c r="B1776" s="1975"/>
      <c r="C1776" s="1977">
        <f>SUM(C1303)</f>
        <v>2816</v>
      </c>
      <c r="D1776" s="1977">
        <f>SUM(D1303)</f>
        <v>1408</v>
      </c>
      <c r="E1776" s="1977">
        <f>SUM(E1303)</f>
        <v>1248</v>
      </c>
      <c r="F1776" s="1946">
        <f t="shared" si="1799"/>
        <v>88.63636363636364</v>
      </c>
      <c r="G1776" s="1978"/>
      <c r="H1776" s="1978"/>
      <c r="I1776" s="1977"/>
      <c r="J1776" s="1977"/>
      <c r="K1776" s="1977"/>
      <c r="L1776" s="1979"/>
      <c r="M1776" s="1977"/>
      <c r="N1776" s="1980"/>
      <c r="O1776" s="1942">
        <f t="shared" ref="O1776:Y1776" si="1804">SUM(O1303)</f>
        <v>13981.814</v>
      </c>
      <c r="P1776" s="1942">
        <f t="shared" si="1804"/>
        <v>13937.88</v>
      </c>
      <c r="Q1776" s="1942">
        <f t="shared" si="1804"/>
        <v>13937.88</v>
      </c>
      <c r="R1776" s="1942">
        <f t="shared" si="1804"/>
        <v>13937.88</v>
      </c>
      <c r="S1776" s="1942">
        <f t="shared" si="1804"/>
        <v>17637.827530000002</v>
      </c>
      <c r="T1776" s="1942">
        <f t="shared" ref="T1776" si="1805">SUM(T1303)</f>
        <v>17637.827530000002</v>
      </c>
      <c r="U1776" s="2500">
        <f t="shared" si="1804"/>
        <v>7895.9238825000011</v>
      </c>
      <c r="V1776" s="2535">
        <f t="shared" si="1804"/>
        <v>7902.5245999999997</v>
      </c>
      <c r="W1776" s="2535">
        <f t="shared" si="1804"/>
        <v>6.6007174999986091</v>
      </c>
      <c r="X1776" s="2535">
        <f t="shared" si="1804"/>
        <v>0</v>
      </c>
      <c r="Y1776" s="2535">
        <f t="shared" si="1804"/>
        <v>7902.5245999999997</v>
      </c>
      <c r="Z1776" s="2252"/>
    </row>
    <row r="1777" spans="1:26" s="417" customFormat="1" ht="29.25" customHeight="1" x14ac:dyDescent="0.25">
      <c r="A1777" s="1975" t="s">
        <v>400</v>
      </c>
      <c r="B1777" s="1975"/>
      <c r="C1777" s="1977">
        <f t="shared" ref="C1777:E1782" si="1806">SUM(C1230)</f>
        <v>210288</v>
      </c>
      <c r="D1777" s="1976">
        <f t="shared" si="1806"/>
        <v>105144</v>
      </c>
      <c r="E1777" s="1977">
        <f t="shared" si="1806"/>
        <v>121631</v>
      </c>
      <c r="F1777" s="1950">
        <f t="shared" si="1799"/>
        <v>115.68040021304115</v>
      </c>
      <c r="G1777" s="1978"/>
      <c r="H1777" s="1978"/>
      <c r="I1777" s="1977"/>
      <c r="J1777" s="1977"/>
      <c r="K1777" s="1976"/>
      <c r="L1777" s="1939"/>
      <c r="M1777" s="1977"/>
      <c r="N1777" s="1980"/>
      <c r="O1777" s="1951">
        <f t="shared" ref="O1777:Y1777" si="1807">SUM(O1230)</f>
        <v>617490.84884735988</v>
      </c>
      <c r="P1777" s="1951">
        <f t="shared" si="1807"/>
        <v>617490.84884735988</v>
      </c>
      <c r="Q1777" s="1942">
        <f t="shared" si="1807"/>
        <v>617490.84884735988</v>
      </c>
      <c r="R1777" s="1951">
        <f t="shared" si="1807"/>
        <v>617490.84884735988</v>
      </c>
      <c r="S1777" s="1951">
        <f t="shared" si="1807"/>
        <v>617490.84884735988</v>
      </c>
      <c r="T1777" s="1951">
        <f t="shared" ref="T1777" si="1808">SUM(T1230)</f>
        <v>612700.98273639998</v>
      </c>
      <c r="U1777" s="2501">
        <f t="shared" si="1807"/>
        <v>308061.15783639997</v>
      </c>
      <c r="V1777" s="2536">
        <f t="shared" si="1807"/>
        <v>309045.7572799999</v>
      </c>
      <c r="W1777" s="2535">
        <f t="shared" si="1807"/>
        <v>984.59944359993096</v>
      </c>
      <c r="X1777" s="2535">
        <f t="shared" si="1807"/>
        <v>-313.67245999999994</v>
      </c>
      <c r="Y1777" s="2535">
        <f t="shared" si="1807"/>
        <v>308732.08481999993</v>
      </c>
      <c r="Z1777" s="2252"/>
    </row>
    <row r="1778" spans="1:26" s="417" customFormat="1" ht="29.25" customHeight="1" x14ac:dyDescent="0.25">
      <c r="A1778" s="1972" t="s">
        <v>371</v>
      </c>
      <c r="B1778" s="2445"/>
      <c r="C1778" s="1976">
        <f t="shared" si="1806"/>
        <v>207138</v>
      </c>
      <c r="D1778" s="2241">
        <f t="shared" si="1806"/>
        <v>103569</v>
      </c>
      <c r="E1778" s="1976">
        <f t="shared" si="1806"/>
        <v>119613</v>
      </c>
      <c r="F1778" s="1946">
        <f t="shared" si="1799"/>
        <v>115.49112186078847</v>
      </c>
      <c r="G1778" s="1940"/>
      <c r="H1778" s="1940"/>
      <c r="I1778" s="1976"/>
      <c r="J1778" s="1976"/>
      <c r="K1778" s="2241"/>
      <c r="L1778" s="2242"/>
      <c r="M1778" s="1976"/>
      <c r="N1778" s="1941"/>
      <c r="O1778" s="1942"/>
      <c r="P1778" s="1942"/>
      <c r="Q1778" s="1964"/>
      <c r="R1778" s="1942"/>
      <c r="S1778" s="1942"/>
      <c r="T1778" s="1942"/>
      <c r="U1778" s="2500"/>
      <c r="V1778" s="2535"/>
      <c r="W1778" s="2538"/>
      <c r="X1778" s="2538"/>
      <c r="Y1778" s="2538"/>
      <c r="Z1778" s="2252"/>
    </row>
    <row r="1779" spans="1:26" s="417" customFormat="1" ht="21" customHeight="1" x14ac:dyDescent="0.25">
      <c r="A1779" s="1981" t="s">
        <v>372</v>
      </c>
      <c r="B1779" s="1975"/>
      <c r="C1779" s="1977">
        <f t="shared" si="1806"/>
        <v>207138</v>
      </c>
      <c r="D1779" s="1977">
        <f t="shared" si="1806"/>
        <v>103569</v>
      </c>
      <c r="E1779" s="1977">
        <f t="shared" si="1806"/>
        <v>119613</v>
      </c>
      <c r="F1779" s="1946">
        <f t="shared" si="1799"/>
        <v>115.49112186078847</v>
      </c>
      <c r="G1779" s="1978"/>
      <c r="H1779" s="1978"/>
      <c r="I1779" s="1977"/>
      <c r="J1779" s="1977"/>
      <c r="K1779" s="1977"/>
      <c r="L1779" s="1979"/>
      <c r="M1779" s="1977"/>
      <c r="N1779" s="1980"/>
      <c r="O1779" s="1942"/>
      <c r="P1779" s="1942"/>
      <c r="Q1779" s="1942"/>
      <c r="R1779" s="1942"/>
      <c r="S1779" s="1942"/>
      <c r="T1779" s="1942"/>
      <c r="U1779" s="2500"/>
      <c r="V1779" s="2535"/>
      <c r="W1779" s="2535"/>
      <c r="X1779" s="2535"/>
      <c r="Y1779" s="2535"/>
      <c r="Z1779" s="2252"/>
    </row>
    <row r="1780" spans="1:26" s="417" customFormat="1" ht="21" customHeight="1" x14ac:dyDescent="0.25">
      <c r="A1780" s="1972" t="s">
        <v>373</v>
      </c>
      <c r="B1780" s="1975"/>
      <c r="C1780" s="1977">
        <f t="shared" si="1806"/>
        <v>3150</v>
      </c>
      <c r="D1780" s="1977">
        <f t="shared" si="1806"/>
        <v>1575</v>
      </c>
      <c r="E1780" s="1977">
        <f t="shared" si="1806"/>
        <v>2018</v>
      </c>
      <c r="F1780" s="1946">
        <f t="shared" si="1799"/>
        <v>128.12698412698413</v>
      </c>
      <c r="G1780" s="1978"/>
      <c r="H1780" s="1978"/>
      <c r="I1780" s="1977"/>
      <c r="J1780" s="1977"/>
      <c r="K1780" s="1977"/>
      <c r="L1780" s="1979"/>
      <c r="M1780" s="1977"/>
      <c r="N1780" s="1980"/>
      <c r="O1780" s="1942"/>
      <c r="P1780" s="1942"/>
      <c r="Q1780" s="1942"/>
      <c r="R1780" s="1942"/>
      <c r="S1780" s="1942"/>
      <c r="T1780" s="1942"/>
      <c r="U1780" s="2500"/>
      <c r="V1780" s="2535"/>
      <c r="W1780" s="2535"/>
      <c r="X1780" s="2535"/>
      <c r="Y1780" s="2535"/>
      <c r="Z1780" s="2252"/>
    </row>
    <row r="1781" spans="1:26" s="417" customFormat="1" ht="29.25" customHeight="1" x14ac:dyDescent="0.25">
      <c r="A1781" s="1981" t="s">
        <v>374</v>
      </c>
      <c r="B1781" s="1975"/>
      <c r="C1781" s="1977">
        <f t="shared" si="1806"/>
        <v>20</v>
      </c>
      <c r="D1781" s="1977">
        <f t="shared" si="1806"/>
        <v>10</v>
      </c>
      <c r="E1781" s="1977">
        <f t="shared" si="1806"/>
        <v>13</v>
      </c>
      <c r="F1781" s="1946">
        <f t="shared" si="1799"/>
        <v>130</v>
      </c>
      <c r="G1781" s="1978"/>
      <c r="H1781" s="1978"/>
      <c r="I1781" s="1977"/>
      <c r="J1781" s="1977"/>
      <c r="K1781" s="1977"/>
      <c r="L1781" s="1979"/>
      <c r="M1781" s="1977"/>
      <c r="N1781" s="1980"/>
      <c r="O1781" s="1942"/>
      <c r="P1781" s="1942"/>
      <c r="Q1781" s="1942"/>
      <c r="R1781" s="1942"/>
      <c r="S1781" s="1942"/>
      <c r="T1781" s="1942"/>
      <c r="U1781" s="2500"/>
      <c r="V1781" s="2535"/>
      <c r="W1781" s="2535"/>
      <c r="X1781" s="2535"/>
      <c r="Y1781" s="2535"/>
      <c r="Z1781" s="2252"/>
    </row>
    <row r="1782" spans="1:26" s="417" customFormat="1" ht="29.25" customHeight="1" thickBot="1" x14ac:dyDescent="0.3">
      <c r="A1782" s="1982" t="s">
        <v>375</v>
      </c>
      <c r="B1782" s="1983"/>
      <c r="C1782" s="1984">
        <f t="shared" si="1806"/>
        <v>3130</v>
      </c>
      <c r="D1782" s="1984">
        <f t="shared" si="1806"/>
        <v>1565</v>
      </c>
      <c r="E1782" s="1984">
        <f t="shared" si="1806"/>
        <v>2005</v>
      </c>
      <c r="F1782" s="1985">
        <f t="shared" si="1799"/>
        <v>128.11501597444089</v>
      </c>
      <c r="G1782" s="1986"/>
      <c r="H1782" s="1986"/>
      <c r="I1782" s="1984"/>
      <c r="J1782" s="1984"/>
      <c r="K1782" s="1984"/>
      <c r="L1782" s="1987"/>
      <c r="M1782" s="1984"/>
      <c r="N1782" s="1988"/>
      <c r="O1782" s="1989"/>
      <c r="P1782" s="1989"/>
      <c r="Q1782" s="1989"/>
      <c r="R1782" s="1989"/>
      <c r="S1782" s="1989"/>
      <c r="T1782" s="1989"/>
      <c r="U1782" s="2511"/>
      <c r="V1782" s="2539"/>
      <c r="W1782" s="2539"/>
      <c r="X1782" s="2539"/>
      <c r="Y1782" s="2539"/>
      <c r="Z1782" s="2252"/>
    </row>
    <row r="1783" spans="1:26" ht="15" customHeight="1" thickBot="1" x14ac:dyDescent="0.3">
      <c r="A1783" s="1990" t="s">
        <v>398</v>
      </c>
      <c r="B1783" s="124"/>
      <c r="C1783" s="126"/>
      <c r="D1783" s="126"/>
      <c r="E1783" s="1991"/>
      <c r="F1783" s="126"/>
      <c r="G1783" s="125"/>
      <c r="H1783" s="125"/>
      <c r="I1783" s="305"/>
      <c r="J1783" s="305"/>
      <c r="K1783" s="1992"/>
      <c r="L1783" s="305"/>
      <c r="M1783" s="305"/>
      <c r="N1783" s="305"/>
      <c r="O1783" s="1254"/>
      <c r="P1783" s="1254"/>
      <c r="Q1783" s="1254"/>
      <c r="R1783" s="1254"/>
      <c r="S1783" s="1254"/>
      <c r="T1783" s="1254"/>
      <c r="U1783" s="2503"/>
      <c r="V1783" s="2517"/>
      <c r="W1783" s="2517"/>
      <c r="X1783" s="2517"/>
      <c r="Y1783" s="2517"/>
      <c r="Z1783" s="2252"/>
    </row>
    <row r="1784" spans="1:26" ht="29.25" customHeight="1" x14ac:dyDescent="0.25">
      <c r="A1784" s="2300" t="s">
        <v>232</v>
      </c>
      <c r="B1784" s="117"/>
      <c r="C1784" s="105"/>
      <c r="D1784" s="105"/>
      <c r="E1784" s="581"/>
      <c r="F1784" s="105"/>
      <c r="G1784" s="105"/>
      <c r="H1784" s="105"/>
      <c r="I1784" s="105"/>
      <c r="J1784" s="105"/>
      <c r="K1784" s="581"/>
      <c r="L1784" s="105"/>
      <c r="M1784" s="105"/>
      <c r="N1784" s="105"/>
      <c r="O1784" s="1253"/>
      <c r="P1784" s="1253"/>
      <c r="Q1784" s="1253"/>
      <c r="R1784" s="1253"/>
      <c r="S1784" s="1253"/>
      <c r="T1784" s="1253"/>
      <c r="U1784" s="2500"/>
      <c r="V1784" s="215"/>
      <c r="W1784" s="215"/>
      <c r="X1784" s="215"/>
      <c r="Y1784" s="215"/>
      <c r="Z1784" s="2252"/>
    </row>
    <row r="1785" spans="1:26" ht="15" customHeight="1" x14ac:dyDescent="0.25">
      <c r="A1785" s="112" t="s">
        <v>5</v>
      </c>
      <c r="B1785" s="112"/>
      <c r="C1785" s="105"/>
      <c r="D1785" s="105"/>
      <c r="E1785" s="581"/>
      <c r="F1785" s="105"/>
      <c r="G1785" s="105"/>
      <c r="H1785" s="105"/>
      <c r="I1785" s="100"/>
      <c r="J1785" s="100"/>
      <c r="K1785" s="753"/>
      <c r="L1785" s="100"/>
      <c r="M1785" s="100"/>
      <c r="N1785" s="100"/>
      <c r="O1785" s="1253"/>
      <c r="P1785" s="1253"/>
      <c r="Q1785" s="1253"/>
      <c r="R1785" s="1253"/>
      <c r="S1785" s="1253"/>
      <c r="T1785" s="1253"/>
      <c r="U1785" s="2500"/>
      <c r="V1785" s="215"/>
      <c r="W1785" s="215"/>
      <c r="X1785" s="215"/>
      <c r="Y1785" s="215"/>
      <c r="Z1785" s="2252"/>
    </row>
    <row r="1786" spans="1:26" ht="15" customHeight="1" x14ac:dyDescent="0.25">
      <c r="A1786" s="103" t="s">
        <v>10</v>
      </c>
      <c r="B1786" s="569">
        <v>340</v>
      </c>
      <c r="C1786" s="100">
        <v>680</v>
      </c>
      <c r="D1786" s="144">
        <f t="shared" ref="D1786:D1794" si="1809">ROUND(C1786/12*$A$4,0)</f>
        <v>340</v>
      </c>
      <c r="E1786" s="418">
        <v>369</v>
      </c>
      <c r="F1786" s="144">
        <f t="shared" ref="F1786:F1794" si="1810">E1786/D1786*100</f>
        <v>108.52941176470587</v>
      </c>
      <c r="G1786" s="106">
        <v>11</v>
      </c>
      <c r="H1786" s="157">
        <f t="shared" ref="H1786:H1795" si="1811">K1786/E1786</f>
        <v>9.5447154471544717</v>
      </c>
      <c r="I1786" s="166">
        <f t="shared" ref="I1786:I1794" si="1812">ROUND(C1786*G1786,0)</f>
        <v>7480</v>
      </c>
      <c r="J1786" s="166">
        <f t="shared" ref="J1786:J1794" si="1813">ROUND(D1786*G1786,0)</f>
        <v>3740</v>
      </c>
      <c r="K1786" s="420">
        <v>3522</v>
      </c>
      <c r="L1786" s="166">
        <f t="shared" ref="L1786:L1795" si="1814">K1786/J1786*100</f>
        <v>94.171122994652407</v>
      </c>
      <c r="M1786" s="166">
        <f t="shared" ref="M1786:M1794" si="1815">I1786/B1786</f>
        <v>22</v>
      </c>
      <c r="N1786" s="166">
        <f t="shared" ref="N1786:N1795" si="1816">K1786/$A$4*12/M1786</f>
        <v>320.18181818181819</v>
      </c>
      <c r="O1786" s="1253"/>
      <c r="P1786" s="1253"/>
      <c r="Q1786" s="1253"/>
      <c r="R1786" s="1253"/>
      <c r="S1786" s="1253"/>
      <c r="T1786" s="1253"/>
      <c r="U1786" s="2500"/>
      <c r="V1786" s="215"/>
      <c r="W1786" s="215"/>
      <c r="X1786" s="215"/>
      <c r="Y1786" s="215"/>
      <c r="Z1786" s="2252"/>
    </row>
    <row r="1787" spans="1:26" ht="15" customHeight="1" x14ac:dyDescent="0.25">
      <c r="A1787" s="103" t="s">
        <v>9</v>
      </c>
      <c r="B1787" s="569">
        <v>340</v>
      </c>
      <c r="C1787" s="100">
        <v>285</v>
      </c>
      <c r="D1787" s="144">
        <f t="shared" si="1809"/>
        <v>143</v>
      </c>
      <c r="E1787" s="418">
        <v>168</v>
      </c>
      <c r="F1787" s="144">
        <f t="shared" si="1810"/>
        <v>117.48251748251748</v>
      </c>
      <c r="G1787" s="106">
        <v>12</v>
      </c>
      <c r="H1787" s="157">
        <f t="shared" si="1811"/>
        <v>10.285714285714286</v>
      </c>
      <c r="I1787" s="166">
        <f t="shared" si="1812"/>
        <v>3420</v>
      </c>
      <c r="J1787" s="166">
        <f t="shared" si="1813"/>
        <v>1716</v>
      </c>
      <c r="K1787" s="420">
        <v>1728</v>
      </c>
      <c r="L1787" s="166">
        <f t="shared" si="1814"/>
        <v>100.69930069930071</v>
      </c>
      <c r="M1787" s="166">
        <f t="shared" si="1815"/>
        <v>10.058823529411764</v>
      </c>
      <c r="N1787" s="166">
        <f t="shared" si="1816"/>
        <v>343.57894736842104</v>
      </c>
      <c r="O1787" s="1253"/>
      <c r="P1787" s="1253"/>
      <c r="Q1787" s="1253"/>
      <c r="R1787" s="1253"/>
      <c r="S1787" s="1253"/>
      <c r="T1787" s="1253"/>
      <c r="U1787" s="2500"/>
      <c r="V1787" s="215"/>
      <c r="W1787" s="215"/>
      <c r="X1787" s="215"/>
      <c r="Y1787" s="215"/>
      <c r="Z1787" s="2252"/>
    </row>
    <row r="1788" spans="1:26" ht="15" customHeight="1" x14ac:dyDescent="0.25">
      <c r="A1788" s="103" t="s">
        <v>6</v>
      </c>
      <c r="B1788" s="569">
        <v>340</v>
      </c>
      <c r="C1788" s="100">
        <v>660</v>
      </c>
      <c r="D1788" s="144">
        <f t="shared" si="1809"/>
        <v>330</v>
      </c>
      <c r="E1788" s="418">
        <v>304</v>
      </c>
      <c r="F1788" s="144">
        <f t="shared" si="1810"/>
        <v>92.121212121212125</v>
      </c>
      <c r="G1788" s="106">
        <v>9</v>
      </c>
      <c r="H1788" s="157">
        <f t="shared" si="1811"/>
        <v>8.286184210526315</v>
      </c>
      <c r="I1788" s="166">
        <f t="shared" si="1812"/>
        <v>5940</v>
      </c>
      <c r="J1788" s="166">
        <f t="shared" si="1813"/>
        <v>2970</v>
      </c>
      <c r="K1788" s="420">
        <v>2519</v>
      </c>
      <c r="L1788" s="166">
        <f t="shared" si="1814"/>
        <v>84.81481481481481</v>
      </c>
      <c r="M1788" s="166">
        <f t="shared" si="1815"/>
        <v>17.470588235294116</v>
      </c>
      <c r="N1788" s="166">
        <f t="shared" si="1816"/>
        <v>288.37037037037038</v>
      </c>
      <c r="O1788" s="1253"/>
      <c r="P1788" s="1253"/>
      <c r="Q1788" s="1253"/>
      <c r="R1788" s="1253"/>
      <c r="S1788" s="1253"/>
      <c r="T1788" s="1253"/>
      <c r="U1788" s="2500"/>
      <c r="V1788" s="215"/>
      <c r="W1788" s="215"/>
      <c r="X1788" s="215"/>
      <c r="Y1788" s="215"/>
      <c r="Z1788" s="2252"/>
    </row>
    <row r="1789" spans="1:26" ht="15" customHeight="1" x14ac:dyDescent="0.25">
      <c r="A1789" s="103" t="s">
        <v>79</v>
      </c>
      <c r="B1789" s="569">
        <v>340</v>
      </c>
      <c r="C1789" s="100">
        <v>260</v>
      </c>
      <c r="D1789" s="144">
        <f t="shared" si="1809"/>
        <v>130</v>
      </c>
      <c r="E1789" s="418">
        <v>125</v>
      </c>
      <c r="F1789" s="144">
        <f t="shared" si="1810"/>
        <v>96.15384615384616</v>
      </c>
      <c r="G1789" s="106">
        <v>12.4</v>
      </c>
      <c r="H1789" s="157">
        <f t="shared" si="1811"/>
        <v>8.9359999999999999</v>
      </c>
      <c r="I1789" s="166">
        <f t="shared" si="1812"/>
        <v>3224</v>
      </c>
      <c r="J1789" s="166">
        <f t="shared" si="1813"/>
        <v>1612</v>
      </c>
      <c r="K1789" s="420">
        <v>1117</v>
      </c>
      <c r="L1789" s="166">
        <f t="shared" si="1814"/>
        <v>69.292803970223332</v>
      </c>
      <c r="M1789" s="166">
        <f t="shared" si="1815"/>
        <v>9.4823529411764707</v>
      </c>
      <c r="N1789" s="166">
        <f t="shared" si="1816"/>
        <v>235.59553349875929</v>
      </c>
      <c r="O1789" s="1253"/>
      <c r="P1789" s="1253"/>
      <c r="Q1789" s="1253"/>
      <c r="R1789" s="1253"/>
      <c r="S1789" s="1253"/>
      <c r="T1789" s="1253"/>
      <c r="U1789" s="2500"/>
      <c r="V1789" s="215"/>
      <c r="W1789" s="215"/>
      <c r="X1789" s="215"/>
      <c r="Y1789" s="215"/>
      <c r="Z1789" s="2252"/>
    </row>
    <row r="1790" spans="1:26" ht="15" customHeight="1" x14ac:dyDescent="0.25">
      <c r="A1790" s="47" t="s">
        <v>27</v>
      </c>
      <c r="B1790" s="569">
        <v>270</v>
      </c>
      <c r="C1790" s="36">
        <v>305</v>
      </c>
      <c r="D1790" s="144">
        <f t="shared" si="1809"/>
        <v>153</v>
      </c>
      <c r="E1790" s="418">
        <v>210</v>
      </c>
      <c r="F1790" s="144">
        <f t="shared" si="1810"/>
        <v>137.25490196078431</v>
      </c>
      <c r="G1790" s="49">
        <v>7</v>
      </c>
      <c r="H1790" s="157">
        <f t="shared" si="1811"/>
        <v>6.0857142857142854</v>
      </c>
      <c r="I1790" s="166">
        <f t="shared" si="1812"/>
        <v>2135</v>
      </c>
      <c r="J1790" s="166">
        <f t="shared" si="1813"/>
        <v>1071</v>
      </c>
      <c r="K1790" s="420">
        <v>1278</v>
      </c>
      <c r="L1790" s="166">
        <f t="shared" si="1814"/>
        <v>119.32773109243698</v>
      </c>
      <c r="M1790" s="166">
        <f t="shared" si="1815"/>
        <v>7.9074074074074074</v>
      </c>
      <c r="N1790" s="166">
        <f t="shared" si="1816"/>
        <v>323.24121779859485</v>
      </c>
      <c r="O1790" s="1253"/>
      <c r="P1790" s="1253"/>
      <c r="Q1790" s="1253"/>
      <c r="R1790" s="1253"/>
      <c r="S1790" s="1253"/>
      <c r="T1790" s="1253"/>
      <c r="U1790" s="2500"/>
      <c r="V1790" s="215"/>
      <c r="W1790" s="215"/>
      <c r="X1790" s="215"/>
      <c r="Y1790" s="215"/>
      <c r="Z1790" s="2252"/>
    </row>
    <row r="1791" spans="1:26" ht="15" customHeight="1" x14ac:dyDescent="0.25">
      <c r="A1791" s="103" t="s">
        <v>28</v>
      </c>
      <c r="B1791" s="570">
        <v>340</v>
      </c>
      <c r="C1791" s="100">
        <v>270</v>
      </c>
      <c r="D1791" s="144">
        <f t="shared" si="1809"/>
        <v>135</v>
      </c>
      <c r="E1791" s="418">
        <v>135</v>
      </c>
      <c r="F1791" s="144">
        <f t="shared" si="1810"/>
        <v>100</v>
      </c>
      <c r="G1791" s="106">
        <v>6.1</v>
      </c>
      <c r="H1791" s="157">
        <f t="shared" si="1811"/>
        <v>5.6148148148148147</v>
      </c>
      <c r="I1791" s="166">
        <f t="shared" si="1812"/>
        <v>1647</v>
      </c>
      <c r="J1791" s="166">
        <f t="shared" si="1813"/>
        <v>824</v>
      </c>
      <c r="K1791" s="420">
        <v>758</v>
      </c>
      <c r="L1791" s="166">
        <f t="shared" si="1814"/>
        <v>91.990291262135926</v>
      </c>
      <c r="M1791" s="166">
        <f t="shared" si="1815"/>
        <v>4.8441176470588232</v>
      </c>
      <c r="N1791" s="166">
        <f t="shared" si="1816"/>
        <v>312.9568913175471</v>
      </c>
      <c r="O1791" s="1253"/>
      <c r="P1791" s="1253"/>
      <c r="Q1791" s="1253"/>
      <c r="R1791" s="1253"/>
      <c r="S1791" s="1253"/>
      <c r="T1791" s="1253"/>
      <c r="U1791" s="2500"/>
      <c r="V1791" s="215"/>
      <c r="W1791" s="215"/>
      <c r="X1791" s="215"/>
      <c r="Y1791" s="215"/>
      <c r="Z1791" s="2252"/>
    </row>
    <row r="1792" spans="1:26" ht="15" customHeight="1" x14ac:dyDescent="0.25">
      <c r="A1792" s="103" t="s">
        <v>29</v>
      </c>
      <c r="B1792" s="570">
        <v>300</v>
      </c>
      <c r="C1792" s="100">
        <v>180</v>
      </c>
      <c r="D1792" s="144">
        <f t="shared" si="1809"/>
        <v>90</v>
      </c>
      <c r="E1792" s="418">
        <v>86</v>
      </c>
      <c r="F1792" s="144">
        <f t="shared" si="1810"/>
        <v>95.555555555555557</v>
      </c>
      <c r="G1792" s="106">
        <v>5.2</v>
      </c>
      <c r="H1792" s="157">
        <f t="shared" si="1811"/>
        <v>5.558139534883721</v>
      </c>
      <c r="I1792" s="166">
        <f t="shared" si="1812"/>
        <v>936</v>
      </c>
      <c r="J1792" s="166">
        <f t="shared" si="1813"/>
        <v>468</v>
      </c>
      <c r="K1792" s="420">
        <v>478</v>
      </c>
      <c r="L1792" s="166">
        <f t="shared" si="1814"/>
        <v>102.13675213675214</v>
      </c>
      <c r="M1792" s="166">
        <f t="shared" si="1815"/>
        <v>3.12</v>
      </c>
      <c r="N1792" s="166">
        <f t="shared" si="1816"/>
        <v>306.41025641025641</v>
      </c>
      <c r="O1792" s="1253"/>
      <c r="P1792" s="1253"/>
      <c r="Q1792" s="1253"/>
      <c r="R1792" s="1253"/>
      <c r="S1792" s="1253"/>
      <c r="T1792" s="1253"/>
      <c r="U1792" s="2500"/>
      <c r="V1792" s="215"/>
      <c r="W1792" s="215"/>
      <c r="X1792" s="215"/>
      <c r="Y1792" s="215"/>
      <c r="Z1792" s="2252"/>
    </row>
    <row r="1793" spans="1:26" ht="15" customHeight="1" x14ac:dyDescent="0.25">
      <c r="A1793" s="103" t="s">
        <v>30</v>
      </c>
      <c r="B1793" s="570">
        <v>340</v>
      </c>
      <c r="C1793" s="107">
        <v>69</v>
      </c>
      <c r="D1793" s="144">
        <f t="shared" si="1809"/>
        <v>35</v>
      </c>
      <c r="E1793" s="418">
        <v>44</v>
      </c>
      <c r="F1793" s="144">
        <f t="shared" si="1810"/>
        <v>125.71428571428571</v>
      </c>
      <c r="G1793" s="275">
        <v>8</v>
      </c>
      <c r="H1793" s="157">
        <f t="shared" si="1811"/>
        <v>6.7727272727272725</v>
      </c>
      <c r="I1793" s="166">
        <f t="shared" si="1812"/>
        <v>552</v>
      </c>
      <c r="J1793" s="166">
        <f t="shared" si="1813"/>
        <v>280</v>
      </c>
      <c r="K1793" s="420">
        <v>298</v>
      </c>
      <c r="L1793" s="166">
        <f t="shared" si="1814"/>
        <v>106.42857142857143</v>
      </c>
      <c r="M1793" s="166">
        <f t="shared" si="1815"/>
        <v>1.6235294117647059</v>
      </c>
      <c r="N1793" s="166">
        <f t="shared" si="1816"/>
        <v>367.10144927536231</v>
      </c>
      <c r="O1793" s="1253"/>
      <c r="P1793" s="1253"/>
      <c r="Q1793" s="1253"/>
      <c r="R1793" s="1253"/>
      <c r="S1793" s="1253"/>
      <c r="T1793" s="1253"/>
      <c r="U1793" s="2500"/>
      <c r="V1793" s="215"/>
      <c r="W1793" s="215"/>
      <c r="X1793" s="215"/>
      <c r="Y1793" s="215"/>
      <c r="Z1793" s="2252"/>
    </row>
    <row r="1794" spans="1:26" ht="15" customHeight="1" x14ac:dyDescent="0.25">
      <c r="A1794" s="618" t="s">
        <v>80</v>
      </c>
      <c r="B1794" s="1301">
        <v>320</v>
      </c>
      <c r="C1794" s="1302">
        <v>284</v>
      </c>
      <c r="D1794" s="205">
        <f t="shared" si="1809"/>
        <v>142</v>
      </c>
      <c r="E1794" s="426">
        <v>193</v>
      </c>
      <c r="F1794" s="205">
        <f t="shared" si="1810"/>
        <v>135.91549295774647</v>
      </c>
      <c r="G1794" s="1303">
        <v>9</v>
      </c>
      <c r="H1794" s="411">
        <f t="shared" si="1811"/>
        <v>7.8911917098445592</v>
      </c>
      <c r="I1794" s="376">
        <f t="shared" si="1812"/>
        <v>2556</v>
      </c>
      <c r="J1794" s="376">
        <f t="shared" si="1813"/>
        <v>1278</v>
      </c>
      <c r="K1794" s="422">
        <v>1523</v>
      </c>
      <c r="L1794" s="376">
        <f t="shared" si="1814"/>
        <v>119.17057902973396</v>
      </c>
      <c r="M1794" s="376">
        <f t="shared" si="1815"/>
        <v>7.9874999999999998</v>
      </c>
      <c r="N1794" s="376">
        <f t="shared" si="1816"/>
        <v>381.34585289514865</v>
      </c>
      <c r="O1794" s="1255"/>
      <c r="P1794" s="1255"/>
      <c r="Q1794" s="1255"/>
      <c r="R1794" s="1255"/>
      <c r="S1794" s="1255"/>
      <c r="T1794" s="1255"/>
      <c r="U1794" s="2501"/>
      <c r="V1794" s="2514"/>
      <c r="W1794" s="2514"/>
      <c r="X1794" s="2514"/>
      <c r="Y1794" s="2514"/>
      <c r="Z1794" s="2252"/>
    </row>
    <row r="1795" spans="1:26" s="417" customFormat="1" ht="15" customHeight="1" x14ac:dyDescent="0.25">
      <c r="A1795" s="1993" t="s">
        <v>7</v>
      </c>
      <c r="B1795" s="1993"/>
      <c r="C1795" s="1994">
        <f>SUM(C1786:C1794)</f>
        <v>2993</v>
      </c>
      <c r="D1795" s="1994">
        <f t="shared" ref="D1795:E1795" si="1817">SUM(D1786:D1794)</f>
        <v>1498</v>
      </c>
      <c r="E1795" s="1994">
        <f t="shared" si="1817"/>
        <v>1634</v>
      </c>
      <c r="F1795" s="1994">
        <f t="shared" ref="F1795" si="1818">E1795/D1795*100</f>
        <v>109.07877169559413</v>
      </c>
      <c r="G1795" s="1995">
        <f>IF(C1795=0,0,I1795/C1795)</f>
        <v>9.3184096224523891</v>
      </c>
      <c r="H1795" s="1546">
        <f t="shared" si="1811"/>
        <v>8.0911872705018357</v>
      </c>
      <c r="I1795" s="1994">
        <f>SUM(I1786:I1794)</f>
        <v>27890</v>
      </c>
      <c r="J1795" s="1994">
        <f t="shared" ref="J1795" si="1819">SUM(J1786:J1794)</f>
        <v>13959</v>
      </c>
      <c r="K1795" s="1994">
        <f t="shared" ref="K1795" si="1820">SUM(K1786:K1794)</f>
        <v>13221</v>
      </c>
      <c r="L1795" s="1549">
        <f t="shared" si="1814"/>
        <v>94.713088330109613</v>
      </c>
      <c r="M1795" s="1627">
        <f>SUM(M1786:M1794)</f>
        <v>84.494319172113293</v>
      </c>
      <c r="N1795" s="1549">
        <f t="shared" si="1816"/>
        <v>312.9441157592874</v>
      </c>
      <c r="O1795" s="558">
        <v>70911.684501503987</v>
      </c>
      <c r="P1795" s="558">
        <v>71079.103953344675</v>
      </c>
      <c r="Q1795" s="558">
        <v>71079.103953344675</v>
      </c>
      <c r="R1795" s="558">
        <v>72504.628310319997</v>
      </c>
      <c r="S1795" s="558">
        <v>72504.628310319997</v>
      </c>
      <c r="T1795" s="558">
        <v>72504.628310319997</v>
      </c>
      <c r="U1795" s="2502">
        <f>O1795/12*$A$4+(P1795-O1795)/11*5+(Q1795-P1795)/10*4+(R1795-Q1795)/9*3+(S1795-R1795)/8*2+(T1795-S1795)/7*1</f>
        <v>36007.116787247112</v>
      </c>
      <c r="V1795" s="1444">
        <f t="shared" ref="V1795" si="1821">Y1795-X1795</f>
        <v>36089.940450000002</v>
      </c>
      <c r="W1795" s="1444">
        <f t="shared" ref="W1795" si="1822">V1795-U1795</f>
        <v>82.823662752889504</v>
      </c>
      <c r="X1795" s="1444">
        <v>-2572.2223200000003</v>
      </c>
      <c r="Y1795" s="1444">
        <v>33517.718130000001</v>
      </c>
      <c r="Z1795" s="2252"/>
    </row>
    <row r="1796" spans="1:26" ht="15" customHeight="1" x14ac:dyDescent="0.3">
      <c r="A1796" s="1313" t="s">
        <v>14</v>
      </c>
      <c r="B1796" s="1314"/>
      <c r="C1796" s="1315"/>
      <c r="D1796" s="1315"/>
      <c r="E1796" s="1996"/>
      <c r="F1796" s="1315"/>
      <c r="G1796" s="1316"/>
      <c r="H1796" s="1316"/>
      <c r="I1796" s="1315"/>
      <c r="J1796" s="1315"/>
      <c r="K1796" s="1996"/>
      <c r="L1796" s="1315"/>
      <c r="M1796" s="1315"/>
      <c r="N1796" s="1315"/>
      <c r="O1796" s="1254"/>
      <c r="P1796" s="1254"/>
      <c r="Q1796" s="1254"/>
      <c r="R1796" s="1254"/>
      <c r="S1796" s="1254"/>
      <c r="T1796" s="1254"/>
      <c r="U1796" s="2503"/>
      <c r="V1796" s="2517"/>
      <c r="W1796" s="2517"/>
      <c r="X1796" s="2517"/>
      <c r="Y1796" s="2517"/>
      <c r="Z1796" s="2252"/>
    </row>
    <row r="1797" spans="1:26" ht="16.5" customHeight="1" x14ac:dyDescent="0.25">
      <c r="A1797" s="60" t="s">
        <v>343</v>
      </c>
      <c r="B1797" s="59"/>
      <c r="C1797" s="143"/>
      <c r="D1797" s="143"/>
      <c r="E1797" s="421"/>
      <c r="F1797" s="143"/>
      <c r="G1797" s="50"/>
      <c r="H1797" s="50"/>
      <c r="I1797" s="38"/>
      <c r="J1797" s="38"/>
      <c r="K1797" s="669"/>
      <c r="L1797" s="38"/>
      <c r="M1797" s="38"/>
      <c r="N1797" s="38"/>
      <c r="O1797" s="1253"/>
      <c r="P1797" s="1253"/>
      <c r="Q1797" s="1253"/>
      <c r="R1797" s="1253"/>
      <c r="S1797" s="1253"/>
      <c r="T1797" s="1253"/>
      <c r="U1797" s="2500"/>
      <c r="V1797" s="215"/>
      <c r="W1797" s="215"/>
      <c r="X1797" s="215"/>
      <c r="Y1797" s="215"/>
      <c r="Z1797" s="2252"/>
    </row>
    <row r="1798" spans="1:26" ht="15" customHeight="1" x14ac:dyDescent="0.25">
      <c r="A1798" s="294" t="s">
        <v>217</v>
      </c>
      <c r="B1798" s="294"/>
      <c r="C1798" s="53">
        <f>C1799+C1800+C1801+C1802</f>
        <v>9350</v>
      </c>
      <c r="D1798" s="53">
        <f t="shared" ref="D1798:E1798" si="1823">D1799+D1800+D1801+D1802</f>
        <v>4675</v>
      </c>
      <c r="E1798" s="53">
        <f t="shared" si="1823"/>
        <v>3232</v>
      </c>
      <c r="F1798" s="53">
        <f>E1798/D1798*100</f>
        <v>69.133689839572185</v>
      </c>
      <c r="G1798" s="56"/>
      <c r="H1798" s="56"/>
      <c r="I1798" s="55"/>
      <c r="J1798" s="55"/>
      <c r="K1798" s="545"/>
      <c r="L1798" s="55"/>
      <c r="M1798" s="55"/>
      <c r="N1798" s="55"/>
      <c r="O1798" s="1253"/>
      <c r="P1798" s="1253"/>
      <c r="Q1798" s="1253"/>
      <c r="R1798" s="1253"/>
      <c r="S1798" s="1253"/>
      <c r="T1798" s="1253"/>
      <c r="U1798" s="2500"/>
      <c r="V1798" s="215"/>
      <c r="W1798" s="215"/>
      <c r="X1798" s="215"/>
      <c r="Y1798" s="215"/>
      <c r="Z1798" s="2252"/>
    </row>
    <row r="1799" spans="1:26" ht="15" customHeight="1" x14ac:dyDescent="0.25">
      <c r="A1799" s="294" t="s">
        <v>344</v>
      </c>
      <c r="B1799" s="294"/>
      <c r="C1799" s="53"/>
      <c r="D1799" s="144">
        <f t="shared" ref="D1799:D1821" si="1824">ROUND(C1799/12*$A$4,0)</f>
        <v>0</v>
      </c>
      <c r="E1799" s="527"/>
      <c r="F1799" s="53"/>
      <c r="G1799" s="56"/>
      <c r="H1799" s="56"/>
      <c r="I1799" s="55"/>
      <c r="J1799" s="55"/>
      <c r="K1799" s="545"/>
      <c r="L1799" s="55"/>
      <c r="M1799" s="55"/>
      <c r="N1799" s="55"/>
      <c r="O1799" s="1253"/>
      <c r="P1799" s="1253"/>
      <c r="Q1799" s="1253"/>
      <c r="R1799" s="1253"/>
      <c r="S1799" s="1253"/>
      <c r="T1799" s="1253"/>
      <c r="U1799" s="2500"/>
      <c r="V1799" s="215"/>
      <c r="W1799" s="215"/>
      <c r="X1799" s="215"/>
      <c r="Y1799" s="215"/>
      <c r="Z1799" s="2252"/>
    </row>
    <row r="1800" spans="1:26" ht="33.75" customHeight="1" x14ac:dyDescent="0.25">
      <c r="A1800" s="294" t="s">
        <v>345</v>
      </c>
      <c r="B1800" s="294"/>
      <c r="C1800" s="53">
        <v>200</v>
      </c>
      <c r="D1800" s="144">
        <f t="shared" si="1824"/>
        <v>100</v>
      </c>
      <c r="E1800" s="527">
        <v>729</v>
      </c>
      <c r="F1800" s="53">
        <f t="shared" ref="F1800:F1805" si="1825">E1800/D1800*100</f>
        <v>729</v>
      </c>
      <c r="G1800" s="56"/>
      <c r="H1800" s="56"/>
      <c r="I1800" s="55"/>
      <c r="J1800" s="55"/>
      <c r="K1800" s="545"/>
      <c r="L1800" s="55"/>
      <c r="M1800" s="55"/>
      <c r="N1800" s="55"/>
      <c r="O1800" s="1253"/>
      <c r="P1800" s="1253"/>
      <c r="Q1800" s="1253"/>
      <c r="R1800" s="1253"/>
      <c r="S1800" s="1253"/>
      <c r="T1800" s="1253"/>
      <c r="U1800" s="2500"/>
      <c r="V1800" s="215"/>
      <c r="W1800" s="215"/>
      <c r="X1800" s="215"/>
      <c r="Y1800" s="215"/>
      <c r="Z1800" s="2252"/>
    </row>
    <row r="1801" spans="1:26" ht="35.25" customHeight="1" x14ac:dyDescent="0.25">
      <c r="A1801" s="294" t="s">
        <v>346</v>
      </c>
      <c r="B1801" s="294"/>
      <c r="C1801" s="53">
        <v>150</v>
      </c>
      <c r="D1801" s="144">
        <f t="shared" si="1824"/>
        <v>75</v>
      </c>
      <c r="E1801" s="527">
        <v>86</v>
      </c>
      <c r="F1801" s="53">
        <f t="shared" si="1825"/>
        <v>114.66666666666667</v>
      </c>
      <c r="G1801" s="56"/>
      <c r="H1801" s="56"/>
      <c r="I1801" s="55"/>
      <c r="J1801" s="55"/>
      <c r="K1801" s="545"/>
      <c r="L1801" s="55"/>
      <c r="M1801" s="55"/>
      <c r="N1801" s="55"/>
      <c r="O1801" s="1253"/>
      <c r="P1801" s="1253"/>
      <c r="Q1801" s="1253"/>
      <c r="R1801" s="1253"/>
      <c r="S1801" s="1253"/>
      <c r="T1801" s="1253"/>
      <c r="U1801" s="2500"/>
      <c r="V1801" s="215"/>
      <c r="W1801" s="215"/>
      <c r="X1801" s="215"/>
      <c r="Y1801" s="215"/>
      <c r="Z1801" s="2252"/>
    </row>
    <row r="1802" spans="1:26" ht="15" customHeight="1" x14ac:dyDescent="0.25">
      <c r="A1802" s="294" t="s">
        <v>347</v>
      </c>
      <c r="B1802" s="294"/>
      <c r="C1802" s="53">
        <v>9000</v>
      </c>
      <c r="D1802" s="144">
        <f t="shared" si="1824"/>
        <v>4500</v>
      </c>
      <c r="E1802" s="527">
        <v>2417</v>
      </c>
      <c r="F1802" s="53">
        <f t="shared" si="1825"/>
        <v>53.711111111111109</v>
      </c>
      <c r="G1802" s="56"/>
      <c r="H1802" s="56"/>
      <c r="I1802" s="55"/>
      <c r="J1802" s="55"/>
      <c r="K1802" s="545"/>
      <c r="L1802" s="55"/>
      <c r="M1802" s="55"/>
      <c r="N1802" s="55"/>
      <c r="O1802" s="1253"/>
      <c r="P1802" s="1253"/>
      <c r="Q1802" s="1253"/>
      <c r="R1802" s="1253"/>
      <c r="S1802" s="1253"/>
      <c r="T1802" s="1253"/>
      <c r="U1802" s="2500"/>
      <c r="V1802" s="215"/>
      <c r="W1802" s="215"/>
      <c r="X1802" s="215"/>
      <c r="Y1802" s="215"/>
      <c r="Z1802" s="2252"/>
    </row>
    <row r="1803" spans="1:26" ht="15" customHeight="1" x14ac:dyDescent="0.25">
      <c r="A1803" s="294" t="s">
        <v>169</v>
      </c>
      <c r="B1803" s="294"/>
      <c r="C1803" s="53">
        <v>33500</v>
      </c>
      <c r="D1803" s="144">
        <f t="shared" si="1824"/>
        <v>16750</v>
      </c>
      <c r="E1803" s="527">
        <f>10544+E1804/4/3.2</f>
        <v>11108.41796875</v>
      </c>
      <c r="F1803" s="53">
        <f t="shared" si="1825"/>
        <v>66.31891324626865</v>
      </c>
      <c r="G1803" s="56"/>
      <c r="H1803" s="56"/>
      <c r="I1803" s="55"/>
      <c r="J1803" s="55"/>
      <c r="K1803" s="545"/>
      <c r="L1803" s="55"/>
      <c r="M1803" s="55"/>
      <c r="N1803" s="55"/>
      <c r="O1803" s="1253"/>
      <c r="P1803" s="1253"/>
      <c r="Q1803" s="1253"/>
      <c r="R1803" s="1253"/>
      <c r="S1803" s="1253"/>
      <c r="T1803" s="1253"/>
      <c r="U1803" s="2500"/>
      <c r="V1803" s="215"/>
      <c r="W1803" s="215"/>
      <c r="X1803" s="215"/>
      <c r="Y1803" s="215"/>
      <c r="Z1803" s="2252"/>
    </row>
    <row r="1804" spans="1:26" ht="15" customHeight="1" x14ac:dyDescent="0.25">
      <c r="A1804" s="294" t="s">
        <v>339</v>
      </c>
      <c r="B1804" s="294"/>
      <c r="C1804" s="53">
        <v>19980</v>
      </c>
      <c r="D1804" s="144">
        <f t="shared" si="1824"/>
        <v>9990</v>
      </c>
      <c r="E1804" s="527">
        <v>7224.55</v>
      </c>
      <c r="F1804" s="53">
        <f t="shared" si="1825"/>
        <v>72.317817817817826</v>
      </c>
      <c r="G1804" s="56"/>
      <c r="H1804" s="56"/>
      <c r="I1804" s="55"/>
      <c r="J1804" s="55"/>
      <c r="K1804" s="545"/>
      <c r="L1804" s="55"/>
      <c r="M1804" s="55"/>
      <c r="N1804" s="55"/>
      <c r="O1804" s="1253"/>
      <c r="P1804" s="1253"/>
      <c r="Q1804" s="1253"/>
      <c r="R1804" s="1253"/>
      <c r="S1804" s="1253"/>
      <c r="T1804" s="1253"/>
      <c r="U1804" s="2500"/>
      <c r="V1804" s="215"/>
      <c r="W1804" s="215"/>
      <c r="X1804" s="215"/>
      <c r="Y1804" s="215"/>
      <c r="Z1804" s="2252"/>
    </row>
    <row r="1805" spans="1:26" s="99" customFormat="1" ht="32.25" customHeight="1" x14ac:dyDescent="0.25">
      <c r="A1805" s="534" t="s">
        <v>183</v>
      </c>
      <c r="B1805" s="534"/>
      <c r="C1805" s="57">
        <f>SUM(C1798+C1803*3.2)</f>
        <v>116550</v>
      </c>
      <c r="D1805" s="57">
        <f t="shared" ref="D1805:E1805" si="1826">SUM(D1798+D1803*3.2)</f>
        <v>58275</v>
      </c>
      <c r="E1805" s="57">
        <f t="shared" si="1826"/>
        <v>38778.9375</v>
      </c>
      <c r="F1805" s="53">
        <f t="shared" si="1825"/>
        <v>66.544723294723298</v>
      </c>
      <c r="G1805" s="56"/>
      <c r="H1805" s="56"/>
      <c r="I1805" s="55"/>
      <c r="J1805" s="55"/>
      <c r="K1805" s="545"/>
      <c r="L1805" s="55"/>
      <c r="M1805" s="55"/>
      <c r="N1805" s="55"/>
      <c r="O1805" s="1253"/>
      <c r="P1805" s="1253"/>
      <c r="Q1805" s="1253"/>
      <c r="R1805" s="1253"/>
      <c r="S1805" s="1253"/>
      <c r="T1805" s="1253"/>
      <c r="U1805" s="2500"/>
      <c r="V1805" s="215"/>
      <c r="W1805" s="215"/>
      <c r="X1805" s="215"/>
      <c r="Y1805" s="215"/>
      <c r="Z1805" s="2252"/>
    </row>
    <row r="1806" spans="1:26" ht="29.25" customHeight="1" x14ac:dyDescent="0.25">
      <c r="A1806" s="815" t="s">
        <v>348</v>
      </c>
      <c r="B1806" s="548"/>
      <c r="C1806" s="53"/>
      <c r="D1806" s="144"/>
      <c r="E1806" s="527"/>
      <c r="F1806" s="53"/>
      <c r="G1806" s="56"/>
      <c r="H1806" s="56"/>
      <c r="I1806" s="55"/>
      <c r="J1806" s="55"/>
      <c r="K1806" s="545"/>
      <c r="L1806" s="55"/>
      <c r="M1806" s="55"/>
      <c r="N1806" s="55"/>
      <c r="O1806" s="1253"/>
      <c r="P1806" s="1253"/>
      <c r="Q1806" s="1253"/>
      <c r="R1806" s="1253"/>
      <c r="S1806" s="1253"/>
      <c r="T1806" s="1253"/>
      <c r="U1806" s="2500"/>
      <c r="V1806" s="215"/>
      <c r="W1806" s="215"/>
      <c r="X1806" s="215"/>
      <c r="Y1806" s="215"/>
      <c r="Z1806" s="2252"/>
    </row>
    <row r="1807" spans="1:26" ht="15" customHeight="1" x14ac:dyDescent="0.25">
      <c r="A1807" s="294" t="s">
        <v>217</v>
      </c>
      <c r="B1807" s="294"/>
      <c r="C1807" s="53">
        <f>SUM(C1809,C1814)</f>
        <v>31607</v>
      </c>
      <c r="D1807" s="53">
        <f t="shared" ref="D1807:E1807" si="1827">SUM(D1809,D1814)</f>
        <v>15804</v>
      </c>
      <c r="E1807" s="53">
        <f t="shared" si="1827"/>
        <v>4616.9209039548023</v>
      </c>
      <c r="F1807" s="53">
        <f>E1807/D1807*100</f>
        <v>29.213622525656813</v>
      </c>
      <c r="G1807" s="56"/>
      <c r="H1807" s="56"/>
      <c r="I1807" s="55"/>
      <c r="J1807" s="55"/>
      <c r="K1807" s="545"/>
      <c r="L1807" s="55"/>
      <c r="M1807" s="55"/>
      <c r="N1807" s="55"/>
      <c r="O1807" s="1253"/>
      <c r="P1807" s="1253"/>
      <c r="Q1807" s="1253"/>
      <c r="R1807" s="1253"/>
      <c r="S1807" s="1253"/>
      <c r="T1807" s="1253"/>
      <c r="U1807" s="2500"/>
      <c r="V1807" s="215"/>
      <c r="W1807" s="215"/>
      <c r="X1807" s="215"/>
      <c r="Y1807" s="215"/>
      <c r="Z1807" s="2252"/>
    </row>
    <row r="1808" spans="1:26" ht="15" customHeight="1" x14ac:dyDescent="0.25">
      <c r="A1808" s="294" t="s">
        <v>344</v>
      </c>
      <c r="B1808" s="294"/>
      <c r="C1808" s="53"/>
      <c r="D1808" s="144"/>
      <c r="E1808" s="527"/>
      <c r="F1808" s="53"/>
      <c r="G1808" s="56"/>
      <c r="H1808" s="56"/>
      <c r="I1808" s="55"/>
      <c r="J1808" s="55"/>
      <c r="K1808" s="545"/>
      <c r="L1808" s="55"/>
      <c r="M1808" s="55"/>
      <c r="N1808" s="55"/>
      <c r="O1808" s="1253"/>
      <c r="P1808" s="1253"/>
      <c r="Q1808" s="1253"/>
      <c r="R1808" s="1253"/>
      <c r="S1808" s="1253"/>
      <c r="T1808" s="1253"/>
      <c r="U1808" s="2500"/>
      <c r="V1808" s="215"/>
      <c r="W1808" s="215"/>
      <c r="X1808" s="215"/>
      <c r="Y1808" s="215"/>
      <c r="Z1808" s="2252"/>
    </row>
    <row r="1809" spans="1:26" ht="30.75" customHeight="1" x14ac:dyDescent="0.25">
      <c r="A1809" s="302" t="s">
        <v>349</v>
      </c>
      <c r="B1809" s="302"/>
      <c r="C1809" s="53">
        <f>SUM(C1810:C1813)</f>
        <v>5567</v>
      </c>
      <c r="D1809" s="53">
        <f t="shared" ref="D1809:E1809" si="1828">SUM(D1810:D1813)</f>
        <v>2784</v>
      </c>
      <c r="E1809" s="53">
        <f t="shared" si="1828"/>
        <v>3453</v>
      </c>
      <c r="F1809" s="53">
        <f t="shared" ref="F1809:F1820" si="1829">E1809/D1809*100</f>
        <v>124.03017241379311</v>
      </c>
      <c r="G1809" s="56"/>
      <c r="H1809" s="56"/>
      <c r="I1809" s="55"/>
      <c r="J1809" s="55"/>
      <c r="K1809" s="545"/>
      <c r="L1809" s="55"/>
      <c r="M1809" s="55"/>
      <c r="N1809" s="55"/>
      <c r="O1809" s="1253"/>
      <c r="P1809" s="1253"/>
      <c r="Q1809" s="1253"/>
      <c r="R1809" s="1253"/>
      <c r="S1809" s="1253"/>
      <c r="T1809" s="1253"/>
      <c r="U1809" s="2500"/>
      <c r="V1809" s="215"/>
      <c r="W1809" s="215"/>
      <c r="X1809" s="215"/>
      <c r="Y1809" s="215"/>
      <c r="Z1809" s="2252"/>
    </row>
    <row r="1810" spans="1:26" ht="31.5" customHeight="1" x14ac:dyDescent="0.25">
      <c r="A1810" s="294" t="s">
        <v>350</v>
      </c>
      <c r="B1810" s="294"/>
      <c r="C1810" s="53">
        <v>2709</v>
      </c>
      <c r="D1810" s="144">
        <f t="shared" si="1824"/>
        <v>1355</v>
      </c>
      <c r="E1810" s="527">
        <v>1047</v>
      </c>
      <c r="F1810" s="53">
        <f t="shared" si="1829"/>
        <v>77.269372693726936</v>
      </c>
      <c r="G1810" s="56"/>
      <c r="H1810" s="56"/>
      <c r="I1810" s="55"/>
      <c r="J1810" s="55"/>
      <c r="K1810" s="545"/>
      <c r="L1810" s="55"/>
      <c r="M1810" s="55"/>
      <c r="N1810" s="55"/>
      <c r="O1810" s="1253"/>
      <c r="P1810" s="1253"/>
      <c r="Q1810" s="1253"/>
      <c r="R1810" s="1253"/>
      <c r="S1810" s="1253"/>
      <c r="T1810" s="1253"/>
      <c r="U1810" s="2500"/>
      <c r="V1810" s="215"/>
      <c r="W1810" s="215"/>
      <c r="X1810" s="215"/>
      <c r="Y1810" s="215"/>
      <c r="Z1810" s="2252"/>
    </row>
    <row r="1811" spans="1:26" ht="30" customHeight="1" x14ac:dyDescent="0.25">
      <c r="A1811" s="294" t="s">
        <v>351</v>
      </c>
      <c r="B1811" s="294"/>
      <c r="C1811" s="53">
        <v>826</v>
      </c>
      <c r="D1811" s="144">
        <f t="shared" si="1824"/>
        <v>413</v>
      </c>
      <c r="E1811" s="527">
        <v>486</v>
      </c>
      <c r="F1811" s="53">
        <f t="shared" si="1829"/>
        <v>117.67554479418887</v>
      </c>
      <c r="G1811" s="56"/>
      <c r="H1811" s="56"/>
      <c r="I1811" s="55"/>
      <c r="J1811" s="55"/>
      <c r="K1811" s="545"/>
      <c r="L1811" s="55"/>
      <c r="M1811" s="55"/>
      <c r="N1811" s="55"/>
      <c r="O1811" s="1253"/>
      <c r="P1811" s="1253"/>
      <c r="Q1811" s="1253"/>
      <c r="R1811" s="1253"/>
      <c r="S1811" s="1253"/>
      <c r="T1811" s="1253"/>
      <c r="U1811" s="2500"/>
      <c r="V1811" s="215"/>
      <c r="W1811" s="215"/>
      <c r="X1811" s="215"/>
      <c r="Y1811" s="215"/>
      <c r="Z1811" s="2252"/>
    </row>
    <row r="1812" spans="1:26" ht="28.5" customHeight="1" x14ac:dyDescent="0.25">
      <c r="A1812" s="294" t="s">
        <v>418</v>
      </c>
      <c r="B1812" s="294"/>
      <c r="C1812" s="53">
        <v>1494</v>
      </c>
      <c r="D1812" s="144">
        <f t="shared" si="1824"/>
        <v>747</v>
      </c>
      <c r="E1812" s="527">
        <v>1319</v>
      </c>
      <c r="F1812" s="53">
        <f t="shared" si="1829"/>
        <v>176.57295850066933</v>
      </c>
      <c r="G1812" s="56"/>
      <c r="H1812" s="56"/>
      <c r="I1812" s="55"/>
      <c r="J1812" s="55"/>
      <c r="K1812" s="545"/>
      <c r="L1812" s="55"/>
      <c r="M1812" s="55"/>
      <c r="N1812" s="55"/>
      <c r="O1812" s="1253"/>
      <c r="P1812" s="1253"/>
      <c r="Q1812" s="1253"/>
      <c r="R1812" s="1253"/>
      <c r="S1812" s="1253"/>
      <c r="T1812" s="1253"/>
      <c r="U1812" s="2500"/>
      <c r="V1812" s="215"/>
      <c r="W1812" s="215"/>
      <c r="X1812" s="215"/>
      <c r="Y1812" s="215"/>
      <c r="Z1812" s="2252"/>
    </row>
    <row r="1813" spans="1:26" ht="33.75" customHeight="1" x14ac:dyDescent="0.25">
      <c r="A1813" s="294" t="s">
        <v>419</v>
      </c>
      <c r="B1813" s="294"/>
      <c r="C1813" s="53">
        <v>538</v>
      </c>
      <c r="D1813" s="144">
        <f t="shared" si="1824"/>
        <v>269</v>
      </c>
      <c r="E1813" s="527">
        <v>601</v>
      </c>
      <c r="F1813" s="53">
        <f t="shared" si="1829"/>
        <v>223.42007434944239</v>
      </c>
      <c r="G1813" s="56"/>
      <c r="H1813" s="56"/>
      <c r="I1813" s="55"/>
      <c r="J1813" s="55"/>
      <c r="K1813" s="545"/>
      <c r="L1813" s="55"/>
      <c r="M1813" s="55"/>
      <c r="N1813" s="55"/>
      <c r="O1813" s="1253"/>
      <c r="P1813" s="1253"/>
      <c r="Q1813" s="1253"/>
      <c r="R1813" s="1253"/>
      <c r="S1813" s="1253"/>
      <c r="T1813" s="1253"/>
      <c r="U1813" s="2500"/>
      <c r="V1813" s="215"/>
      <c r="W1813" s="215"/>
      <c r="X1813" s="215"/>
      <c r="Y1813" s="215"/>
      <c r="Z1813" s="2252"/>
    </row>
    <row r="1814" spans="1:26" ht="48" customHeight="1" x14ac:dyDescent="0.25">
      <c r="A1814" s="302" t="s">
        <v>352</v>
      </c>
      <c r="B1814" s="302"/>
      <c r="C1814" s="53">
        <f>SUM(C1815:C1819)</f>
        <v>26040</v>
      </c>
      <c r="D1814" s="53">
        <f t="shared" ref="D1814:E1814" si="1830">SUM(D1815:D1819)</f>
        <v>13020</v>
      </c>
      <c r="E1814" s="53">
        <f t="shared" si="1830"/>
        <v>1163.9209039548023</v>
      </c>
      <c r="F1814" s="53">
        <f t="shared" si="1829"/>
        <v>8.9394846693917227</v>
      </c>
      <c r="G1814" s="56"/>
      <c r="H1814" s="56"/>
      <c r="I1814" s="55"/>
      <c r="J1814" s="55"/>
      <c r="K1814" s="545"/>
      <c r="L1814" s="55"/>
      <c r="M1814" s="55"/>
      <c r="N1814" s="55"/>
      <c r="O1814" s="1253"/>
      <c r="P1814" s="1253"/>
      <c r="Q1814" s="1253"/>
      <c r="R1814" s="1253"/>
      <c r="S1814" s="1253"/>
      <c r="T1814" s="1253"/>
      <c r="U1814" s="2500"/>
      <c r="V1814" s="215"/>
      <c r="W1814" s="215"/>
      <c r="X1814" s="215"/>
      <c r="Y1814" s="215"/>
      <c r="Z1814" s="2252"/>
    </row>
    <row r="1815" spans="1:26" ht="29.25" customHeight="1" x14ac:dyDescent="0.25">
      <c r="A1815" s="294" t="s">
        <v>353</v>
      </c>
      <c r="B1815" s="294"/>
      <c r="C1815" s="53">
        <v>720</v>
      </c>
      <c r="D1815" s="144">
        <f t="shared" si="1824"/>
        <v>360</v>
      </c>
      <c r="E1815" s="527">
        <v>256</v>
      </c>
      <c r="F1815" s="53">
        <f t="shared" si="1829"/>
        <v>71.111111111111114</v>
      </c>
      <c r="G1815" s="56"/>
      <c r="H1815" s="56"/>
      <c r="I1815" s="55"/>
      <c r="J1815" s="55"/>
      <c r="K1815" s="545"/>
      <c r="L1815" s="55"/>
      <c r="M1815" s="55"/>
      <c r="N1815" s="55"/>
      <c r="O1815" s="1253"/>
      <c r="P1815" s="1253"/>
      <c r="Q1815" s="1253"/>
      <c r="R1815" s="1253"/>
      <c r="S1815" s="1253"/>
      <c r="T1815" s="1253"/>
      <c r="U1815" s="2500"/>
      <c r="V1815" s="215"/>
      <c r="W1815" s="215"/>
      <c r="X1815" s="215"/>
      <c r="Y1815" s="215"/>
      <c r="Z1815" s="2252"/>
    </row>
    <row r="1816" spans="1:26" ht="63" customHeight="1" x14ac:dyDescent="0.25">
      <c r="A1816" s="294" t="s">
        <v>448</v>
      </c>
      <c r="B1816" s="294"/>
      <c r="C1816" s="53">
        <v>18720</v>
      </c>
      <c r="D1816" s="144">
        <f t="shared" si="1824"/>
        <v>9360</v>
      </c>
      <c r="E1816" s="527">
        <v>387</v>
      </c>
      <c r="F1816" s="53">
        <f t="shared" si="1829"/>
        <v>4.1346153846153841</v>
      </c>
      <c r="G1816" s="56"/>
      <c r="H1816" s="56"/>
      <c r="I1816" s="55"/>
      <c r="J1816" s="55"/>
      <c r="K1816" s="545"/>
      <c r="L1816" s="55"/>
      <c r="M1816" s="55"/>
      <c r="N1816" s="55"/>
      <c r="O1816" s="1253"/>
      <c r="P1816" s="1253"/>
      <c r="Q1816" s="1253"/>
      <c r="R1816" s="1253"/>
      <c r="S1816" s="1253"/>
      <c r="T1816" s="1253"/>
      <c r="U1816" s="2500"/>
      <c r="V1816" s="215"/>
      <c r="W1816" s="215"/>
      <c r="X1816" s="215"/>
      <c r="Y1816" s="215"/>
      <c r="Z1816" s="2252"/>
    </row>
    <row r="1817" spans="1:26" ht="46.5" customHeight="1" x14ac:dyDescent="0.25">
      <c r="A1817" s="294" t="s">
        <v>367</v>
      </c>
      <c r="B1817" s="294"/>
      <c r="C1817" s="53">
        <v>2320</v>
      </c>
      <c r="D1817" s="144">
        <f t="shared" si="1824"/>
        <v>1160</v>
      </c>
      <c r="E1817" s="527">
        <v>189.92090395480227</v>
      </c>
      <c r="F1817" s="53">
        <f t="shared" si="1829"/>
        <v>16.372491720241573</v>
      </c>
      <c r="G1817" s="56"/>
      <c r="H1817" s="56"/>
      <c r="I1817" s="55"/>
      <c r="J1817" s="55"/>
      <c r="K1817" s="545"/>
      <c r="L1817" s="55"/>
      <c r="M1817" s="55"/>
      <c r="N1817" s="55"/>
      <c r="O1817" s="1253"/>
      <c r="P1817" s="1253"/>
      <c r="Q1817" s="1253"/>
      <c r="R1817" s="1253"/>
      <c r="S1817" s="1253"/>
      <c r="T1817" s="1253"/>
      <c r="U1817" s="2500"/>
      <c r="V1817" s="215"/>
      <c r="W1817" s="215"/>
      <c r="X1817" s="215"/>
      <c r="Y1817" s="215"/>
      <c r="Z1817" s="2252"/>
    </row>
    <row r="1818" spans="1:26" ht="32.25" customHeight="1" x14ac:dyDescent="0.25">
      <c r="A1818" s="294" t="s">
        <v>368</v>
      </c>
      <c r="B1818" s="294"/>
      <c r="C1818" s="53">
        <v>3680</v>
      </c>
      <c r="D1818" s="144">
        <f t="shared" si="1824"/>
        <v>1840</v>
      </c>
      <c r="E1818" s="527">
        <v>294</v>
      </c>
      <c r="F1818" s="53">
        <f t="shared" si="1829"/>
        <v>15.978260869565217</v>
      </c>
      <c r="G1818" s="56"/>
      <c r="H1818" s="56"/>
      <c r="I1818" s="55"/>
      <c r="J1818" s="55"/>
      <c r="K1818" s="545"/>
      <c r="L1818" s="55"/>
      <c r="M1818" s="55"/>
      <c r="N1818" s="55"/>
      <c r="O1818" s="1253"/>
      <c r="P1818" s="1253"/>
      <c r="Q1818" s="1253"/>
      <c r="R1818" s="1253"/>
      <c r="S1818" s="1253"/>
      <c r="T1818" s="1253"/>
      <c r="U1818" s="2500"/>
      <c r="V1818" s="215"/>
      <c r="W1818" s="215"/>
      <c r="X1818" s="215"/>
      <c r="Y1818" s="215"/>
      <c r="Z1818" s="2252"/>
    </row>
    <row r="1819" spans="1:26" ht="30" customHeight="1" x14ac:dyDescent="0.25">
      <c r="A1819" s="294" t="s">
        <v>369</v>
      </c>
      <c r="B1819" s="294"/>
      <c r="C1819" s="53">
        <v>600</v>
      </c>
      <c r="D1819" s="144">
        <f t="shared" si="1824"/>
        <v>300</v>
      </c>
      <c r="E1819" s="527">
        <v>37</v>
      </c>
      <c r="F1819" s="53">
        <f t="shared" si="1829"/>
        <v>12.333333333333334</v>
      </c>
      <c r="G1819" s="56"/>
      <c r="H1819" s="56"/>
      <c r="I1819" s="55"/>
      <c r="J1819" s="55"/>
      <c r="K1819" s="545"/>
      <c r="L1819" s="55"/>
      <c r="M1819" s="55"/>
      <c r="N1819" s="55"/>
      <c r="O1819" s="1253"/>
      <c r="P1819" s="1253"/>
      <c r="Q1819" s="1253"/>
      <c r="R1819" s="1253"/>
      <c r="S1819" s="1253"/>
      <c r="T1819" s="1253"/>
      <c r="U1819" s="2500"/>
      <c r="V1819" s="215"/>
      <c r="W1819" s="215"/>
      <c r="X1819" s="215"/>
      <c r="Y1819" s="215"/>
      <c r="Z1819" s="2252"/>
    </row>
    <row r="1820" spans="1:26" ht="39" customHeight="1" x14ac:dyDescent="0.25">
      <c r="A1820" s="302" t="s">
        <v>170</v>
      </c>
      <c r="B1820" s="302"/>
      <c r="C1820" s="53">
        <v>9790</v>
      </c>
      <c r="D1820" s="144">
        <f t="shared" si="1824"/>
        <v>4895</v>
      </c>
      <c r="E1820" s="527">
        <v>5483</v>
      </c>
      <c r="F1820" s="53">
        <f t="shared" si="1829"/>
        <v>112.01225740551584</v>
      </c>
      <c r="G1820" s="56"/>
      <c r="H1820" s="56"/>
      <c r="I1820" s="55"/>
      <c r="J1820" s="55"/>
      <c r="K1820" s="545"/>
      <c r="L1820" s="55"/>
      <c r="M1820" s="55"/>
      <c r="N1820" s="55"/>
      <c r="O1820" s="1253"/>
      <c r="P1820" s="1253"/>
      <c r="Q1820" s="1253"/>
      <c r="R1820" s="1253"/>
      <c r="S1820" s="1253"/>
      <c r="T1820" s="1253"/>
      <c r="U1820" s="2500"/>
      <c r="V1820" s="215"/>
      <c r="W1820" s="215"/>
      <c r="X1820" s="215"/>
      <c r="Y1820" s="215"/>
      <c r="Z1820" s="2252"/>
    </row>
    <row r="1821" spans="1:26" ht="32.25" customHeight="1" x14ac:dyDescent="0.25">
      <c r="A1821" s="294" t="s">
        <v>365</v>
      </c>
      <c r="B1821" s="294"/>
      <c r="C1821" s="53"/>
      <c r="D1821" s="144">
        <f t="shared" si="1824"/>
        <v>0</v>
      </c>
      <c r="E1821" s="543"/>
      <c r="F1821" s="53"/>
      <c r="G1821" s="56"/>
      <c r="H1821" s="56"/>
      <c r="I1821" s="55"/>
      <c r="J1821" s="55"/>
      <c r="K1821" s="545"/>
      <c r="L1821" s="55"/>
      <c r="M1821" s="55"/>
      <c r="N1821" s="55"/>
      <c r="O1821" s="1253"/>
      <c r="P1821" s="1253"/>
      <c r="Q1821" s="1253"/>
      <c r="R1821" s="1253"/>
      <c r="S1821" s="1253"/>
      <c r="T1821" s="1253"/>
      <c r="U1821" s="2500"/>
      <c r="V1821" s="215"/>
      <c r="W1821" s="215"/>
      <c r="X1821" s="215"/>
      <c r="Y1821" s="215"/>
      <c r="Z1821" s="2252"/>
    </row>
    <row r="1822" spans="1:26" s="31" customFormat="1" ht="30" customHeight="1" x14ac:dyDescent="0.25">
      <c r="A1822" s="299" t="s">
        <v>178</v>
      </c>
      <c r="B1822" s="299"/>
      <c r="C1822" s="57">
        <f>SUM(C1807+C1820)</f>
        <v>41397</v>
      </c>
      <c r="D1822" s="57">
        <f t="shared" ref="D1822:E1822" si="1831">SUM(D1807+D1820)</f>
        <v>20699</v>
      </c>
      <c r="E1822" s="57">
        <f t="shared" si="1831"/>
        <v>10099.920903954802</v>
      </c>
      <c r="F1822" s="57">
        <f>E1822/D1822*100</f>
        <v>48.794245634836471</v>
      </c>
      <c r="G1822" s="56"/>
      <c r="H1822" s="56"/>
      <c r="I1822" s="55"/>
      <c r="J1822" s="55"/>
      <c r="K1822" s="545"/>
      <c r="L1822" s="55"/>
      <c r="M1822" s="55"/>
      <c r="N1822" s="55"/>
      <c r="O1822" s="1253"/>
      <c r="P1822" s="1253"/>
      <c r="Q1822" s="1253"/>
      <c r="R1822" s="1253"/>
      <c r="S1822" s="1253"/>
      <c r="T1822" s="1253"/>
      <c r="U1822" s="2500"/>
      <c r="V1822" s="215"/>
      <c r="W1822" s="215"/>
      <c r="X1822" s="215"/>
      <c r="Y1822" s="215"/>
      <c r="Z1822" s="2252"/>
    </row>
    <row r="1823" spans="1:26" ht="15" customHeight="1" x14ac:dyDescent="0.25">
      <c r="A1823" s="850" t="s">
        <v>399</v>
      </c>
      <c r="B1823" s="303"/>
      <c r="C1823" s="128">
        <f>SUM(C1822,C1805)</f>
        <v>157947</v>
      </c>
      <c r="D1823" s="128">
        <f t="shared" ref="D1823:E1823" si="1832">SUM(D1822,D1805)</f>
        <v>78974</v>
      </c>
      <c r="E1823" s="128">
        <f t="shared" si="1832"/>
        <v>48878.8584039548</v>
      </c>
      <c r="F1823" s="128">
        <f>E1823/D1823*100</f>
        <v>61.892342294875277</v>
      </c>
      <c r="G1823" s="101"/>
      <c r="H1823" s="101"/>
      <c r="I1823" s="128"/>
      <c r="J1823" s="128"/>
      <c r="K1823" s="657"/>
      <c r="L1823" s="128"/>
      <c r="M1823" s="128"/>
      <c r="N1823" s="128"/>
      <c r="O1823" s="1253">
        <v>63111.725206666662</v>
      </c>
      <c r="P1823" s="1253">
        <v>63239.514285634679</v>
      </c>
      <c r="Q1823" s="1253">
        <v>66040.098485634677</v>
      </c>
      <c r="R1823" s="1253">
        <v>68840.682685548658</v>
      </c>
      <c r="S1823" s="1253">
        <v>68840.682685548658</v>
      </c>
      <c r="T1823" s="1253">
        <v>73905.274393647676</v>
      </c>
      <c r="U1823" s="2508">
        <f>O1823/12*$A$4+(P1823-O1823)/11*5+(Q1823-P1823)+(R1823-Q1823)+(S1823-R1823)/8*2+(T1823-S1823)/7*1</f>
        <v>37938.63004938978</v>
      </c>
      <c r="V1823" s="215">
        <f t="shared" ref="V1823" si="1833">Y1823-X1823</f>
        <v>32271.163670000002</v>
      </c>
      <c r="W1823" s="215">
        <f t="shared" ref="W1823" si="1834">V1823-U1823</f>
        <v>-5667.466379389778</v>
      </c>
      <c r="X1823" s="215">
        <v>-316.07080000000002</v>
      </c>
      <c r="Y1823" s="215">
        <v>31955.09287</v>
      </c>
      <c r="Z1823" s="2251">
        <f>V1823+X1823-Y1823</f>
        <v>0</v>
      </c>
    </row>
    <row r="1824" spans="1:26" ht="15" customHeight="1" x14ac:dyDescent="0.25">
      <c r="A1824" s="201" t="s">
        <v>33</v>
      </c>
      <c r="B1824" s="201"/>
      <c r="C1824" s="127"/>
      <c r="D1824" s="127"/>
      <c r="E1824" s="658"/>
      <c r="F1824" s="127"/>
      <c r="G1824" s="101"/>
      <c r="H1824" s="101"/>
      <c r="I1824" s="128"/>
      <c r="J1824" s="128"/>
      <c r="K1824" s="657"/>
      <c r="L1824" s="128"/>
      <c r="M1824" s="128"/>
      <c r="N1824" s="128"/>
      <c r="O1824" s="1253"/>
      <c r="P1824" s="1253"/>
      <c r="Q1824" s="1253"/>
      <c r="R1824" s="1253"/>
      <c r="S1824" s="1253"/>
      <c r="T1824" s="1253"/>
      <c r="U1824" s="2500"/>
      <c r="V1824" s="215"/>
      <c r="W1824" s="215"/>
      <c r="X1824" s="215"/>
      <c r="Y1824" s="215"/>
      <c r="Z1824" s="2252"/>
    </row>
    <row r="1825" spans="1:26" ht="15" customHeight="1" x14ac:dyDescent="0.25">
      <c r="A1825" s="58" t="s">
        <v>10</v>
      </c>
      <c r="B1825" s="520">
        <v>300</v>
      </c>
      <c r="C1825" s="104">
        <v>445</v>
      </c>
      <c r="D1825" s="144">
        <f t="shared" ref="D1825:D1828" si="1835">ROUND(C1825/12*$A$4,0)</f>
        <v>223</v>
      </c>
      <c r="E1825" s="418">
        <v>199</v>
      </c>
      <c r="F1825" s="144">
        <f t="shared" ref="F1825:F1828" si="1836">E1825/D1825*100</f>
        <v>89.237668161434982</v>
      </c>
      <c r="G1825" s="50">
        <v>11</v>
      </c>
      <c r="H1825" s="157">
        <f t="shared" ref="H1825:H1829" si="1837">K1825/E1825</f>
        <v>12.71859296482412</v>
      </c>
      <c r="I1825" s="166">
        <f>ROUND(C1825*G1825,0)</f>
        <v>4895</v>
      </c>
      <c r="J1825" s="166">
        <f t="shared" ref="J1825:J1828" si="1838">ROUND(D1825*G1825,0)</f>
        <v>2453</v>
      </c>
      <c r="K1825" s="420">
        <v>2531</v>
      </c>
      <c r="L1825" s="166">
        <f t="shared" ref="L1825:L1833" si="1839">K1825/J1825*100</f>
        <v>103.17977986139422</v>
      </c>
      <c r="M1825" s="166">
        <f>ROUND(I1825/B1825,0)</f>
        <v>16</v>
      </c>
      <c r="N1825" s="166">
        <f t="shared" ref="N1825:N1833" si="1840">K1825/$A$4*12/M1825</f>
        <v>316.375</v>
      </c>
      <c r="O1825" s="1253"/>
      <c r="P1825" s="1253"/>
      <c r="Q1825" s="1253"/>
      <c r="R1825" s="1253"/>
      <c r="S1825" s="1253"/>
      <c r="T1825" s="1253"/>
      <c r="U1825" s="2500"/>
      <c r="V1825" s="215"/>
      <c r="W1825" s="215"/>
      <c r="X1825" s="215"/>
      <c r="Y1825" s="215"/>
      <c r="Z1825" s="2252"/>
    </row>
    <row r="1826" spans="1:26" ht="15" customHeight="1" x14ac:dyDescent="0.25">
      <c r="A1826" s="58" t="s">
        <v>9</v>
      </c>
      <c r="B1826" s="520">
        <v>300</v>
      </c>
      <c r="C1826" s="104">
        <v>20</v>
      </c>
      <c r="D1826" s="144">
        <f t="shared" si="1835"/>
        <v>10</v>
      </c>
      <c r="E1826" s="418">
        <v>11</v>
      </c>
      <c r="F1826" s="144">
        <f t="shared" si="1836"/>
        <v>110.00000000000001</v>
      </c>
      <c r="G1826" s="275">
        <v>11</v>
      </c>
      <c r="H1826" s="157">
        <f t="shared" si="1837"/>
        <v>11.181818181818182</v>
      </c>
      <c r="I1826" s="166">
        <f>ROUND(C1826*G1826,0)</f>
        <v>220</v>
      </c>
      <c r="J1826" s="166">
        <f t="shared" si="1838"/>
        <v>110</v>
      </c>
      <c r="K1826" s="420">
        <v>123</v>
      </c>
      <c r="L1826" s="166">
        <f t="shared" si="1839"/>
        <v>111.81818181818181</v>
      </c>
      <c r="M1826" s="166">
        <f>ROUND(I1826/B1826,0)</f>
        <v>1</v>
      </c>
      <c r="N1826" s="166">
        <f t="shared" si="1840"/>
        <v>246</v>
      </c>
      <c r="O1826" s="1253"/>
      <c r="P1826" s="1253"/>
      <c r="Q1826" s="1253"/>
      <c r="R1826" s="1253"/>
      <c r="S1826" s="1253"/>
      <c r="T1826" s="1253"/>
      <c r="U1826" s="2500"/>
      <c r="V1826" s="215"/>
      <c r="W1826" s="215"/>
      <c r="X1826" s="215"/>
      <c r="Y1826" s="215"/>
      <c r="Z1826" s="2252"/>
    </row>
    <row r="1827" spans="1:26" ht="15" customHeight="1" x14ac:dyDescent="0.25">
      <c r="A1827" s="548" t="s">
        <v>28</v>
      </c>
      <c r="B1827" s="520">
        <v>300</v>
      </c>
      <c r="C1827" s="104">
        <v>40</v>
      </c>
      <c r="D1827" s="144">
        <f t="shared" si="1835"/>
        <v>20</v>
      </c>
      <c r="E1827" s="418">
        <v>11</v>
      </c>
      <c r="F1827" s="144">
        <f t="shared" si="1836"/>
        <v>55.000000000000007</v>
      </c>
      <c r="G1827" s="275">
        <v>6.1</v>
      </c>
      <c r="H1827" s="157">
        <f t="shared" si="1837"/>
        <v>5</v>
      </c>
      <c r="I1827" s="166">
        <f>ROUND(C1827*G1827,0)</f>
        <v>244</v>
      </c>
      <c r="J1827" s="166">
        <f t="shared" si="1838"/>
        <v>122</v>
      </c>
      <c r="K1827" s="420">
        <v>55</v>
      </c>
      <c r="L1827" s="166">
        <f t="shared" si="1839"/>
        <v>45.081967213114751</v>
      </c>
      <c r="M1827" s="166">
        <f>ROUND(I1827/B1827,0)</f>
        <v>1</v>
      </c>
      <c r="N1827" s="166">
        <f t="shared" si="1840"/>
        <v>110</v>
      </c>
      <c r="O1827" s="1253"/>
      <c r="P1827" s="1253"/>
      <c r="Q1827" s="1253"/>
      <c r="R1827" s="1253"/>
      <c r="S1827" s="1253"/>
      <c r="T1827" s="1253"/>
      <c r="U1827" s="2500"/>
      <c r="V1827" s="215"/>
      <c r="W1827" s="215"/>
      <c r="X1827" s="215"/>
      <c r="Y1827" s="215"/>
      <c r="Z1827" s="2252"/>
    </row>
    <row r="1828" spans="1:26" ht="15" customHeight="1" x14ac:dyDescent="0.25">
      <c r="A1828" s="58" t="s">
        <v>80</v>
      </c>
      <c r="B1828" s="520">
        <v>300</v>
      </c>
      <c r="C1828" s="104">
        <v>35</v>
      </c>
      <c r="D1828" s="144">
        <f t="shared" si="1835"/>
        <v>18</v>
      </c>
      <c r="E1828" s="418">
        <v>17</v>
      </c>
      <c r="F1828" s="144">
        <f t="shared" si="1836"/>
        <v>94.444444444444443</v>
      </c>
      <c r="G1828" s="275">
        <v>10</v>
      </c>
      <c r="H1828" s="157">
        <f t="shared" si="1837"/>
        <v>13.352941176470589</v>
      </c>
      <c r="I1828" s="166">
        <f>ROUND(C1828*G1828,0)</f>
        <v>350</v>
      </c>
      <c r="J1828" s="166">
        <f t="shared" si="1838"/>
        <v>180</v>
      </c>
      <c r="K1828" s="420">
        <v>227</v>
      </c>
      <c r="L1828" s="166">
        <f t="shared" si="1839"/>
        <v>126.11111111111111</v>
      </c>
      <c r="M1828" s="166">
        <f>ROUND(I1828/B1828,0)</f>
        <v>1</v>
      </c>
      <c r="N1828" s="166">
        <f t="shared" si="1840"/>
        <v>454</v>
      </c>
      <c r="O1828" s="1253"/>
      <c r="P1828" s="1253"/>
      <c r="Q1828" s="1253"/>
      <c r="R1828" s="1253"/>
      <c r="S1828" s="1253"/>
      <c r="T1828" s="1253"/>
      <c r="U1828" s="2500"/>
      <c r="V1828" s="215"/>
      <c r="W1828" s="215"/>
      <c r="X1828" s="215"/>
      <c r="Y1828" s="215"/>
      <c r="Z1828" s="2252"/>
    </row>
    <row r="1829" spans="1:26" s="99" customFormat="1" ht="15" customHeight="1" x14ac:dyDescent="0.25">
      <c r="A1829" s="203" t="s">
        <v>93</v>
      </c>
      <c r="B1829" s="253"/>
      <c r="C1829" s="186">
        <f>SUM(C1825:C1828)</f>
        <v>540</v>
      </c>
      <c r="D1829" s="186">
        <f t="shared" ref="D1829:E1829" si="1841">SUM(D1825:D1828)</f>
        <v>271</v>
      </c>
      <c r="E1829" s="551">
        <f t="shared" si="1841"/>
        <v>238</v>
      </c>
      <c r="F1829" s="186">
        <f>E1829/D1829*100</f>
        <v>87.822878228782287</v>
      </c>
      <c r="G1829" s="97">
        <f>IF(C1829=0,0,I1829/C1829)</f>
        <v>10.572222222222223</v>
      </c>
      <c r="H1829" s="156">
        <f t="shared" si="1837"/>
        <v>12.336134453781513</v>
      </c>
      <c r="I1829" s="186">
        <f>SUM(I1825:I1828)</f>
        <v>5709</v>
      </c>
      <c r="J1829" s="186">
        <f t="shared" ref="J1829" si="1842">SUM(J1825:J1828)</f>
        <v>2865</v>
      </c>
      <c r="K1829" s="551">
        <f t="shared" ref="K1829" si="1843">SUM(K1825:K1828)</f>
        <v>2936</v>
      </c>
      <c r="L1829" s="174">
        <f t="shared" si="1839"/>
        <v>102.47818499127399</v>
      </c>
      <c r="M1829" s="174">
        <f>SUM(M1825:M1828)</f>
        <v>19</v>
      </c>
      <c r="N1829" s="174">
        <f t="shared" si="1840"/>
        <v>309.05263157894734</v>
      </c>
      <c r="O1829" s="1253"/>
      <c r="P1829" s="1253"/>
      <c r="Q1829" s="1253"/>
      <c r="R1829" s="1253"/>
      <c r="S1829" s="1253"/>
      <c r="T1829" s="1253"/>
      <c r="U1829" s="2500"/>
      <c r="V1829" s="215"/>
      <c r="W1829" s="215"/>
      <c r="X1829" s="215"/>
      <c r="Y1829" s="215"/>
      <c r="Z1829" s="2252"/>
    </row>
    <row r="1830" spans="1:26" ht="15" customHeight="1" x14ac:dyDescent="0.25">
      <c r="A1830" s="201" t="s">
        <v>156</v>
      </c>
      <c r="B1830" s="253"/>
      <c r="C1830" s="186"/>
      <c r="D1830" s="186"/>
      <c r="E1830" s="551"/>
      <c r="F1830" s="186"/>
      <c r="G1830" s="97"/>
      <c r="H1830" s="156"/>
      <c r="I1830" s="186"/>
      <c r="J1830" s="186"/>
      <c r="K1830" s="551"/>
      <c r="L1830" s="166"/>
      <c r="M1830" s="166"/>
      <c r="N1830" s="166"/>
      <c r="O1830" s="1253"/>
      <c r="P1830" s="1253"/>
      <c r="Q1830" s="1253"/>
      <c r="R1830" s="1253"/>
      <c r="S1830" s="1253"/>
      <c r="T1830" s="1253"/>
      <c r="U1830" s="2500"/>
      <c r="V1830" s="215"/>
      <c r="W1830" s="215"/>
      <c r="X1830" s="215"/>
      <c r="Y1830" s="215"/>
      <c r="Z1830" s="2252"/>
    </row>
    <row r="1831" spans="1:26" ht="15" customHeight="1" x14ac:dyDescent="0.25">
      <c r="A1831" s="412" t="s">
        <v>202</v>
      </c>
      <c r="B1831" s="103">
        <v>240</v>
      </c>
      <c r="C1831" s="104">
        <v>320</v>
      </c>
      <c r="D1831" s="144">
        <f t="shared" ref="D1831" si="1844">ROUND(C1831/12*$A$4,0)</f>
        <v>160</v>
      </c>
      <c r="E1831" s="418">
        <v>225</v>
      </c>
      <c r="F1831" s="144">
        <f t="shared" ref="F1831:F1832" si="1845">E1831/D1831*100</f>
        <v>140.625</v>
      </c>
      <c r="G1831" s="275">
        <v>8</v>
      </c>
      <c r="H1831" s="157">
        <f t="shared" ref="H1831" si="1846">K1831/E1831</f>
        <v>9.1777777777777771</v>
      </c>
      <c r="I1831" s="166">
        <f>ROUND(C1831*G1831,0)</f>
        <v>2560</v>
      </c>
      <c r="J1831" s="166">
        <f t="shared" ref="J1831" si="1847">ROUND(D1831*G1831,0)</f>
        <v>1280</v>
      </c>
      <c r="K1831" s="420">
        <v>2065</v>
      </c>
      <c r="L1831" s="166">
        <f t="shared" si="1839"/>
        <v>161.328125</v>
      </c>
      <c r="M1831" s="166">
        <f>ROUND(I1831/B1831,0)</f>
        <v>11</v>
      </c>
      <c r="N1831" s="166">
        <f t="shared" si="1840"/>
        <v>375.45454545454544</v>
      </c>
      <c r="O1831" s="1253"/>
      <c r="P1831" s="1253"/>
      <c r="Q1831" s="1253"/>
      <c r="R1831" s="1253"/>
      <c r="S1831" s="1253"/>
      <c r="T1831" s="1253"/>
      <c r="U1831" s="2500"/>
      <c r="V1831" s="215"/>
      <c r="W1831" s="215"/>
      <c r="X1831" s="215"/>
      <c r="Y1831" s="215"/>
      <c r="Z1831" s="2252"/>
    </row>
    <row r="1832" spans="1:26" s="99" customFormat="1" ht="15" customHeight="1" x14ac:dyDescent="0.25">
      <c r="A1832" s="1540" t="s">
        <v>265</v>
      </c>
      <c r="B1832" s="571"/>
      <c r="C1832" s="860">
        <f>SUM(C1831)</f>
        <v>320</v>
      </c>
      <c r="D1832" s="195">
        <f>SUM(D1831)</f>
        <v>160</v>
      </c>
      <c r="E1832" s="195">
        <f>SUM(E1831)</f>
        <v>225</v>
      </c>
      <c r="F1832" s="195">
        <f t="shared" si="1845"/>
        <v>140.625</v>
      </c>
      <c r="G1832" s="859">
        <f>I1832/C1832</f>
        <v>8</v>
      </c>
      <c r="H1832" s="411">
        <f>K1832/E1832</f>
        <v>9.1777777777777771</v>
      </c>
      <c r="I1832" s="196">
        <f>SUM(I1831)</f>
        <v>2560</v>
      </c>
      <c r="J1832" s="196">
        <f t="shared" ref="J1832" si="1848">SUM(J1831)</f>
        <v>1280</v>
      </c>
      <c r="K1832" s="1554">
        <f t="shared" ref="K1832" si="1849">SUM(K1831)</f>
        <v>2065</v>
      </c>
      <c r="L1832" s="196">
        <f t="shared" si="1839"/>
        <v>161.328125</v>
      </c>
      <c r="M1832" s="196">
        <f t="shared" ref="M1832" si="1850">SUM(M1831)</f>
        <v>11</v>
      </c>
      <c r="N1832" s="376">
        <f t="shared" si="1840"/>
        <v>375.45454545454544</v>
      </c>
      <c r="O1832" s="1255"/>
      <c r="P1832" s="1255"/>
      <c r="Q1832" s="1255"/>
      <c r="R1832" s="1255"/>
      <c r="S1832" s="1255"/>
      <c r="T1832" s="1255"/>
      <c r="U1832" s="2501"/>
      <c r="V1832" s="2514"/>
      <c r="W1832" s="2514"/>
      <c r="X1832" s="2514"/>
      <c r="Y1832" s="2514"/>
      <c r="Z1832" s="2252"/>
    </row>
    <row r="1833" spans="1:26" ht="29.25" customHeight="1" x14ac:dyDescent="0.25">
      <c r="A1833" s="1666" t="s">
        <v>397</v>
      </c>
      <c r="B1833" s="45"/>
      <c r="C1833" s="862">
        <f>SUM(C1832,C1829)</f>
        <v>860</v>
      </c>
      <c r="D1833" s="862">
        <f t="shared" ref="D1833:E1833" si="1851">SUM(D1832,D1829)</f>
        <v>431</v>
      </c>
      <c r="E1833" s="1997">
        <f t="shared" si="1851"/>
        <v>463</v>
      </c>
      <c r="F1833" s="862">
        <f t="shared" ref="F1833:F1838" si="1852">E1833/D1833*100</f>
        <v>107.4245939675174</v>
      </c>
      <c r="G1833" s="286">
        <f>I1833/C1833</f>
        <v>9.6151162790697668</v>
      </c>
      <c r="H1833" s="1282">
        <f>K1833/E1833</f>
        <v>10.801295896328293</v>
      </c>
      <c r="I1833" s="862">
        <f t="shared" ref="I1833:J1833" si="1853">SUM(I1832,I1829)</f>
        <v>8269</v>
      </c>
      <c r="J1833" s="862">
        <f t="shared" si="1853"/>
        <v>4145</v>
      </c>
      <c r="K1833" s="1997">
        <f t="shared" ref="K1833" si="1854">SUM(K1832,K1829)</f>
        <v>5001</v>
      </c>
      <c r="L1833" s="365">
        <f t="shared" si="1839"/>
        <v>120.65138721351025</v>
      </c>
      <c r="M1833" s="862">
        <f>SUM(M1832,M1829)</f>
        <v>30</v>
      </c>
      <c r="N1833" s="365">
        <f t="shared" si="1840"/>
        <v>333.4</v>
      </c>
      <c r="O1833" s="558">
        <v>11505.208139879998</v>
      </c>
      <c r="P1833" s="558">
        <v>11709.560569070001</v>
      </c>
      <c r="Q1833" s="558">
        <v>11709.560569070001</v>
      </c>
      <c r="R1833" s="558">
        <v>11709.560569070001</v>
      </c>
      <c r="S1833" s="558">
        <v>11709.560569070001</v>
      </c>
      <c r="T1833" s="558">
        <v>11915.567547520002</v>
      </c>
      <c r="U1833" s="2506">
        <f>O1833/12*$A$4+(P1833-O1833)/11*5+(Q1833-P1833)/10*4+(R1833-Q1833)/9*3+(S1833-R1833)/8*2+(T1833-S1833)</f>
        <v>6051.4985162036382</v>
      </c>
      <c r="V1833" s="1444">
        <f t="shared" ref="V1833" si="1855">Y1833-X1833</f>
        <v>6065.5555599999998</v>
      </c>
      <c r="W1833" s="1444">
        <f t="shared" ref="W1833" si="1856">V1833-U1833</f>
        <v>14.05704379636154</v>
      </c>
      <c r="X1833" s="1444">
        <v>-178.48979</v>
      </c>
      <c r="Y1833" s="1444">
        <v>5887.0657700000002</v>
      </c>
      <c r="Z1833" s="2252"/>
    </row>
    <row r="1834" spans="1:26" s="99" customFormat="1" ht="15" customHeight="1" x14ac:dyDescent="0.25">
      <c r="A1834" s="2272" t="s">
        <v>400</v>
      </c>
      <c r="B1834" s="2273"/>
      <c r="C1834" s="2274">
        <f>SUM(C1835,C1837)</f>
        <v>6765</v>
      </c>
      <c r="D1834" s="2274">
        <f t="shared" ref="D1834" si="1857">SUM(D1835,D1837)</f>
        <v>3383</v>
      </c>
      <c r="E1834" s="2274">
        <v>2778</v>
      </c>
      <c r="F1834" s="2275">
        <f t="shared" si="1852"/>
        <v>82.116464676322792</v>
      </c>
      <c r="G1834" s="2276"/>
      <c r="H1834" s="2276"/>
      <c r="I1834" s="2276"/>
      <c r="J1834" s="2276"/>
      <c r="K1834" s="2277"/>
      <c r="L1834" s="2276"/>
      <c r="M1834" s="2276"/>
      <c r="N1834" s="2276"/>
      <c r="O1834" s="2278">
        <v>10216.387411579999</v>
      </c>
      <c r="P1834" s="2278">
        <v>10216.387411579999</v>
      </c>
      <c r="Q1834" s="2278">
        <v>10216.387411579999</v>
      </c>
      <c r="R1834" s="2278">
        <v>10216.387411579999</v>
      </c>
      <c r="S1834" s="2278">
        <v>10216.387411579999</v>
      </c>
      <c r="T1834" s="2278">
        <v>12950.326001491663</v>
      </c>
      <c r="U1834" s="2502">
        <f>O1834/12*$A$4+(P1834-O1834)/11*5+(Q1834-P1834)/10*4+(R1834-Q1834)/9*3+(S1834-R1834)/8*2+(T1834-S1834)/7*1</f>
        <v>5498.7563614916662</v>
      </c>
      <c r="V1834" s="2540">
        <f t="shared" ref="V1834" si="1858">Y1834-X1834</f>
        <v>5257.4892999999993</v>
      </c>
      <c r="W1834" s="2540">
        <f t="shared" ref="W1834" si="1859">V1834-U1834</f>
        <v>-241.26706149166694</v>
      </c>
      <c r="X1834" s="2540">
        <v>-16.425689999999999</v>
      </c>
      <c r="Y1834" s="2540">
        <v>5241.0636099999992</v>
      </c>
      <c r="Z1834" s="2252"/>
    </row>
    <row r="1835" spans="1:26" s="99" customFormat="1" ht="15" customHeight="1" x14ac:dyDescent="0.25">
      <c r="A1835" s="329" t="s">
        <v>371</v>
      </c>
      <c r="B1835" s="861"/>
      <c r="C1835" s="207">
        <f>C1836</f>
        <v>6755</v>
      </c>
      <c r="D1835" s="207">
        <f t="shared" ref="D1835:E1835" si="1860">D1836</f>
        <v>3378</v>
      </c>
      <c r="E1835" s="207">
        <f t="shared" si="1860"/>
        <v>2768</v>
      </c>
      <c r="F1835" s="307">
        <f t="shared" si="1852"/>
        <v>81.941977501480167</v>
      </c>
      <c r="G1835" s="861"/>
      <c r="H1835" s="861"/>
      <c r="I1835" s="861"/>
      <c r="J1835" s="861"/>
      <c r="K1835" s="861"/>
      <c r="L1835" s="861"/>
      <c r="M1835" s="861"/>
      <c r="N1835" s="861"/>
      <c r="O1835" s="1254"/>
      <c r="P1835" s="1254"/>
      <c r="Q1835" s="1254"/>
      <c r="R1835" s="1254"/>
      <c r="S1835" s="1254"/>
      <c r="T1835" s="1254"/>
      <c r="U1835" s="2503"/>
      <c r="V1835" s="2517"/>
      <c r="W1835" s="2517"/>
      <c r="X1835" s="2517"/>
      <c r="Y1835" s="2517"/>
      <c r="Z1835" s="2252"/>
    </row>
    <row r="1836" spans="1:26" s="99" customFormat="1" ht="15" customHeight="1" x14ac:dyDescent="0.25">
      <c r="A1836" s="851" t="s">
        <v>372</v>
      </c>
      <c r="B1836" s="571"/>
      <c r="C1836" s="187">
        <v>6755</v>
      </c>
      <c r="D1836" s="187">
        <f t="shared" ref="D1836:D1838" si="1861">ROUND(C1836/12*$A$4,0)</f>
        <v>3378</v>
      </c>
      <c r="E1836" s="187">
        <f>E1834-E1837</f>
        <v>2768</v>
      </c>
      <c r="F1836" s="187">
        <f t="shared" si="1852"/>
        <v>81.941977501480167</v>
      </c>
      <c r="G1836" s="571"/>
      <c r="H1836" s="571"/>
      <c r="I1836" s="571"/>
      <c r="J1836" s="571"/>
      <c r="K1836" s="571"/>
      <c r="L1836" s="571"/>
      <c r="M1836" s="571"/>
      <c r="N1836" s="571"/>
      <c r="O1836" s="1253"/>
      <c r="P1836" s="1253"/>
      <c r="Q1836" s="1253"/>
      <c r="R1836" s="1253"/>
      <c r="S1836" s="1253"/>
      <c r="T1836" s="1253"/>
      <c r="U1836" s="2500"/>
      <c r="V1836" s="215"/>
      <c r="W1836" s="215"/>
      <c r="X1836" s="215"/>
      <c r="Y1836" s="215"/>
      <c r="Z1836" s="2252"/>
    </row>
    <row r="1837" spans="1:26" s="99" customFormat="1" ht="15" customHeight="1" x14ac:dyDescent="0.25">
      <c r="A1837" s="663" t="s">
        <v>373</v>
      </c>
      <c r="B1837" s="571"/>
      <c r="C1837" s="143">
        <f>C1838+C1839</f>
        <v>10</v>
      </c>
      <c r="D1837" s="143">
        <f t="shared" ref="D1837:E1837" si="1862">D1838+D1839</f>
        <v>5</v>
      </c>
      <c r="E1837" s="143">
        <f t="shared" si="1862"/>
        <v>10</v>
      </c>
      <c r="F1837" s="187">
        <f t="shared" si="1852"/>
        <v>200</v>
      </c>
      <c r="G1837" s="571"/>
      <c r="H1837" s="571"/>
      <c r="I1837" s="571"/>
      <c r="J1837" s="571"/>
      <c r="K1837" s="571"/>
      <c r="L1837" s="571"/>
      <c r="M1837" s="571"/>
      <c r="N1837" s="571"/>
      <c r="O1837" s="1253"/>
      <c r="P1837" s="1253"/>
      <c r="Q1837" s="1253"/>
      <c r="R1837" s="1253"/>
      <c r="S1837" s="1253"/>
      <c r="T1837" s="1253"/>
      <c r="U1837" s="2500"/>
      <c r="V1837" s="215"/>
      <c r="W1837" s="215"/>
      <c r="X1837" s="215"/>
      <c r="Y1837" s="215"/>
      <c r="Z1837" s="2252"/>
    </row>
    <row r="1838" spans="1:26" s="99" customFormat="1" ht="34.5" customHeight="1" x14ac:dyDescent="0.25">
      <c r="A1838" s="851" t="s">
        <v>374</v>
      </c>
      <c r="B1838" s="571"/>
      <c r="C1838" s="187">
        <v>10</v>
      </c>
      <c r="D1838" s="187">
        <f t="shared" si="1861"/>
        <v>5</v>
      </c>
      <c r="E1838" s="187"/>
      <c r="F1838" s="187">
        <f t="shared" si="1852"/>
        <v>0</v>
      </c>
      <c r="G1838" s="571"/>
      <c r="H1838" s="571"/>
      <c r="I1838" s="571"/>
      <c r="J1838" s="571"/>
      <c r="K1838" s="571"/>
      <c r="L1838" s="571"/>
      <c r="M1838" s="571"/>
      <c r="N1838" s="571"/>
      <c r="O1838" s="1253"/>
      <c r="P1838" s="1253"/>
      <c r="Q1838" s="1253"/>
      <c r="R1838" s="1253"/>
      <c r="S1838" s="1253"/>
      <c r="T1838" s="1253"/>
      <c r="U1838" s="2500"/>
      <c r="V1838" s="215"/>
      <c r="W1838" s="215"/>
      <c r="X1838" s="215"/>
      <c r="Y1838" s="215"/>
      <c r="Z1838" s="2252"/>
    </row>
    <row r="1839" spans="1:26" s="99" customFormat="1" ht="15" customHeight="1" thickBot="1" x14ac:dyDescent="0.3">
      <c r="A1839" s="484" t="s">
        <v>375</v>
      </c>
      <c r="B1839" s="571"/>
      <c r="C1839" s="195"/>
      <c r="D1839" s="195"/>
      <c r="E1839" s="195">
        <v>10</v>
      </c>
      <c r="F1839" s="571"/>
      <c r="G1839" s="571"/>
      <c r="H1839" s="571"/>
      <c r="I1839" s="571"/>
      <c r="J1839" s="571"/>
      <c r="K1839" s="571"/>
      <c r="L1839" s="571"/>
      <c r="M1839" s="571"/>
      <c r="N1839" s="571"/>
      <c r="O1839" s="1255"/>
      <c r="P1839" s="1255"/>
      <c r="Q1839" s="1255"/>
      <c r="R1839" s="1255"/>
      <c r="S1839" s="1255"/>
      <c r="T1839" s="1255"/>
      <c r="U1839" s="2501"/>
      <c r="V1839" s="2514"/>
      <c r="W1839" s="2514"/>
      <c r="X1839" s="2514"/>
      <c r="Y1839" s="2514"/>
      <c r="Z1839" s="2252"/>
    </row>
    <row r="1840" spans="1:26" ht="15" customHeight="1" thickBot="1" x14ac:dyDescent="0.3">
      <c r="A1840" s="852" t="s">
        <v>18</v>
      </c>
      <c r="B1840" s="853"/>
      <c r="C1840" s="853"/>
      <c r="D1840" s="853"/>
      <c r="E1840" s="853"/>
      <c r="F1840" s="853"/>
      <c r="G1840" s="854"/>
      <c r="H1840" s="854"/>
      <c r="I1840" s="855"/>
      <c r="J1840" s="855"/>
      <c r="K1840" s="856">
        <f t="shared" ref="K1840" si="1863">SUM(K1795,K1823,K1833:K1834)</f>
        <v>18222</v>
      </c>
      <c r="L1840" s="855"/>
      <c r="M1840" s="855"/>
      <c r="N1840" s="855"/>
      <c r="O1840" s="744">
        <f t="shared" ref="O1840:Y1840" si="1864">SUM(O1795,O1823,O1833:O1834)</f>
        <v>155745.00525963068</v>
      </c>
      <c r="P1840" s="744">
        <f t="shared" ref="P1840:Q1840" si="1865">SUM(P1795,P1823,P1833:P1834)</f>
        <v>156244.56621962937</v>
      </c>
      <c r="Q1840" s="744">
        <f t="shared" si="1865"/>
        <v>159045.15041962935</v>
      </c>
      <c r="R1840" s="744">
        <f t="shared" ref="R1840:S1840" si="1866">SUM(R1795,R1823,R1833:R1834)</f>
        <v>163271.25897651864</v>
      </c>
      <c r="S1840" s="744">
        <f t="shared" si="1866"/>
        <v>163271.25897651864</v>
      </c>
      <c r="T1840" s="744">
        <f t="shared" ref="T1840" si="1867">SUM(T1795,T1823,T1833:T1834)</f>
        <v>171275.79625297934</v>
      </c>
      <c r="U1840" s="2505">
        <f t="shared" si="1864"/>
        <v>85496.001714332189</v>
      </c>
      <c r="V1840" s="2518">
        <f t="shared" si="1864"/>
        <v>79684.148979999998</v>
      </c>
      <c r="W1840" s="2518">
        <f t="shared" si="1864"/>
        <v>-5811.8527343321939</v>
      </c>
      <c r="X1840" s="2518">
        <f t="shared" si="1864"/>
        <v>-3083.2086000000004</v>
      </c>
      <c r="Y1840" s="2520">
        <f t="shared" si="1864"/>
        <v>76600.94038</v>
      </c>
      <c r="Z1840" s="2252"/>
    </row>
    <row r="1841" spans="1:26" ht="15" customHeight="1" x14ac:dyDescent="0.25">
      <c r="A1841" s="1998" t="s">
        <v>234</v>
      </c>
      <c r="B1841" s="1999"/>
      <c r="C1841" s="2000"/>
      <c r="D1841" s="2000"/>
      <c r="E1841" s="2000"/>
      <c r="F1841" s="2000"/>
      <c r="G1841" s="2001"/>
      <c r="H1841" s="2001"/>
      <c r="I1841" s="2001"/>
      <c r="J1841" s="2001"/>
      <c r="K1841" s="2001"/>
      <c r="L1841" s="2001"/>
      <c r="M1841" s="2001"/>
      <c r="N1841" s="2001"/>
      <c r="O1841" s="698">
        <f t="shared" ref="O1841:T1841" si="1868">SUM(O1840)</f>
        <v>155745.00525963068</v>
      </c>
      <c r="P1841" s="698">
        <f t="shared" si="1868"/>
        <v>156244.56621962937</v>
      </c>
      <c r="Q1841" s="698">
        <f t="shared" si="1868"/>
        <v>159045.15041962935</v>
      </c>
      <c r="R1841" s="698">
        <f t="shared" si="1868"/>
        <v>163271.25897651864</v>
      </c>
      <c r="S1841" s="698">
        <f t="shared" si="1868"/>
        <v>163271.25897651864</v>
      </c>
      <c r="T1841" s="698">
        <f t="shared" si="1868"/>
        <v>171275.79625297934</v>
      </c>
      <c r="U1841" s="2504">
        <f t="shared" ref="U1841:Y1841" si="1869">SUM(U1840)</f>
        <v>85496.001714332189</v>
      </c>
      <c r="V1841" s="2522">
        <f t="shared" si="1869"/>
        <v>79684.148979999998</v>
      </c>
      <c r="W1841" s="2522">
        <f t="shared" si="1869"/>
        <v>-5811.8527343321939</v>
      </c>
      <c r="X1841" s="2522">
        <f t="shared" si="1869"/>
        <v>-3083.2086000000004</v>
      </c>
      <c r="Y1841" s="2522">
        <f t="shared" si="1869"/>
        <v>76600.94038</v>
      </c>
      <c r="Z1841" s="2252"/>
    </row>
    <row r="1842" spans="1:26" ht="15" customHeight="1" x14ac:dyDescent="0.25">
      <c r="A1842" s="2002" t="s">
        <v>7</v>
      </c>
      <c r="B1842" s="2003"/>
      <c r="C1842" s="2004">
        <f>SUM(C1795)</f>
        <v>2993</v>
      </c>
      <c r="D1842" s="2004">
        <f t="shared" ref="D1842:Y1842" si="1870">SUM(D1795)</f>
        <v>1498</v>
      </c>
      <c r="E1842" s="2004">
        <f t="shared" si="1870"/>
        <v>1634</v>
      </c>
      <c r="F1842" s="2004">
        <f t="shared" si="1870"/>
        <v>109.07877169559413</v>
      </c>
      <c r="G1842" s="2004">
        <f t="shared" si="1870"/>
        <v>9.3184096224523891</v>
      </c>
      <c r="H1842" s="2004">
        <f t="shared" si="1870"/>
        <v>8.0911872705018357</v>
      </c>
      <c r="I1842" s="2004">
        <f t="shared" si="1870"/>
        <v>27890</v>
      </c>
      <c r="J1842" s="2004">
        <f t="shared" si="1870"/>
        <v>13959</v>
      </c>
      <c r="K1842" s="2004">
        <f t="shared" si="1870"/>
        <v>13221</v>
      </c>
      <c r="L1842" s="2004">
        <f t="shared" si="1870"/>
        <v>94.713088330109613</v>
      </c>
      <c r="M1842" s="2004">
        <f t="shared" si="1870"/>
        <v>84.494319172113293</v>
      </c>
      <c r="N1842" s="2004">
        <f t="shared" si="1870"/>
        <v>312.9441157592874</v>
      </c>
      <c r="O1842" s="558">
        <f t="shared" si="1870"/>
        <v>70911.684501503987</v>
      </c>
      <c r="P1842" s="558">
        <f t="shared" ref="P1842:Q1842" si="1871">SUM(P1795)</f>
        <v>71079.103953344675</v>
      </c>
      <c r="Q1842" s="558">
        <f t="shared" si="1871"/>
        <v>71079.103953344675</v>
      </c>
      <c r="R1842" s="558">
        <f t="shared" ref="R1842:S1842" si="1872">SUM(R1795)</f>
        <v>72504.628310319997</v>
      </c>
      <c r="S1842" s="558">
        <f t="shared" si="1872"/>
        <v>72504.628310319997</v>
      </c>
      <c r="T1842" s="558">
        <f t="shared" ref="T1842" si="1873">SUM(T1795)</f>
        <v>72504.628310319997</v>
      </c>
      <c r="U1842" s="2502">
        <f t="shared" si="1870"/>
        <v>36007.116787247112</v>
      </c>
      <c r="V1842" s="1444">
        <f t="shared" si="1870"/>
        <v>36089.940450000002</v>
      </c>
      <c r="W1842" s="1444">
        <f t="shared" si="1870"/>
        <v>82.823662752889504</v>
      </c>
      <c r="X1842" s="1444">
        <f t="shared" si="1870"/>
        <v>-2572.2223200000003</v>
      </c>
      <c r="Y1842" s="1444">
        <f t="shared" si="1870"/>
        <v>33517.718130000001</v>
      </c>
      <c r="Z1842" s="2252"/>
    </row>
    <row r="1843" spans="1:26" ht="15" customHeight="1" x14ac:dyDescent="0.3">
      <c r="A1843" s="2005" t="s">
        <v>14</v>
      </c>
      <c r="B1843" s="2006"/>
      <c r="C1843" s="2007"/>
      <c r="D1843" s="2007"/>
      <c r="E1843" s="2007"/>
      <c r="F1843" s="2008"/>
      <c r="G1843" s="2009"/>
      <c r="H1843" s="2009"/>
      <c r="I1843" s="2010"/>
      <c r="J1843" s="2010"/>
      <c r="K1843" s="2010"/>
      <c r="L1843" s="2010"/>
      <c r="M1843" s="2010"/>
      <c r="N1843" s="2010"/>
      <c r="O1843" s="1254"/>
      <c r="P1843" s="1254"/>
      <c r="Q1843" s="1254"/>
      <c r="R1843" s="1254"/>
      <c r="S1843" s="1254"/>
      <c r="T1843" s="1254"/>
      <c r="U1843" s="2503"/>
      <c r="V1843" s="2517"/>
      <c r="W1843" s="2517"/>
      <c r="X1843" s="2517"/>
      <c r="Y1843" s="2517"/>
      <c r="Z1843" s="2252"/>
    </row>
    <row r="1844" spans="1:26" ht="15" customHeight="1" x14ac:dyDescent="0.25">
      <c r="A1844" s="864" t="s">
        <v>217</v>
      </c>
      <c r="B1844" s="864"/>
      <c r="C1844" s="865">
        <f>SUM(C1807,C1798)</f>
        <v>40957</v>
      </c>
      <c r="D1844" s="865">
        <f t="shared" ref="D1844:E1844" si="1874">SUM(D1807,D1798)</f>
        <v>20479</v>
      </c>
      <c r="E1844" s="865">
        <f t="shared" si="1874"/>
        <v>7848.9209039548023</v>
      </c>
      <c r="F1844" s="865">
        <f>E1844/D1844*100</f>
        <v>38.326680521289134</v>
      </c>
      <c r="G1844" s="2011"/>
      <c r="H1844" s="2011"/>
      <c r="I1844" s="2012"/>
      <c r="J1844" s="2012"/>
      <c r="K1844" s="2012"/>
      <c r="L1844" s="2012"/>
      <c r="M1844" s="2012"/>
      <c r="N1844" s="2012"/>
      <c r="O1844" s="1253"/>
      <c r="P1844" s="1253"/>
      <c r="Q1844" s="1253"/>
      <c r="R1844" s="1253"/>
      <c r="S1844" s="1253"/>
      <c r="T1844" s="1253"/>
      <c r="U1844" s="2500"/>
      <c r="V1844" s="215"/>
      <c r="W1844" s="215"/>
      <c r="X1844" s="215"/>
      <c r="Y1844" s="215"/>
      <c r="Z1844" s="2252"/>
    </row>
    <row r="1845" spans="1:26" ht="15" customHeight="1" x14ac:dyDescent="0.25">
      <c r="A1845" s="864" t="s">
        <v>344</v>
      </c>
      <c r="B1845" s="864"/>
      <c r="C1845" s="865"/>
      <c r="D1845" s="865"/>
      <c r="E1845" s="2013"/>
      <c r="F1845" s="2013"/>
      <c r="G1845" s="2011"/>
      <c r="H1845" s="2011"/>
      <c r="I1845" s="2012"/>
      <c r="J1845" s="2012"/>
      <c r="K1845" s="2012"/>
      <c r="L1845" s="2012"/>
      <c r="M1845" s="2012"/>
      <c r="N1845" s="2012"/>
      <c r="O1845" s="1253"/>
      <c r="P1845" s="1253"/>
      <c r="Q1845" s="1253"/>
      <c r="R1845" s="1253"/>
      <c r="S1845" s="1253"/>
      <c r="T1845" s="1253"/>
      <c r="U1845" s="2500"/>
      <c r="V1845" s="215"/>
      <c r="W1845" s="215"/>
      <c r="X1845" s="215"/>
      <c r="Y1845" s="215"/>
      <c r="Z1845" s="2252"/>
    </row>
    <row r="1846" spans="1:26" ht="34.5" customHeight="1" x14ac:dyDescent="0.25">
      <c r="A1846" s="864" t="s">
        <v>345</v>
      </c>
      <c r="B1846" s="864"/>
      <c r="C1846" s="865">
        <f t="shared" ref="C1846:F1847" si="1875">SUM(C1800)</f>
        <v>200</v>
      </c>
      <c r="D1846" s="865">
        <f t="shared" si="1875"/>
        <v>100</v>
      </c>
      <c r="E1846" s="865">
        <f t="shared" si="1875"/>
        <v>729</v>
      </c>
      <c r="F1846" s="865">
        <f t="shared" si="1875"/>
        <v>729</v>
      </c>
      <c r="G1846" s="2011"/>
      <c r="H1846" s="2011"/>
      <c r="I1846" s="2012"/>
      <c r="J1846" s="2012"/>
      <c r="K1846" s="2012"/>
      <c r="L1846" s="2012"/>
      <c r="M1846" s="2012"/>
      <c r="N1846" s="2012"/>
      <c r="O1846" s="1253"/>
      <c r="P1846" s="1253"/>
      <c r="Q1846" s="1253"/>
      <c r="R1846" s="1253"/>
      <c r="S1846" s="1253"/>
      <c r="T1846" s="1253"/>
      <c r="U1846" s="2500"/>
      <c r="V1846" s="215"/>
      <c r="W1846" s="215"/>
      <c r="X1846" s="215"/>
      <c r="Y1846" s="215"/>
      <c r="Z1846" s="2252"/>
    </row>
    <row r="1847" spans="1:26" ht="28.5" customHeight="1" x14ac:dyDescent="0.25">
      <c r="A1847" s="864" t="s">
        <v>346</v>
      </c>
      <c r="B1847" s="864"/>
      <c r="C1847" s="865">
        <f t="shared" si="1875"/>
        <v>150</v>
      </c>
      <c r="D1847" s="865">
        <f t="shared" si="1875"/>
        <v>75</v>
      </c>
      <c r="E1847" s="865">
        <f t="shared" si="1875"/>
        <v>86</v>
      </c>
      <c r="F1847" s="865">
        <f t="shared" si="1875"/>
        <v>114.66666666666667</v>
      </c>
      <c r="G1847" s="2011"/>
      <c r="H1847" s="2011"/>
      <c r="I1847" s="2012"/>
      <c r="J1847" s="2012"/>
      <c r="K1847" s="2012"/>
      <c r="L1847" s="2012"/>
      <c r="M1847" s="2012"/>
      <c r="N1847" s="2012"/>
      <c r="O1847" s="1253"/>
      <c r="P1847" s="1253"/>
      <c r="Q1847" s="1253"/>
      <c r="R1847" s="1253"/>
      <c r="S1847" s="1253"/>
      <c r="T1847" s="1253"/>
      <c r="U1847" s="2500"/>
      <c r="V1847" s="215"/>
      <c r="W1847" s="215"/>
      <c r="X1847" s="215"/>
      <c r="Y1847" s="215"/>
      <c r="Z1847" s="2252"/>
    </row>
    <row r="1848" spans="1:26" ht="45.75" customHeight="1" x14ac:dyDescent="0.25">
      <c r="A1848" s="866" t="s">
        <v>349</v>
      </c>
      <c r="B1848" s="864"/>
      <c r="C1848" s="865">
        <f>C1809</f>
        <v>5567</v>
      </c>
      <c r="D1848" s="865">
        <f t="shared" ref="D1848:F1848" si="1876">D1809</f>
        <v>2784</v>
      </c>
      <c r="E1848" s="865">
        <f t="shared" si="1876"/>
        <v>3453</v>
      </c>
      <c r="F1848" s="865">
        <f t="shared" si="1876"/>
        <v>124.03017241379311</v>
      </c>
      <c r="G1848" s="2011"/>
      <c r="H1848" s="2011"/>
      <c r="I1848" s="2012"/>
      <c r="J1848" s="2012"/>
      <c r="K1848" s="2012"/>
      <c r="L1848" s="2012"/>
      <c r="M1848" s="2012"/>
      <c r="N1848" s="2012"/>
      <c r="O1848" s="1253"/>
      <c r="P1848" s="1253"/>
      <c r="Q1848" s="1253"/>
      <c r="R1848" s="1253"/>
      <c r="S1848" s="1253"/>
      <c r="T1848" s="1253"/>
      <c r="U1848" s="2500"/>
      <c r="V1848" s="215"/>
      <c r="W1848" s="215"/>
      <c r="X1848" s="215"/>
      <c r="Y1848" s="215"/>
      <c r="Z1848" s="2252"/>
    </row>
    <row r="1849" spans="1:26" ht="32.25" customHeight="1" x14ac:dyDescent="0.25">
      <c r="A1849" s="864" t="s">
        <v>350</v>
      </c>
      <c r="B1849" s="864"/>
      <c r="C1849" s="865">
        <f t="shared" ref="C1849:F1849" si="1877">C1810</f>
        <v>2709</v>
      </c>
      <c r="D1849" s="865">
        <f t="shared" si="1877"/>
        <v>1355</v>
      </c>
      <c r="E1849" s="865">
        <f t="shared" si="1877"/>
        <v>1047</v>
      </c>
      <c r="F1849" s="865">
        <f t="shared" si="1877"/>
        <v>77.269372693726936</v>
      </c>
      <c r="G1849" s="2011"/>
      <c r="H1849" s="2011"/>
      <c r="I1849" s="2012"/>
      <c r="J1849" s="2012"/>
      <c r="K1849" s="2012"/>
      <c r="L1849" s="2012"/>
      <c r="M1849" s="2012"/>
      <c r="N1849" s="2012"/>
      <c r="O1849" s="1253"/>
      <c r="P1849" s="1253"/>
      <c r="Q1849" s="1253"/>
      <c r="R1849" s="1253"/>
      <c r="S1849" s="1253"/>
      <c r="T1849" s="1253"/>
      <c r="U1849" s="2500"/>
      <c r="V1849" s="215"/>
      <c r="W1849" s="215"/>
      <c r="X1849" s="215"/>
      <c r="Y1849" s="215"/>
      <c r="Z1849" s="2252"/>
    </row>
    <row r="1850" spans="1:26" ht="38.25" customHeight="1" x14ac:dyDescent="0.25">
      <c r="A1850" s="864" t="s">
        <v>351</v>
      </c>
      <c r="B1850" s="864"/>
      <c r="C1850" s="865">
        <f t="shared" ref="C1850:F1850" si="1878">C1811</f>
        <v>826</v>
      </c>
      <c r="D1850" s="865">
        <f t="shared" si="1878"/>
        <v>413</v>
      </c>
      <c r="E1850" s="865">
        <f t="shared" si="1878"/>
        <v>486</v>
      </c>
      <c r="F1850" s="865">
        <f t="shared" si="1878"/>
        <v>117.67554479418887</v>
      </c>
      <c r="G1850" s="2011"/>
      <c r="H1850" s="2011"/>
      <c r="I1850" s="2012"/>
      <c r="J1850" s="2012"/>
      <c r="K1850" s="2012"/>
      <c r="L1850" s="2012"/>
      <c r="M1850" s="2012"/>
      <c r="N1850" s="2012"/>
      <c r="O1850" s="1253"/>
      <c r="P1850" s="1253"/>
      <c r="Q1850" s="1253"/>
      <c r="R1850" s="1253"/>
      <c r="S1850" s="1253"/>
      <c r="T1850" s="1253"/>
      <c r="U1850" s="2500"/>
      <c r="V1850" s="215"/>
      <c r="W1850" s="215"/>
      <c r="X1850" s="215"/>
      <c r="Y1850" s="215"/>
      <c r="Z1850" s="2252"/>
    </row>
    <row r="1851" spans="1:26" ht="51" customHeight="1" x14ac:dyDescent="0.25">
      <c r="A1851" s="864" t="s">
        <v>418</v>
      </c>
      <c r="B1851" s="864"/>
      <c r="C1851" s="865">
        <f t="shared" ref="C1851:F1851" si="1879">C1812</f>
        <v>1494</v>
      </c>
      <c r="D1851" s="865">
        <f t="shared" si="1879"/>
        <v>747</v>
      </c>
      <c r="E1851" s="865">
        <f t="shared" si="1879"/>
        <v>1319</v>
      </c>
      <c r="F1851" s="865">
        <f t="shared" si="1879"/>
        <v>176.57295850066933</v>
      </c>
      <c r="G1851" s="2011"/>
      <c r="H1851" s="2011"/>
      <c r="I1851" s="2012"/>
      <c r="J1851" s="2012"/>
      <c r="K1851" s="2012"/>
      <c r="L1851" s="2012"/>
      <c r="M1851" s="2012"/>
      <c r="N1851" s="2012"/>
      <c r="O1851" s="1253"/>
      <c r="P1851" s="1253"/>
      <c r="Q1851" s="1253"/>
      <c r="R1851" s="1253"/>
      <c r="S1851" s="1253"/>
      <c r="T1851" s="1253"/>
      <c r="U1851" s="2500"/>
      <c r="V1851" s="215"/>
      <c r="W1851" s="215"/>
      <c r="X1851" s="215"/>
      <c r="Y1851" s="215"/>
      <c r="Z1851" s="2252"/>
    </row>
    <row r="1852" spans="1:26" ht="38.25" customHeight="1" x14ac:dyDescent="0.25">
      <c r="A1852" s="864" t="s">
        <v>419</v>
      </c>
      <c r="B1852" s="864"/>
      <c r="C1852" s="865">
        <f t="shared" ref="C1852:F1852" si="1880">C1813</f>
        <v>538</v>
      </c>
      <c r="D1852" s="865">
        <f t="shared" si="1880"/>
        <v>269</v>
      </c>
      <c r="E1852" s="865">
        <f t="shared" si="1880"/>
        <v>601</v>
      </c>
      <c r="F1852" s="865">
        <f t="shared" si="1880"/>
        <v>223.42007434944239</v>
      </c>
      <c r="G1852" s="2011"/>
      <c r="H1852" s="2011"/>
      <c r="I1852" s="2012"/>
      <c r="J1852" s="2012"/>
      <c r="K1852" s="2012"/>
      <c r="L1852" s="2012"/>
      <c r="M1852" s="2012"/>
      <c r="N1852" s="2012"/>
      <c r="O1852" s="1253"/>
      <c r="P1852" s="1253"/>
      <c r="Q1852" s="1253"/>
      <c r="R1852" s="1253"/>
      <c r="S1852" s="1253"/>
      <c r="T1852" s="1253"/>
      <c r="U1852" s="2500"/>
      <c r="V1852" s="215"/>
      <c r="W1852" s="215"/>
      <c r="X1852" s="215"/>
      <c r="Y1852" s="215"/>
      <c r="Z1852" s="2252"/>
    </row>
    <row r="1853" spans="1:26" ht="54" customHeight="1" x14ac:dyDescent="0.25">
      <c r="A1853" s="866" t="s">
        <v>352</v>
      </c>
      <c r="B1853" s="864"/>
      <c r="C1853" s="865">
        <f>C1814</f>
        <v>26040</v>
      </c>
      <c r="D1853" s="865">
        <f t="shared" ref="D1853:F1853" si="1881">D1814</f>
        <v>13020</v>
      </c>
      <c r="E1853" s="865">
        <f t="shared" si="1881"/>
        <v>1163.9209039548023</v>
      </c>
      <c r="F1853" s="865">
        <f t="shared" si="1881"/>
        <v>8.9394846693917227</v>
      </c>
      <c r="G1853" s="2011"/>
      <c r="H1853" s="2011"/>
      <c r="I1853" s="2012"/>
      <c r="J1853" s="2012"/>
      <c r="K1853" s="2012"/>
      <c r="L1853" s="2012"/>
      <c r="M1853" s="2012"/>
      <c r="N1853" s="2012"/>
      <c r="O1853" s="1253"/>
      <c r="P1853" s="1253"/>
      <c r="Q1853" s="1253"/>
      <c r="R1853" s="1253"/>
      <c r="S1853" s="1253"/>
      <c r="T1853" s="1253"/>
      <c r="U1853" s="2500"/>
      <c r="V1853" s="215"/>
      <c r="W1853" s="215"/>
      <c r="X1853" s="215"/>
      <c r="Y1853" s="215"/>
      <c r="Z1853" s="2252"/>
    </row>
    <row r="1854" spans="1:26" ht="38.25" customHeight="1" x14ac:dyDescent="0.25">
      <c r="A1854" s="864" t="s">
        <v>353</v>
      </c>
      <c r="B1854" s="864"/>
      <c r="C1854" s="865">
        <f t="shared" ref="C1854:F1854" si="1882">C1815</f>
        <v>720</v>
      </c>
      <c r="D1854" s="865">
        <f t="shared" si="1882"/>
        <v>360</v>
      </c>
      <c r="E1854" s="865">
        <f t="shared" si="1882"/>
        <v>256</v>
      </c>
      <c r="F1854" s="865">
        <f t="shared" si="1882"/>
        <v>71.111111111111114</v>
      </c>
      <c r="G1854" s="2011"/>
      <c r="H1854" s="2011"/>
      <c r="I1854" s="2012"/>
      <c r="J1854" s="2012"/>
      <c r="K1854" s="2012"/>
      <c r="L1854" s="2012"/>
      <c r="M1854" s="2012"/>
      <c r="N1854" s="2012"/>
      <c r="O1854" s="1253"/>
      <c r="P1854" s="1253"/>
      <c r="Q1854" s="1253"/>
      <c r="R1854" s="1253"/>
      <c r="S1854" s="1253"/>
      <c r="T1854" s="1253"/>
      <c r="U1854" s="2500"/>
      <c r="V1854" s="215"/>
      <c r="W1854" s="215"/>
      <c r="X1854" s="215"/>
      <c r="Y1854" s="215"/>
      <c r="Z1854" s="2252"/>
    </row>
    <row r="1855" spans="1:26" ht="44.25" customHeight="1" x14ac:dyDescent="0.25">
      <c r="A1855" s="864" t="s">
        <v>366</v>
      </c>
      <c r="B1855" s="864"/>
      <c r="C1855" s="865">
        <f t="shared" ref="C1855:F1855" si="1883">C1816</f>
        <v>18720</v>
      </c>
      <c r="D1855" s="865">
        <f t="shared" si="1883"/>
        <v>9360</v>
      </c>
      <c r="E1855" s="865">
        <f t="shared" si="1883"/>
        <v>387</v>
      </c>
      <c r="F1855" s="865">
        <f t="shared" si="1883"/>
        <v>4.1346153846153841</v>
      </c>
      <c r="G1855" s="2011"/>
      <c r="H1855" s="2011"/>
      <c r="I1855" s="2012"/>
      <c r="J1855" s="2012"/>
      <c r="K1855" s="2012"/>
      <c r="L1855" s="2012"/>
      <c r="M1855" s="2012"/>
      <c r="N1855" s="2012"/>
      <c r="O1855" s="1253"/>
      <c r="P1855" s="1253"/>
      <c r="Q1855" s="1253"/>
      <c r="R1855" s="1253"/>
      <c r="S1855" s="1253"/>
      <c r="T1855" s="1253"/>
      <c r="U1855" s="2500"/>
      <c r="V1855" s="215"/>
      <c r="W1855" s="215"/>
      <c r="X1855" s="215"/>
      <c r="Y1855" s="215"/>
      <c r="Z1855" s="2252"/>
    </row>
    <row r="1856" spans="1:26" ht="52.5" customHeight="1" x14ac:dyDescent="0.25">
      <c r="A1856" s="864" t="s">
        <v>367</v>
      </c>
      <c r="B1856" s="864"/>
      <c r="C1856" s="865">
        <f t="shared" ref="C1856:F1856" si="1884">C1817</f>
        <v>2320</v>
      </c>
      <c r="D1856" s="865">
        <f t="shared" si="1884"/>
        <v>1160</v>
      </c>
      <c r="E1856" s="865">
        <f t="shared" si="1884"/>
        <v>189.92090395480227</v>
      </c>
      <c r="F1856" s="865">
        <f t="shared" si="1884"/>
        <v>16.372491720241573</v>
      </c>
      <c r="G1856" s="2011"/>
      <c r="H1856" s="2011"/>
      <c r="I1856" s="2012"/>
      <c r="J1856" s="2012"/>
      <c r="K1856" s="2012"/>
      <c r="L1856" s="2012"/>
      <c r="M1856" s="2012"/>
      <c r="N1856" s="2012"/>
      <c r="O1856" s="1253"/>
      <c r="P1856" s="1253"/>
      <c r="Q1856" s="1253"/>
      <c r="R1856" s="1253"/>
      <c r="S1856" s="1253"/>
      <c r="T1856" s="1253"/>
      <c r="U1856" s="2500"/>
      <c r="V1856" s="215"/>
      <c r="W1856" s="215"/>
      <c r="X1856" s="215"/>
      <c r="Y1856" s="215"/>
      <c r="Z1856" s="2252"/>
    </row>
    <row r="1857" spans="1:26" ht="38.25" customHeight="1" x14ac:dyDescent="0.25">
      <c r="A1857" s="864" t="s">
        <v>368</v>
      </c>
      <c r="B1857" s="864"/>
      <c r="C1857" s="865">
        <f t="shared" ref="C1857:F1857" si="1885">C1818</f>
        <v>3680</v>
      </c>
      <c r="D1857" s="865">
        <f t="shared" si="1885"/>
        <v>1840</v>
      </c>
      <c r="E1857" s="865">
        <f t="shared" si="1885"/>
        <v>294</v>
      </c>
      <c r="F1857" s="865">
        <f t="shared" si="1885"/>
        <v>15.978260869565217</v>
      </c>
      <c r="G1857" s="2011"/>
      <c r="H1857" s="2011"/>
      <c r="I1857" s="2012"/>
      <c r="J1857" s="2012"/>
      <c r="K1857" s="2012"/>
      <c r="L1857" s="2012"/>
      <c r="M1857" s="2012"/>
      <c r="N1857" s="2012"/>
      <c r="O1857" s="1253"/>
      <c r="P1857" s="1253"/>
      <c r="Q1857" s="1253"/>
      <c r="R1857" s="1253"/>
      <c r="S1857" s="1253"/>
      <c r="T1857" s="1253"/>
      <c r="U1857" s="2500"/>
      <c r="V1857" s="215"/>
      <c r="W1857" s="215"/>
      <c r="X1857" s="215"/>
      <c r="Y1857" s="215"/>
      <c r="Z1857" s="2252"/>
    </row>
    <row r="1858" spans="1:26" ht="38.25" customHeight="1" x14ac:dyDescent="0.25">
      <c r="A1858" s="864" t="s">
        <v>369</v>
      </c>
      <c r="B1858" s="864"/>
      <c r="C1858" s="865">
        <f t="shared" ref="C1858:F1858" si="1886">C1819</f>
        <v>600</v>
      </c>
      <c r="D1858" s="865">
        <f t="shared" si="1886"/>
        <v>300</v>
      </c>
      <c r="E1858" s="865">
        <f t="shared" si="1886"/>
        <v>37</v>
      </c>
      <c r="F1858" s="865">
        <f t="shared" si="1886"/>
        <v>12.333333333333334</v>
      </c>
      <c r="G1858" s="2011"/>
      <c r="H1858" s="2011"/>
      <c r="I1858" s="2012"/>
      <c r="J1858" s="2012"/>
      <c r="K1858" s="2012"/>
      <c r="L1858" s="2012"/>
      <c r="M1858" s="2012"/>
      <c r="N1858" s="2012"/>
      <c r="O1858" s="1253"/>
      <c r="P1858" s="1253"/>
      <c r="Q1858" s="1253"/>
      <c r="R1858" s="1253"/>
      <c r="S1858" s="1253"/>
      <c r="T1858" s="1253"/>
      <c r="U1858" s="2500"/>
      <c r="V1858" s="215"/>
      <c r="W1858" s="215"/>
      <c r="X1858" s="215"/>
      <c r="Y1858" s="215"/>
      <c r="Z1858" s="2252"/>
    </row>
    <row r="1859" spans="1:26" ht="15" customHeight="1" x14ac:dyDescent="0.25">
      <c r="A1859" s="864" t="s">
        <v>347</v>
      </c>
      <c r="B1859" s="864"/>
      <c r="C1859" s="865">
        <f>C1802</f>
        <v>9000</v>
      </c>
      <c r="D1859" s="865">
        <f t="shared" ref="D1859:F1859" si="1887">D1802</f>
        <v>4500</v>
      </c>
      <c r="E1859" s="865">
        <f t="shared" si="1887"/>
        <v>2417</v>
      </c>
      <c r="F1859" s="865">
        <f t="shared" si="1887"/>
        <v>53.711111111111109</v>
      </c>
      <c r="G1859" s="2011"/>
      <c r="H1859" s="2011"/>
      <c r="I1859" s="2012"/>
      <c r="J1859" s="2012"/>
      <c r="K1859" s="2012"/>
      <c r="L1859" s="2012"/>
      <c r="M1859" s="2012"/>
      <c r="N1859" s="2012"/>
      <c r="O1859" s="1253"/>
      <c r="P1859" s="1253"/>
      <c r="Q1859" s="1253"/>
      <c r="R1859" s="1253"/>
      <c r="S1859" s="1253"/>
      <c r="T1859" s="1253"/>
      <c r="U1859" s="2500"/>
      <c r="V1859" s="215"/>
      <c r="W1859" s="215"/>
      <c r="X1859" s="215"/>
      <c r="Y1859" s="215"/>
      <c r="Z1859" s="2252"/>
    </row>
    <row r="1860" spans="1:26" ht="15" customHeight="1" x14ac:dyDescent="0.25">
      <c r="A1860" s="864" t="s">
        <v>169</v>
      </c>
      <c r="B1860" s="864"/>
      <c r="C1860" s="865">
        <f>C1803</f>
        <v>33500</v>
      </c>
      <c r="D1860" s="865">
        <f t="shared" ref="D1860:F1861" si="1888">D1803</f>
        <v>16750</v>
      </c>
      <c r="E1860" s="865">
        <f t="shared" si="1888"/>
        <v>11108.41796875</v>
      </c>
      <c r="F1860" s="865">
        <f t="shared" si="1888"/>
        <v>66.31891324626865</v>
      </c>
      <c r="G1860" s="2011"/>
      <c r="H1860" s="2011"/>
      <c r="I1860" s="2012"/>
      <c r="J1860" s="2012"/>
      <c r="K1860" s="2012"/>
      <c r="L1860" s="2012"/>
      <c r="M1860" s="2012"/>
      <c r="N1860" s="2012"/>
      <c r="O1860" s="1253"/>
      <c r="P1860" s="1253"/>
      <c r="Q1860" s="1253"/>
      <c r="R1860" s="1253"/>
      <c r="S1860" s="1253"/>
      <c r="T1860" s="1253"/>
      <c r="U1860" s="2500"/>
      <c r="V1860" s="215"/>
      <c r="W1860" s="215"/>
      <c r="X1860" s="215"/>
      <c r="Y1860" s="215"/>
      <c r="Z1860" s="2252"/>
    </row>
    <row r="1861" spans="1:26" ht="15" customHeight="1" x14ac:dyDescent="0.25">
      <c r="A1861" s="864" t="s">
        <v>339</v>
      </c>
      <c r="B1861" s="864"/>
      <c r="C1861" s="865">
        <f>C1804</f>
        <v>19980</v>
      </c>
      <c r="D1861" s="865">
        <f t="shared" si="1888"/>
        <v>9990</v>
      </c>
      <c r="E1861" s="865">
        <f t="shared" si="1888"/>
        <v>7224.55</v>
      </c>
      <c r="F1861" s="865">
        <f t="shared" si="1888"/>
        <v>72.317817817817826</v>
      </c>
      <c r="G1861" s="2011"/>
      <c r="H1861" s="2011"/>
      <c r="I1861" s="2012"/>
      <c r="J1861" s="2012"/>
      <c r="K1861" s="2012"/>
      <c r="L1861" s="2012"/>
      <c r="M1861" s="2012"/>
      <c r="N1861" s="2012"/>
      <c r="O1861" s="1253"/>
      <c r="P1861" s="1253"/>
      <c r="Q1861" s="1253"/>
      <c r="R1861" s="1253"/>
      <c r="S1861" s="1253"/>
      <c r="T1861" s="1253"/>
      <c r="U1861" s="2500"/>
      <c r="V1861" s="215"/>
      <c r="W1861" s="215"/>
      <c r="X1861" s="215"/>
      <c r="Y1861" s="215"/>
      <c r="Z1861" s="2252"/>
    </row>
    <row r="1862" spans="1:26" ht="28.5" customHeight="1" x14ac:dyDescent="0.25">
      <c r="A1862" s="864" t="s">
        <v>170</v>
      </c>
      <c r="B1862" s="864"/>
      <c r="C1862" s="865">
        <f>C1820</f>
        <v>9790</v>
      </c>
      <c r="D1862" s="865">
        <f t="shared" ref="D1862:F1862" si="1889">D1820</f>
        <v>4895</v>
      </c>
      <c r="E1862" s="865">
        <f t="shared" si="1889"/>
        <v>5483</v>
      </c>
      <c r="F1862" s="865">
        <f t="shared" si="1889"/>
        <v>112.01225740551584</v>
      </c>
      <c r="G1862" s="2011"/>
      <c r="H1862" s="2011"/>
      <c r="I1862" s="2012"/>
      <c r="J1862" s="2012"/>
      <c r="K1862" s="2012"/>
      <c r="L1862" s="2012"/>
      <c r="M1862" s="2012"/>
      <c r="N1862" s="2012"/>
      <c r="O1862" s="1253"/>
      <c r="P1862" s="1253"/>
      <c r="Q1862" s="1253"/>
      <c r="R1862" s="1253"/>
      <c r="S1862" s="1253"/>
      <c r="T1862" s="1253"/>
      <c r="U1862" s="2500"/>
      <c r="V1862" s="215"/>
      <c r="W1862" s="215"/>
      <c r="X1862" s="215"/>
      <c r="Y1862" s="215"/>
      <c r="Z1862" s="2252"/>
    </row>
    <row r="1863" spans="1:26" ht="30" customHeight="1" x14ac:dyDescent="0.25">
      <c r="A1863" s="864" t="s">
        <v>365</v>
      </c>
      <c r="B1863" s="864"/>
      <c r="C1863" s="865">
        <f>C1821</f>
        <v>0</v>
      </c>
      <c r="D1863" s="865">
        <f t="shared" ref="D1863:F1863" si="1890">D1821</f>
        <v>0</v>
      </c>
      <c r="E1863" s="865">
        <f t="shared" si="1890"/>
        <v>0</v>
      </c>
      <c r="F1863" s="865">
        <f t="shared" si="1890"/>
        <v>0</v>
      </c>
      <c r="G1863" s="2011"/>
      <c r="H1863" s="2011"/>
      <c r="I1863" s="2012"/>
      <c r="J1863" s="2012"/>
      <c r="K1863" s="2012"/>
      <c r="L1863" s="2012"/>
      <c r="M1863" s="2012"/>
      <c r="N1863" s="2012"/>
      <c r="O1863" s="1253"/>
      <c r="P1863" s="1253"/>
      <c r="Q1863" s="1253"/>
      <c r="R1863" s="1253"/>
      <c r="S1863" s="1253"/>
      <c r="T1863" s="1253"/>
      <c r="U1863" s="2500"/>
      <c r="V1863" s="215"/>
      <c r="W1863" s="215"/>
      <c r="X1863" s="215"/>
      <c r="Y1863" s="215"/>
      <c r="Z1863" s="2252"/>
    </row>
    <row r="1864" spans="1:26" s="99" customFormat="1" ht="17.25" customHeight="1" x14ac:dyDescent="0.25">
      <c r="A1864" s="2014" t="s">
        <v>399</v>
      </c>
      <c r="B1864" s="2015"/>
      <c r="C1864" s="2016">
        <f>C1823</f>
        <v>157947</v>
      </c>
      <c r="D1864" s="2016">
        <f t="shared" ref="D1864:F1864" si="1891">D1823</f>
        <v>78974</v>
      </c>
      <c r="E1864" s="2016">
        <f t="shared" si="1891"/>
        <v>48878.8584039548</v>
      </c>
      <c r="F1864" s="2016">
        <f t="shared" si="1891"/>
        <v>61.892342294875277</v>
      </c>
      <c r="G1864" s="2011"/>
      <c r="H1864" s="2011"/>
      <c r="I1864" s="2012"/>
      <c r="J1864" s="2012"/>
      <c r="K1864" s="2012"/>
      <c r="L1864" s="2012"/>
      <c r="M1864" s="2012"/>
      <c r="N1864" s="2012"/>
      <c r="O1864" s="1253">
        <f t="shared" ref="O1864:Y1864" si="1892">SUM(O1823)</f>
        <v>63111.725206666662</v>
      </c>
      <c r="P1864" s="1253">
        <f t="shared" ref="P1864:Q1864" si="1893">SUM(P1823)</f>
        <v>63239.514285634679</v>
      </c>
      <c r="Q1864" s="1253">
        <f t="shared" si="1893"/>
        <v>66040.098485634677</v>
      </c>
      <c r="R1864" s="1253">
        <f t="shared" ref="R1864:S1864" si="1894">SUM(R1823)</f>
        <v>68840.682685548658</v>
      </c>
      <c r="S1864" s="1253">
        <f t="shared" si="1894"/>
        <v>68840.682685548658</v>
      </c>
      <c r="T1864" s="1253">
        <f t="shared" ref="T1864" si="1895">SUM(T1823)</f>
        <v>73905.274393647676</v>
      </c>
      <c r="U1864" s="2500">
        <f t="shared" si="1892"/>
        <v>37938.63004938978</v>
      </c>
      <c r="V1864" s="215">
        <f t="shared" si="1892"/>
        <v>32271.163670000002</v>
      </c>
      <c r="W1864" s="215">
        <f t="shared" si="1892"/>
        <v>-5667.466379389778</v>
      </c>
      <c r="X1864" s="215">
        <f t="shared" si="1892"/>
        <v>-316.07080000000002</v>
      </c>
      <c r="Y1864" s="215">
        <f t="shared" si="1892"/>
        <v>31955.09287</v>
      </c>
      <c r="Z1864" s="2251">
        <f>V1864+X1864-Y1864</f>
        <v>0</v>
      </c>
    </row>
    <row r="1865" spans="1:26" ht="15" customHeight="1" x14ac:dyDescent="0.25">
      <c r="A1865" s="2017" t="s">
        <v>0</v>
      </c>
      <c r="B1865" s="2018"/>
      <c r="C1865" s="2019">
        <f t="shared" ref="C1865:N1865" si="1896">SUM(C1829)</f>
        <v>540</v>
      </c>
      <c r="D1865" s="2019">
        <f t="shared" si="1896"/>
        <v>271</v>
      </c>
      <c r="E1865" s="2019">
        <f t="shared" si="1896"/>
        <v>238</v>
      </c>
      <c r="F1865" s="2019">
        <f t="shared" si="1896"/>
        <v>87.822878228782287</v>
      </c>
      <c r="G1865" s="2019">
        <f t="shared" si="1896"/>
        <v>10.572222222222223</v>
      </c>
      <c r="H1865" s="2019">
        <f t="shared" si="1896"/>
        <v>12.336134453781513</v>
      </c>
      <c r="I1865" s="2019">
        <f t="shared" si="1896"/>
        <v>5709</v>
      </c>
      <c r="J1865" s="2019">
        <f t="shared" si="1896"/>
        <v>2865</v>
      </c>
      <c r="K1865" s="2019">
        <f t="shared" si="1896"/>
        <v>2936</v>
      </c>
      <c r="L1865" s="2019">
        <f t="shared" si="1896"/>
        <v>102.47818499127399</v>
      </c>
      <c r="M1865" s="2019">
        <f t="shared" si="1896"/>
        <v>19</v>
      </c>
      <c r="N1865" s="2019">
        <f t="shared" si="1896"/>
        <v>309.05263157894734</v>
      </c>
      <c r="O1865" s="1253">
        <f t="shared" ref="O1865:Y1865" si="1897">O1829</f>
        <v>0</v>
      </c>
      <c r="P1865" s="1253">
        <f t="shared" ref="P1865:Q1865" si="1898">P1829</f>
        <v>0</v>
      </c>
      <c r="Q1865" s="1253">
        <f t="shared" si="1898"/>
        <v>0</v>
      </c>
      <c r="R1865" s="1253">
        <f t="shared" ref="R1865:S1865" si="1899">R1829</f>
        <v>0</v>
      </c>
      <c r="S1865" s="1253">
        <f t="shared" si="1899"/>
        <v>0</v>
      </c>
      <c r="T1865" s="1253">
        <f t="shared" ref="T1865" si="1900">T1829</f>
        <v>0</v>
      </c>
      <c r="U1865" s="2500">
        <f t="shared" si="1897"/>
        <v>0</v>
      </c>
      <c r="V1865" s="215">
        <f t="shared" si="1897"/>
        <v>0</v>
      </c>
      <c r="W1865" s="215">
        <f t="shared" si="1897"/>
        <v>0</v>
      </c>
      <c r="X1865" s="215">
        <f t="shared" si="1897"/>
        <v>0</v>
      </c>
      <c r="Y1865" s="215">
        <f t="shared" si="1897"/>
        <v>0</v>
      </c>
      <c r="Z1865" s="2252"/>
    </row>
    <row r="1866" spans="1:26" ht="15" customHeight="1" x14ac:dyDescent="0.25">
      <c r="A1866" s="2020" t="s">
        <v>16</v>
      </c>
      <c r="B1866" s="2020"/>
      <c r="C1866" s="2021">
        <f t="shared" ref="C1866:N1868" si="1901">SUM(C1832)</f>
        <v>320</v>
      </c>
      <c r="D1866" s="2021">
        <f t="shared" si="1901"/>
        <v>160</v>
      </c>
      <c r="E1866" s="2021">
        <f t="shared" si="1901"/>
        <v>225</v>
      </c>
      <c r="F1866" s="2021">
        <f t="shared" si="1901"/>
        <v>140.625</v>
      </c>
      <c r="G1866" s="2021">
        <f t="shared" si="1901"/>
        <v>8</v>
      </c>
      <c r="H1866" s="2021">
        <f t="shared" si="1901"/>
        <v>9.1777777777777771</v>
      </c>
      <c r="I1866" s="2021">
        <f t="shared" si="1901"/>
        <v>2560</v>
      </c>
      <c r="J1866" s="2021">
        <f t="shared" si="1901"/>
        <v>1280</v>
      </c>
      <c r="K1866" s="2021">
        <f t="shared" si="1901"/>
        <v>2065</v>
      </c>
      <c r="L1866" s="2021">
        <f t="shared" si="1901"/>
        <v>161.328125</v>
      </c>
      <c r="M1866" s="2021">
        <f t="shared" si="1901"/>
        <v>11</v>
      </c>
      <c r="N1866" s="2021">
        <f t="shared" si="1901"/>
        <v>375.45454545454544</v>
      </c>
      <c r="O1866" s="1253"/>
      <c r="P1866" s="1253"/>
      <c r="Q1866" s="1253"/>
      <c r="R1866" s="1253"/>
      <c r="S1866" s="1253"/>
      <c r="T1866" s="1253"/>
      <c r="U1866" s="2500"/>
      <c r="V1866" s="215"/>
      <c r="W1866" s="215"/>
      <c r="X1866" s="215"/>
      <c r="Y1866" s="215"/>
      <c r="Z1866" s="2252"/>
    </row>
    <row r="1867" spans="1:26" ht="29.25" customHeight="1" x14ac:dyDescent="0.25">
      <c r="A1867" s="1666" t="s">
        <v>397</v>
      </c>
      <c r="B1867" s="867"/>
      <c r="C1867" s="863">
        <f t="shared" ref="C1867:N1867" si="1902">SUM(C1833)</f>
        <v>860</v>
      </c>
      <c r="D1867" s="863">
        <f t="shared" si="1902"/>
        <v>431</v>
      </c>
      <c r="E1867" s="863">
        <f t="shared" si="1902"/>
        <v>463</v>
      </c>
      <c r="F1867" s="863">
        <f t="shared" si="1902"/>
        <v>107.4245939675174</v>
      </c>
      <c r="G1867" s="863">
        <f t="shared" si="1901"/>
        <v>9.6151162790697668</v>
      </c>
      <c r="H1867" s="863">
        <f t="shared" si="1901"/>
        <v>10.801295896328293</v>
      </c>
      <c r="I1867" s="863">
        <f t="shared" si="1901"/>
        <v>8269</v>
      </c>
      <c r="J1867" s="863">
        <f t="shared" si="1901"/>
        <v>4145</v>
      </c>
      <c r="K1867" s="863">
        <f t="shared" si="1902"/>
        <v>5001</v>
      </c>
      <c r="L1867" s="863">
        <f t="shared" si="1902"/>
        <v>120.65138721351025</v>
      </c>
      <c r="M1867" s="863">
        <f t="shared" si="1902"/>
        <v>30</v>
      </c>
      <c r="N1867" s="863">
        <f t="shared" si="1902"/>
        <v>333.4</v>
      </c>
      <c r="O1867" s="1253">
        <f t="shared" ref="O1867:Y1868" si="1903">SUM(O1833)</f>
        <v>11505.208139879998</v>
      </c>
      <c r="P1867" s="1253">
        <f t="shared" ref="P1867:Q1867" si="1904">SUM(P1833)</f>
        <v>11709.560569070001</v>
      </c>
      <c r="Q1867" s="1253">
        <f t="shared" si="1904"/>
        <v>11709.560569070001</v>
      </c>
      <c r="R1867" s="1253">
        <f t="shared" ref="R1867:S1867" si="1905">SUM(R1833)</f>
        <v>11709.560569070001</v>
      </c>
      <c r="S1867" s="1253">
        <f t="shared" si="1905"/>
        <v>11709.560569070001</v>
      </c>
      <c r="T1867" s="1253">
        <f t="shared" ref="T1867" si="1906">SUM(T1833)</f>
        <v>11915.567547520002</v>
      </c>
      <c r="U1867" s="2500">
        <f t="shared" si="1903"/>
        <v>6051.4985162036382</v>
      </c>
      <c r="V1867" s="215">
        <f t="shared" si="1903"/>
        <v>6065.5555599999998</v>
      </c>
      <c r="W1867" s="215">
        <f t="shared" si="1903"/>
        <v>14.05704379636154</v>
      </c>
      <c r="X1867" s="215">
        <f t="shared" si="1903"/>
        <v>-178.48979</v>
      </c>
      <c r="Y1867" s="215">
        <f t="shared" si="1903"/>
        <v>5887.0657700000002</v>
      </c>
      <c r="Z1867" s="2252"/>
    </row>
    <row r="1868" spans="1:26" ht="24" customHeight="1" x14ac:dyDescent="0.3">
      <c r="A1868" s="2022" t="s">
        <v>400</v>
      </c>
      <c r="B1868" s="867"/>
      <c r="C1868" s="868">
        <f t="shared" ref="C1868:N1868" si="1907">SUM(C1834)</f>
        <v>6765</v>
      </c>
      <c r="D1868" s="868">
        <f t="shared" si="1907"/>
        <v>3383</v>
      </c>
      <c r="E1868" s="868">
        <f t="shared" si="1907"/>
        <v>2778</v>
      </c>
      <c r="F1868" s="868">
        <f t="shared" si="1907"/>
        <v>82.116464676322792</v>
      </c>
      <c r="G1868" s="868">
        <f t="shared" si="1901"/>
        <v>0</v>
      </c>
      <c r="H1868" s="868">
        <f t="shared" si="1901"/>
        <v>0</v>
      </c>
      <c r="I1868" s="868">
        <f t="shared" si="1901"/>
        <v>0</v>
      </c>
      <c r="J1868" s="868">
        <f t="shared" si="1901"/>
        <v>0</v>
      </c>
      <c r="K1868" s="868">
        <f t="shared" si="1907"/>
        <v>0</v>
      </c>
      <c r="L1868" s="868">
        <f t="shared" si="1907"/>
        <v>0</v>
      </c>
      <c r="M1868" s="868">
        <f t="shared" si="1907"/>
        <v>0</v>
      </c>
      <c r="N1868" s="868">
        <f t="shared" si="1907"/>
        <v>0</v>
      </c>
      <c r="O1868" s="1253">
        <f t="shared" si="1903"/>
        <v>10216.387411579999</v>
      </c>
      <c r="P1868" s="1253">
        <f t="shared" ref="P1868:Q1868" si="1908">SUM(P1834)</f>
        <v>10216.387411579999</v>
      </c>
      <c r="Q1868" s="1253">
        <f t="shared" si="1908"/>
        <v>10216.387411579999</v>
      </c>
      <c r="R1868" s="1253">
        <f t="shared" ref="R1868:S1868" si="1909">SUM(R1834)</f>
        <v>10216.387411579999</v>
      </c>
      <c r="S1868" s="1253">
        <f t="shared" si="1909"/>
        <v>10216.387411579999</v>
      </c>
      <c r="T1868" s="1253">
        <f t="shared" ref="T1868" si="1910">SUM(T1834)</f>
        <v>12950.326001491663</v>
      </c>
      <c r="U1868" s="2500">
        <f t="shared" si="1903"/>
        <v>5498.7563614916662</v>
      </c>
      <c r="V1868" s="215">
        <f t="shared" si="1903"/>
        <v>5257.4892999999993</v>
      </c>
      <c r="W1868" s="215">
        <f t="shared" si="1903"/>
        <v>-241.26706149166694</v>
      </c>
      <c r="X1868" s="215">
        <f t="shared" si="1903"/>
        <v>-16.425689999999999</v>
      </c>
      <c r="Y1868" s="215">
        <f t="shared" si="1903"/>
        <v>5241.0636099999992</v>
      </c>
      <c r="Z1868" s="2252"/>
    </row>
    <row r="1869" spans="1:26" ht="24.75" customHeight="1" x14ac:dyDescent="0.25">
      <c r="A1869" s="867" t="s">
        <v>371</v>
      </c>
      <c r="B1869" s="867"/>
      <c r="C1869" s="868">
        <f t="shared" ref="C1869:Y1873" si="1911">C1835</f>
        <v>6755</v>
      </c>
      <c r="D1869" s="868">
        <f t="shared" si="1911"/>
        <v>3378</v>
      </c>
      <c r="E1869" s="868">
        <f t="shared" si="1911"/>
        <v>2768</v>
      </c>
      <c r="F1869" s="868">
        <f t="shared" si="1911"/>
        <v>81.941977501480167</v>
      </c>
      <c r="G1869" s="868">
        <f t="shared" si="1911"/>
        <v>0</v>
      </c>
      <c r="H1869" s="868">
        <f t="shared" si="1911"/>
        <v>0</v>
      </c>
      <c r="I1869" s="868">
        <f t="shared" si="1911"/>
        <v>0</v>
      </c>
      <c r="J1869" s="868">
        <f t="shared" si="1911"/>
        <v>0</v>
      </c>
      <c r="K1869" s="868">
        <f t="shared" si="1911"/>
        <v>0</v>
      </c>
      <c r="L1869" s="868">
        <f t="shared" si="1911"/>
        <v>0</v>
      </c>
      <c r="M1869" s="868">
        <f t="shared" si="1911"/>
        <v>0</v>
      </c>
      <c r="N1869" s="868">
        <f t="shared" si="1911"/>
        <v>0</v>
      </c>
      <c r="O1869" s="1253">
        <f t="shared" si="1911"/>
        <v>0</v>
      </c>
      <c r="P1869" s="1253">
        <f t="shared" ref="P1869:Q1869" si="1912">P1835</f>
        <v>0</v>
      </c>
      <c r="Q1869" s="1253">
        <f t="shared" si="1912"/>
        <v>0</v>
      </c>
      <c r="R1869" s="1253">
        <f t="shared" ref="R1869:S1869" si="1913">R1835</f>
        <v>0</v>
      </c>
      <c r="S1869" s="1253">
        <f t="shared" si="1913"/>
        <v>0</v>
      </c>
      <c r="T1869" s="1253">
        <f t="shared" ref="T1869" si="1914">T1835</f>
        <v>0</v>
      </c>
      <c r="U1869" s="2500">
        <f t="shared" si="1911"/>
        <v>0</v>
      </c>
      <c r="V1869" s="215">
        <f t="shared" si="1911"/>
        <v>0</v>
      </c>
      <c r="W1869" s="215">
        <f t="shared" si="1911"/>
        <v>0</v>
      </c>
      <c r="X1869" s="215">
        <f t="shared" si="1911"/>
        <v>0</v>
      </c>
      <c r="Y1869" s="215">
        <f t="shared" si="1911"/>
        <v>0</v>
      </c>
      <c r="Z1869" s="2252"/>
    </row>
    <row r="1870" spans="1:26" s="40" customFormat="1" ht="17.25" customHeight="1" x14ac:dyDescent="0.25">
      <c r="A1870" s="869" t="s">
        <v>372</v>
      </c>
      <c r="B1870" s="869"/>
      <c r="C1870" s="2023">
        <f t="shared" ref="C1870:Y1870" si="1915">C1836</f>
        <v>6755</v>
      </c>
      <c r="D1870" s="2023">
        <f t="shared" si="1915"/>
        <v>3378</v>
      </c>
      <c r="E1870" s="2023">
        <f t="shared" si="1915"/>
        <v>2768</v>
      </c>
      <c r="F1870" s="2023">
        <f t="shared" si="1915"/>
        <v>81.941977501480167</v>
      </c>
      <c r="G1870" s="2023">
        <f t="shared" si="1911"/>
        <v>0</v>
      </c>
      <c r="H1870" s="2023">
        <f t="shared" si="1911"/>
        <v>0</v>
      </c>
      <c r="I1870" s="2023">
        <f t="shared" si="1911"/>
        <v>0</v>
      </c>
      <c r="J1870" s="2023">
        <f t="shared" si="1911"/>
        <v>0</v>
      </c>
      <c r="K1870" s="2023">
        <f t="shared" si="1915"/>
        <v>0</v>
      </c>
      <c r="L1870" s="2023">
        <f t="shared" si="1915"/>
        <v>0</v>
      </c>
      <c r="M1870" s="2023">
        <f t="shared" si="1915"/>
        <v>0</v>
      </c>
      <c r="N1870" s="2023">
        <f t="shared" si="1915"/>
        <v>0</v>
      </c>
      <c r="O1870" s="1253">
        <f t="shared" si="1915"/>
        <v>0</v>
      </c>
      <c r="P1870" s="1253">
        <f t="shared" ref="P1870:Q1870" si="1916">P1836</f>
        <v>0</v>
      </c>
      <c r="Q1870" s="1253">
        <f t="shared" si="1916"/>
        <v>0</v>
      </c>
      <c r="R1870" s="1253">
        <f t="shared" ref="R1870:S1870" si="1917">R1836</f>
        <v>0</v>
      </c>
      <c r="S1870" s="1253">
        <f t="shared" si="1917"/>
        <v>0</v>
      </c>
      <c r="T1870" s="1253">
        <f t="shared" ref="T1870" si="1918">T1836</f>
        <v>0</v>
      </c>
      <c r="U1870" s="2500">
        <f t="shared" si="1915"/>
        <v>0</v>
      </c>
      <c r="V1870" s="215">
        <f t="shared" si="1915"/>
        <v>0</v>
      </c>
      <c r="W1870" s="215">
        <f t="shared" si="1915"/>
        <v>0</v>
      </c>
      <c r="X1870" s="215">
        <f t="shared" si="1915"/>
        <v>0</v>
      </c>
      <c r="Y1870" s="215">
        <f t="shared" si="1915"/>
        <v>0</v>
      </c>
      <c r="Z1870" s="2252"/>
    </row>
    <row r="1871" spans="1:26" ht="17.25" customHeight="1" x14ac:dyDescent="0.25">
      <c r="A1871" s="867" t="s">
        <v>373</v>
      </c>
      <c r="B1871" s="867"/>
      <c r="C1871" s="868">
        <f t="shared" ref="C1871:Y1871" si="1919">C1837</f>
        <v>10</v>
      </c>
      <c r="D1871" s="868">
        <f t="shared" si="1919"/>
        <v>5</v>
      </c>
      <c r="E1871" s="868">
        <f t="shared" si="1919"/>
        <v>10</v>
      </c>
      <c r="F1871" s="868">
        <f t="shared" si="1919"/>
        <v>200</v>
      </c>
      <c r="G1871" s="868">
        <f t="shared" si="1911"/>
        <v>0</v>
      </c>
      <c r="H1871" s="868">
        <f t="shared" si="1911"/>
        <v>0</v>
      </c>
      <c r="I1871" s="868">
        <f t="shared" si="1911"/>
        <v>0</v>
      </c>
      <c r="J1871" s="868">
        <f t="shared" si="1911"/>
        <v>0</v>
      </c>
      <c r="K1871" s="868">
        <f t="shared" si="1919"/>
        <v>0</v>
      </c>
      <c r="L1871" s="868">
        <f t="shared" si="1919"/>
        <v>0</v>
      </c>
      <c r="M1871" s="868">
        <f t="shared" si="1919"/>
        <v>0</v>
      </c>
      <c r="N1871" s="868">
        <f t="shared" si="1919"/>
        <v>0</v>
      </c>
      <c r="O1871" s="1253">
        <f t="shared" si="1919"/>
        <v>0</v>
      </c>
      <c r="P1871" s="1253">
        <f t="shared" ref="P1871:Q1871" si="1920">P1837</f>
        <v>0</v>
      </c>
      <c r="Q1871" s="1253">
        <f t="shared" si="1920"/>
        <v>0</v>
      </c>
      <c r="R1871" s="1253">
        <f t="shared" ref="R1871:S1871" si="1921">R1837</f>
        <v>0</v>
      </c>
      <c r="S1871" s="1253">
        <f t="shared" si="1921"/>
        <v>0</v>
      </c>
      <c r="T1871" s="1253">
        <f t="shared" ref="T1871" si="1922">T1837</f>
        <v>0</v>
      </c>
      <c r="U1871" s="2500">
        <f t="shared" si="1919"/>
        <v>0</v>
      </c>
      <c r="V1871" s="215">
        <f t="shared" si="1919"/>
        <v>0</v>
      </c>
      <c r="W1871" s="215">
        <f t="shared" si="1919"/>
        <v>0</v>
      </c>
      <c r="X1871" s="215">
        <f t="shared" si="1919"/>
        <v>0</v>
      </c>
      <c r="Y1871" s="215">
        <f t="shared" si="1919"/>
        <v>0</v>
      </c>
      <c r="Z1871" s="2252"/>
    </row>
    <row r="1872" spans="1:26" s="40" customFormat="1" ht="29.25" customHeight="1" x14ac:dyDescent="0.25">
      <c r="A1872" s="869" t="s">
        <v>374</v>
      </c>
      <c r="B1872" s="869"/>
      <c r="C1872" s="2023">
        <f t="shared" ref="C1872:Y1872" si="1923">C1838</f>
        <v>10</v>
      </c>
      <c r="D1872" s="2023">
        <f t="shared" si="1923"/>
        <v>5</v>
      </c>
      <c r="E1872" s="2023">
        <f t="shared" si="1923"/>
        <v>0</v>
      </c>
      <c r="F1872" s="2023">
        <f t="shared" si="1923"/>
        <v>0</v>
      </c>
      <c r="G1872" s="2023">
        <f t="shared" si="1911"/>
        <v>0</v>
      </c>
      <c r="H1872" s="2023">
        <f t="shared" si="1911"/>
        <v>0</v>
      </c>
      <c r="I1872" s="2023">
        <f t="shared" si="1911"/>
        <v>0</v>
      </c>
      <c r="J1872" s="2023">
        <f t="shared" si="1911"/>
        <v>0</v>
      </c>
      <c r="K1872" s="2023">
        <f t="shared" si="1923"/>
        <v>0</v>
      </c>
      <c r="L1872" s="2023">
        <f t="shared" si="1923"/>
        <v>0</v>
      </c>
      <c r="M1872" s="2023">
        <f t="shared" si="1923"/>
        <v>0</v>
      </c>
      <c r="N1872" s="2023">
        <f t="shared" si="1923"/>
        <v>0</v>
      </c>
      <c r="O1872" s="1253">
        <f t="shared" si="1923"/>
        <v>0</v>
      </c>
      <c r="P1872" s="1253">
        <f t="shared" ref="P1872:Q1872" si="1924">P1838</f>
        <v>0</v>
      </c>
      <c r="Q1872" s="1253">
        <f t="shared" si="1924"/>
        <v>0</v>
      </c>
      <c r="R1872" s="1253">
        <f t="shared" ref="R1872:S1872" si="1925">R1838</f>
        <v>0</v>
      </c>
      <c r="S1872" s="1253">
        <f t="shared" si="1925"/>
        <v>0</v>
      </c>
      <c r="T1872" s="1253">
        <f t="shared" ref="T1872" si="1926">T1838</f>
        <v>0</v>
      </c>
      <c r="U1872" s="2500">
        <f t="shared" si="1923"/>
        <v>0</v>
      </c>
      <c r="V1872" s="215">
        <f t="shared" si="1923"/>
        <v>0</v>
      </c>
      <c r="W1872" s="215">
        <f t="shared" si="1923"/>
        <v>0</v>
      </c>
      <c r="X1872" s="215">
        <f t="shared" si="1923"/>
        <v>0</v>
      </c>
      <c r="Y1872" s="215">
        <f t="shared" si="1923"/>
        <v>0</v>
      </c>
      <c r="Z1872" s="2252"/>
    </row>
    <row r="1873" spans="1:26" ht="22.5" customHeight="1" thickBot="1" x14ac:dyDescent="0.3">
      <c r="A1873" s="871" t="s">
        <v>375</v>
      </c>
      <c r="B1873" s="871"/>
      <c r="C1873" s="870">
        <f t="shared" ref="C1873:Y1873" si="1927">C1839</f>
        <v>0</v>
      </c>
      <c r="D1873" s="870">
        <f t="shared" si="1927"/>
        <v>0</v>
      </c>
      <c r="E1873" s="870">
        <f t="shared" si="1927"/>
        <v>10</v>
      </c>
      <c r="F1873" s="870">
        <f t="shared" si="1927"/>
        <v>0</v>
      </c>
      <c r="G1873" s="870">
        <f t="shared" si="1911"/>
        <v>0</v>
      </c>
      <c r="H1873" s="870">
        <f t="shared" si="1911"/>
        <v>0</v>
      </c>
      <c r="I1873" s="870">
        <f t="shared" si="1911"/>
        <v>0</v>
      </c>
      <c r="J1873" s="870">
        <f t="shared" si="1911"/>
        <v>0</v>
      </c>
      <c r="K1873" s="870">
        <f t="shared" si="1927"/>
        <v>0</v>
      </c>
      <c r="L1873" s="870">
        <f t="shared" si="1927"/>
        <v>0</v>
      </c>
      <c r="M1873" s="870">
        <f t="shared" si="1927"/>
        <v>0</v>
      </c>
      <c r="N1873" s="870">
        <f t="shared" si="1927"/>
        <v>0</v>
      </c>
      <c r="O1873" s="1428">
        <f t="shared" si="1927"/>
        <v>0</v>
      </c>
      <c r="P1873" s="1428">
        <f t="shared" ref="P1873:Q1873" si="1928">P1839</f>
        <v>0</v>
      </c>
      <c r="Q1873" s="1428">
        <f t="shared" si="1928"/>
        <v>0</v>
      </c>
      <c r="R1873" s="1428">
        <f t="shared" ref="R1873:S1873" si="1929">R1839</f>
        <v>0</v>
      </c>
      <c r="S1873" s="1428">
        <f t="shared" si="1929"/>
        <v>0</v>
      </c>
      <c r="T1873" s="1428">
        <f t="shared" ref="T1873" si="1930">T1839</f>
        <v>0</v>
      </c>
      <c r="U1873" s="2511">
        <f t="shared" si="1927"/>
        <v>0</v>
      </c>
      <c r="V1873" s="2527">
        <f t="shared" si="1927"/>
        <v>0</v>
      </c>
      <c r="W1873" s="2527">
        <f t="shared" si="1927"/>
        <v>0</v>
      </c>
      <c r="X1873" s="2527">
        <f t="shared" si="1927"/>
        <v>0</v>
      </c>
      <c r="Y1873" s="2527">
        <f t="shared" si="1927"/>
        <v>0</v>
      </c>
      <c r="Z1873" s="2252"/>
    </row>
    <row r="1874" spans="1:26" ht="36" customHeight="1" x14ac:dyDescent="0.25">
      <c r="A1874" s="2299" t="s">
        <v>235</v>
      </c>
      <c r="B1874" s="323"/>
      <c r="C1874" s="93"/>
      <c r="D1874" s="93"/>
      <c r="E1874" s="1684"/>
      <c r="F1874" s="93"/>
      <c r="G1874" s="231"/>
      <c r="H1874" s="231"/>
      <c r="I1874" s="92"/>
      <c r="J1874" s="92"/>
      <c r="K1874" s="2024"/>
      <c r="L1874" s="92"/>
      <c r="M1874" s="92"/>
      <c r="N1874" s="92"/>
      <c r="O1874" s="1254"/>
      <c r="P1874" s="1254"/>
      <c r="Q1874" s="1254"/>
      <c r="R1874" s="1254"/>
      <c r="S1874" s="1254"/>
      <c r="T1874" s="1254"/>
      <c r="U1874" s="2503"/>
      <c r="V1874" s="2517"/>
      <c r="W1874" s="2517"/>
      <c r="X1874" s="2517"/>
      <c r="Y1874" s="2517"/>
      <c r="Z1874" s="2252"/>
    </row>
    <row r="1875" spans="1:26" ht="15" customHeight="1" x14ac:dyDescent="0.25">
      <c r="A1875" s="51" t="s">
        <v>5</v>
      </c>
      <c r="B1875" s="51"/>
      <c r="C1875" s="36"/>
      <c r="D1875" s="36"/>
      <c r="E1875" s="572"/>
      <c r="F1875" s="36"/>
      <c r="G1875" s="81"/>
      <c r="H1875" s="81"/>
      <c r="I1875" s="33"/>
      <c r="J1875" s="33"/>
      <c r="K1875" s="583"/>
      <c r="L1875" s="33"/>
      <c r="M1875" s="33"/>
      <c r="N1875" s="33"/>
      <c r="O1875" s="1253"/>
      <c r="P1875" s="1253"/>
      <c r="Q1875" s="1253"/>
      <c r="R1875" s="1253"/>
      <c r="S1875" s="1253"/>
      <c r="T1875" s="1253"/>
      <c r="U1875" s="2500"/>
      <c r="V1875" s="215"/>
      <c r="W1875" s="215"/>
      <c r="X1875" s="215"/>
      <c r="Y1875" s="215"/>
      <c r="Z1875" s="2252"/>
    </row>
    <row r="1876" spans="1:26" ht="15" customHeight="1" x14ac:dyDescent="0.25">
      <c r="A1876" s="466" t="s">
        <v>6</v>
      </c>
      <c r="B1876" s="572">
        <v>340</v>
      </c>
      <c r="C1876" s="36">
        <v>475</v>
      </c>
      <c r="D1876" s="144">
        <f t="shared" ref="D1876:D1883" si="1931">ROUND(C1876/12*$A$4,0)</f>
        <v>238</v>
      </c>
      <c r="E1876" s="418">
        <v>225</v>
      </c>
      <c r="F1876" s="144">
        <f t="shared" ref="F1876:F1883" si="1932">E1876/D1876*100</f>
        <v>94.537815126050418</v>
      </c>
      <c r="G1876" s="84">
        <v>9</v>
      </c>
      <c r="H1876" s="157">
        <f t="shared" ref="H1876:H1884" si="1933">K1876/E1876</f>
        <v>9.2622222222222224</v>
      </c>
      <c r="I1876" s="166">
        <f t="shared" ref="I1876:I1883" si="1934">ROUND(C1876*G1876,0)</f>
        <v>4275</v>
      </c>
      <c r="J1876" s="166">
        <f t="shared" ref="J1876:J1883" si="1935">ROUND(D1876*G1876,0)</f>
        <v>2142</v>
      </c>
      <c r="K1876" s="420">
        <v>2084</v>
      </c>
      <c r="L1876" s="166">
        <f t="shared" ref="L1876:L1884" si="1936">K1876/J1876*100</f>
        <v>97.292250233426699</v>
      </c>
      <c r="M1876" s="166">
        <f t="shared" ref="M1876:M1883" si="1937">ROUND(I1876/B1876,0)</f>
        <v>13</v>
      </c>
      <c r="N1876" s="166">
        <f t="shared" ref="N1876:N1884" si="1938">K1876/$A$4*12/M1876</f>
        <v>320.61538461538464</v>
      </c>
      <c r="O1876" s="1253"/>
      <c r="P1876" s="1253"/>
      <c r="Q1876" s="1253"/>
      <c r="R1876" s="1253"/>
      <c r="S1876" s="1253"/>
      <c r="T1876" s="1253"/>
      <c r="U1876" s="2500"/>
      <c r="V1876" s="215"/>
      <c r="W1876" s="215"/>
      <c r="X1876" s="215"/>
      <c r="Y1876" s="215"/>
      <c r="Z1876" s="2252"/>
    </row>
    <row r="1877" spans="1:26" ht="15" customHeight="1" x14ac:dyDescent="0.25">
      <c r="A1877" s="466" t="s">
        <v>10</v>
      </c>
      <c r="B1877" s="572">
        <v>340</v>
      </c>
      <c r="C1877" s="36">
        <v>500</v>
      </c>
      <c r="D1877" s="144">
        <f t="shared" si="1931"/>
        <v>250</v>
      </c>
      <c r="E1877" s="418">
        <v>248</v>
      </c>
      <c r="F1877" s="144">
        <f t="shared" si="1932"/>
        <v>99.2</v>
      </c>
      <c r="G1877" s="84">
        <v>11</v>
      </c>
      <c r="H1877" s="157">
        <f t="shared" si="1933"/>
        <v>10.564516129032258</v>
      </c>
      <c r="I1877" s="166">
        <f t="shared" si="1934"/>
        <v>5500</v>
      </c>
      <c r="J1877" s="166">
        <f t="shared" si="1935"/>
        <v>2750</v>
      </c>
      <c r="K1877" s="420">
        <v>2620</v>
      </c>
      <c r="L1877" s="166">
        <f t="shared" si="1936"/>
        <v>95.27272727272728</v>
      </c>
      <c r="M1877" s="166">
        <f t="shared" si="1937"/>
        <v>16</v>
      </c>
      <c r="N1877" s="166">
        <f t="shared" si="1938"/>
        <v>327.5</v>
      </c>
      <c r="O1877" s="1253"/>
      <c r="P1877" s="1253"/>
      <c r="Q1877" s="1253"/>
      <c r="R1877" s="1253"/>
      <c r="S1877" s="1253"/>
      <c r="T1877" s="1253"/>
      <c r="U1877" s="2500"/>
      <c r="V1877" s="215"/>
      <c r="W1877" s="215"/>
      <c r="X1877" s="215"/>
      <c r="Y1877" s="215"/>
      <c r="Z1877" s="2252"/>
    </row>
    <row r="1878" spans="1:26" ht="15" customHeight="1" x14ac:dyDescent="0.25">
      <c r="A1878" s="466" t="s">
        <v>9</v>
      </c>
      <c r="B1878" s="572">
        <v>340</v>
      </c>
      <c r="C1878" s="36">
        <v>120</v>
      </c>
      <c r="D1878" s="144">
        <f t="shared" si="1931"/>
        <v>60</v>
      </c>
      <c r="E1878" s="418">
        <v>63</v>
      </c>
      <c r="F1878" s="144">
        <f t="shared" si="1932"/>
        <v>105</v>
      </c>
      <c r="G1878" s="84">
        <v>12</v>
      </c>
      <c r="H1878" s="157">
        <f t="shared" si="1933"/>
        <v>14.126984126984127</v>
      </c>
      <c r="I1878" s="166">
        <f t="shared" si="1934"/>
        <v>1440</v>
      </c>
      <c r="J1878" s="166">
        <f t="shared" si="1935"/>
        <v>720</v>
      </c>
      <c r="K1878" s="420">
        <v>890</v>
      </c>
      <c r="L1878" s="166">
        <f t="shared" si="1936"/>
        <v>123.61111111111111</v>
      </c>
      <c r="M1878" s="166">
        <f t="shared" si="1937"/>
        <v>4</v>
      </c>
      <c r="N1878" s="166">
        <f t="shared" si="1938"/>
        <v>445</v>
      </c>
      <c r="O1878" s="1253"/>
      <c r="P1878" s="1253"/>
      <c r="Q1878" s="1253"/>
      <c r="R1878" s="1253"/>
      <c r="S1878" s="1253"/>
      <c r="T1878" s="1253"/>
      <c r="U1878" s="2500"/>
      <c r="V1878" s="215"/>
      <c r="W1878" s="215"/>
      <c r="X1878" s="215"/>
      <c r="Y1878" s="215"/>
      <c r="Z1878" s="2252"/>
    </row>
    <row r="1879" spans="1:26" ht="15" customHeight="1" x14ac:dyDescent="0.25">
      <c r="A1879" s="466" t="s">
        <v>79</v>
      </c>
      <c r="B1879" s="572">
        <v>340</v>
      </c>
      <c r="C1879" s="36">
        <v>190</v>
      </c>
      <c r="D1879" s="144">
        <f t="shared" si="1931"/>
        <v>95</v>
      </c>
      <c r="E1879" s="418">
        <v>98</v>
      </c>
      <c r="F1879" s="144">
        <f t="shared" si="1932"/>
        <v>103.15789473684211</v>
      </c>
      <c r="G1879" s="84">
        <v>11.9</v>
      </c>
      <c r="H1879" s="157">
        <f t="shared" si="1933"/>
        <v>10.255102040816327</v>
      </c>
      <c r="I1879" s="166">
        <f t="shared" si="1934"/>
        <v>2261</v>
      </c>
      <c r="J1879" s="166">
        <f t="shared" si="1935"/>
        <v>1131</v>
      </c>
      <c r="K1879" s="420">
        <v>1005</v>
      </c>
      <c r="L1879" s="166">
        <f t="shared" si="1936"/>
        <v>88.859416445623339</v>
      </c>
      <c r="M1879" s="166">
        <f t="shared" si="1937"/>
        <v>7</v>
      </c>
      <c r="N1879" s="166">
        <f t="shared" si="1938"/>
        <v>287.14285714285717</v>
      </c>
      <c r="O1879" s="1253"/>
      <c r="P1879" s="1253"/>
      <c r="Q1879" s="1253"/>
      <c r="R1879" s="1253"/>
      <c r="S1879" s="1253"/>
      <c r="T1879" s="1253"/>
      <c r="U1879" s="2500"/>
      <c r="V1879" s="215"/>
      <c r="W1879" s="215"/>
      <c r="X1879" s="215"/>
      <c r="Y1879" s="215"/>
      <c r="Z1879" s="2252"/>
    </row>
    <row r="1880" spans="1:26" ht="15" customHeight="1" x14ac:dyDescent="0.25">
      <c r="A1880" s="466" t="s">
        <v>29</v>
      </c>
      <c r="B1880" s="572">
        <v>300</v>
      </c>
      <c r="C1880" s="36">
        <v>270</v>
      </c>
      <c r="D1880" s="144">
        <f t="shared" si="1931"/>
        <v>135</v>
      </c>
      <c r="E1880" s="418">
        <v>139</v>
      </c>
      <c r="F1880" s="144">
        <f t="shared" si="1932"/>
        <v>102.96296296296296</v>
      </c>
      <c r="G1880" s="84">
        <v>5.7</v>
      </c>
      <c r="H1880" s="157">
        <f t="shared" si="1933"/>
        <v>7.0071942446043165</v>
      </c>
      <c r="I1880" s="166">
        <f t="shared" si="1934"/>
        <v>1539</v>
      </c>
      <c r="J1880" s="166">
        <f t="shared" si="1935"/>
        <v>770</v>
      </c>
      <c r="K1880" s="420">
        <v>974</v>
      </c>
      <c r="L1880" s="166">
        <f t="shared" si="1936"/>
        <v>126.4935064935065</v>
      </c>
      <c r="M1880" s="166">
        <f t="shared" si="1937"/>
        <v>5</v>
      </c>
      <c r="N1880" s="166">
        <f t="shared" si="1938"/>
        <v>389.6</v>
      </c>
      <c r="O1880" s="1253"/>
      <c r="P1880" s="1253"/>
      <c r="Q1880" s="1253"/>
      <c r="R1880" s="1253"/>
      <c r="S1880" s="1253"/>
      <c r="T1880" s="1253"/>
      <c r="U1880" s="2500"/>
      <c r="V1880" s="215"/>
      <c r="W1880" s="215"/>
      <c r="X1880" s="215"/>
      <c r="Y1880" s="215"/>
      <c r="Z1880" s="2252"/>
    </row>
    <row r="1881" spans="1:26" ht="15" customHeight="1" x14ac:dyDescent="0.25">
      <c r="A1881" s="466" t="s">
        <v>30</v>
      </c>
      <c r="B1881" s="572">
        <v>340</v>
      </c>
      <c r="C1881" s="36">
        <v>130</v>
      </c>
      <c r="D1881" s="144">
        <f t="shared" si="1931"/>
        <v>65</v>
      </c>
      <c r="E1881" s="418">
        <v>49</v>
      </c>
      <c r="F1881" s="144">
        <f t="shared" si="1932"/>
        <v>75.384615384615387</v>
      </c>
      <c r="G1881" s="50">
        <v>8</v>
      </c>
      <c r="H1881" s="157">
        <f t="shared" si="1933"/>
        <v>7.1428571428571432</v>
      </c>
      <c r="I1881" s="166">
        <f t="shared" si="1934"/>
        <v>1040</v>
      </c>
      <c r="J1881" s="166">
        <f t="shared" si="1935"/>
        <v>520</v>
      </c>
      <c r="K1881" s="420">
        <v>350</v>
      </c>
      <c r="L1881" s="166">
        <f t="shared" si="1936"/>
        <v>67.307692307692307</v>
      </c>
      <c r="M1881" s="166">
        <f t="shared" si="1937"/>
        <v>3</v>
      </c>
      <c r="N1881" s="166">
        <f t="shared" si="1938"/>
        <v>233.33333333333334</v>
      </c>
      <c r="O1881" s="1253"/>
      <c r="P1881" s="1253"/>
      <c r="Q1881" s="1253"/>
      <c r="R1881" s="1253"/>
      <c r="S1881" s="1253"/>
      <c r="T1881" s="1253"/>
      <c r="U1881" s="2500"/>
      <c r="V1881" s="215"/>
      <c r="W1881" s="215"/>
      <c r="X1881" s="215"/>
      <c r="Y1881" s="215"/>
      <c r="Z1881" s="2252"/>
    </row>
    <row r="1882" spans="1:26" ht="15" customHeight="1" x14ac:dyDescent="0.25">
      <c r="A1882" s="466" t="s">
        <v>28</v>
      </c>
      <c r="B1882" s="572">
        <v>340</v>
      </c>
      <c r="C1882" s="36">
        <v>450</v>
      </c>
      <c r="D1882" s="144">
        <f t="shared" si="1931"/>
        <v>225</v>
      </c>
      <c r="E1882" s="418">
        <v>204</v>
      </c>
      <c r="F1882" s="144">
        <f t="shared" si="1932"/>
        <v>90.666666666666657</v>
      </c>
      <c r="G1882" s="84">
        <v>6.1</v>
      </c>
      <c r="H1882" s="157">
        <f t="shared" si="1933"/>
        <v>5.8970588235294121</v>
      </c>
      <c r="I1882" s="166">
        <f t="shared" si="1934"/>
        <v>2745</v>
      </c>
      <c r="J1882" s="166">
        <f t="shared" si="1935"/>
        <v>1373</v>
      </c>
      <c r="K1882" s="420">
        <v>1203</v>
      </c>
      <c r="L1882" s="166">
        <f t="shared" si="1936"/>
        <v>87.618353969410052</v>
      </c>
      <c r="M1882" s="166">
        <f t="shared" si="1937"/>
        <v>8</v>
      </c>
      <c r="N1882" s="166">
        <f t="shared" si="1938"/>
        <v>300.75</v>
      </c>
      <c r="O1882" s="1253"/>
      <c r="P1882" s="1253"/>
      <c r="Q1882" s="1253"/>
      <c r="R1882" s="1253"/>
      <c r="S1882" s="1253"/>
      <c r="T1882" s="1253"/>
      <c r="U1882" s="2500"/>
      <c r="V1882" s="215"/>
      <c r="W1882" s="215"/>
      <c r="X1882" s="215"/>
      <c r="Y1882" s="215"/>
      <c r="Z1882" s="2252"/>
    </row>
    <row r="1883" spans="1:26" ht="15" customHeight="1" x14ac:dyDescent="0.25">
      <c r="A1883" s="1670" t="s">
        <v>80</v>
      </c>
      <c r="B1883" s="2025">
        <v>320</v>
      </c>
      <c r="C1883" s="63">
        <v>300</v>
      </c>
      <c r="D1883" s="205">
        <f t="shared" si="1931"/>
        <v>150</v>
      </c>
      <c r="E1883" s="426">
        <v>169</v>
      </c>
      <c r="F1883" s="205">
        <f t="shared" si="1932"/>
        <v>112.66666666666667</v>
      </c>
      <c r="G1883" s="1304">
        <v>9</v>
      </c>
      <c r="H1883" s="411">
        <f t="shared" si="1933"/>
        <v>8.0414201183431953</v>
      </c>
      <c r="I1883" s="376">
        <f t="shared" si="1934"/>
        <v>2700</v>
      </c>
      <c r="J1883" s="376">
        <f t="shared" si="1935"/>
        <v>1350</v>
      </c>
      <c r="K1883" s="422">
        <v>1359</v>
      </c>
      <c r="L1883" s="376">
        <f t="shared" si="1936"/>
        <v>100.66666666666666</v>
      </c>
      <c r="M1883" s="376">
        <f t="shared" si="1937"/>
        <v>8</v>
      </c>
      <c r="N1883" s="376">
        <f t="shared" si="1938"/>
        <v>339.75</v>
      </c>
      <c r="O1883" s="1255"/>
      <c r="P1883" s="1255"/>
      <c r="Q1883" s="1255"/>
      <c r="R1883" s="1255"/>
      <c r="S1883" s="1255"/>
      <c r="T1883" s="1255"/>
      <c r="U1883" s="2501"/>
      <c r="V1883" s="2514"/>
      <c r="W1883" s="2514"/>
      <c r="X1883" s="2514"/>
      <c r="Y1883" s="2514"/>
      <c r="Z1883" s="2252"/>
    </row>
    <row r="1884" spans="1:26" s="417" customFormat="1" ht="15" customHeight="1" x14ac:dyDescent="0.25">
      <c r="A1884" s="1666" t="s">
        <v>7</v>
      </c>
      <c r="B1884" s="1666"/>
      <c r="C1884" s="1851">
        <f>SUM(C1876:C1883)</f>
        <v>2435</v>
      </c>
      <c r="D1884" s="1851">
        <f t="shared" ref="D1884:E1884" si="1939">SUM(D1876:D1883)</f>
        <v>1218</v>
      </c>
      <c r="E1884" s="1851">
        <f t="shared" si="1939"/>
        <v>1195</v>
      </c>
      <c r="F1884" s="1851">
        <f t="shared" ref="F1884" si="1940">E1884/D1884*100</f>
        <v>98.11165845648604</v>
      </c>
      <c r="G1884" s="2026">
        <f>SUM(I1884/C1884)</f>
        <v>8.8295687885010263</v>
      </c>
      <c r="H1884" s="1546">
        <f t="shared" si="1933"/>
        <v>8.7740585774058584</v>
      </c>
      <c r="I1884" s="653">
        <f>SUM(I1876:I1883)</f>
        <v>21500</v>
      </c>
      <c r="J1884" s="653">
        <f t="shared" ref="J1884" si="1941">SUM(J1876:J1883)</f>
        <v>10756</v>
      </c>
      <c r="K1884" s="653">
        <f t="shared" ref="K1884" si="1942">SUM(K1876:K1883)</f>
        <v>10485</v>
      </c>
      <c r="L1884" s="1549">
        <f t="shared" si="1936"/>
        <v>97.480476013387872</v>
      </c>
      <c r="M1884" s="1627">
        <f>SUM(M1876:M1883)</f>
        <v>64</v>
      </c>
      <c r="N1884" s="1549">
        <f t="shared" si="1938"/>
        <v>327.65625</v>
      </c>
      <c r="O1884" s="558">
        <v>59042.442418176011</v>
      </c>
      <c r="P1884" s="558">
        <v>61968.691328772664</v>
      </c>
      <c r="Q1884" s="558">
        <v>61968.691328772664</v>
      </c>
      <c r="R1884" s="558">
        <v>65046.975037505603</v>
      </c>
      <c r="S1884" s="558">
        <v>65046.975037505603</v>
      </c>
      <c r="T1884" s="558">
        <v>65046.975037505603</v>
      </c>
      <c r="U1884" s="2502">
        <f>O1884/12*$A$4+(P1884-O1884)/11*5+(Q1884-P1884)/10*4+(R1884-Q1884)/9*3+(S1884-R1884)/8*2+(T1884-S1884)/7*1</f>
        <v>31877.428919845948</v>
      </c>
      <c r="V1884" s="1444">
        <f t="shared" ref="V1884" si="1943">Y1884-X1884</f>
        <v>30947.335559999996</v>
      </c>
      <c r="W1884" s="1444">
        <f t="shared" ref="W1884" si="1944">V1884-U1884</f>
        <v>-930.09335984595236</v>
      </c>
      <c r="X1884" s="1444">
        <v>-729.11705000000006</v>
      </c>
      <c r="Y1884" s="1444">
        <v>30218.218509999995</v>
      </c>
      <c r="Z1884" s="2252"/>
    </row>
    <row r="1885" spans="1:26" ht="15" customHeight="1" x14ac:dyDescent="0.3">
      <c r="A1885" s="1313" t="s">
        <v>14</v>
      </c>
      <c r="B1885" s="817"/>
      <c r="C1885" s="93"/>
      <c r="D1885" s="1684"/>
      <c r="E1885" s="1684"/>
      <c r="F1885" s="93"/>
      <c r="G1885" s="1317"/>
      <c r="H1885" s="1317"/>
      <c r="I1885" s="1318"/>
      <c r="J1885" s="1318"/>
      <c r="K1885" s="2027"/>
      <c r="L1885" s="1318"/>
      <c r="M1885" s="1318"/>
      <c r="N1885" s="1318"/>
      <c r="O1885" s="1254"/>
      <c r="P1885" s="1254"/>
      <c r="Q1885" s="1254"/>
      <c r="R1885" s="1254"/>
      <c r="S1885" s="1254"/>
      <c r="T1885" s="1254"/>
      <c r="U1885" s="2503"/>
      <c r="V1885" s="2517"/>
      <c r="W1885" s="2517"/>
      <c r="X1885" s="2517"/>
      <c r="Y1885" s="2517"/>
      <c r="Z1885" s="2252"/>
    </row>
    <row r="1886" spans="1:26" ht="16.5" customHeight="1" x14ac:dyDescent="0.25">
      <c r="A1886" s="60" t="s">
        <v>343</v>
      </c>
      <c r="B1886" s="59"/>
      <c r="C1886" s="143"/>
      <c r="D1886" s="421"/>
      <c r="E1886" s="421"/>
      <c r="F1886" s="143"/>
      <c r="G1886" s="50"/>
      <c r="H1886" s="50"/>
      <c r="I1886" s="38"/>
      <c r="J1886" s="38"/>
      <c r="K1886" s="669"/>
      <c r="L1886" s="38"/>
      <c r="M1886" s="38"/>
      <c r="N1886" s="38"/>
      <c r="O1886" s="1253"/>
      <c r="P1886" s="1253"/>
      <c r="Q1886" s="1253"/>
      <c r="R1886" s="1253"/>
      <c r="S1886" s="1253"/>
      <c r="T1886" s="1253"/>
      <c r="U1886" s="2500"/>
      <c r="V1886" s="215"/>
      <c r="W1886" s="215"/>
      <c r="X1886" s="215"/>
      <c r="Y1886" s="215"/>
      <c r="Z1886" s="2252"/>
    </row>
    <row r="1887" spans="1:26" ht="15" customHeight="1" x14ac:dyDescent="0.25">
      <c r="A1887" s="294" t="s">
        <v>217</v>
      </c>
      <c r="B1887" s="294"/>
      <c r="C1887" s="53">
        <f>SUM(C1889:C1891)</f>
        <v>7620</v>
      </c>
      <c r="D1887" s="53">
        <f t="shared" ref="D1887:E1887" si="1945">SUM(D1889:D1891)</f>
        <v>3810</v>
      </c>
      <c r="E1887" s="53">
        <f t="shared" si="1945"/>
        <v>3641</v>
      </c>
      <c r="F1887" s="572">
        <f>E1887/D1887*100</f>
        <v>95.564304461942257</v>
      </c>
      <c r="G1887" s="56"/>
      <c r="H1887" s="56"/>
      <c r="I1887" s="55"/>
      <c r="J1887" s="55"/>
      <c r="K1887" s="545"/>
      <c r="L1887" s="55"/>
      <c r="M1887" s="55"/>
      <c r="N1887" s="55"/>
      <c r="O1887" s="1253"/>
      <c r="P1887" s="1253"/>
      <c r="Q1887" s="1253"/>
      <c r="R1887" s="1253"/>
      <c r="S1887" s="1253"/>
      <c r="T1887" s="1253"/>
      <c r="U1887" s="2500"/>
      <c r="V1887" s="215"/>
      <c r="W1887" s="215"/>
      <c r="X1887" s="215"/>
      <c r="Y1887" s="215"/>
      <c r="Z1887" s="2252"/>
    </row>
    <row r="1888" spans="1:26" ht="15" customHeight="1" x14ac:dyDescent="0.25">
      <c r="A1888" s="294" t="s">
        <v>344</v>
      </c>
      <c r="B1888" s="294"/>
      <c r="C1888" s="53"/>
      <c r="D1888" s="418"/>
      <c r="E1888" s="527"/>
      <c r="F1888" s="572"/>
      <c r="G1888" s="56"/>
      <c r="H1888" s="56"/>
      <c r="I1888" s="55"/>
      <c r="J1888" s="55"/>
      <c r="K1888" s="545"/>
      <c r="L1888" s="55"/>
      <c r="M1888" s="55"/>
      <c r="N1888" s="55"/>
      <c r="O1888" s="1253"/>
      <c r="P1888" s="1253"/>
      <c r="Q1888" s="1253"/>
      <c r="R1888" s="1253"/>
      <c r="S1888" s="1253"/>
      <c r="T1888" s="1253"/>
      <c r="U1888" s="2500"/>
      <c r="V1888" s="215"/>
      <c r="W1888" s="215"/>
      <c r="X1888" s="215"/>
      <c r="Y1888" s="215"/>
      <c r="Z1888" s="2252"/>
    </row>
    <row r="1889" spans="1:26" ht="31.5" customHeight="1" x14ac:dyDescent="0.25">
      <c r="A1889" s="294" t="s">
        <v>345</v>
      </c>
      <c r="B1889" s="294"/>
      <c r="C1889" s="53">
        <v>3400</v>
      </c>
      <c r="D1889" s="418">
        <f t="shared" ref="D1889:D1893" si="1946">ROUND(C1889/12*$A$4,0)</f>
        <v>1700</v>
      </c>
      <c r="E1889" s="527">
        <v>233</v>
      </c>
      <c r="F1889" s="572">
        <f t="shared" ref="F1889:F1894" si="1947">E1889/D1889*100</f>
        <v>13.705882352941176</v>
      </c>
      <c r="G1889" s="56"/>
      <c r="H1889" s="56"/>
      <c r="I1889" s="55"/>
      <c r="J1889" s="55"/>
      <c r="K1889" s="545"/>
      <c r="L1889" s="55"/>
      <c r="M1889" s="55"/>
      <c r="N1889" s="55"/>
      <c r="O1889" s="1253"/>
      <c r="P1889" s="1253"/>
      <c r="Q1889" s="1253"/>
      <c r="R1889" s="1253"/>
      <c r="S1889" s="1253"/>
      <c r="T1889" s="1253"/>
      <c r="U1889" s="2500"/>
      <c r="V1889" s="215"/>
      <c r="W1889" s="215"/>
      <c r="X1889" s="215"/>
      <c r="Y1889" s="215"/>
      <c r="Z1889" s="2252"/>
    </row>
    <row r="1890" spans="1:26" ht="30.75" customHeight="1" x14ac:dyDescent="0.25">
      <c r="A1890" s="294" t="s">
        <v>346</v>
      </c>
      <c r="B1890" s="294"/>
      <c r="C1890" s="53">
        <v>220</v>
      </c>
      <c r="D1890" s="418">
        <f t="shared" si="1946"/>
        <v>110</v>
      </c>
      <c r="E1890" s="527">
        <v>62</v>
      </c>
      <c r="F1890" s="572">
        <f t="shared" si="1947"/>
        <v>56.36363636363636</v>
      </c>
      <c r="G1890" s="56"/>
      <c r="H1890" s="56"/>
      <c r="I1890" s="55"/>
      <c r="J1890" s="55"/>
      <c r="K1890" s="545"/>
      <c r="L1890" s="55"/>
      <c r="M1890" s="55"/>
      <c r="N1890" s="55"/>
      <c r="O1890" s="1253"/>
      <c r="P1890" s="1253"/>
      <c r="Q1890" s="1253"/>
      <c r="R1890" s="1253"/>
      <c r="S1890" s="1253"/>
      <c r="T1890" s="1253"/>
      <c r="U1890" s="2500"/>
      <c r="V1890" s="215"/>
      <c r="W1890" s="215"/>
      <c r="X1890" s="215"/>
      <c r="Y1890" s="215"/>
      <c r="Z1890" s="2252"/>
    </row>
    <row r="1891" spans="1:26" ht="15" customHeight="1" x14ac:dyDescent="0.25">
      <c r="A1891" s="294" t="s">
        <v>347</v>
      </c>
      <c r="B1891" s="294"/>
      <c r="C1891" s="53">
        <v>4000</v>
      </c>
      <c r="D1891" s="418">
        <f t="shared" si="1946"/>
        <v>2000</v>
      </c>
      <c r="E1891" s="527">
        <v>3346</v>
      </c>
      <c r="F1891" s="572">
        <f t="shared" si="1947"/>
        <v>167.3</v>
      </c>
      <c r="G1891" s="56"/>
      <c r="H1891" s="56"/>
      <c r="I1891" s="55"/>
      <c r="J1891" s="55"/>
      <c r="K1891" s="545"/>
      <c r="L1891" s="55"/>
      <c r="M1891" s="55"/>
      <c r="N1891" s="55"/>
      <c r="O1891" s="1253"/>
      <c r="P1891" s="1253"/>
      <c r="Q1891" s="1253"/>
      <c r="R1891" s="1253"/>
      <c r="S1891" s="1253"/>
      <c r="T1891" s="1253"/>
      <c r="U1891" s="2500"/>
      <c r="V1891" s="215"/>
      <c r="W1891" s="215"/>
      <c r="X1891" s="215"/>
      <c r="Y1891" s="215"/>
      <c r="Z1891" s="2252"/>
    </row>
    <row r="1892" spans="1:26" ht="15" customHeight="1" x14ac:dyDescent="0.25">
      <c r="A1892" s="536" t="s">
        <v>169</v>
      </c>
      <c r="B1892" s="294"/>
      <c r="C1892" s="53">
        <v>35600</v>
      </c>
      <c r="D1892" s="418">
        <f t="shared" si="1946"/>
        <v>17800</v>
      </c>
      <c r="E1892" s="527">
        <f>15407+E1893/4/3.2</f>
        <v>16245.8671875</v>
      </c>
      <c r="F1892" s="572">
        <f t="shared" si="1947"/>
        <v>91.268916783707866</v>
      </c>
      <c r="G1892" s="56"/>
      <c r="H1892" s="56"/>
      <c r="I1892" s="55"/>
      <c r="J1892" s="55"/>
      <c r="K1892" s="545"/>
      <c r="L1892" s="55"/>
      <c r="M1892" s="55"/>
      <c r="N1892" s="55"/>
      <c r="O1892" s="1253"/>
      <c r="P1892" s="1253"/>
      <c r="Q1892" s="1253"/>
      <c r="R1892" s="1253"/>
      <c r="S1892" s="1253"/>
      <c r="T1892" s="1253"/>
      <c r="U1892" s="2500"/>
      <c r="V1892" s="215"/>
      <c r="W1892" s="215"/>
      <c r="X1892" s="215"/>
      <c r="Y1892" s="215"/>
      <c r="Z1892" s="2252"/>
    </row>
    <row r="1893" spans="1:26" ht="15" customHeight="1" x14ac:dyDescent="0.25">
      <c r="A1893" s="880" t="s">
        <v>339</v>
      </c>
      <c r="B1893" s="294"/>
      <c r="C1893" s="53">
        <v>21500</v>
      </c>
      <c r="D1893" s="418">
        <f t="shared" si="1946"/>
        <v>10750</v>
      </c>
      <c r="E1893" s="527">
        <v>10737.5</v>
      </c>
      <c r="F1893" s="572">
        <f t="shared" si="1947"/>
        <v>99.883720930232556</v>
      </c>
      <c r="G1893" s="56"/>
      <c r="H1893" s="56"/>
      <c r="I1893" s="55"/>
      <c r="J1893" s="55"/>
      <c r="K1893" s="545"/>
      <c r="L1893" s="55"/>
      <c r="M1893" s="55"/>
      <c r="N1893" s="55"/>
      <c r="O1893" s="1253"/>
      <c r="P1893" s="1253"/>
      <c r="Q1893" s="1253"/>
      <c r="R1893" s="1253"/>
      <c r="S1893" s="1253"/>
      <c r="T1893" s="1253"/>
      <c r="U1893" s="2500"/>
      <c r="V1893" s="215"/>
      <c r="W1893" s="215"/>
      <c r="X1893" s="215"/>
      <c r="Y1893" s="215"/>
      <c r="Z1893" s="2252"/>
    </row>
    <row r="1894" spans="1:26" s="31" customFormat="1" ht="21.75" customHeight="1" x14ac:dyDescent="0.25">
      <c r="A1894" s="429" t="s">
        <v>183</v>
      </c>
      <c r="B1894" s="534"/>
      <c r="C1894" s="57">
        <f>SUM(C1887+C1892*3.2)</f>
        <v>121540</v>
      </c>
      <c r="D1894" s="57">
        <f t="shared" ref="D1894:E1894" si="1948">SUM(D1887+D1892*3.2)</f>
        <v>60770</v>
      </c>
      <c r="E1894" s="57">
        <f t="shared" si="1948"/>
        <v>55627.775000000001</v>
      </c>
      <c r="F1894" s="576">
        <f t="shared" si="1947"/>
        <v>91.538217870659864</v>
      </c>
      <c r="G1894" s="56"/>
      <c r="H1894" s="56"/>
      <c r="I1894" s="55"/>
      <c r="J1894" s="55"/>
      <c r="K1894" s="545"/>
      <c r="L1894" s="55"/>
      <c r="M1894" s="55"/>
      <c r="N1894" s="55"/>
      <c r="O1894" s="1253"/>
      <c r="P1894" s="1253"/>
      <c r="Q1894" s="1253"/>
      <c r="R1894" s="1253"/>
      <c r="S1894" s="1253"/>
      <c r="T1894" s="1253"/>
      <c r="U1894" s="2500"/>
      <c r="V1894" s="215"/>
      <c r="W1894" s="215"/>
      <c r="X1894" s="215"/>
      <c r="Y1894" s="215"/>
      <c r="Z1894" s="2252"/>
    </row>
    <row r="1895" spans="1:26" ht="21" customHeight="1" x14ac:dyDescent="0.25">
      <c r="A1895" s="881" t="s">
        <v>348</v>
      </c>
      <c r="B1895" s="548"/>
      <c r="C1895" s="53"/>
      <c r="D1895" s="418"/>
      <c r="E1895" s="527"/>
      <c r="F1895" s="572"/>
      <c r="G1895" s="56"/>
      <c r="H1895" s="56"/>
      <c r="I1895" s="55"/>
      <c r="J1895" s="55"/>
      <c r="K1895" s="545"/>
      <c r="L1895" s="55"/>
      <c r="M1895" s="55"/>
      <c r="N1895" s="55"/>
      <c r="O1895" s="1253"/>
      <c r="P1895" s="1253"/>
      <c r="Q1895" s="1253"/>
      <c r="R1895" s="1253"/>
      <c r="S1895" s="1253"/>
      <c r="T1895" s="1253"/>
      <c r="U1895" s="2500"/>
      <c r="V1895" s="215"/>
      <c r="W1895" s="215"/>
      <c r="X1895" s="215"/>
      <c r="Y1895" s="215"/>
      <c r="Z1895" s="2252"/>
    </row>
    <row r="1896" spans="1:26" ht="15" customHeight="1" x14ac:dyDescent="0.25">
      <c r="A1896" s="294" t="s">
        <v>217</v>
      </c>
      <c r="B1896" s="294"/>
      <c r="C1896" s="53">
        <f>SUM(C1898,C1903)</f>
        <v>24384</v>
      </c>
      <c r="D1896" s="53">
        <f t="shared" ref="D1896:E1896" si="1949">SUM(D1898,D1903)</f>
        <v>12194</v>
      </c>
      <c r="E1896" s="53">
        <f t="shared" si="1949"/>
        <v>16555</v>
      </c>
      <c r="F1896" s="572">
        <f>E1896/D1896*100</f>
        <v>135.7634902411022</v>
      </c>
      <c r="G1896" s="56"/>
      <c r="H1896" s="56"/>
      <c r="I1896" s="55"/>
      <c r="J1896" s="55"/>
      <c r="K1896" s="545"/>
      <c r="L1896" s="55"/>
      <c r="M1896" s="55"/>
      <c r="N1896" s="55"/>
      <c r="O1896" s="1253"/>
      <c r="P1896" s="1253"/>
      <c r="Q1896" s="1253"/>
      <c r="R1896" s="1253"/>
      <c r="S1896" s="1253"/>
      <c r="T1896" s="1253"/>
      <c r="U1896" s="2500"/>
      <c r="V1896" s="215"/>
      <c r="W1896" s="215"/>
      <c r="X1896" s="215"/>
      <c r="Y1896" s="215"/>
      <c r="Z1896" s="2252"/>
    </row>
    <row r="1897" spans="1:26" ht="15" customHeight="1" x14ac:dyDescent="0.25">
      <c r="A1897" s="294" t="s">
        <v>344</v>
      </c>
      <c r="B1897" s="294"/>
      <c r="C1897" s="53"/>
      <c r="D1897" s="418"/>
      <c r="E1897" s="527"/>
      <c r="F1897" s="572"/>
      <c r="G1897" s="56"/>
      <c r="H1897" s="56"/>
      <c r="I1897" s="55"/>
      <c r="J1897" s="55"/>
      <c r="K1897" s="545"/>
      <c r="L1897" s="55"/>
      <c r="M1897" s="55"/>
      <c r="N1897" s="55"/>
      <c r="O1897" s="1253"/>
      <c r="P1897" s="1253"/>
      <c r="Q1897" s="1253"/>
      <c r="R1897" s="1253"/>
      <c r="S1897" s="1253"/>
      <c r="T1897" s="1253"/>
      <c r="U1897" s="2500"/>
      <c r="V1897" s="215"/>
      <c r="W1897" s="215"/>
      <c r="X1897" s="215"/>
      <c r="Y1897" s="215"/>
      <c r="Z1897" s="2252"/>
    </row>
    <row r="1898" spans="1:26" ht="36" customHeight="1" x14ac:dyDescent="0.25">
      <c r="A1898" s="302" t="s">
        <v>349</v>
      </c>
      <c r="B1898" s="302"/>
      <c r="C1898" s="53">
        <f>SUM(C1899:C1902)</f>
        <v>7442</v>
      </c>
      <c r="D1898" s="53">
        <f t="shared" ref="D1898:E1898" si="1950">SUM(D1899:D1902)</f>
        <v>3722</v>
      </c>
      <c r="E1898" s="53">
        <f t="shared" si="1950"/>
        <v>4457</v>
      </c>
      <c r="F1898" s="572">
        <f t="shared" ref="F1898:F1908" si="1951">E1898/D1898*100</f>
        <v>119.74744760881246</v>
      </c>
      <c r="G1898" s="56"/>
      <c r="H1898" s="56"/>
      <c r="I1898" s="55"/>
      <c r="J1898" s="55"/>
      <c r="K1898" s="545"/>
      <c r="L1898" s="55"/>
      <c r="M1898" s="55"/>
      <c r="N1898" s="55"/>
      <c r="O1898" s="1253"/>
      <c r="P1898" s="1253"/>
      <c r="Q1898" s="1253"/>
      <c r="R1898" s="1253"/>
      <c r="S1898" s="1253"/>
      <c r="T1898" s="1253"/>
      <c r="U1898" s="2500"/>
      <c r="V1898" s="215"/>
      <c r="W1898" s="215"/>
      <c r="X1898" s="215"/>
      <c r="Y1898" s="215"/>
      <c r="Z1898" s="2252"/>
    </row>
    <row r="1899" spans="1:26" ht="31.5" customHeight="1" x14ac:dyDescent="0.25">
      <c r="A1899" s="294" t="s">
        <v>350</v>
      </c>
      <c r="B1899" s="294"/>
      <c r="C1899" s="53">
        <v>3532</v>
      </c>
      <c r="D1899" s="418">
        <f t="shared" ref="D1899:D1912" si="1952">ROUND(C1899/12*$A$4,0)</f>
        <v>1766</v>
      </c>
      <c r="E1899" s="527">
        <v>1387</v>
      </c>
      <c r="F1899" s="572">
        <f t="shared" si="1951"/>
        <v>78.539071347678373</v>
      </c>
      <c r="G1899" s="56"/>
      <c r="H1899" s="56"/>
      <c r="I1899" s="55"/>
      <c r="J1899" s="55"/>
      <c r="K1899" s="545"/>
      <c r="L1899" s="55"/>
      <c r="M1899" s="55"/>
      <c r="N1899" s="55"/>
      <c r="O1899" s="1253"/>
      <c r="P1899" s="1253"/>
      <c r="Q1899" s="1253"/>
      <c r="R1899" s="1253"/>
      <c r="S1899" s="1253"/>
      <c r="T1899" s="1253"/>
      <c r="U1899" s="2500"/>
      <c r="V1899" s="215"/>
      <c r="W1899" s="215"/>
      <c r="X1899" s="215"/>
      <c r="Y1899" s="215"/>
      <c r="Z1899" s="2252"/>
    </row>
    <row r="1900" spans="1:26" ht="33" customHeight="1" x14ac:dyDescent="0.25">
      <c r="A1900" s="294" t="s">
        <v>351</v>
      </c>
      <c r="B1900" s="294"/>
      <c r="C1900" s="53">
        <v>1077</v>
      </c>
      <c r="D1900" s="418">
        <f t="shared" si="1952"/>
        <v>539</v>
      </c>
      <c r="E1900" s="527">
        <v>205</v>
      </c>
      <c r="F1900" s="572">
        <f t="shared" si="1951"/>
        <v>38.03339517625232</v>
      </c>
      <c r="G1900" s="56"/>
      <c r="H1900" s="56"/>
      <c r="I1900" s="55"/>
      <c r="J1900" s="55"/>
      <c r="K1900" s="545"/>
      <c r="L1900" s="55"/>
      <c r="M1900" s="55"/>
      <c r="N1900" s="55"/>
      <c r="O1900" s="1253"/>
      <c r="P1900" s="1253"/>
      <c r="Q1900" s="1253"/>
      <c r="R1900" s="1253"/>
      <c r="S1900" s="1253"/>
      <c r="T1900" s="1253"/>
      <c r="U1900" s="2500"/>
      <c r="V1900" s="215"/>
      <c r="W1900" s="215"/>
      <c r="X1900" s="215"/>
      <c r="Y1900" s="215"/>
      <c r="Z1900" s="2252"/>
    </row>
    <row r="1901" spans="1:26" ht="46.5" customHeight="1" x14ac:dyDescent="0.25">
      <c r="A1901" s="294" t="s">
        <v>418</v>
      </c>
      <c r="B1901" s="294"/>
      <c r="C1901" s="53">
        <v>1321</v>
      </c>
      <c r="D1901" s="418">
        <f t="shared" si="1952"/>
        <v>661</v>
      </c>
      <c r="E1901" s="527">
        <v>1312</v>
      </c>
      <c r="F1901" s="572">
        <f t="shared" si="1951"/>
        <v>198.48714069591529</v>
      </c>
      <c r="G1901" s="56"/>
      <c r="H1901" s="56"/>
      <c r="I1901" s="55"/>
      <c r="J1901" s="55"/>
      <c r="K1901" s="545"/>
      <c r="L1901" s="55"/>
      <c r="M1901" s="55"/>
      <c r="N1901" s="55"/>
      <c r="O1901" s="1253"/>
      <c r="P1901" s="1253"/>
      <c r="Q1901" s="1253"/>
      <c r="R1901" s="1253"/>
      <c r="S1901" s="1253"/>
      <c r="T1901" s="1253"/>
      <c r="U1901" s="2500"/>
      <c r="V1901" s="215"/>
      <c r="W1901" s="215"/>
      <c r="X1901" s="215"/>
      <c r="Y1901" s="215"/>
      <c r="Z1901" s="2252"/>
    </row>
    <row r="1902" spans="1:26" ht="34.5" customHeight="1" x14ac:dyDescent="0.25">
      <c r="A1902" s="294" t="s">
        <v>419</v>
      </c>
      <c r="B1902" s="294"/>
      <c r="C1902" s="53">
        <v>1512</v>
      </c>
      <c r="D1902" s="418">
        <f t="shared" si="1952"/>
        <v>756</v>
      </c>
      <c r="E1902" s="527">
        <v>1553</v>
      </c>
      <c r="F1902" s="572">
        <f t="shared" si="1951"/>
        <v>205.42328042328043</v>
      </c>
      <c r="G1902" s="56"/>
      <c r="H1902" s="56"/>
      <c r="I1902" s="55"/>
      <c r="J1902" s="55"/>
      <c r="K1902" s="545"/>
      <c r="L1902" s="55"/>
      <c r="M1902" s="55"/>
      <c r="N1902" s="55"/>
      <c r="O1902" s="1253"/>
      <c r="P1902" s="1253"/>
      <c r="Q1902" s="1253"/>
      <c r="R1902" s="1253"/>
      <c r="S1902" s="1253"/>
      <c r="T1902" s="1253"/>
      <c r="U1902" s="2500"/>
      <c r="V1902" s="215"/>
      <c r="W1902" s="215"/>
      <c r="X1902" s="215"/>
      <c r="Y1902" s="215"/>
      <c r="Z1902" s="2252"/>
    </row>
    <row r="1903" spans="1:26" ht="44.25" customHeight="1" x14ac:dyDescent="0.25">
      <c r="A1903" s="302" t="s">
        <v>352</v>
      </c>
      <c r="B1903" s="302"/>
      <c r="C1903" s="53">
        <f>SUM(C1904:C1908)</f>
        <v>16942</v>
      </c>
      <c r="D1903" s="53">
        <f t="shared" ref="D1903:E1903" si="1953">SUM(D1904:D1908)</f>
        <v>8472</v>
      </c>
      <c r="E1903" s="53">
        <f t="shared" si="1953"/>
        <v>12098</v>
      </c>
      <c r="F1903" s="572">
        <f t="shared" si="1951"/>
        <v>142.79981114258734</v>
      </c>
      <c r="G1903" s="56"/>
      <c r="H1903" s="56"/>
      <c r="I1903" s="55"/>
      <c r="J1903" s="55"/>
      <c r="K1903" s="545"/>
      <c r="L1903" s="55"/>
      <c r="M1903" s="55"/>
      <c r="N1903" s="55"/>
      <c r="O1903" s="1253"/>
      <c r="P1903" s="1253"/>
      <c r="Q1903" s="1253"/>
      <c r="R1903" s="1253"/>
      <c r="S1903" s="1253"/>
      <c r="T1903" s="1253"/>
      <c r="U1903" s="2500"/>
      <c r="V1903" s="215"/>
      <c r="W1903" s="215"/>
      <c r="X1903" s="215"/>
      <c r="Y1903" s="215"/>
      <c r="Z1903" s="2252"/>
    </row>
    <row r="1904" spans="1:26" ht="32.25" customHeight="1" x14ac:dyDescent="0.25">
      <c r="A1904" s="294" t="s">
        <v>353</v>
      </c>
      <c r="B1904" s="294"/>
      <c r="C1904" s="53">
        <v>1200</v>
      </c>
      <c r="D1904" s="418">
        <f t="shared" si="1952"/>
        <v>600</v>
      </c>
      <c r="E1904" s="527">
        <v>418</v>
      </c>
      <c r="F1904" s="572">
        <f t="shared" si="1951"/>
        <v>69.666666666666671</v>
      </c>
      <c r="G1904" s="56"/>
      <c r="H1904" s="56"/>
      <c r="I1904" s="55"/>
      <c r="J1904" s="55"/>
      <c r="K1904" s="545"/>
      <c r="L1904" s="55"/>
      <c r="M1904" s="55"/>
      <c r="N1904" s="55"/>
      <c r="O1904" s="1253"/>
      <c r="P1904" s="1253"/>
      <c r="Q1904" s="1253"/>
      <c r="R1904" s="1253"/>
      <c r="S1904" s="1253"/>
      <c r="T1904" s="1253"/>
      <c r="U1904" s="2500"/>
      <c r="V1904" s="215"/>
      <c r="W1904" s="215"/>
      <c r="X1904" s="215"/>
      <c r="Y1904" s="215"/>
      <c r="Z1904" s="2252"/>
    </row>
    <row r="1905" spans="1:26" ht="66" customHeight="1" x14ac:dyDescent="0.25">
      <c r="A1905" s="294" t="s">
        <v>448</v>
      </c>
      <c r="B1905" s="294"/>
      <c r="C1905" s="53">
        <v>13856</v>
      </c>
      <c r="D1905" s="418">
        <f t="shared" si="1952"/>
        <v>6928</v>
      </c>
      <c r="E1905" s="527">
        <v>10855</v>
      </c>
      <c r="F1905" s="572">
        <f t="shared" si="1951"/>
        <v>156.68302540415704</v>
      </c>
      <c r="G1905" s="56"/>
      <c r="H1905" s="56"/>
      <c r="I1905" s="55"/>
      <c r="J1905" s="55"/>
      <c r="K1905" s="545"/>
      <c r="L1905" s="55"/>
      <c r="M1905" s="55"/>
      <c r="N1905" s="55"/>
      <c r="O1905" s="1253"/>
      <c r="P1905" s="1253"/>
      <c r="Q1905" s="1253"/>
      <c r="R1905" s="1253"/>
      <c r="S1905" s="1253"/>
      <c r="T1905" s="1253"/>
      <c r="U1905" s="2500"/>
      <c r="V1905" s="215"/>
      <c r="W1905" s="215"/>
      <c r="X1905" s="215"/>
      <c r="Y1905" s="215"/>
      <c r="Z1905" s="2252"/>
    </row>
    <row r="1906" spans="1:26" ht="46.5" customHeight="1" x14ac:dyDescent="0.25">
      <c r="A1906" s="294" t="s">
        <v>367</v>
      </c>
      <c r="B1906" s="294"/>
      <c r="C1906" s="53">
        <v>467</v>
      </c>
      <c r="D1906" s="418">
        <f t="shared" si="1952"/>
        <v>234</v>
      </c>
      <c r="E1906" s="527">
        <v>63</v>
      </c>
      <c r="F1906" s="572">
        <f t="shared" si="1951"/>
        <v>26.923076923076923</v>
      </c>
      <c r="G1906" s="56"/>
      <c r="H1906" s="56"/>
      <c r="I1906" s="55"/>
      <c r="J1906" s="55"/>
      <c r="K1906" s="545"/>
      <c r="L1906" s="55"/>
      <c r="M1906" s="55"/>
      <c r="N1906" s="55"/>
      <c r="O1906" s="1253"/>
      <c r="P1906" s="1253"/>
      <c r="Q1906" s="1253"/>
      <c r="R1906" s="1253"/>
      <c r="S1906" s="1253"/>
      <c r="T1906" s="1253"/>
      <c r="U1906" s="2500"/>
      <c r="V1906" s="215"/>
      <c r="W1906" s="215"/>
      <c r="X1906" s="215"/>
      <c r="Y1906" s="215"/>
      <c r="Z1906" s="2252"/>
    </row>
    <row r="1907" spans="1:26" ht="38.25" customHeight="1" x14ac:dyDescent="0.25">
      <c r="A1907" s="294" t="s">
        <v>368</v>
      </c>
      <c r="B1907" s="294"/>
      <c r="C1907" s="53">
        <v>230</v>
      </c>
      <c r="D1907" s="418">
        <f t="shared" si="1952"/>
        <v>115</v>
      </c>
      <c r="E1907" s="527">
        <v>756</v>
      </c>
      <c r="F1907" s="572">
        <f t="shared" si="1951"/>
        <v>657.39130434782612</v>
      </c>
      <c r="G1907" s="56"/>
      <c r="H1907" s="56"/>
      <c r="I1907" s="55"/>
      <c r="J1907" s="55"/>
      <c r="K1907" s="545"/>
      <c r="L1907" s="55"/>
      <c r="M1907" s="55"/>
      <c r="N1907" s="55"/>
      <c r="O1907" s="1253"/>
      <c r="P1907" s="1253"/>
      <c r="Q1907" s="1253"/>
      <c r="R1907" s="1253"/>
      <c r="S1907" s="1253"/>
      <c r="T1907" s="1253"/>
      <c r="U1907" s="2500"/>
      <c r="V1907" s="215"/>
      <c r="W1907" s="215"/>
      <c r="X1907" s="215"/>
      <c r="Y1907" s="215"/>
      <c r="Z1907" s="2252"/>
    </row>
    <row r="1908" spans="1:26" ht="30" customHeight="1" x14ac:dyDescent="0.25">
      <c r="A1908" s="819" t="s">
        <v>369</v>
      </c>
      <c r="B1908" s="294"/>
      <c r="C1908" s="53">
        <v>1189</v>
      </c>
      <c r="D1908" s="418">
        <f t="shared" si="1952"/>
        <v>595</v>
      </c>
      <c r="E1908" s="527">
        <v>6</v>
      </c>
      <c r="F1908" s="572">
        <f t="shared" si="1951"/>
        <v>1.0084033613445378</v>
      </c>
      <c r="G1908" s="56"/>
      <c r="H1908" s="56"/>
      <c r="I1908" s="55"/>
      <c r="J1908" s="55"/>
      <c r="K1908" s="545"/>
      <c r="L1908" s="55"/>
      <c r="M1908" s="55"/>
      <c r="N1908" s="55"/>
      <c r="O1908" s="1253"/>
      <c r="P1908" s="1253"/>
      <c r="Q1908" s="1253"/>
      <c r="R1908" s="1253"/>
      <c r="S1908" s="1253"/>
      <c r="T1908" s="1253"/>
      <c r="U1908" s="2500"/>
      <c r="V1908" s="215"/>
      <c r="W1908" s="215"/>
      <c r="X1908" s="215"/>
      <c r="Y1908" s="215"/>
      <c r="Z1908" s="2252"/>
    </row>
    <row r="1909" spans="1:26" ht="15" customHeight="1" x14ac:dyDescent="0.25">
      <c r="A1909" s="536" t="s">
        <v>169</v>
      </c>
      <c r="B1909" s="294"/>
      <c r="C1909" s="53"/>
      <c r="D1909" s="418">
        <f t="shared" si="1952"/>
        <v>0</v>
      </c>
      <c r="E1909" s="418"/>
      <c r="F1909" s="572"/>
      <c r="G1909" s="56"/>
      <c r="H1909" s="56"/>
      <c r="I1909" s="55"/>
      <c r="J1909" s="55"/>
      <c r="K1909" s="545"/>
      <c r="L1909" s="55"/>
      <c r="M1909" s="55"/>
      <c r="N1909" s="55"/>
      <c r="O1909" s="1253"/>
      <c r="P1909" s="1253"/>
      <c r="Q1909" s="1253"/>
      <c r="R1909" s="1253"/>
      <c r="S1909" s="1253"/>
      <c r="T1909" s="1253"/>
      <c r="U1909" s="2500"/>
      <c r="V1909" s="215"/>
      <c r="W1909" s="215"/>
      <c r="X1909" s="215"/>
      <c r="Y1909" s="215"/>
      <c r="Z1909" s="2252"/>
    </row>
    <row r="1910" spans="1:26" ht="15" customHeight="1" x14ac:dyDescent="0.25">
      <c r="A1910" s="880" t="s">
        <v>339</v>
      </c>
      <c r="B1910" s="294"/>
      <c r="C1910" s="53"/>
      <c r="D1910" s="418">
        <f t="shared" si="1952"/>
        <v>0</v>
      </c>
      <c r="E1910" s="418"/>
      <c r="F1910" s="572"/>
      <c r="G1910" s="56"/>
      <c r="H1910" s="56"/>
      <c r="I1910" s="55"/>
      <c r="J1910" s="55"/>
      <c r="K1910" s="545"/>
      <c r="L1910" s="55"/>
      <c r="M1910" s="55"/>
      <c r="N1910" s="55"/>
      <c r="O1910" s="1253"/>
      <c r="P1910" s="1253"/>
      <c r="Q1910" s="1253"/>
      <c r="R1910" s="1253"/>
      <c r="S1910" s="1253"/>
      <c r="T1910" s="1253"/>
      <c r="U1910" s="2500"/>
      <c r="V1910" s="215"/>
      <c r="W1910" s="215"/>
      <c r="X1910" s="215"/>
      <c r="Y1910" s="215"/>
      <c r="Z1910" s="2252"/>
    </row>
    <row r="1911" spans="1:26" ht="37.5" customHeight="1" x14ac:dyDescent="0.25">
      <c r="A1911" s="2698" t="s">
        <v>170</v>
      </c>
      <c r="B1911" s="294"/>
      <c r="C1911" s="53">
        <v>11774</v>
      </c>
      <c r="D1911" s="418">
        <f t="shared" si="1952"/>
        <v>5887</v>
      </c>
      <c r="E1911" s="527">
        <v>4977</v>
      </c>
      <c r="F1911" s="572">
        <f>E1911/D1911*100</f>
        <v>84.542211652794293</v>
      </c>
      <c r="G1911" s="56"/>
      <c r="H1911" s="56"/>
      <c r="I1911" s="55"/>
      <c r="J1911" s="55"/>
      <c r="K1911" s="545"/>
      <c r="L1911" s="55"/>
      <c r="M1911" s="55"/>
      <c r="N1911" s="55"/>
      <c r="O1911" s="1253"/>
      <c r="P1911" s="1253"/>
      <c r="Q1911" s="1253"/>
      <c r="R1911" s="1253"/>
      <c r="S1911" s="1253"/>
      <c r="T1911" s="1253"/>
      <c r="U1911" s="2500"/>
      <c r="V1911" s="215"/>
      <c r="W1911" s="215"/>
      <c r="X1911" s="215"/>
      <c r="Y1911" s="215"/>
      <c r="Z1911" s="2252"/>
    </row>
    <row r="1912" spans="1:26" ht="37.5" customHeight="1" x14ac:dyDescent="0.25">
      <c r="A1912" s="2448" t="s">
        <v>340</v>
      </c>
      <c r="B1912" s="1853"/>
      <c r="C1912" s="65"/>
      <c r="D1912" s="426">
        <f t="shared" si="1952"/>
        <v>0</v>
      </c>
      <c r="E1912" s="1830"/>
      <c r="F1912" s="2025"/>
      <c r="G1912" s="64"/>
      <c r="H1912" s="64"/>
      <c r="I1912" s="1334"/>
      <c r="J1912" s="1334"/>
      <c r="K1912" s="1724"/>
      <c r="L1912" s="1334"/>
      <c r="M1912" s="1334"/>
      <c r="N1912" s="1334"/>
      <c r="O1912" s="1255"/>
      <c r="P1912" s="1255"/>
      <c r="Q1912" s="1255"/>
      <c r="R1912" s="1255"/>
      <c r="S1912" s="1255"/>
      <c r="T1912" s="1255"/>
      <c r="U1912" s="2501"/>
      <c r="V1912" s="2514"/>
      <c r="W1912" s="2514"/>
      <c r="X1912" s="2514"/>
      <c r="Y1912" s="2514"/>
      <c r="Z1912" s="2252"/>
    </row>
    <row r="1913" spans="1:26" ht="23.25" customHeight="1" x14ac:dyDescent="0.25">
      <c r="A1913" s="2448" t="s">
        <v>453</v>
      </c>
      <c r="B1913" s="1853"/>
      <c r="C1913" s="65">
        <v>5500</v>
      </c>
      <c r="D1913" s="2819">
        <f>ROUND(C1913/10*4,0)</f>
        <v>2200</v>
      </c>
      <c r="E1913" s="1830">
        <v>176</v>
      </c>
      <c r="F1913" s="2025">
        <f t="shared" ref="F1913" si="1954">E1913/D1913*100</f>
        <v>8</v>
      </c>
      <c r="G1913" s="64"/>
      <c r="H1913" s="64"/>
      <c r="I1913" s="1334"/>
      <c r="J1913" s="1334"/>
      <c r="K1913" s="1724"/>
      <c r="L1913" s="1334"/>
      <c r="M1913" s="1334"/>
      <c r="N1913" s="1334"/>
      <c r="O1913" s="1255"/>
      <c r="P1913" s="1255"/>
      <c r="Q1913" s="1255"/>
      <c r="R1913" s="1255"/>
      <c r="S1913" s="1255"/>
      <c r="T1913" s="1255"/>
      <c r="U1913" s="2501"/>
      <c r="V1913" s="2514"/>
      <c r="W1913" s="2514"/>
      <c r="X1913" s="2514"/>
      <c r="Y1913" s="2514"/>
      <c r="Z1913" s="2252"/>
    </row>
    <row r="1914" spans="1:26" s="31" customFormat="1" ht="30" customHeight="1" x14ac:dyDescent="0.25">
      <c r="A1914" s="882" t="s">
        <v>178</v>
      </c>
      <c r="B1914" s="1856"/>
      <c r="C1914" s="66">
        <f>SUM(C1896+C1911)</f>
        <v>36158</v>
      </c>
      <c r="D1914" s="66">
        <f t="shared" ref="D1914:E1914" si="1955">SUM(D1896+D1911)</f>
        <v>18081</v>
      </c>
      <c r="E1914" s="66">
        <f t="shared" si="1955"/>
        <v>21532</v>
      </c>
      <c r="F1914" s="648">
        <f>E1914/D1914*100</f>
        <v>119.08633372048006</v>
      </c>
      <c r="G1914" s="64"/>
      <c r="H1914" s="64"/>
      <c r="I1914" s="1334"/>
      <c r="J1914" s="1334"/>
      <c r="K1914" s="1724"/>
      <c r="L1914" s="1334"/>
      <c r="M1914" s="1334"/>
      <c r="N1914" s="1334"/>
      <c r="O1914" s="1255"/>
      <c r="P1914" s="1255"/>
      <c r="Q1914" s="1255"/>
      <c r="R1914" s="1255"/>
      <c r="S1914" s="1255"/>
      <c r="T1914" s="1255"/>
      <c r="U1914" s="2501"/>
      <c r="V1914" s="2514"/>
      <c r="W1914" s="2514"/>
      <c r="X1914" s="2514"/>
      <c r="Y1914" s="2514"/>
      <c r="Z1914" s="2252"/>
    </row>
    <row r="1915" spans="1:26" ht="15" customHeight="1" x14ac:dyDescent="0.25">
      <c r="A1915" s="2028" t="s">
        <v>399</v>
      </c>
      <c r="B1915" s="1430"/>
      <c r="C1915" s="1352">
        <f>SUM(C1914,C1894)</f>
        <v>157698</v>
      </c>
      <c r="D1915" s="1352">
        <f t="shared" ref="D1915:E1915" si="1956">SUM(D1914,D1894)</f>
        <v>78851</v>
      </c>
      <c r="E1915" s="1352">
        <f t="shared" si="1956"/>
        <v>77159.774999999994</v>
      </c>
      <c r="F1915" s="1851">
        <f>E1915/D1915*100</f>
        <v>97.85516353628995</v>
      </c>
      <c r="G1915" s="1431"/>
      <c r="H1915" s="1431"/>
      <c r="I1915" s="1432"/>
      <c r="J1915" s="1432"/>
      <c r="K1915" s="2029"/>
      <c r="L1915" s="1432"/>
      <c r="M1915" s="1432"/>
      <c r="N1915" s="1432"/>
      <c r="O1915" s="558">
        <v>82487.469204074092</v>
      </c>
      <c r="P1915" s="558">
        <v>87443.246964294085</v>
      </c>
      <c r="Q1915" s="558">
        <v>89951.622964294089</v>
      </c>
      <c r="R1915" s="558">
        <v>92459.99896225406</v>
      </c>
      <c r="S1915" s="558">
        <v>92459.99896225406</v>
      </c>
      <c r="T1915" s="558">
        <v>101406.10681755407</v>
      </c>
      <c r="U1915" s="2506">
        <f>O1915/12*$A$4+(P1915-O1915)/11*5+(Q1915-P1915)+(R1915-Q1915)+(S1915-R1915)/8*2+(T1915-S1915)/7*1</f>
        <v>49791.128262542472</v>
      </c>
      <c r="V1915" s="1444">
        <f t="shared" ref="V1915" si="1957">Y1915-X1915</f>
        <v>49435.087919999998</v>
      </c>
      <c r="W1915" s="1444">
        <f t="shared" ref="W1915" si="1958">V1915-U1915</f>
        <v>-356.04034254247381</v>
      </c>
      <c r="X1915" s="1444">
        <v>-13.974950000000002</v>
      </c>
      <c r="Y1915" s="1444">
        <v>49421.112969999995</v>
      </c>
      <c r="Z1915" s="2251">
        <f>V1915+X1915-Y1915</f>
        <v>0</v>
      </c>
    </row>
    <row r="1916" spans="1:26" ht="15" customHeight="1" x14ac:dyDescent="0.25">
      <c r="A1916" s="400" t="s">
        <v>33</v>
      </c>
      <c r="B1916" s="400"/>
      <c r="C1916" s="93"/>
      <c r="D1916" s="1684"/>
      <c r="E1916" s="1684"/>
      <c r="F1916" s="93"/>
      <c r="G1916" s="272"/>
      <c r="H1916" s="272"/>
      <c r="I1916" s="511"/>
      <c r="J1916" s="511"/>
      <c r="K1916" s="1849"/>
      <c r="L1916" s="511"/>
      <c r="M1916" s="511"/>
      <c r="N1916" s="511"/>
      <c r="O1916" s="1254"/>
      <c r="P1916" s="1254"/>
      <c r="Q1916" s="1254"/>
      <c r="R1916" s="1254"/>
      <c r="S1916" s="1254"/>
      <c r="T1916" s="1254"/>
      <c r="U1916" s="2503"/>
      <c r="V1916" s="2517"/>
      <c r="W1916" s="2517"/>
      <c r="X1916" s="2517"/>
      <c r="Y1916" s="2517"/>
      <c r="Z1916" s="2252"/>
    </row>
    <row r="1917" spans="1:26" ht="15" customHeight="1" x14ac:dyDescent="0.25">
      <c r="A1917" s="407" t="s">
        <v>80</v>
      </c>
      <c r="B1917" s="572">
        <v>300</v>
      </c>
      <c r="C1917" s="36">
        <v>175</v>
      </c>
      <c r="D1917" s="144">
        <f t="shared" ref="D1917:D1923" si="1959">ROUND(C1917/12*$A$4,0)</f>
        <v>88</v>
      </c>
      <c r="E1917" s="418">
        <v>36</v>
      </c>
      <c r="F1917" s="144">
        <f t="shared" ref="F1917:F1923" si="1960">E1917/D1917*100</f>
        <v>40.909090909090914</v>
      </c>
      <c r="G1917" s="50">
        <v>10</v>
      </c>
      <c r="H1917" s="157">
        <f t="shared" ref="H1917:H1922" si="1961">K1917/E1917</f>
        <v>10.388888888888889</v>
      </c>
      <c r="I1917" s="166">
        <f>ROUND(C1917*G1917,0)</f>
        <v>1750</v>
      </c>
      <c r="J1917" s="166">
        <f t="shared" ref="J1917:J1923" si="1962">ROUND(D1917*G1917,0)</f>
        <v>880</v>
      </c>
      <c r="K1917" s="420">
        <v>374</v>
      </c>
      <c r="L1917" s="166">
        <f t="shared" ref="L1917:L1925" si="1963">K1917/J1917*100</f>
        <v>42.5</v>
      </c>
      <c r="M1917" s="166">
        <f>ROUND(I1917/B1917,0)</f>
        <v>6</v>
      </c>
      <c r="N1917" s="166">
        <f t="shared" ref="N1917:N1925" si="1964">K1917/$A$4*12/M1917</f>
        <v>124.66666666666667</v>
      </c>
      <c r="O1917" s="1253"/>
      <c r="P1917" s="1253"/>
      <c r="Q1917" s="1253"/>
      <c r="R1917" s="1253"/>
      <c r="S1917" s="1253"/>
      <c r="T1917" s="1253"/>
      <c r="U1917" s="2500"/>
      <c r="V1917" s="215"/>
      <c r="W1917" s="215"/>
      <c r="X1917" s="215"/>
      <c r="Y1917" s="215"/>
      <c r="Z1917" s="2252"/>
    </row>
    <row r="1918" spans="1:26" ht="15" customHeight="1" x14ac:dyDescent="0.25">
      <c r="A1918" s="407" t="s">
        <v>28</v>
      </c>
      <c r="B1918" s="572">
        <v>300</v>
      </c>
      <c r="C1918" s="36">
        <v>370</v>
      </c>
      <c r="D1918" s="144">
        <f t="shared" si="1959"/>
        <v>185</v>
      </c>
      <c r="E1918" s="418">
        <v>202</v>
      </c>
      <c r="F1918" s="144">
        <f t="shared" si="1960"/>
        <v>109.18918918918918</v>
      </c>
      <c r="G1918" s="50">
        <v>6.1</v>
      </c>
      <c r="H1918" s="157">
        <f t="shared" si="1961"/>
        <v>5.1930693069306928</v>
      </c>
      <c r="I1918" s="166">
        <f>ROUND(C1918*G1918,0)</f>
        <v>2257</v>
      </c>
      <c r="J1918" s="166">
        <f t="shared" si="1962"/>
        <v>1129</v>
      </c>
      <c r="K1918" s="420">
        <v>1049</v>
      </c>
      <c r="L1918" s="166">
        <f t="shared" si="1963"/>
        <v>92.914083259521689</v>
      </c>
      <c r="M1918" s="166">
        <f>ROUND(I1918/B1918,0)</f>
        <v>8</v>
      </c>
      <c r="N1918" s="166">
        <f t="shared" si="1964"/>
        <v>262.25</v>
      </c>
      <c r="O1918" s="1253"/>
      <c r="P1918" s="1253"/>
      <c r="Q1918" s="1253"/>
      <c r="R1918" s="1253"/>
      <c r="S1918" s="1253"/>
      <c r="T1918" s="1253"/>
      <c r="U1918" s="2500"/>
      <c r="V1918" s="215"/>
      <c r="W1918" s="215"/>
      <c r="X1918" s="215"/>
      <c r="Y1918" s="215"/>
      <c r="Z1918" s="2252"/>
    </row>
    <row r="1919" spans="1:26" ht="15" customHeight="1" x14ac:dyDescent="0.25">
      <c r="A1919" s="407" t="s">
        <v>6</v>
      </c>
      <c r="B1919" s="572">
        <v>300</v>
      </c>
      <c r="C1919" s="36">
        <v>165</v>
      </c>
      <c r="D1919" s="144">
        <f t="shared" si="1959"/>
        <v>83</v>
      </c>
      <c r="E1919" s="418">
        <v>68</v>
      </c>
      <c r="F1919" s="144">
        <f t="shared" si="1960"/>
        <v>81.92771084337349</v>
      </c>
      <c r="G1919" s="50">
        <v>9</v>
      </c>
      <c r="H1919" s="157">
        <f t="shared" si="1961"/>
        <v>11.147058823529411</v>
      </c>
      <c r="I1919" s="166">
        <f>ROUND(C1919*G1919,0)</f>
        <v>1485</v>
      </c>
      <c r="J1919" s="166">
        <f t="shared" si="1962"/>
        <v>747</v>
      </c>
      <c r="K1919" s="420">
        <v>758</v>
      </c>
      <c r="L1919" s="166">
        <f t="shared" si="1963"/>
        <v>101.47255689424364</v>
      </c>
      <c r="M1919" s="166">
        <f>ROUND(I1919/B1919,0)</f>
        <v>5</v>
      </c>
      <c r="N1919" s="166">
        <f t="shared" si="1964"/>
        <v>303.2</v>
      </c>
      <c r="O1919" s="1253"/>
      <c r="P1919" s="1253"/>
      <c r="Q1919" s="1253"/>
      <c r="R1919" s="1253"/>
      <c r="S1919" s="1253"/>
      <c r="T1919" s="1253"/>
      <c r="U1919" s="2500"/>
      <c r="V1919" s="215"/>
      <c r="W1919" s="215"/>
      <c r="X1919" s="215"/>
      <c r="Y1919" s="215"/>
      <c r="Z1919" s="2252"/>
    </row>
    <row r="1920" spans="1:26" ht="15" customHeight="1" x14ac:dyDescent="0.25">
      <c r="A1920" s="407" t="s">
        <v>10</v>
      </c>
      <c r="B1920" s="572">
        <v>300</v>
      </c>
      <c r="C1920" s="36">
        <v>50</v>
      </c>
      <c r="D1920" s="144">
        <f t="shared" si="1959"/>
        <v>25</v>
      </c>
      <c r="E1920" s="418">
        <v>15</v>
      </c>
      <c r="F1920" s="144">
        <f t="shared" si="1960"/>
        <v>60</v>
      </c>
      <c r="G1920" s="50">
        <v>11</v>
      </c>
      <c r="H1920" s="157">
        <f t="shared" si="1961"/>
        <v>9.4666666666666668</v>
      </c>
      <c r="I1920" s="166">
        <f>ROUND(C1920*G1920,0)</f>
        <v>550</v>
      </c>
      <c r="J1920" s="166">
        <f t="shared" si="1962"/>
        <v>275</v>
      </c>
      <c r="K1920" s="420">
        <v>142</v>
      </c>
      <c r="L1920" s="166">
        <f t="shared" si="1963"/>
        <v>51.636363636363633</v>
      </c>
      <c r="M1920" s="166">
        <f>ROUND(I1920/B1920,0)</f>
        <v>2</v>
      </c>
      <c r="N1920" s="166">
        <f t="shared" si="1964"/>
        <v>142</v>
      </c>
      <c r="O1920" s="1253"/>
      <c r="P1920" s="1253"/>
      <c r="Q1920" s="1253"/>
      <c r="R1920" s="1253"/>
      <c r="S1920" s="1253"/>
      <c r="T1920" s="1253"/>
      <c r="U1920" s="2500"/>
      <c r="V1920" s="215"/>
      <c r="W1920" s="215"/>
      <c r="X1920" s="215"/>
      <c r="Y1920" s="215"/>
      <c r="Z1920" s="2252"/>
    </row>
    <row r="1921" spans="1:26" ht="15" customHeight="1" x14ac:dyDescent="0.25">
      <c r="A1921" s="2030" t="s">
        <v>30</v>
      </c>
      <c r="B1921" s="572">
        <v>300</v>
      </c>
      <c r="C1921" s="36">
        <v>60</v>
      </c>
      <c r="D1921" s="144">
        <f t="shared" si="1959"/>
        <v>30</v>
      </c>
      <c r="E1921" s="418">
        <v>18</v>
      </c>
      <c r="F1921" s="144">
        <f t="shared" si="1960"/>
        <v>60</v>
      </c>
      <c r="G1921" s="50">
        <v>8</v>
      </c>
      <c r="H1921" s="157">
        <f t="shared" si="1961"/>
        <v>8.7222222222222214</v>
      </c>
      <c r="I1921" s="166">
        <f>ROUND(C1921*G1921,0)</f>
        <v>480</v>
      </c>
      <c r="J1921" s="166">
        <f t="shared" si="1962"/>
        <v>240</v>
      </c>
      <c r="K1921" s="420">
        <v>157</v>
      </c>
      <c r="L1921" s="166">
        <f t="shared" si="1963"/>
        <v>65.416666666666671</v>
      </c>
      <c r="M1921" s="166">
        <f>ROUND(I1921/B1921,0)</f>
        <v>2</v>
      </c>
      <c r="N1921" s="166">
        <f t="shared" si="1964"/>
        <v>157</v>
      </c>
      <c r="O1921" s="1253"/>
      <c r="P1921" s="1253"/>
      <c r="Q1921" s="1253"/>
      <c r="R1921" s="1253"/>
      <c r="S1921" s="1253"/>
      <c r="T1921" s="1253"/>
      <c r="U1921" s="2500"/>
      <c r="V1921" s="215"/>
      <c r="W1921" s="215"/>
      <c r="X1921" s="215"/>
      <c r="Y1921" s="215"/>
      <c r="Z1921" s="2252"/>
    </row>
    <row r="1922" spans="1:26" ht="15" customHeight="1" x14ac:dyDescent="0.3">
      <c r="A1922" s="203" t="s">
        <v>93</v>
      </c>
      <c r="B1922" s="252"/>
      <c r="C1922" s="95">
        <f>SUM(C1917:C1921)</f>
        <v>820</v>
      </c>
      <c r="D1922" s="580">
        <f t="shared" ref="D1922:E1922" si="1965">SUM(D1917:D1921)</f>
        <v>411</v>
      </c>
      <c r="E1922" s="580">
        <f t="shared" si="1965"/>
        <v>339</v>
      </c>
      <c r="F1922" s="95">
        <f t="shared" ref="F1922:F1931" si="1966">E1922/D1922*100</f>
        <v>82.481751824817522</v>
      </c>
      <c r="G1922" s="85">
        <f>SUM(I1922/C1922)</f>
        <v>7.9536585365853663</v>
      </c>
      <c r="H1922" s="156">
        <f t="shared" si="1961"/>
        <v>7.3156342182890857</v>
      </c>
      <c r="I1922" s="62">
        <f>SUM(I1917:I1921)</f>
        <v>6522</v>
      </c>
      <c r="J1922" s="62">
        <f t="shared" ref="J1922" si="1967">SUM(J1917:J1921)</f>
        <v>3271</v>
      </c>
      <c r="K1922" s="690">
        <f t="shared" ref="K1922" si="1968">SUM(K1917:K1921)</f>
        <v>2480</v>
      </c>
      <c r="L1922" s="166">
        <f t="shared" si="1963"/>
        <v>75.817792723937643</v>
      </c>
      <c r="M1922" s="185">
        <f>SUM(M1917:M1921)</f>
        <v>23</v>
      </c>
      <c r="N1922" s="166">
        <f t="shared" si="1964"/>
        <v>215.65217391304347</v>
      </c>
      <c r="O1922" s="1253"/>
      <c r="P1922" s="1253"/>
      <c r="Q1922" s="1253"/>
      <c r="R1922" s="1253"/>
      <c r="S1922" s="1253"/>
      <c r="T1922" s="1253"/>
      <c r="U1922" s="2500"/>
      <c r="V1922" s="215"/>
      <c r="W1922" s="215"/>
      <c r="X1922" s="215"/>
      <c r="Y1922" s="215"/>
      <c r="Z1922" s="2252"/>
    </row>
    <row r="1923" spans="1:26" ht="24" customHeight="1" x14ac:dyDescent="0.25">
      <c r="A1923" s="48" t="s">
        <v>16</v>
      </c>
      <c r="B1923" s="48">
        <v>240</v>
      </c>
      <c r="C1923" s="36">
        <v>500</v>
      </c>
      <c r="D1923" s="144">
        <f t="shared" si="1959"/>
        <v>250</v>
      </c>
      <c r="E1923" s="418">
        <v>240</v>
      </c>
      <c r="F1923" s="144">
        <f t="shared" si="1960"/>
        <v>96</v>
      </c>
      <c r="G1923" s="73">
        <v>8</v>
      </c>
      <c r="H1923" s="157"/>
      <c r="I1923" s="166">
        <f>ROUND(C1923*G1923,0)</f>
        <v>4000</v>
      </c>
      <c r="J1923" s="166">
        <f t="shared" si="1962"/>
        <v>2000</v>
      </c>
      <c r="K1923" s="420">
        <v>1907</v>
      </c>
      <c r="L1923" s="166">
        <f t="shared" si="1963"/>
        <v>95.35</v>
      </c>
      <c r="M1923" s="166">
        <f>I1923/B1923</f>
        <v>16.666666666666668</v>
      </c>
      <c r="N1923" s="166">
        <f t="shared" si="1964"/>
        <v>228.83999999999997</v>
      </c>
      <c r="O1923" s="1253"/>
      <c r="P1923" s="1253"/>
      <c r="Q1923" s="1253"/>
      <c r="R1923" s="1253"/>
      <c r="S1923" s="1253"/>
      <c r="T1923" s="1253"/>
      <c r="U1923" s="2500"/>
      <c r="V1923" s="215"/>
      <c r="W1923" s="215"/>
      <c r="X1923" s="215"/>
      <c r="Y1923" s="215"/>
      <c r="Z1923" s="2252"/>
    </row>
    <row r="1924" spans="1:26" s="99" customFormat="1" ht="14.25" customHeight="1" x14ac:dyDescent="0.25">
      <c r="A1924" s="1540" t="s">
        <v>265</v>
      </c>
      <c r="B1924" s="601"/>
      <c r="C1924" s="91">
        <f>SUM(C1923)</f>
        <v>500</v>
      </c>
      <c r="D1924" s="648">
        <f t="shared" ref="D1924:E1924" si="1969">SUM(D1923)</f>
        <v>250</v>
      </c>
      <c r="E1924" s="91">
        <f t="shared" si="1969"/>
        <v>240</v>
      </c>
      <c r="F1924" s="195">
        <f t="shared" si="1966"/>
        <v>96</v>
      </c>
      <c r="G1924" s="892">
        <f>SUM(I1924/C1924)</f>
        <v>8</v>
      </c>
      <c r="H1924" s="283">
        <f>K1924/E1924</f>
        <v>7.9458333333333337</v>
      </c>
      <c r="I1924" s="196">
        <f>SUM(I1923)</f>
        <v>4000</v>
      </c>
      <c r="J1924" s="196">
        <f t="shared" ref="J1924" si="1970">SUM(J1923)</f>
        <v>2000</v>
      </c>
      <c r="K1924" s="1554">
        <f t="shared" ref="K1924" si="1971">SUM(K1923)</f>
        <v>1907</v>
      </c>
      <c r="L1924" s="196">
        <f t="shared" si="1963"/>
        <v>95.35</v>
      </c>
      <c r="M1924" s="196">
        <f>SUM(M1923)</f>
        <v>16.666666666666668</v>
      </c>
      <c r="N1924" s="376">
        <f t="shared" si="1964"/>
        <v>228.83999999999997</v>
      </c>
      <c r="O1924" s="1255"/>
      <c r="P1924" s="1255"/>
      <c r="Q1924" s="1255"/>
      <c r="R1924" s="1255"/>
      <c r="S1924" s="1255"/>
      <c r="T1924" s="1255"/>
      <c r="U1924" s="2501"/>
      <c r="V1924" s="2514"/>
      <c r="W1924" s="2514"/>
      <c r="X1924" s="2514"/>
      <c r="Y1924" s="2514"/>
      <c r="Z1924" s="2252"/>
    </row>
    <row r="1925" spans="1:26" ht="23.25" customHeight="1" x14ac:dyDescent="0.25">
      <c r="A1925" s="1666" t="s">
        <v>397</v>
      </c>
      <c r="B1925" s="45"/>
      <c r="C1925" s="1352">
        <f>SUM(C1924,C1922)</f>
        <v>1320</v>
      </c>
      <c r="D1925" s="1851">
        <f t="shared" ref="D1925:E1925" si="1972">SUM(D1924,D1922)</f>
        <v>661</v>
      </c>
      <c r="E1925" s="1851">
        <f t="shared" si="1972"/>
        <v>579</v>
      </c>
      <c r="F1925" s="1352">
        <f t="shared" si="1966"/>
        <v>87.594553706505295</v>
      </c>
      <c r="G1925" s="1433">
        <v>8</v>
      </c>
      <c r="H1925" s="1282">
        <f>K1925/E1925</f>
        <v>7.5768566493955092</v>
      </c>
      <c r="I1925" s="1352">
        <f t="shared" ref="I1925:J1925" si="1973">SUM(I1924,I1922)</f>
        <v>10522</v>
      </c>
      <c r="J1925" s="1352">
        <f t="shared" si="1973"/>
        <v>5271</v>
      </c>
      <c r="K1925" s="1851">
        <f t="shared" ref="K1925" si="1974">SUM(K1924,K1922)</f>
        <v>4387</v>
      </c>
      <c r="L1925" s="365">
        <f t="shared" si="1963"/>
        <v>83.228988806678046</v>
      </c>
      <c r="M1925" s="515">
        <f>SUM(M1924,M1922)</f>
        <v>39.666666666666671</v>
      </c>
      <c r="N1925" s="365">
        <f t="shared" si="1964"/>
        <v>221.19327731092434</v>
      </c>
      <c r="O1925" s="558">
        <v>16268.472565800001</v>
      </c>
      <c r="P1925" s="558">
        <v>17191.824475280002</v>
      </c>
      <c r="Q1925" s="558">
        <v>17191.824475280002</v>
      </c>
      <c r="R1925" s="558">
        <v>17191.824475280002</v>
      </c>
      <c r="S1925" s="558">
        <v>17191.824475280002</v>
      </c>
      <c r="T1925" s="558">
        <v>17191.824475280002</v>
      </c>
      <c r="U1925" s="2502">
        <f>O1925/12*$A$4+(P1925-O1925)/11*5+(Q1925-P1925)/10*4+(R1925-Q1925)/9*3+(S1925-R1925)/8*2+(T1925-S1925)/7*1</f>
        <v>8553.9416963000021</v>
      </c>
      <c r="V1925" s="1444">
        <f t="shared" ref="V1925" si="1975">Y1925-X1925</f>
        <v>7553.4870899999996</v>
      </c>
      <c r="W1925" s="1444">
        <f t="shared" ref="W1925" si="1976">V1925-U1925</f>
        <v>-1000.4546063000025</v>
      </c>
      <c r="X1925" s="1444">
        <v>-42.452179999999998</v>
      </c>
      <c r="Y1925" s="1444">
        <v>7511.0349099999994</v>
      </c>
      <c r="Z1925" s="2252"/>
    </row>
    <row r="1926" spans="1:26" ht="35.25" customHeight="1" x14ac:dyDescent="0.25">
      <c r="A1926" s="1434" t="s">
        <v>337</v>
      </c>
      <c r="B1926" s="882"/>
      <c r="C1926" s="5">
        <v>1070</v>
      </c>
      <c r="D1926" s="5">
        <f t="shared" ref="D1926" si="1977">ROUND(C1926/12*$A$4,0)</f>
        <v>535</v>
      </c>
      <c r="E1926" s="5">
        <v>367</v>
      </c>
      <c r="F1926" s="1514">
        <f t="shared" si="1966"/>
        <v>68.598130841121502</v>
      </c>
      <c r="G1926" s="828"/>
      <c r="H1926" s="828"/>
      <c r="I1926" s="828"/>
      <c r="J1926" s="828"/>
      <c r="K1926" s="826"/>
      <c r="L1926" s="828"/>
      <c r="M1926" s="828"/>
      <c r="N1926" s="828"/>
      <c r="O1926" s="698">
        <v>7139.9602000000004</v>
      </c>
      <c r="P1926" s="698">
        <v>7140.0029999999997</v>
      </c>
      <c r="Q1926" s="698">
        <v>7140.0029999999997</v>
      </c>
      <c r="R1926" s="698">
        <v>7140.0029999999997</v>
      </c>
      <c r="S1926" s="698">
        <v>7054.8666700000003</v>
      </c>
      <c r="T1926" s="698">
        <v>7054.8666700000003</v>
      </c>
      <c r="U1926" s="2502">
        <f>O1926/12*$A$4+(P1926-O1926)/11*5+(Q1926-P1926)/10*4+(R1926-Q1926)/9*3+(S1926-R1926)/8*2+(T1926-S1926)/7*1</f>
        <v>3548.715472045455</v>
      </c>
      <c r="V1926" s="2522">
        <f t="shared" ref="V1926:V1927" si="1978">Y1926-X1926</f>
        <v>2439.2698999999998</v>
      </c>
      <c r="W1926" s="2522">
        <f t="shared" ref="W1926:W1927" si="1979">V1926-U1926</f>
        <v>-1109.4455720454553</v>
      </c>
      <c r="X1926" s="2522">
        <v>0</v>
      </c>
      <c r="Y1926" s="2522">
        <v>2439.2698999999998</v>
      </c>
      <c r="Z1926" s="2252"/>
    </row>
    <row r="1927" spans="1:26" s="99" customFormat="1" ht="17.25" customHeight="1" x14ac:dyDescent="0.25">
      <c r="A1927" s="1435" t="s">
        <v>400</v>
      </c>
      <c r="B1927" s="1329"/>
      <c r="C1927" s="16">
        <f>SUM(C1930,C1928)</f>
        <v>7000</v>
      </c>
      <c r="D1927" s="16">
        <f t="shared" ref="D1927" si="1980">SUM(D1930,D1928)</f>
        <v>3500</v>
      </c>
      <c r="E1927" s="16">
        <v>3597</v>
      </c>
      <c r="F1927" s="298">
        <f t="shared" si="1966"/>
        <v>102.77142857142859</v>
      </c>
      <c r="G1927" s="44"/>
      <c r="H1927" s="44"/>
      <c r="I1927" s="44"/>
      <c r="J1927" s="44"/>
      <c r="K1927" s="2031"/>
      <c r="L1927" s="44"/>
      <c r="M1927" s="44"/>
      <c r="N1927" s="44"/>
      <c r="O1927" s="558">
        <v>11066.9330792</v>
      </c>
      <c r="P1927" s="558">
        <v>11066.9330792</v>
      </c>
      <c r="Q1927" s="558">
        <v>11066.9330792</v>
      </c>
      <c r="R1927" s="558">
        <v>11066.9330792</v>
      </c>
      <c r="S1927" s="558">
        <v>11066.9330792</v>
      </c>
      <c r="T1927" s="558">
        <v>11430.585016333331</v>
      </c>
      <c r="U1927" s="2502">
        <f>O1927/12*$A$4+(P1927-O1927)/11*5+(Q1927-P1927)/10*4+(R1927-Q1927)/9*3+(S1927-R1927)/8*2+(T1927-S1927)/7*1</f>
        <v>5585.4168163333334</v>
      </c>
      <c r="V1927" s="1444">
        <f t="shared" si="1978"/>
        <v>5362.0559799999992</v>
      </c>
      <c r="W1927" s="1444">
        <f t="shared" si="1979"/>
        <v>-223.36083633333419</v>
      </c>
      <c r="X1927" s="1444">
        <v>-37.230239999999995</v>
      </c>
      <c r="Y1927" s="1444">
        <v>5324.8257399999993</v>
      </c>
      <c r="Z1927" s="2252"/>
    </row>
    <row r="1928" spans="1:26" s="31" customFormat="1" ht="15" customHeight="1" x14ac:dyDescent="0.25">
      <c r="A1928" s="329" t="s">
        <v>371</v>
      </c>
      <c r="B1928" s="401"/>
      <c r="C1928" s="134">
        <f>C1929</f>
        <v>6990</v>
      </c>
      <c r="D1928" s="134">
        <f t="shared" ref="D1928:D1931" si="1981">ROUND(C1928/12*$A$4,0)</f>
        <v>3495</v>
      </c>
      <c r="E1928" s="134">
        <f>E1929</f>
        <v>3579</v>
      </c>
      <c r="F1928" s="217">
        <f t="shared" si="1966"/>
        <v>102.40343347639484</v>
      </c>
      <c r="G1928" s="401"/>
      <c r="H1928" s="401"/>
      <c r="I1928" s="401"/>
      <c r="J1928" s="401"/>
      <c r="K1928" s="401"/>
      <c r="L1928" s="401"/>
      <c r="M1928" s="401"/>
      <c r="N1928" s="401"/>
      <c r="O1928" s="1254"/>
      <c r="P1928" s="1254"/>
      <c r="Q1928" s="1254"/>
      <c r="R1928" s="1254"/>
      <c r="S1928" s="1254"/>
      <c r="T1928" s="1254"/>
      <c r="U1928" s="2503">
        <f t="shared" ref="U1928" si="1982">O1928/12*$A$4</f>
        <v>0</v>
      </c>
      <c r="V1928" s="2517">
        <f t="shared" ref="V1928" si="1983">Y1928-X1928</f>
        <v>0</v>
      </c>
      <c r="W1928" s="2517">
        <f t="shared" ref="W1928" si="1984">V1928-U1928</f>
        <v>0</v>
      </c>
      <c r="X1928" s="2517"/>
      <c r="Y1928" s="2517"/>
      <c r="Z1928" s="2252"/>
    </row>
    <row r="1929" spans="1:26" ht="15" customHeight="1" x14ac:dyDescent="0.25">
      <c r="A1929" s="851" t="s">
        <v>372</v>
      </c>
      <c r="B1929" s="314"/>
      <c r="C1929" s="36">
        <v>6990</v>
      </c>
      <c r="D1929" s="36">
        <f t="shared" si="1981"/>
        <v>3495</v>
      </c>
      <c r="E1929" s="36">
        <f>E1927-E1930</f>
        <v>3579</v>
      </c>
      <c r="F1929" s="144">
        <f t="shared" si="1966"/>
        <v>102.40343347639484</v>
      </c>
      <c r="G1929" s="314"/>
      <c r="H1929" s="314"/>
      <c r="I1929" s="314"/>
      <c r="J1929" s="314"/>
      <c r="K1929" s="314"/>
      <c r="L1929" s="314"/>
      <c r="M1929" s="314"/>
      <c r="N1929" s="314"/>
      <c r="O1929" s="1253"/>
      <c r="P1929" s="1253"/>
      <c r="Q1929" s="1253"/>
      <c r="R1929" s="1253"/>
      <c r="S1929" s="1253"/>
      <c r="T1929" s="1253"/>
      <c r="U1929" s="2500"/>
      <c r="V1929" s="215"/>
      <c r="W1929" s="215"/>
      <c r="X1929" s="215"/>
      <c r="Y1929" s="215"/>
      <c r="Z1929" s="2252"/>
    </row>
    <row r="1930" spans="1:26" s="31" customFormat="1" ht="15" customHeight="1" x14ac:dyDescent="0.25">
      <c r="A1930" s="663" t="s">
        <v>373</v>
      </c>
      <c r="B1930" s="274"/>
      <c r="C1930" s="39">
        <f>C1931+C1932</f>
        <v>10</v>
      </c>
      <c r="D1930" s="39">
        <f t="shared" ref="D1930:E1930" si="1985">D1931+D1932</f>
        <v>5</v>
      </c>
      <c r="E1930" s="39">
        <f t="shared" si="1985"/>
        <v>18</v>
      </c>
      <c r="F1930" s="144">
        <f t="shared" si="1966"/>
        <v>360</v>
      </c>
      <c r="G1930" s="274"/>
      <c r="H1930" s="274"/>
      <c r="I1930" s="274"/>
      <c r="J1930" s="274"/>
      <c r="K1930" s="274"/>
      <c r="L1930" s="274"/>
      <c r="M1930" s="274"/>
      <c r="N1930" s="274"/>
      <c r="O1930" s="1253"/>
      <c r="P1930" s="1253"/>
      <c r="Q1930" s="1253"/>
      <c r="R1930" s="1253"/>
      <c r="S1930" s="1253"/>
      <c r="T1930" s="1253"/>
      <c r="U1930" s="2500"/>
      <c r="V1930" s="215"/>
      <c r="W1930" s="215"/>
      <c r="X1930" s="215"/>
      <c r="Y1930" s="215"/>
      <c r="Z1930" s="2252"/>
    </row>
    <row r="1931" spans="1:26" ht="36" customHeight="1" x14ac:dyDescent="0.25">
      <c r="A1931" s="851" t="s">
        <v>374</v>
      </c>
      <c r="B1931" s="314"/>
      <c r="C1931" s="36">
        <v>10</v>
      </c>
      <c r="D1931" s="36">
        <f t="shared" si="1981"/>
        <v>5</v>
      </c>
      <c r="E1931" s="36"/>
      <c r="F1931" s="144">
        <f t="shared" si="1966"/>
        <v>0</v>
      </c>
      <c r="G1931" s="314"/>
      <c r="H1931" s="314"/>
      <c r="I1931" s="314"/>
      <c r="J1931" s="314"/>
      <c r="K1931" s="314"/>
      <c r="L1931" s="314"/>
      <c r="M1931" s="314"/>
      <c r="N1931" s="314"/>
      <c r="O1931" s="1253"/>
      <c r="P1931" s="1253"/>
      <c r="Q1931" s="1253"/>
      <c r="R1931" s="1253"/>
      <c r="S1931" s="1536"/>
      <c r="T1931" s="1536"/>
      <c r="U1931" s="2500"/>
      <c r="V1931" s="215"/>
      <c r="W1931" s="215"/>
      <c r="X1931" s="215"/>
      <c r="Y1931" s="215"/>
      <c r="Z1931" s="2252"/>
    </row>
    <row r="1932" spans="1:26" ht="15" customHeight="1" thickBot="1" x14ac:dyDescent="0.3">
      <c r="A1932" s="484" t="s">
        <v>375</v>
      </c>
      <c r="B1932" s="325"/>
      <c r="C1932" s="325"/>
      <c r="D1932" s="325"/>
      <c r="E1932" s="325">
        <v>18</v>
      </c>
      <c r="F1932" s="325"/>
      <c r="G1932" s="325"/>
      <c r="H1932" s="325"/>
      <c r="I1932" s="325"/>
      <c r="J1932" s="325"/>
      <c r="K1932" s="325"/>
      <c r="L1932" s="325"/>
      <c r="M1932" s="325"/>
      <c r="N1932" s="325"/>
      <c r="O1932" s="1255"/>
      <c r="P1932" s="1255"/>
      <c r="Q1932" s="1255"/>
      <c r="R1932" s="1255"/>
      <c r="S1932" s="1255"/>
      <c r="T1932" s="1255"/>
      <c r="U1932" s="2501"/>
      <c r="V1932" s="2514"/>
      <c r="W1932" s="2514"/>
      <c r="X1932" s="2514"/>
      <c r="Y1932" s="2514"/>
      <c r="Z1932" s="2252"/>
    </row>
    <row r="1933" spans="1:26" ht="15.75" customHeight="1" thickBot="1" x14ac:dyDescent="0.3">
      <c r="A1933" s="503" t="s">
        <v>18</v>
      </c>
      <c r="B1933" s="884"/>
      <c r="C1933" s="573"/>
      <c r="D1933" s="573"/>
      <c r="E1933" s="661"/>
      <c r="F1933" s="573"/>
      <c r="G1933" s="885"/>
      <c r="H1933" s="885"/>
      <c r="I1933" s="885"/>
      <c r="J1933" s="885"/>
      <c r="K1933" s="886">
        <f t="shared" ref="K1933" si="1986">SUM(K1927,K1926,K1925,K1915,K1884)</f>
        <v>14872</v>
      </c>
      <c r="L1933" s="885"/>
      <c r="M1933" s="885"/>
      <c r="N1933" s="885"/>
      <c r="O1933" s="744">
        <f t="shared" ref="O1933:T1933" si="1987">SUM(O1927,O1926,O1925,O1915,O1884)</f>
        <v>176005.2774672501</v>
      </c>
      <c r="P1933" s="744">
        <f t="shared" si="1987"/>
        <v>184810.69884754677</v>
      </c>
      <c r="Q1933" s="744">
        <f t="shared" si="1987"/>
        <v>187319.07484754676</v>
      </c>
      <c r="R1933" s="744">
        <f t="shared" si="1987"/>
        <v>192905.73455423967</v>
      </c>
      <c r="S1933" s="744">
        <f t="shared" si="1987"/>
        <v>192820.59822423966</v>
      </c>
      <c r="T1933" s="744">
        <f t="shared" si="1987"/>
        <v>202130.35801667301</v>
      </c>
      <c r="U1933" s="2505">
        <f t="shared" ref="U1933:Y1933" si="1988">SUM(U1927,U1926,U1925,U1915,U1884)</f>
        <v>99356.6311670672</v>
      </c>
      <c r="V1933" s="2518">
        <f t="shared" si="1988"/>
        <v>95737.236449999997</v>
      </c>
      <c r="W1933" s="2518">
        <f t="shared" si="1988"/>
        <v>-3619.3947170672182</v>
      </c>
      <c r="X1933" s="2518">
        <f t="shared" si="1988"/>
        <v>-822.77442000000008</v>
      </c>
      <c r="Y1933" s="2520">
        <f t="shared" si="1988"/>
        <v>94914.462029999981</v>
      </c>
      <c r="Z1933" s="2252"/>
    </row>
    <row r="1934" spans="1:26" ht="15" customHeight="1" x14ac:dyDescent="0.25">
      <c r="A1934" s="2032"/>
      <c r="B1934" s="2032"/>
      <c r="C1934" s="1473"/>
      <c r="D1934" s="1473"/>
      <c r="E1934" s="1473"/>
      <c r="F1934" s="1473"/>
      <c r="G1934" s="2033"/>
      <c r="H1934" s="2033"/>
      <c r="I1934" s="2034"/>
      <c r="J1934" s="2034"/>
      <c r="K1934" s="2034"/>
      <c r="L1934" s="2034"/>
      <c r="M1934" s="2034"/>
      <c r="N1934" s="2034"/>
      <c r="O1934" s="2035">
        <f t="shared" ref="O1934:Y1934" si="1989">O1935-O1936-O1960-O1964-O1965-O1966</f>
        <v>0</v>
      </c>
      <c r="P1934" s="2035">
        <f t="shared" ref="P1934:Q1934" si="1990">P1935-P1936-P1960-P1964-P1965-P1966</f>
        <v>1.4551915228366852E-11</v>
      </c>
      <c r="Q1934" s="2035">
        <f t="shared" si="1990"/>
        <v>0</v>
      </c>
      <c r="R1934" s="2035">
        <f t="shared" ref="R1934:S1934" si="1991">R1935-R1936-R1960-R1964-R1965-R1966</f>
        <v>0</v>
      </c>
      <c r="S1934" s="2035">
        <f t="shared" si="1991"/>
        <v>0</v>
      </c>
      <c r="T1934" s="2035">
        <f t="shared" ref="T1934" si="1992">T1935-T1936-T1960-T1964-T1965-T1966</f>
        <v>0</v>
      </c>
      <c r="U1934" s="2503">
        <f t="shared" si="1989"/>
        <v>0</v>
      </c>
      <c r="V1934" s="2541">
        <f t="shared" si="1989"/>
        <v>7.2759576141834259E-12</v>
      </c>
      <c r="W1934" s="2541">
        <f t="shared" si="1989"/>
        <v>0</v>
      </c>
      <c r="X1934" s="2541">
        <f t="shared" si="1989"/>
        <v>0</v>
      </c>
      <c r="Y1934" s="2541">
        <f t="shared" si="1989"/>
        <v>0</v>
      </c>
      <c r="Z1934" s="2252"/>
    </row>
    <row r="1935" spans="1:26" ht="25.5" customHeight="1" x14ac:dyDescent="0.25">
      <c r="A1935" s="2036" t="s">
        <v>233</v>
      </c>
      <c r="B1935" s="2037"/>
      <c r="C1935" s="1081"/>
      <c r="D1935" s="1081"/>
      <c r="E1935" s="1081"/>
      <c r="F1935" s="1081"/>
      <c r="G1935" s="2038"/>
      <c r="H1935" s="2038"/>
      <c r="I1935" s="2039"/>
      <c r="J1935" s="2039"/>
      <c r="K1935" s="2244"/>
      <c r="L1935" s="2039"/>
      <c r="M1935" s="2244"/>
      <c r="N1935" s="2039"/>
      <c r="O1935" s="2048">
        <f t="shared" ref="O1935:T1935" si="1993">O1933</f>
        <v>176005.2774672501</v>
      </c>
      <c r="P1935" s="2040">
        <f t="shared" si="1993"/>
        <v>184810.69884754677</v>
      </c>
      <c r="Q1935" s="2040">
        <f t="shared" si="1993"/>
        <v>187319.07484754676</v>
      </c>
      <c r="R1935" s="2040">
        <f t="shared" si="1993"/>
        <v>192905.73455423967</v>
      </c>
      <c r="S1935" s="2040">
        <f t="shared" si="1993"/>
        <v>192820.59822423966</v>
      </c>
      <c r="T1935" s="2040">
        <f t="shared" si="1993"/>
        <v>202130.35801667301</v>
      </c>
      <c r="U1935" s="2500">
        <f t="shared" ref="U1935:Y1935" si="1994">U1933</f>
        <v>99356.6311670672</v>
      </c>
      <c r="V1935" s="2542">
        <f t="shared" si="1994"/>
        <v>95737.236449999997</v>
      </c>
      <c r="W1935" s="2542">
        <f t="shared" si="1994"/>
        <v>-3619.3947170672182</v>
      </c>
      <c r="X1935" s="2542">
        <f t="shared" si="1994"/>
        <v>-822.77442000000008</v>
      </c>
      <c r="Y1935" s="2543">
        <f t="shared" si="1994"/>
        <v>94914.462029999981</v>
      </c>
      <c r="Z1935" s="2252"/>
    </row>
    <row r="1936" spans="1:26" ht="15" customHeight="1" x14ac:dyDescent="0.25">
      <c r="A1936" s="2243" t="s">
        <v>7</v>
      </c>
      <c r="B1936" s="2041"/>
      <c r="C1936" s="2042">
        <f>C1884</f>
        <v>2435</v>
      </c>
      <c r="D1936" s="2042">
        <f t="shared" ref="D1936:Y1936" si="1995">D1884</f>
        <v>1218</v>
      </c>
      <c r="E1936" s="2042">
        <f t="shared" si="1995"/>
        <v>1195</v>
      </c>
      <c r="F1936" s="2042">
        <f t="shared" si="1995"/>
        <v>98.11165845648604</v>
      </c>
      <c r="G1936" s="2042">
        <f t="shared" si="1995"/>
        <v>8.8295687885010263</v>
      </c>
      <c r="H1936" s="2042">
        <f t="shared" si="1995"/>
        <v>8.7740585774058584</v>
      </c>
      <c r="I1936" s="2042">
        <f t="shared" si="1995"/>
        <v>21500</v>
      </c>
      <c r="J1936" s="2042">
        <f t="shared" si="1995"/>
        <v>10756</v>
      </c>
      <c r="K1936" s="2245">
        <f t="shared" si="1995"/>
        <v>10485</v>
      </c>
      <c r="L1936" s="2246">
        <f t="shared" si="1995"/>
        <v>97.480476013387872</v>
      </c>
      <c r="M1936" s="2246">
        <f t="shared" si="1995"/>
        <v>64</v>
      </c>
      <c r="N1936" s="2246">
        <f t="shared" si="1995"/>
        <v>327.65625</v>
      </c>
      <c r="O1936" s="2247">
        <f t="shared" si="1995"/>
        <v>59042.442418176011</v>
      </c>
      <c r="P1936" s="2048">
        <f t="shared" ref="P1936:Q1936" si="1996">P1884</f>
        <v>61968.691328772664</v>
      </c>
      <c r="Q1936" s="2048">
        <f t="shared" si="1996"/>
        <v>61968.691328772664</v>
      </c>
      <c r="R1936" s="2048">
        <f t="shared" ref="R1936:S1936" si="1997">R1884</f>
        <v>65046.975037505603</v>
      </c>
      <c r="S1936" s="2048">
        <f t="shared" si="1997"/>
        <v>65046.975037505603</v>
      </c>
      <c r="T1936" s="2048">
        <f t="shared" ref="T1936" si="1998">T1884</f>
        <v>65046.975037505603</v>
      </c>
      <c r="U1936" s="2503">
        <f t="shared" si="1995"/>
        <v>31877.428919845948</v>
      </c>
      <c r="V1936" s="2543">
        <f t="shared" si="1995"/>
        <v>30947.335559999996</v>
      </c>
      <c r="W1936" s="2543">
        <f t="shared" si="1995"/>
        <v>-930.09335984595236</v>
      </c>
      <c r="X1936" s="2542">
        <f t="shared" si="1995"/>
        <v>-729.11705000000006</v>
      </c>
      <c r="Y1936" s="2541">
        <f t="shared" si="1995"/>
        <v>30218.218509999995</v>
      </c>
      <c r="Z1936" s="2252"/>
    </row>
    <row r="1937" spans="1:26" ht="15" customHeight="1" x14ac:dyDescent="0.3">
      <c r="A1937" s="2043" t="s">
        <v>14</v>
      </c>
      <c r="B1937" s="2044"/>
      <c r="C1937" s="1473"/>
      <c r="D1937" s="1473"/>
      <c r="E1937" s="1473"/>
      <c r="F1937" s="1473"/>
      <c r="G1937" s="2033"/>
      <c r="H1937" s="2033"/>
      <c r="I1937" s="2034"/>
      <c r="J1937" s="2034"/>
      <c r="K1937" s="2244"/>
      <c r="L1937" s="2034"/>
      <c r="M1937" s="2034"/>
      <c r="N1937" s="2034"/>
      <c r="O1937" s="2048"/>
      <c r="P1937" s="2048"/>
      <c r="Q1937" s="2048"/>
      <c r="R1937" s="2048"/>
      <c r="S1937" s="2048"/>
      <c r="T1937" s="2048"/>
      <c r="U1937" s="2503"/>
      <c r="V1937" s="2541"/>
      <c r="W1937" s="2543"/>
      <c r="X1937" s="2543"/>
      <c r="Y1937" s="2541"/>
      <c r="Z1937" s="2252"/>
    </row>
    <row r="1938" spans="1:26" ht="15" customHeight="1" x14ac:dyDescent="0.25">
      <c r="A1938" s="2045" t="s">
        <v>343</v>
      </c>
      <c r="B1938" s="633"/>
      <c r="C1938" s="622"/>
      <c r="D1938" s="622"/>
      <c r="E1938" s="622"/>
      <c r="F1938" s="622"/>
      <c r="G1938" s="2046"/>
      <c r="H1938" s="2046"/>
      <c r="I1938" s="2047"/>
      <c r="J1938" s="2047"/>
      <c r="K1938" s="2047"/>
      <c r="L1938" s="2047"/>
      <c r="M1938" s="2047"/>
      <c r="N1938" s="2047"/>
      <c r="O1938" s="2048"/>
      <c r="P1938" s="2048"/>
      <c r="Q1938" s="2048"/>
      <c r="R1938" s="2048"/>
      <c r="S1938" s="2048"/>
      <c r="T1938" s="2048"/>
      <c r="U1938" s="2500"/>
      <c r="V1938" s="2543"/>
      <c r="W1938" s="2543"/>
      <c r="X1938" s="2543"/>
      <c r="Y1938" s="2543"/>
      <c r="Z1938" s="2252"/>
    </row>
    <row r="1939" spans="1:26" ht="15" customHeight="1" x14ac:dyDescent="0.25">
      <c r="A1939" s="633" t="s">
        <v>217</v>
      </c>
      <c r="B1939" s="633"/>
      <c r="C1939" s="622">
        <f>SUM(C1887,C1896)</f>
        <v>32004</v>
      </c>
      <c r="D1939" s="622">
        <f t="shared" ref="D1939:E1939" si="1999">SUM(D1887,D1896)</f>
        <v>16004</v>
      </c>
      <c r="E1939" s="622">
        <f t="shared" si="1999"/>
        <v>20196</v>
      </c>
      <c r="F1939" s="622">
        <f>E1939/D1939*100</f>
        <v>126.19345163709073</v>
      </c>
      <c r="G1939" s="2046"/>
      <c r="H1939" s="2046"/>
      <c r="I1939" s="2047"/>
      <c r="J1939" s="2047"/>
      <c r="K1939" s="2047"/>
      <c r="L1939" s="2047"/>
      <c r="M1939" s="2047"/>
      <c r="N1939" s="2047"/>
      <c r="O1939" s="2048"/>
      <c r="P1939" s="2048"/>
      <c r="Q1939" s="2048"/>
      <c r="R1939" s="2048"/>
      <c r="S1939" s="2048"/>
      <c r="T1939" s="2048"/>
      <c r="U1939" s="2500"/>
      <c r="V1939" s="2543"/>
      <c r="W1939" s="2543"/>
      <c r="X1939" s="2543"/>
      <c r="Y1939" s="2543"/>
      <c r="Z1939" s="2252"/>
    </row>
    <row r="1940" spans="1:26" ht="15" customHeight="1" x14ac:dyDescent="0.25">
      <c r="A1940" s="633" t="s">
        <v>344</v>
      </c>
      <c r="B1940" s="633"/>
      <c r="C1940" s="622"/>
      <c r="D1940" s="622"/>
      <c r="E1940" s="622"/>
      <c r="F1940" s="622"/>
      <c r="G1940" s="2046"/>
      <c r="H1940" s="2046"/>
      <c r="I1940" s="2047"/>
      <c r="J1940" s="2047"/>
      <c r="K1940" s="2047"/>
      <c r="L1940" s="2047"/>
      <c r="M1940" s="2047"/>
      <c r="N1940" s="2047"/>
      <c r="O1940" s="2048"/>
      <c r="P1940" s="2048"/>
      <c r="Q1940" s="2048"/>
      <c r="R1940" s="2048"/>
      <c r="S1940" s="2048"/>
      <c r="T1940" s="2048"/>
      <c r="U1940" s="2500"/>
      <c r="V1940" s="2543"/>
      <c r="W1940" s="2543"/>
      <c r="X1940" s="2543"/>
      <c r="Y1940" s="2543"/>
      <c r="Z1940" s="2252"/>
    </row>
    <row r="1941" spans="1:26" ht="28.5" customHeight="1" x14ac:dyDescent="0.25">
      <c r="A1941" s="633" t="s">
        <v>345</v>
      </c>
      <c r="B1941" s="633"/>
      <c r="C1941" s="622">
        <f t="shared" ref="C1941:F1941" si="2000">SUM(C1889)</f>
        <v>3400</v>
      </c>
      <c r="D1941" s="622">
        <f t="shared" si="2000"/>
        <v>1700</v>
      </c>
      <c r="E1941" s="622">
        <f t="shared" si="2000"/>
        <v>233</v>
      </c>
      <c r="F1941" s="622">
        <f t="shared" si="2000"/>
        <v>13.705882352941176</v>
      </c>
      <c r="G1941" s="2046"/>
      <c r="H1941" s="2046"/>
      <c r="I1941" s="2047"/>
      <c r="J1941" s="2047"/>
      <c r="K1941" s="2047"/>
      <c r="L1941" s="2047"/>
      <c r="M1941" s="2047"/>
      <c r="N1941" s="2047"/>
      <c r="O1941" s="2048"/>
      <c r="P1941" s="2048"/>
      <c r="Q1941" s="2048"/>
      <c r="R1941" s="2048"/>
      <c r="S1941" s="2048"/>
      <c r="T1941" s="2048"/>
      <c r="U1941" s="2500"/>
      <c r="V1941" s="2543"/>
      <c r="W1941" s="2543"/>
      <c r="X1941" s="2543"/>
      <c r="Y1941" s="2543"/>
      <c r="Z1941" s="2252"/>
    </row>
    <row r="1942" spans="1:26" ht="27" customHeight="1" x14ac:dyDescent="0.25">
      <c r="A1942" s="633" t="s">
        <v>346</v>
      </c>
      <c r="B1942" s="633"/>
      <c r="C1942" s="622">
        <f t="shared" ref="C1942:F1942" si="2001">SUM(C1890)</f>
        <v>220</v>
      </c>
      <c r="D1942" s="622">
        <f t="shared" si="2001"/>
        <v>110</v>
      </c>
      <c r="E1942" s="622">
        <f t="shared" si="2001"/>
        <v>62</v>
      </c>
      <c r="F1942" s="622">
        <f t="shared" si="2001"/>
        <v>56.36363636363636</v>
      </c>
      <c r="G1942" s="2046"/>
      <c r="H1942" s="2046"/>
      <c r="I1942" s="2047"/>
      <c r="J1942" s="2047"/>
      <c r="K1942" s="2047"/>
      <c r="L1942" s="2047"/>
      <c r="M1942" s="2047"/>
      <c r="N1942" s="2047"/>
      <c r="O1942" s="2048"/>
      <c r="P1942" s="2048"/>
      <c r="Q1942" s="2048"/>
      <c r="R1942" s="2048"/>
      <c r="S1942" s="2048"/>
      <c r="T1942" s="2048"/>
      <c r="U1942" s="2500"/>
      <c r="V1942" s="2543"/>
      <c r="W1942" s="2543"/>
      <c r="X1942" s="2543"/>
      <c r="Y1942" s="2543"/>
      <c r="Z1942" s="2252"/>
    </row>
    <row r="1943" spans="1:26" ht="31.5" customHeight="1" x14ac:dyDescent="0.25">
      <c r="A1943" s="1073" t="s">
        <v>349</v>
      </c>
      <c r="B1943" s="633"/>
      <c r="C1943" s="622">
        <f>C1898</f>
        <v>7442</v>
      </c>
      <c r="D1943" s="622">
        <f t="shared" ref="D1943:F1943" si="2002">D1898</f>
        <v>3722</v>
      </c>
      <c r="E1943" s="622">
        <f t="shared" si="2002"/>
        <v>4457</v>
      </c>
      <c r="F1943" s="622">
        <f t="shared" si="2002"/>
        <v>119.74744760881246</v>
      </c>
      <c r="G1943" s="2046"/>
      <c r="H1943" s="2046"/>
      <c r="I1943" s="2047"/>
      <c r="J1943" s="2047"/>
      <c r="K1943" s="2047"/>
      <c r="L1943" s="2047"/>
      <c r="M1943" s="2047"/>
      <c r="N1943" s="2047"/>
      <c r="O1943" s="2048"/>
      <c r="P1943" s="2048"/>
      <c r="Q1943" s="2048"/>
      <c r="R1943" s="2048"/>
      <c r="S1943" s="2048"/>
      <c r="T1943" s="2048"/>
      <c r="U1943" s="2500"/>
      <c r="V1943" s="2543"/>
      <c r="W1943" s="2543"/>
      <c r="X1943" s="2543"/>
      <c r="Y1943" s="2543"/>
      <c r="Z1943" s="2252"/>
    </row>
    <row r="1944" spans="1:26" ht="27" customHeight="1" x14ac:dyDescent="0.25">
      <c r="A1944" s="633" t="s">
        <v>350</v>
      </c>
      <c r="B1944" s="633"/>
      <c r="C1944" s="622">
        <f t="shared" ref="C1944:F1944" si="2003">C1899</f>
        <v>3532</v>
      </c>
      <c r="D1944" s="622">
        <f t="shared" si="2003"/>
        <v>1766</v>
      </c>
      <c r="E1944" s="622">
        <f t="shared" si="2003"/>
        <v>1387</v>
      </c>
      <c r="F1944" s="622">
        <f t="shared" si="2003"/>
        <v>78.539071347678373</v>
      </c>
      <c r="G1944" s="2046"/>
      <c r="H1944" s="2046"/>
      <c r="I1944" s="2047"/>
      <c r="J1944" s="2047"/>
      <c r="K1944" s="2047"/>
      <c r="L1944" s="2047"/>
      <c r="M1944" s="2047"/>
      <c r="N1944" s="2047"/>
      <c r="O1944" s="2048"/>
      <c r="P1944" s="2048"/>
      <c r="Q1944" s="2048"/>
      <c r="R1944" s="2048"/>
      <c r="S1944" s="2048"/>
      <c r="T1944" s="2048"/>
      <c r="U1944" s="2500"/>
      <c r="V1944" s="2543"/>
      <c r="W1944" s="2543"/>
      <c r="X1944" s="2543"/>
      <c r="Y1944" s="2543"/>
      <c r="Z1944" s="2252"/>
    </row>
    <row r="1945" spans="1:26" ht="27" customHeight="1" x14ac:dyDescent="0.25">
      <c r="A1945" s="633" t="s">
        <v>351</v>
      </c>
      <c r="B1945" s="633"/>
      <c r="C1945" s="622">
        <f t="shared" ref="C1945:F1945" si="2004">C1900</f>
        <v>1077</v>
      </c>
      <c r="D1945" s="622">
        <f t="shared" si="2004"/>
        <v>539</v>
      </c>
      <c r="E1945" s="622">
        <f t="shared" si="2004"/>
        <v>205</v>
      </c>
      <c r="F1945" s="622">
        <f t="shared" si="2004"/>
        <v>38.03339517625232</v>
      </c>
      <c r="G1945" s="2046"/>
      <c r="H1945" s="2046"/>
      <c r="I1945" s="2047"/>
      <c r="J1945" s="2047"/>
      <c r="K1945" s="2047"/>
      <c r="L1945" s="2047"/>
      <c r="M1945" s="2047"/>
      <c r="N1945" s="2047"/>
      <c r="O1945" s="2048"/>
      <c r="P1945" s="2048"/>
      <c r="Q1945" s="2048"/>
      <c r="R1945" s="2048"/>
      <c r="S1945" s="2048"/>
      <c r="T1945" s="2048"/>
      <c r="U1945" s="2500"/>
      <c r="V1945" s="2543"/>
      <c r="W1945" s="2543"/>
      <c r="X1945" s="2543"/>
      <c r="Y1945" s="2543"/>
      <c r="Z1945" s="2252"/>
    </row>
    <row r="1946" spans="1:26" ht="27" customHeight="1" x14ac:dyDescent="0.25">
      <c r="A1946" s="633" t="s">
        <v>418</v>
      </c>
      <c r="B1946" s="633"/>
      <c r="C1946" s="622">
        <f t="shared" ref="C1946:F1946" si="2005">C1901</f>
        <v>1321</v>
      </c>
      <c r="D1946" s="622">
        <f t="shared" si="2005"/>
        <v>661</v>
      </c>
      <c r="E1946" s="622">
        <f t="shared" si="2005"/>
        <v>1312</v>
      </c>
      <c r="F1946" s="622">
        <f t="shared" si="2005"/>
        <v>198.48714069591529</v>
      </c>
      <c r="G1946" s="2046"/>
      <c r="H1946" s="2046"/>
      <c r="I1946" s="2047"/>
      <c r="J1946" s="2047"/>
      <c r="K1946" s="2047"/>
      <c r="L1946" s="2047"/>
      <c r="M1946" s="2047"/>
      <c r="N1946" s="2047"/>
      <c r="O1946" s="2048"/>
      <c r="P1946" s="2048"/>
      <c r="Q1946" s="2048"/>
      <c r="R1946" s="2048"/>
      <c r="S1946" s="2048"/>
      <c r="T1946" s="2048"/>
      <c r="U1946" s="2500"/>
      <c r="V1946" s="2543"/>
      <c r="W1946" s="2543"/>
      <c r="X1946" s="2543"/>
      <c r="Y1946" s="2543"/>
      <c r="Z1946" s="2252"/>
    </row>
    <row r="1947" spans="1:26" ht="27" customHeight="1" x14ac:dyDescent="0.25">
      <c r="A1947" s="633" t="s">
        <v>419</v>
      </c>
      <c r="B1947" s="633"/>
      <c r="C1947" s="622">
        <f t="shared" ref="C1947:F1947" si="2006">C1902</f>
        <v>1512</v>
      </c>
      <c r="D1947" s="622">
        <f t="shared" si="2006"/>
        <v>756</v>
      </c>
      <c r="E1947" s="622">
        <f t="shared" si="2006"/>
        <v>1553</v>
      </c>
      <c r="F1947" s="622">
        <f t="shared" si="2006"/>
        <v>205.42328042328043</v>
      </c>
      <c r="G1947" s="2046"/>
      <c r="H1947" s="2046"/>
      <c r="I1947" s="2047"/>
      <c r="J1947" s="2047"/>
      <c r="K1947" s="2047"/>
      <c r="L1947" s="2047"/>
      <c r="M1947" s="2047"/>
      <c r="N1947" s="2047"/>
      <c r="O1947" s="2048"/>
      <c r="P1947" s="2048"/>
      <c r="Q1947" s="2048"/>
      <c r="R1947" s="2048"/>
      <c r="S1947" s="2048"/>
      <c r="T1947" s="2048"/>
      <c r="U1947" s="2500"/>
      <c r="V1947" s="2543"/>
      <c r="W1947" s="2543"/>
      <c r="X1947" s="2543"/>
      <c r="Y1947" s="2543"/>
      <c r="Z1947" s="2252"/>
    </row>
    <row r="1948" spans="1:26" ht="41.25" customHeight="1" x14ac:dyDescent="0.25">
      <c r="A1948" s="1073" t="s">
        <v>352</v>
      </c>
      <c r="B1948" s="633"/>
      <c r="C1948" s="622">
        <f>C1903</f>
        <v>16942</v>
      </c>
      <c r="D1948" s="622">
        <f t="shared" ref="D1948:F1948" si="2007">D1903</f>
        <v>8472</v>
      </c>
      <c r="E1948" s="622">
        <f t="shared" si="2007"/>
        <v>12098</v>
      </c>
      <c r="F1948" s="622">
        <f t="shared" si="2007"/>
        <v>142.79981114258734</v>
      </c>
      <c r="G1948" s="2046"/>
      <c r="H1948" s="2046"/>
      <c r="I1948" s="2047"/>
      <c r="J1948" s="2047"/>
      <c r="K1948" s="2047"/>
      <c r="L1948" s="2047"/>
      <c r="M1948" s="2047"/>
      <c r="N1948" s="2047"/>
      <c r="O1948" s="2048"/>
      <c r="P1948" s="2048"/>
      <c r="Q1948" s="2048"/>
      <c r="R1948" s="2048"/>
      <c r="S1948" s="2048"/>
      <c r="T1948" s="2048"/>
      <c r="U1948" s="2500"/>
      <c r="V1948" s="2543"/>
      <c r="W1948" s="2543"/>
      <c r="X1948" s="2543"/>
      <c r="Y1948" s="2543"/>
      <c r="Z1948" s="2252"/>
    </row>
    <row r="1949" spans="1:26" ht="37.5" customHeight="1" x14ac:dyDescent="0.25">
      <c r="A1949" s="633" t="s">
        <v>353</v>
      </c>
      <c r="B1949" s="633"/>
      <c r="C1949" s="622">
        <f t="shared" ref="C1949:F1949" si="2008">C1904</f>
        <v>1200</v>
      </c>
      <c r="D1949" s="622">
        <f t="shared" si="2008"/>
        <v>600</v>
      </c>
      <c r="E1949" s="622">
        <f t="shared" si="2008"/>
        <v>418</v>
      </c>
      <c r="F1949" s="622">
        <f t="shared" si="2008"/>
        <v>69.666666666666671</v>
      </c>
      <c r="G1949" s="2046"/>
      <c r="H1949" s="2046"/>
      <c r="I1949" s="2047"/>
      <c r="J1949" s="2047"/>
      <c r="K1949" s="2047"/>
      <c r="L1949" s="2047"/>
      <c r="M1949" s="2047"/>
      <c r="N1949" s="2047"/>
      <c r="O1949" s="2048"/>
      <c r="P1949" s="2048"/>
      <c r="Q1949" s="2048"/>
      <c r="R1949" s="2048"/>
      <c r="S1949" s="2048"/>
      <c r="T1949" s="2048"/>
      <c r="U1949" s="2500"/>
      <c r="V1949" s="2543"/>
      <c r="W1949" s="2543"/>
      <c r="X1949" s="2543"/>
      <c r="Y1949" s="2543"/>
      <c r="Z1949" s="2252"/>
    </row>
    <row r="1950" spans="1:26" ht="42.75" customHeight="1" x14ac:dyDescent="0.25">
      <c r="A1950" s="633" t="s">
        <v>366</v>
      </c>
      <c r="B1950" s="633"/>
      <c r="C1950" s="622">
        <f t="shared" ref="C1950:F1950" si="2009">C1905</f>
        <v>13856</v>
      </c>
      <c r="D1950" s="622">
        <f t="shared" si="2009"/>
        <v>6928</v>
      </c>
      <c r="E1950" s="622">
        <f t="shared" si="2009"/>
        <v>10855</v>
      </c>
      <c r="F1950" s="622">
        <f t="shared" si="2009"/>
        <v>156.68302540415704</v>
      </c>
      <c r="G1950" s="2046"/>
      <c r="H1950" s="2046"/>
      <c r="I1950" s="2047"/>
      <c r="J1950" s="2047"/>
      <c r="K1950" s="2047"/>
      <c r="L1950" s="2047"/>
      <c r="M1950" s="2047"/>
      <c r="N1950" s="2047"/>
      <c r="O1950" s="2048"/>
      <c r="P1950" s="2048"/>
      <c r="Q1950" s="2048"/>
      <c r="R1950" s="2048"/>
      <c r="S1950" s="2048"/>
      <c r="T1950" s="2048"/>
      <c r="U1950" s="2500"/>
      <c r="V1950" s="2543"/>
      <c r="W1950" s="2543"/>
      <c r="X1950" s="2543"/>
      <c r="Y1950" s="2543"/>
      <c r="Z1950" s="2252"/>
    </row>
    <row r="1951" spans="1:26" ht="43.5" customHeight="1" x14ac:dyDescent="0.25">
      <c r="A1951" s="633" t="s">
        <v>367</v>
      </c>
      <c r="B1951" s="633"/>
      <c r="C1951" s="622">
        <f t="shared" ref="C1951:F1951" si="2010">C1906</f>
        <v>467</v>
      </c>
      <c r="D1951" s="622">
        <f t="shared" si="2010"/>
        <v>234</v>
      </c>
      <c r="E1951" s="622">
        <f t="shared" si="2010"/>
        <v>63</v>
      </c>
      <c r="F1951" s="622">
        <f t="shared" si="2010"/>
        <v>26.923076923076923</v>
      </c>
      <c r="G1951" s="2046"/>
      <c r="H1951" s="2046"/>
      <c r="I1951" s="2047"/>
      <c r="J1951" s="2047"/>
      <c r="K1951" s="2047"/>
      <c r="L1951" s="2047"/>
      <c r="M1951" s="2047"/>
      <c r="N1951" s="2047"/>
      <c r="O1951" s="2048"/>
      <c r="P1951" s="2048"/>
      <c r="Q1951" s="2048"/>
      <c r="R1951" s="2048"/>
      <c r="S1951" s="2048"/>
      <c r="T1951" s="2048"/>
      <c r="U1951" s="2500"/>
      <c r="V1951" s="2543"/>
      <c r="W1951" s="2543"/>
      <c r="X1951" s="2543"/>
      <c r="Y1951" s="2543"/>
      <c r="Z1951" s="2252"/>
    </row>
    <row r="1952" spans="1:26" ht="32.25" customHeight="1" x14ac:dyDescent="0.25">
      <c r="A1952" s="633" t="s">
        <v>368</v>
      </c>
      <c r="B1952" s="633"/>
      <c r="C1952" s="622">
        <f t="shared" ref="C1952:F1952" si="2011">C1907</f>
        <v>230</v>
      </c>
      <c r="D1952" s="622">
        <f t="shared" si="2011"/>
        <v>115</v>
      </c>
      <c r="E1952" s="622">
        <f t="shared" si="2011"/>
        <v>756</v>
      </c>
      <c r="F1952" s="622">
        <f t="shared" si="2011"/>
        <v>657.39130434782612</v>
      </c>
      <c r="G1952" s="2046"/>
      <c r="H1952" s="2046"/>
      <c r="I1952" s="2047"/>
      <c r="J1952" s="2047"/>
      <c r="K1952" s="2047"/>
      <c r="L1952" s="2047"/>
      <c r="M1952" s="2047"/>
      <c r="N1952" s="2047"/>
      <c r="O1952" s="2048"/>
      <c r="P1952" s="2048"/>
      <c r="Q1952" s="2048"/>
      <c r="R1952" s="2048"/>
      <c r="S1952" s="2048"/>
      <c r="T1952" s="2048"/>
      <c r="U1952" s="2500"/>
      <c r="V1952" s="2543"/>
      <c r="W1952" s="2543"/>
      <c r="X1952" s="2543"/>
      <c r="Y1952" s="2543"/>
      <c r="Z1952" s="2252"/>
    </row>
    <row r="1953" spans="1:26" ht="27" customHeight="1" x14ac:dyDescent="0.25">
      <c r="A1953" s="633" t="s">
        <v>369</v>
      </c>
      <c r="B1953" s="633"/>
      <c r="C1953" s="622">
        <f t="shared" ref="C1953:F1953" si="2012">C1908</f>
        <v>1189</v>
      </c>
      <c r="D1953" s="622">
        <f t="shared" si="2012"/>
        <v>595</v>
      </c>
      <c r="E1953" s="622">
        <f t="shared" si="2012"/>
        <v>6</v>
      </c>
      <c r="F1953" s="622">
        <f t="shared" si="2012"/>
        <v>1.0084033613445378</v>
      </c>
      <c r="G1953" s="2046"/>
      <c r="H1953" s="2046"/>
      <c r="I1953" s="2047"/>
      <c r="J1953" s="2047"/>
      <c r="K1953" s="2047"/>
      <c r="L1953" s="2047"/>
      <c r="M1953" s="2047"/>
      <c r="N1953" s="2047"/>
      <c r="O1953" s="2048"/>
      <c r="P1953" s="2048"/>
      <c r="Q1953" s="2048"/>
      <c r="R1953" s="2048"/>
      <c r="S1953" s="2048"/>
      <c r="T1953" s="2048"/>
      <c r="U1953" s="2500"/>
      <c r="V1953" s="2543"/>
      <c r="W1953" s="2543"/>
      <c r="X1953" s="2543"/>
      <c r="Y1953" s="2543"/>
      <c r="Z1953" s="2252"/>
    </row>
    <row r="1954" spans="1:26" ht="27" customHeight="1" x14ac:dyDescent="0.25">
      <c r="A1954" s="633" t="s">
        <v>347</v>
      </c>
      <c r="B1954" s="633"/>
      <c r="C1954" s="622">
        <f>C1891</f>
        <v>4000</v>
      </c>
      <c r="D1954" s="622">
        <f t="shared" ref="D1954:F1954" si="2013">D1891</f>
        <v>2000</v>
      </c>
      <c r="E1954" s="622">
        <f t="shared" si="2013"/>
        <v>3346</v>
      </c>
      <c r="F1954" s="622">
        <f t="shared" si="2013"/>
        <v>167.3</v>
      </c>
      <c r="G1954" s="2046"/>
      <c r="H1954" s="2046"/>
      <c r="I1954" s="2047"/>
      <c r="J1954" s="2047"/>
      <c r="K1954" s="2047"/>
      <c r="L1954" s="2047"/>
      <c r="M1954" s="2047"/>
      <c r="N1954" s="2047"/>
      <c r="O1954" s="2048"/>
      <c r="P1954" s="2048"/>
      <c r="Q1954" s="2048"/>
      <c r="R1954" s="2048"/>
      <c r="S1954" s="2048"/>
      <c r="T1954" s="2048"/>
      <c r="U1954" s="2500"/>
      <c r="V1954" s="2543"/>
      <c r="W1954" s="2543"/>
      <c r="X1954" s="2543"/>
      <c r="Y1954" s="2543"/>
      <c r="Z1954" s="2252"/>
    </row>
    <row r="1955" spans="1:26" ht="27" customHeight="1" x14ac:dyDescent="0.25">
      <c r="A1955" s="2049" t="s">
        <v>169</v>
      </c>
      <c r="B1955" s="633"/>
      <c r="C1955" s="622">
        <f>C1892</f>
        <v>35600</v>
      </c>
      <c r="D1955" s="622">
        <f t="shared" ref="D1955:F1956" si="2014">D1892</f>
        <v>17800</v>
      </c>
      <c r="E1955" s="622">
        <f t="shared" si="2014"/>
        <v>16245.8671875</v>
      </c>
      <c r="F1955" s="622">
        <f t="shared" si="2014"/>
        <v>91.268916783707866</v>
      </c>
      <c r="G1955" s="2046"/>
      <c r="H1955" s="2046"/>
      <c r="I1955" s="2047"/>
      <c r="J1955" s="2047"/>
      <c r="K1955" s="2047"/>
      <c r="L1955" s="2047"/>
      <c r="M1955" s="2047"/>
      <c r="N1955" s="2047"/>
      <c r="O1955" s="2048"/>
      <c r="P1955" s="2048"/>
      <c r="Q1955" s="2048"/>
      <c r="R1955" s="2048"/>
      <c r="S1955" s="2048"/>
      <c r="T1955" s="2048"/>
      <c r="U1955" s="2500"/>
      <c r="V1955" s="2543"/>
      <c r="W1955" s="2543"/>
      <c r="X1955" s="2543"/>
      <c r="Y1955" s="2543"/>
      <c r="Z1955" s="2252"/>
    </row>
    <row r="1956" spans="1:26" ht="27" customHeight="1" x14ac:dyDescent="0.25">
      <c r="A1956" s="2050" t="s">
        <v>339</v>
      </c>
      <c r="B1956" s="633"/>
      <c r="C1956" s="622">
        <f>C1893</f>
        <v>21500</v>
      </c>
      <c r="D1956" s="622">
        <f t="shared" si="2014"/>
        <v>10750</v>
      </c>
      <c r="E1956" s="622">
        <f t="shared" si="2014"/>
        <v>10737.5</v>
      </c>
      <c r="F1956" s="622">
        <f t="shared" si="2014"/>
        <v>99.883720930232556</v>
      </c>
      <c r="G1956" s="2046"/>
      <c r="H1956" s="2046"/>
      <c r="I1956" s="2047"/>
      <c r="J1956" s="2047"/>
      <c r="K1956" s="2047"/>
      <c r="L1956" s="2047"/>
      <c r="M1956" s="2047"/>
      <c r="N1956" s="2047"/>
      <c r="O1956" s="2048"/>
      <c r="P1956" s="2048"/>
      <c r="Q1956" s="2048"/>
      <c r="R1956" s="2048"/>
      <c r="S1956" s="2048"/>
      <c r="T1956" s="2048"/>
      <c r="U1956" s="2500"/>
      <c r="V1956" s="2543"/>
      <c r="W1956" s="2543"/>
      <c r="X1956" s="2543"/>
      <c r="Y1956" s="2543"/>
      <c r="Z1956" s="2252"/>
    </row>
    <row r="1957" spans="1:26" ht="34.5" customHeight="1" x14ac:dyDescent="0.25">
      <c r="A1957" s="2049" t="s">
        <v>170</v>
      </c>
      <c r="B1957" s="633"/>
      <c r="C1957" s="622">
        <f>C1911</f>
        <v>11774</v>
      </c>
      <c r="D1957" s="622">
        <f t="shared" ref="D1957:F1957" si="2015">D1911</f>
        <v>5887</v>
      </c>
      <c r="E1957" s="622">
        <f t="shared" si="2015"/>
        <v>4977</v>
      </c>
      <c r="F1957" s="622">
        <f t="shared" si="2015"/>
        <v>84.542211652794293</v>
      </c>
      <c r="G1957" s="2046"/>
      <c r="H1957" s="2046"/>
      <c r="I1957" s="2047"/>
      <c r="J1957" s="2047"/>
      <c r="K1957" s="2047"/>
      <c r="L1957" s="2047"/>
      <c r="M1957" s="2047"/>
      <c r="N1957" s="2047"/>
      <c r="O1957" s="2048"/>
      <c r="P1957" s="2048"/>
      <c r="Q1957" s="2048"/>
      <c r="R1957" s="2048"/>
      <c r="S1957" s="2048"/>
      <c r="T1957" s="2048"/>
      <c r="U1957" s="2500"/>
      <c r="V1957" s="2543"/>
      <c r="W1957" s="2543"/>
      <c r="X1957" s="2543"/>
      <c r="Y1957" s="2543"/>
      <c r="Z1957" s="2252"/>
    </row>
    <row r="1958" spans="1:26" ht="34.5" customHeight="1" x14ac:dyDescent="0.25">
      <c r="A1958" s="2049" t="s">
        <v>340</v>
      </c>
      <c r="B1958" s="633"/>
      <c r="C1958" s="622">
        <f t="shared" ref="C1958:F1958" si="2016">C1912</f>
        <v>0</v>
      </c>
      <c r="D1958" s="622">
        <f t="shared" si="2016"/>
        <v>0</v>
      </c>
      <c r="E1958" s="622">
        <f t="shared" si="2016"/>
        <v>0</v>
      </c>
      <c r="F1958" s="622">
        <f t="shared" si="2016"/>
        <v>0</v>
      </c>
      <c r="G1958" s="2046"/>
      <c r="H1958" s="2046"/>
      <c r="I1958" s="2047"/>
      <c r="J1958" s="2047"/>
      <c r="K1958" s="2047"/>
      <c r="L1958" s="2047"/>
      <c r="M1958" s="2047"/>
      <c r="N1958" s="2047"/>
      <c r="O1958" s="2048"/>
      <c r="P1958" s="2048"/>
      <c r="Q1958" s="2048"/>
      <c r="R1958" s="2048"/>
      <c r="S1958" s="2048"/>
      <c r="T1958" s="2048"/>
      <c r="U1958" s="2500"/>
      <c r="V1958" s="2543"/>
      <c r="W1958" s="2543"/>
      <c r="X1958" s="2543"/>
      <c r="Y1958" s="2543"/>
      <c r="Z1958" s="2252"/>
    </row>
    <row r="1959" spans="1:26" ht="34.5" customHeight="1" x14ac:dyDescent="0.25">
      <c r="A1959" s="2049" t="s">
        <v>453</v>
      </c>
      <c r="B1959" s="633"/>
      <c r="C1959" s="622">
        <f t="shared" ref="C1959:F1959" si="2017">C1913</f>
        <v>5500</v>
      </c>
      <c r="D1959" s="622">
        <f t="shared" si="2017"/>
        <v>2200</v>
      </c>
      <c r="E1959" s="622">
        <f t="shared" si="2017"/>
        <v>176</v>
      </c>
      <c r="F1959" s="622">
        <f t="shared" si="2017"/>
        <v>8</v>
      </c>
      <c r="G1959" s="2046"/>
      <c r="H1959" s="2046"/>
      <c r="I1959" s="2047"/>
      <c r="J1959" s="2047"/>
      <c r="K1959" s="2047"/>
      <c r="L1959" s="2047"/>
      <c r="M1959" s="2047"/>
      <c r="N1959" s="2047"/>
      <c r="O1959" s="2048"/>
      <c r="P1959" s="2048"/>
      <c r="Q1959" s="2048"/>
      <c r="R1959" s="2048"/>
      <c r="S1959" s="2048"/>
      <c r="T1959" s="2048"/>
      <c r="U1959" s="2500"/>
      <c r="V1959" s="2543"/>
      <c r="W1959" s="2543"/>
      <c r="X1959" s="2543"/>
      <c r="Y1959" s="2543"/>
      <c r="Z1959" s="2252"/>
    </row>
    <row r="1960" spans="1:26" s="31" customFormat="1" ht="15" customHeight="1" x14ac:dyDescent="0.25">
      <c r="A1960" s="2051" t="s">
        <v>399</v>
      </c>
      <c r="B1960" s="2052"/>
      <c r="C1960" s="2053">
        <f>SUM(C1915)</f>
        <v>157698</v>
      </c>
      <c r="D1960" s="2053">
        <f>SUM(D1915)</f>
        <v>78851</v>
      </c>
      <c r="E1960" s="2053">
        <f>SUM(E1915)</f>
        <v>77159.774999999994</v>
      </c>
      <c r="F1960" s="2053">
        <f>SUM(F1915)</f>
        <v>97.85516353628995</v>
      </c>
      <c r="G1960" s="2046"/>
      <c r="H1960" s="2046"/>
      <c r="I1960" s="2047"/>
      <c r="J1960" s="2047"/>
      <c r="K1960" s="2047"/>
      <c r="L1960" s="2047"/>
      <c r="M1960" s="2047"/>
      <c r="N1960" s="2047"/>
      <c r="O1960" s="2048">
        <f t="shared" ref="O1960:T1960" si="2018">O1915</f>
        <v>82487.469204074092</v>
      </c>
      <c r="P1960" s="2048">
        <f t="shared" si="2018"/>
        <v>87443.246964294085</v>
      </c>
      <c r="Q1960" s="2048">
        <f t="shared" si="2018"/>
        <v>89951.622964294089</v>
      </c>
      <c r="R1960" s="2048">
        <f t="shared" si="2018"/>
        <v>92459.99896225406</v>
      </c>
      <c r="S1960" s="2048">
        <f t="shared" si="2018"/>
        <v>92459.99896225406</v>
      </c>
      <c r="T1960" s="2048">
        <f t="shared" si="2018"/>
        <v>101406.10681755407</v>
      </c>
      <c r="U1960" s="2500">
        <f t="shared" ref="U1960:Y1960" si="2019">U1915</f>
        <v>49791.128262542472</v>
      </c>
      <c r="V1960" s="2543">
        <f t="shared" si="2019"/>
        <v>49435.087919999998</v>
      </c>
      <c r="W1960" s="2543">
        <f t="shared" si="2019"/>
        <v>-356.04034254247381</v>
      </c>
      <c r="X1960" s="2543">
        <f t="shared" si="2019"/>
        <v>-13.974950000000002</v>
      </c>
      <c r="Y1960" s="2543">
        <f t="shared" si="2019"/>
        <v>49421.112969999995</v>
      </c>
      <c r="Z1960" s="2251">
        <f>V1960+X1960-Y1960</f>
        <v>0</v>
      </c>
    </row>
    <row r="1961" spans="1:26" ht="15" customHeight="1" x14ac:dyDescent="0.25">
      <c r="A1961" s="2054" t="s">
        <v>33</v>
      </c>
      <c r="B1961" s="633"/>
      <c r="C1961" s="622"/>
      <c r="D1961" s="622"/>
      <c r="E1961" s="622"/>
      <c r="F1961" s="622"/>
      <c r="G1961" s="2046"/>
      <c r="H1961" s="2046"/>
      <c r="I1961" s="2047"/>
      <c r="J1961" s="2047"/>
      <c r="K1961" s="2047"/>
      <c r="L1961" s="2047"/>
      <c r="M1961" s="2047"/>
      <c r="N1961" s="2047"/>
      <c r="O1961" s="2048"/>
      <c r="P1961" s="2048"/>
      <c r="Q1961" s="2048"/>
      <c r="R1961" s="2048"/>
      <c r="S1961" s="2048"/>
      <c r="T1961" s="2048"/>
      <c r="U1961" s="2500"/>
      <c r="V1961" s="2543"/>
      <c r="W1961" s="2543"/>
      <c r="X1961" s="2543"/>
      <c r="Y1961" s="2543"/>
      <c r="Z1961" s="2252"/>
    </row>
    <row r="1962" spans="1:26" ht="15" customHeight="1" x14ac:dyDescent="0.25">
      <c r="A1962" s="2055" t="s">
        <v>93</v>
      </c>
      <c r="B1962" s="633"/>
      <c r="C1962" s="622">
        <f t="shared" ref="C1962:N1962" si="2020">SUM(C1922)</f>
        <v>820</v>
      </c>
      <c r="D1962" s="622">
        <f t="shared" si="2020"/>
        <v>411</v>
      </c>
      <c r="E1962" s="622">
        <f t="shared" si="2020"/>
        <v>339</v>
      </c>
      <c r="F1962" s="622">
        <f t="shared" si="2020"/>
        <v>82.481751824817522</v>
      </c>
      <c r="G1962" s="622">
        <f t="shared" si="2020"/>
        <v>7.9536585365853663</v>
      </c>
      <c r="H1962" s="622">
        <f t="shared" si="2020"/>
        <v>7.3156342182890857</v>
      </c>
      <c r="I1962" s="622">
        <f t="shared" si="2020"/>
        <v>6522</v>
      </c>
      <c r="J1962" s="622">
        <f t="shared" si="2020"/>
        <v>3271</v>
      </c>
      <c r="K1962" s="622">
        <f t="shared" si="2020"/>
        <v>2480</v>
      </c>
      <c r="L1962" s="622">
        <f t="shared" si="2020"/>
        <v>75.817792723937643</v>
      </c>
      <c r="M1962" s="622">
        <f t="shared" si="2020"/>
        <v>23</v>
      </c>
      <c r="N1962" s="622">
        <f t="shared" si="2020"/>
        <v>215.65217391304347</v>
      </c>
      <c r="O1962" s="2048"/>
      <c r="P1962" s="2048"/>
      <c r="Q1962" s="2048"/>
      <c r="R1962" s="2048"/>
      <c r="S1962" s="2048"/>
      <c r="T1962" s="2048"/>
      <c r="U1962" s="2500"/>
      <c r="V1962" s="2543"/>
      <c r="W1962" s="2543"/>
      <c r="X1962" s="2543"/>
      <c r="Y1962" s="2543"/>
      <c r="Z1962" s="2252"/>
    </row>
    <row r="1963" spans="1:26" ht="17.25" customHeight="1" x14ac:dyDescent="0.25">
      <c r="A1963" s="2452" t="s">
        <v>265</v>
      </c>
      <c r="B1963" s="633"/>
      <c r="C1963" s="622">
        <f t="shared" ref="C1963:N1963" si="2021">SUM(C1924)</f>
        <v>500</v>
      </c>
      <c r="D1963" s="622">
        <f t="shared" si="2021"/>
        <v>250</v>
      </c>
      <c r="E1963" s="53">
        <f t="shared" si="2021"/>
        <v>240</v>
      </c>
      <c r="F1963" s="622">
        <f t="shared" si="2021"/>
        <v>96</v>
      </c>
      <c r="G1963" s="622">
        <f t="shared" si="2021"/>
        <v>8</v>
      </c>
      <c r="H1963" s="622">
        <f t="shared" si="2021"/>
        <v>7.9458333333333337</v>
      </c>
      <c r="I1963" s="622">
        <f t="shared" si="2021"/>
        <v>4000</v>
      </c>
      <c r="J1963" s="622">
        <f t="shared" si="2021"/>
        <v>2000</v>
      </c>
      <c r="K1963" s="622">
        <f t="shared" si="2021"/>
        <v>1907</v>
      </c>
      <c r="L1963" s="622">
        <f t="shared" si="2021"/>
        <v>95.35</v>
      </c>
      <c r="M1963" s="622">
        <f t="shared" si="2021"/>
        <v>16.666666666666668</v>
      </c>
      <c r="N1963" s="622">
        <f t="shared" si="2021"/>
        <v>228.83999999999997</v>
      </c>
      <c r="O1963" s="2048"/>
      <c r="P1963" s="2048"/>
      <c r="Q1963" s="2048"/>
      <c r="R1963" s="2048"/>
      <c r="S1963" s="2048"/>
      <c r="T1963" s="2048"/>
      <c r="U1963" s="2500"/>
      <c r="V1963" s="2543"/>
      <c r="W1963" s="2543"/>
      <c r="X1963" s="2543"/>
      <c r="Y1963" s="2543"/>
      <c r="Z1963" s="2252"/>
    </row>
    <row r="1964" spans="1:26" s="31" customFormat="1" ht="15" customHeight="1" x14ac:dyDescent="0.25">
      <c r="A1964" s="2451" t="s">
        <v>397</v>
      </c>
      <c r="B1964" s="2052"/>
      <c r="C1964" s="2053">
        <f t="shared" ref="C1964:N1964" si="2022">SUM(C1925)</f>
        <v>1320</v>
      </c>
      <c r="D1964" s="2053">
        <f t="shared" si="2022"/>
        <v>661</v>
      </c>
      <c r="E1964" s="2053">
        <f t="shared" si="2022"/>
        <v>579</v>
      </c>
      <c r="F1964" s="2053">
        <f t="shared" si="2022"/>
        <v>87.594553706505295</v>
      </c>
      <c r="G1964" s="2053">
        <f t="shared" ref="G1964:J1971" si="2023">SUM(G1925)</f>
        <v>8</v>
      </c>
      <c r="H1964" s="2053">
        <f t="shared" si="2023"/>
        <v>7.5768566493955092</v>
      </c>
      <c r="I1964" s="2053">
        <f t="shared" si="2023"/>
        <v>10522</v>
      </c>
      <c r="J1964" s="2053">
        <f t="shared" si="2023"/>
        <v>5271</v>
      </c>
      <c r="K1964" s="2053">
        <f t="shared" si="2022"/>
        <v>4387</v>
      </c>
      <c r="L1964" s="2053">
        <f t="shared" si="2022"/>
        <v>83.228988806678046</v>
      </c>
      <c r="M1964" s="2053">
        <f t="shared" si="2022"/>
        <v>39.666666666666671</v>
      </c>
      <c r="N1964" s="2053">
        <f t="shared" si="2022"/>
        <v>221.19327731092434</v>
      </c>
      <c r="O1964" s="2048">
        <f t="shared" ref="O1964:O1971" si="2024">SUM(O1925)</f>
        <v>16268.472565800001</v>
      </c>
      <c r="P1964" s="2048">
        <f t="shared" ref="P1964:Q1964" si="2025">SUM(P1925)</f>
        <v>17191.824475280002</v>
      </c>
      <c r="Q1964" s="2048">
        <f t="shared" si="2025"/>
        <v>17191.824475280002</v>
      </c>
      <c r="R1964" s="2048">
        <f t="shared" ref="R1964:S1964" si="2026">SUM(R1925)</f>
        <v>17191.824475280002</v>
      </c>
      <c r="S1964" s="2048">
        <f t="shared" si="2026"/>
        <v>17191.824475280002</v>
      </c>
      <c r="T1964" s="2048">
        <f t="shared" ref="T1964" si="2027">SUM(T1925)</f>
        <v>17191.824475280002</v>
      </c>
      <c r="U1964" s="2500">
        <f t="shared" ref="U1964:Y1971" si="2028">SUM(U1925)</f>
        <v>8553.9416963000021</v>
      </c>
      <c r="V1964" s="2543">
        <f t="shared" si="2028"/>
        <v>7553.4870899999996</v>
      </c>
      <c r="W1964" s="2543">
        <f t="shared" si="2028"/>
        <v>-1000.4546063000025</v>
      </c>
      <c r="X1964" s="2543">
        <f t="shared" si="2028"/>
        <v>-42.452179999999998</v>
      </c>
      <c r="Y1964" s="2543">
        <f t="shared" si="2028"/>
        <v>7511.0349099999994</v>
      </c>
      <c r="Z1964" s="2252"/>
    </row>
    <row r="1965" spans="1:26" ht="30" customHeight="1" x14ac:dyDescent="0.25">
      <c r="A1965" s="2450" t="s">
        <v>337</v>
      </c>
      <c r="B1965" s="633"/>
      <c r="C1965" s="622">
        <f t="shared" ref="C1965:N1965" si="2029">SUM(C1926)</f>
        <v>1070</v>
      </c>
      <c r="D1965" s="622">
        <f t="shared" si="2029"/>
        <v>535</v>
      </c>
      <c r="E1965" s="622">
        <f t="shared" si="2029"/>
        <v>367</v>
      </c>
      <c r="F1965" s="622">
        <f t="shared" si="2029"/>
        <v>68.598130841121502</v>
      </c>
      <c r="G1965" s="622">
        <f t="shared" si="2023"/>
        <v>0</v>
      </c>
      <c r="H1965" s="622">
        <f t="shared" si="2023"/>
        <v>0</v>
      </c>
      <c r="I1965" s="622">
        <f t="shared" si="2023"/>
        <v>0</v>
      </c>
      <c r="J1965" s="622">
        <f t="shared" si="2023"/>
        <v>0</v>
      </c>
      <c r="K1965" s="622">
        <f t="shared" si="2029"/>
        <v>0</v>
      </c>
      <c r="L1965" s="622">
        <f t="shared" si="2029"/>
        <v>0</v>
      </c>
      <c r="M1965" s="622">
        <f t="shared" si="2029"/>
        <v>0</v>
      </c>
      <c r="N1965" s="622">
        <f t="shared" si="2029"/>
        <v>0</v>
      </c>
      <c r="O1965" s="2048">
        <f t="shared" si="2024"/>
        <v>7139.9602000000004</v>
      </c>
      <c r="P1965" s="2048">
        <f t="shared" ref="P1965:Q1965" si="2030">SUM(P1926)</f>
        <v>7140.0029999999997</v>
      </c>
      <c r="Q1965" s="2048">
        <f t="shared" si="2030"/>
        <v>7140.0029999999997</v>
      </c>
      <c r="R1965" s="2048">
        <f t="shared" ref="R1965:S1965" si="2031">SUM(R1926)</f>
        <v>7140.0029999999997</v>
      </c>
      <c r="S1965" s="2048">
        <f t="shared" si="2031"/>
        <v>7054.8666700000003</v>
      </c>
      <c r="T1965" s="2048">
        <f t="shared" ref="T1965" si="2032">SUM(T1926)</f>
        <v>7054.8666700000003</v>
      </c>
      <c r="U1965" s="2500">
        <f t="shared" si="2028"/>
        <v>3548.715472045455</v>
      </c>
      <c r="V1965" s="2543">
        <f t="shared" si="2028"/>
        <v>2439.2698999999998</v>
      </c>
      <c r="W1965" s="2543">
        <f t="shared" si="2028"/>
        <v>-1109.4455720454553</v>
      </c>
      <c r="X1965" s="2543">
        <f t="shared" si="2028"/>
        <v>0</v>
      </c>
      <c r="Y1965" s="2543">
        <f t="shared" si="2028"/>
        <v>2439.2698999999998</v>
      </c>
      <c r="Z1965" s="2252"/>
    </row>
    <row r="1966" spans="1:26" ht="15" customHeight="1" x14ac:dyDescent="0.25">
      <c r="A1966" s="2449" t="s">
        <v>400</v>
      </c>
      <c r="B1966" s="636"/>
      <c r="C1966" s="2246">
        <f t="shared" ref="C1966:N1966" si="2033">SUM(C1927)</f>
        <v>7000</v>
      </c>
      <c r="D1966" s="2246">
        <f t="shared" si="2033"/>
        <v>3500</v>
      </c>
      <c r="E1966" s="2246">
        <f t="shared" si="2033"/>
        <v>3597</v>
      </c>
      <c r="F1966" s="2246">
        <f t="shared" si="2033"/>
        <v>102.77142857142859</v>
      </c>
      <c r="G1966" s="2246">
        <f t="shared" si="2023"/>
        <v>0</v>
      </c>
      <c r="H1966" s="2246">
        <f t="shared" si="2023"/>
        <v>0</v>
      </c>
      <c r="I1966" s="2246">
        <f t="shared" si="2023"/>
        <v>0</v>
      </c>
      <c r="J1966" s="2246">
        <f t="shared" si="2023"/>
        <v>0</v>
      </c>
      <c r="K1966" s="2246">
        <f t="shared" si="2033"/>
        <v>0</v>
      </c>
      <c r="L1966" s="2246">
        <f t="shared" si="2033"/>
        <v>0</v>
      </c>
      <c r="M1966" s="2246">
        <f t="shared" si="2033"/>
        <v>0</v>
      </c>
      <c r="N1966" s="2246">
        <f t="shared" si="2033"/>
        <v>0</v>
      </c>
      <c r="O1966" s="2048">
        <f t="shared" si="2024"/>
        <v>11066.9330792</v>
      </c>
      <c r="P1966" s="2048">
        <f t="shared" ref="P1966:Q1966" si="2034">SUM(P1927)</f>
        <v>11066.9330792</v>
      </c>
      <c r="Q1966" s="2048">
        <f t="shared" si="2034"/>
        <v>11066.9330792</v>
      </c>
      <c r="R1966" s="2048">
        <f t="shared" ref="R1966:S1966" si="2035">SUM(R1927)</f>
        <v>11066.9330792</v>
      </c>
      <c r="S1966" s="2048">
        <f t="shared" si="2035"/>
        <v>11066.9330792</v>
      </c>
      <c r="T1966" s="2048">
        <f t="shared" ref="T1966" si="2036">SUM(T1927)</f>
        <v>11430.585016333331</v>
      </c>
      <c r="U1966" s="2500">
        <f t="shared" si="2028"/>
        <v>5585.4168163333334</v>
      </c>
      <c r="V1966" s="2543">
        <f t="shared" si="2028"/>
        <v>5362.0559799999992</v>
      </c>
      <c r="W1966" s="2543">
        <f t="shared" si="2028"/>
        <v>-223.36083633333419</v>
      </c>
      <c r="X1966" s="2543">
        <f t="shared" si="2028"/>
        <v>-37.230239999999995</v>
      </c>
      <c r="Y1966" s="2543">
        <f t="shared" si="2028"/>
        <v>5324.8257399999993</v>
      </c>
      <c r="Z1966" s="2252"/>
    </row>
    <row r="1967" spans="1:26" ht="15" customHeight="1" x14ac:dyDescent="0.25">
      <c r="A1967" s="2056" t="s">
        <v>371</v>
      </c>
      <c r="B1967" s="2057"/>
      <c r="C1967" s="2058">
        <f t="shared" ref="C1967:N1967" si="2037">SUM(C1928)</f>
        <v>6990</v>
      </c>
      <c r="D1967" s="2058">
        <f t="shared" si="2037"/>
        <v>3495</v>
      </c>
      <c r="E1967" s="2058">
        <f t="shared" si="2037"/>
        <v>3579</v>
      </c>
      <c r="F1967" s="2058">
        <f t="shared" si="2037"/>
        <v>102.40343347639484</v>
      </c>
      <c r="G1967" s="2058">
        <f t="shared" si="2023"/>
        <v>0</v>
      </c>
      <c r="H1967" s="2058">
        <f t="shared" si="2023"/>
        <v>0</v>
      </c>
      <c r="I1967" s="2058">
        <f t="shared" si="2023"/>
        <v>0</v>
      </c>
      <c r="J1967" s="2058">
        <f t="shared" si="2023"/>
        <v>0</v>
      </c>
      <c r="K1967" s="2058">
        <f t="shared" si="2037"/>
        <v>0</v>
      </c>
      <c r="L1967" s="2058">
        <f t="shared" si="2037"/>
        <v>0</v>
      </c>
      <c r="M1967" s="2058">
        <f t="shared" si="2037"/>
        <v>0</v>
      </c>
      <c r="N1967" s="2058">
        <f t="shared" si="2037"/>
        <v>0</v>
      </c>
      <c r="O1967" s="1254">
        <f t="shared" si="2024"/>
        <v>0</v>
      </c>
      <c r="P1967" s="1254">
        <f t="shared" ref="P1967:Q1967" si="2038">SUM(P1928)</f>
        <v>0</v>
      </c>
      <c r="Q1967" s="1254">
        <f t="shared" si="2038"/>
        <v>0</v>
      </c>
      <c r="R1967" s="1254">
        <f t="shared" ref="R1967:S1967" si="2039">SUM(R1928)</f>
        <v>0</v>
      </c>
      <c r="S1967" s="1254">
        <f t="shared" si="2039"/>
        <v>0</v>
      </c>
      <c r="T1967" s="1254">
        <f t="shared" ref="T1967" si="2040">SUM(T1928)</f>
        <v>0</v>
      </c>
      <c r="U1967" s="2503">
        <f t="shared" si="2028"/>
        <v>0</v>
      </c>
      <c r="V1967" s="2517">
        <f t="shared" si="2028"/>
        <v>0</v>
      </c>
      <c r="W1967" s="2517">
        <f t="shared" si="2028"/>
        <v>0</v>
      </c>
      <c r="X1967" s="2517">
        <f t="shared" si="2028"/>
        <v>0</v>
      </c>
      <c r="Y1967" s="2517">
        <f t="shared" si="2028"/>
        <v>0</v>
      </c>
      <c r="Z1967" s="2252"/>
    </row>
    <row r="1968" spans="1:26" ht="15" customHeight="1" x14ac:dyDescent="0.25">
      <c r="A1968" s="2059" t="s">
        <v>372</v>
      </c>
      <c r="B1968" s="2060"/>
      <c r="C1968" s="2061">
        <f t="shared" ref="C1968:N1968" si="2041">SUM(C1929)</f>
        <v>6990</v>
      </c>
      <c r="D1968" s="2061">
        <f t="shared" si="2041"/>
        <v>3495</v>
      </c>
      <c r="E1968" s="2061">
        <f t="shared" si="2041"/>
        <v>3579</v>
      </c>
      <c r="F1968" s="2061">
        <f t="shared" si="2041"/>
        <v>102.40343347639484</v>
      </c>
      <c r="G1968" s="2061">
        <f t="shared" si="2023"/>
        <v>0</v>
      </c>
      <c r="H1968" s="2061">
        <f t="shared" si="2023"/>
        <v>0</v>
      </c>
      <c r="I1968" s="2061">
        <f t="shared" si="2023"/>
        <v>0</v>
      </c>
      <c r="J1968" s="2061">
        <f t="shared" si="2023"/>
        <v>0</v>
      </c>
      <c r="K1968" s="2061">
        <f t="shared" si="2041"/>
        <v>0</v>
      </c>
      <c r="L1968" s="2061">
        <f t="shared" si="2041"/>
        <v>0</v>
      </c>
      <c r="M1968" s="2061">
        <f t="shared" si="2041"/>
        <v>0</v>
      </c>
      <c r="N1968" s="2061">
        <f t="shared" si="2041"/>
        <v>0</v>
      </c>
      <c r="O1968" s="1253">
        <f t="shared" si="2024"/>
        <v>0</v>
      </c>
      <c r="P1968" s="1253">
        <f t="shared" ref="P1968:Q1968" si="2042">SUM(P1929)</f>
        <v>0</v>
      </c>
      <c r="Q1968" s="1253">
        <f t="shared" si="2042"/>
        <v>0</v>
      </c>
      <c r="R1968" s="1253">
        <f t="shared" ref="R1968:S1968" si="2043">SUM(R1929)</f>
        <v>0</v>
      </c>
      <c r="S1968" s="1253">
        <f t="shared" si="2043"/>
        <v>0</v>
      </c>
      <c r="T1968" s="1253">
        <f t="shared" ref="T1968" si="2044">SUM(T1929)</f>
        <v>0</v>
      </c>
      <c r="U1968" s="2500">
        <f t="shared" si="2028"/>
        <v>0</v>
      </c>
      <c r="V1968" s="215">
        <f t="shared" si="2028"/>
        <v>0</v>
      </c>
      <c r="W1968" s="215">
        <f t="shared" si="2028"/>
        <v>0</v>
      </c>
      <c r="X1968" s="215">
        <f t="shared" si="2028"/>
        <v>0</v>
      </c>
      <c r="Y1968" s="215">
        <f t="shared" si="2028"/>
        <v>0</v>
      </c>
      <c r="Z1968" s="2252"/>
    </row>
    <row r="1969" spans="1:26" ht="29.25" customHeight="1" x14ac:dyDescent="0.25">
      <c r="A1969" s="2062" t="s">
        <v>373</v>
      </c>
      <c r="B1969" s="2063"/>
      <c r="C1969" s="2064">
        <f t="shared" ref="C1969:N1969" si="2045">SUM(C1930)</f>
        <v>10</v>
      </c>
      <c r="D1969" s="2064">
        <f t="shared" si="2045"/>
        <v>5</v>
      </c>
      <c r="E1969" s="2064">
        <f t="shared" si="2045"/>
        <v>18</v>
      </c>
      <c r="F1969" s="2064">
        <f t="shared" si="2045"/>
        <v>360</v>
      </c>
      <c r="G1969" s="2064">
        <f t="shared" si="2023"/>
        <v>0</v>
      </c>
      <c r="H1969" s="2064">
        <f t="shared" si="2023"/>
        <v>0</v>
      </c>
      <c r="I1969" s="2064">
        <f t="shared" si="2023"/>
        <v>0</v>
      </c>
      <c r="J1969" s="2064">
        <f t="shared" si="2023"/>
        <v>0</v>
      </c>
      <c r="K1969" s="2064">
        <f t="shared" si="2045"/>
        <v>0</v>
      </c>
      <c r="L1969" s="2064">
        <f t="shared" si="2045"/>
        <v>0</v>
      </c>
      <c r="M1969" s="2064">
        <f t="shared" si="2045"/>
        <v>0</v>
      </c>
      <c r="N1969" s="2064">
        <f t="shared" si="2045"/>
        <v>0</v>
      </c>
      <c r="O1969" s="1253">
        <f t="shared" si="2024"/>
        <v>0</v>
      </c>
      <c r="P1969" s="1253">
        <f t="shared" ref="P1969:Q1969" si="2046">SUM(P1930)</f>
        <v>0</v>
      </c>
      <c r="Q1969" s="1253">
        <f t="shared" si="2046"/>
        <v>0</v>
      </c>
      <c r="R1969" s="1253">
        <f t="shared" ref="R1969:S1969" si="2047">SUM(R1930)</f>
        <v>0</v>
      </c>
      <c r="S1969" s="1253">
        <f t="shared" si="2047"/>
        <v>0</v>
      </c>
      <c r="T1969" s="1253">
        <f t="shared" ref="T1969" si="2048">SUM(T1930)</f>
        <v>0</v>
      </c>
      <c r="U1969" s="2500">
        <f t="shared" si="2028"/>
        <v>0</v>
      </c>
      <c r="V1969" s="215">
        <f t="shared" si="2028"/>
        <v>0</v>
      </c>
      <c r="W1969" s="215">
        <f t="shared" si="2028"/>
        <v>0</v>
      </c>
      <c r="X1969" s="215">
        <f t="shared" si="2028"/>
        <v>0</v>
      </c>
      <c r="Y1969" s="215">
        <f t="shared" si="2028"/>
        <v>0</v>
      </c>
      <c r="Z1969" s="2252"/>
    </row>
    <row r="1970" spans="1:26" ht="33.75" customHeight="1" x14ac:dyDescent="0.25">
      <c r="A1970" s="2059" t="s">
        <v>374</v>
      </c>
      <c r="B1970" s="2065"/>
      <c r="C1970" s="2066">
        <f t="shared" ref="C1970:N1970" si="2049">SUM(C1931)</f>
        <v>10</v>
      </c>
      <c r="D1970" s="2066">
        <f t="shared" si="2049"/>
        <v>5</v>
      </c>
      <c r="E1970" s="2066">
        <f t="shared" si="2049"/>
        <v>0</v>
      </c>
      <c r="F1970" s="2066">
        <f t="shared" si="2049"/>
        <v>0</v>
      </c>
      <c r="G1970" s="2066">
        <f t="shared" si="2023"/>
        <v>0</v>
      </c>
      <c r="H1970" s="2066">
        <f t="shared" si="2023"/>
        <v>0</v>
      </c>
      <c r="I1970" s="2066">
        <f t="shared" si="2023"/>
        <v>0</v>
      </c>
      <c r="J1970" s="2066">
        <f t="shared" si="2023"/>
        <v>0</v>
      </c>
      <c r="K1970" s="2066">
        <f t="shared" si="2049"/>
        <v>0</v>
      </c>
      <c r="L1970" s="2066">
        <f t="shared" si="2049"/>
        <v>0</v>
      </c>
      <c r="M1970" s="2066">
        <f t="shared" si="2049"/>
        <v>0</v>
      </c>
      <c r="N1970" s="2066">
        <f t="shared" si="2049"/>
        <v>0</v>
      </c>
      <c r="O1970" s="1253">
        <f t="shared" si="2024"/>
        <v>0</v>
      </c>
      <c r="P1970" s="1253">
        <f t="shared" ref="P1970:Q1970" si="2050">SUM(P1931)</f>
        <v>0</v>
      </c>
      <c r="Q1970" s="1253">
        <f t="shared" si="2050"/>
        <v>0</v>
      </c>
      <c r="R1970" s="1253">
        <f t="shared" ref="R1970:S1970" si="2051">SUM(R1931)</f>
        <v>0</v>
      </c>
      <c r="S1970" s="1253">
        <f t="shared" si="2051"/>
        <v>0</v>
      </c>
      <c r="T1970" s="1253">
        <f t="shared" ref="T1970" si="2052">SUM(T1931)</f>
        <v>0</v>
      </c>
      <c r="U1970" s="2500">
        <f t="shared" si="2028"/>
        <v>0</v>
      </c>
      <c r="V1970" s="215">
        <f t="shared" si="2028"/>
        <v>0</v>
      </c>
      <c r="W1970" s="215">
        <f t="shared" si="2028"/>
        <v>0</v>
      </c>
      <c r="X1970" s="215">
        <f t="shared" si="2028"/>
        <v>0</v>
      </c>
      <c r="Y1970" s="215">
        <f t="shared" si="2028"/>
        <v>0</v>
      </c>
      <c r="Z1970" s="2252"/>
    </row>
    <row r="1971" spans="1:26" ht="29.25" customHeight="1" thickBot="1" x14ac:dyDescent="0.3">
      <c r="A1971" s="2067" t="s">
        <v>375</v>
      </c>
      <c r="B1971" s="2067"/>
      <c r="C1971" s="2068">
        <f t="shared" ref="C1971:N1971" si="2053">SUM(C1932)</f>
        <v>0</v>
      </c>
      <c r="D1971" s="2068">
        <f t="shared" si="2053"/>
        <v>0</v>
      </c>
      <c r="E1971" s="2068">
        <f t="shared" si="2053"/>
        <v>18</v>
      </c>
      <c r="F1971" s="2068">
        <f t="shared" si="2053"/>
        <v>0</v>
      </c>
      <c r="G1971" s="2068">
        <f t="shared" si="2023"/>
        <v>0</v>
      </c>
      <c r="H1971" s="2068">
        <f t="shared" si="2023"/>
        <v>0</v>
      </c>
      <c r="I1971" s="2068">
        <f t="shared" si="2023"/>
        <v>0</v>
      </c>
      <c r="J1971" s="2068">
        <f t="shared" si="2023"/>
        <v>0</v>
      </c>
      <c r="K1971" s="2068">
        <f t="shared" si="2053"/>
        <v>0</v>
      </c>
      <c r="L1971" s="2068">
        <f t="shared" si="2053"/>
        <v>0</v>
      </c>
      <c r="M1971" s="2068">
        <f t="shared" si="2053"/>
        <v>0</v>
      </c>
      <c r="N1971" s="2068">
        <f t="shared" si="2053"/>
        <v>0</v>
      </c>
      <c r="O1971" s="1428">
        <f t="shared" si="2024"/>
        <v>0</v>
      </c>
      <c r="P1971" s="1428">
        <f t="shared" ref="P1971:Q1971" si="2054">SUM(P1932)</f>
        <v>0</v>
      </c>
      <c r="Q1971" s="1428">
        <f t="shared" si="2054"/>
        <v>0</v>
      </c>
      <c r="R1971" s="1428">
        <f t="shared" ref="R1971:S1971" si="2055">SUM(R1932)</f>
        <v>0</v>
      </c>
      <c r="S1971" s="1428">
        <f t="shared" si="2055"/>
        <v>0</v>
      </c>
      <c r="T1971" s="1428">
        <f t="shared" ref="T1971" si="2056">SUM(T1932)</f>
        <v>0</v>
      </c>
      <c r="U1971" s="2511">
        <f t="shared" si="2028"/>
        <v>0</v>
      </c>
      <c r="V1971" s="2527">
        <f t="shared" si="2028"/>
        <v>0</v>
      </c>
      <c r="W1971" s="2527">
        <f t="shared" si="2028"/>
        <v>0</v>
      </c>
      <c r="X1971" s="2527">
        <f t="shared" si="2028"/>
        <v>0</v>
      </c>
      <c r="Y1971" s="2527">
        <f t="shared" si="2028"/>
        <v>0</v>
      </c>
      <c r="Z1971" s="2252"/>
    </row>
    <row r="1972" spans="1:26" ht="29.25" customHeight="1" x14ac:dyDescent="0.25">
      <c r="A1972" s="887"/>
      <c r="B1972" s="887"/>
      <c r="C1972" s="887"/>
      <c r="D1972" s="887"/>
      <c r="E1972" s="887"/>
      <c r="F1972" s="887"/>
      <c r="G1972" s="887"/>
      <c r="H1972" s="887"/>
      <c r="I1972" s="887"/>
      <c r="J1972" s="887"/>
      <c r="K1972" s="887"/>
      <c r="L1972" s="887"/>
      <c r="M1972" s="887"/>
      <c r="N1972" s="887"/>
      <c r="O1972" s="1254"/>
      <c r="P1972" s="1254"/>
      <c r="Q1972" s="1254"/>
      <c r="R1972" s="1254"/>
      <c r="S1972" s="1254"/>
      <c r="T1972" s="1254"/>
      <c r="U1972" s="2503"/>
      <c r="V1972" s="2517"/>
      <c r="W1972" s="2517"/>
      <c r="X1972" s="2517"/>
      <c r="Y1972" s="2517"/>
      <c r="Z1972" s="2252"/>
    </row>
    <row r="1973" spans="1:26" ht="29.25" customHeight="1" x14ac:dyDescent="0.25">
      <c r="A1973" s="2297" t="s">
        <v>238</v>
      </c>
      <c r="B1973" s="47"/>
      <c r="C1973" s="47"/>
      <c r="D1973" s="47"/>
      <c r="E1973" s="47"/>
      <c r="F1973" s="47"/>
      <c r="G1973" s="47"/>
      <c r="H1973" s="47"/>
      <c r="I1973" s="47"/>
      <c r="J1973" s="47"/>
      <c r="K1973" s="47"/>
      <c r="L1973" s="47"/>
      <c r="M1973" s="47"/>
      <c r="N1973" s="47"/>
      <c r="O1973" s="1253"/>
      <c r="P1973" s="1253"/>
      <c r="Q1973" s="1253"/>
      <c r="R1973" s="1253"/>
      <c r="S1973" s="1253"/>
      <c r="T1973" s="1253"/>
      <c r="U1973" s="2500"/>
      <c r="V1973" s="215"/>
      <c r="W1973" s="215"/>
      <c r="X1973" s="215"/>
      <c r="Y1973" s="215"/>
      <c r="Z1973" s="2252"/>
    </row>
    <row r="1974" spans="1:26" ht="15" customHeight="1" x14ac:dyDescent="0.25">
      <c r="A1974" s="51" t="s">
        <v>5</v>
      </c>
      <c r="B1974" s="51"/>
      <c r="C1974" s="33"/>
      <c r="D1974" s="33"/>
      <c r="E1974" s="583"/>
      <c r="F1974" s="33"/>
      <c r="G1974" s="33"/>
      <c r="H1974" s="33"/>
      <c r="I1974" s="37"/>
      <c r="J1974" s="37">
        <f t="shared" ref="J1974:J1983" si="2057">ROUND(D1974*G1974,0)</f>
        <v>0</v>
      </c>
      <c r="K1974" s="656"/>
      <c r="L1974" s="37"/>
      <c r="M1974" s="37"/>
      <c r="N1974" s="37"/>
      <c r="O1974" s="1253"/>
      <c r="P1974" s="1253"/>
      <c r="Q1974" s="1253"/>
      <c r="R1974" s="1253"/>
      <c r="S1974" s="1253"/>
      <c r="T1974" s="1253"/>
      <c r="U1974" s="2500"/>
      <c r="V1974" s="215"/>
      <c r="W1974" s="215"/>
      <c r="X1974" s="215"/>
      <c r="Y1974" s="215"/>
      <c r="Z1974" s="2252"/>
    </row>
    <row r="1975" spans="1:26" ht="15" customHeight="1" x14ac:dyDescent="0.25">
      <c r="A1975" s="47" t="s">
        <v>10</v>
      </c>
      <c r="B1975" s="47">
        <v>340</v>
      </c>
      <c r="C1975" s="36">
        <v>1180</v>
      </c>
      <c r="D1975" s="144">
        <f t="shared" ref="D1975:D1983" si="2058">ROUND(C1975/12*$A$4,0)</f>
        <v>590</v>
      </c>
      <c r="E1975" s="418">
        <v>623</v>
      </c>
      <c r="F1975" s="144">
        <f t="shared" ref="F1975:F1983" si="2059">E1975/D1975*100</f>
        <v>105.59322033898304</v>
      </c>
      <c r="G1975" s="84">
        <v>11</v>
      </c>
      <c r="H1975" s="157">
        <f t="shared" ref="H1975:H1984" si="2060">K1975/E1975</f>
        <v>10.678972712680578</v>
      </c>
      <c r="I1975" s="166">
        <f t="shared" ref="I1975:I1983" si="2061">ROUND(C1975*G1975,0)</f>
        <v>12980</v>
      </c>
      <c r="J1975" s="166">
        <f t="shared" si="2057"/>
        <v>6490</v>
      </c>
      <c r="K1975" s="420">
        <v>6653</v>
      </c>
      <c r="L1975" s="166">
        <f t="shared" ref="L1975:L1983" si="2062">K1975/J1975*100</f>
        <v>102.5115562403698</v>
      </c>
      <c r="M1975" s="166">
        <f t="shared" ref="M1975:M1983" si="2063">ROUND(I1975/B1975,0)</f>
        <v>38</v>
      </c>
      <c r="N1975" s="166">
        <f t="shared" ref="N1975:N1984" si="2064">K1975/$A$4*12/M1975</f>
        <v>350.15789473684208</v>
      </c>
      <c r="O1975" s="1253"/>
      <c r="P1975" s="1253"/>
      <c r="Q1975" s="1253"/>
      <c r="R1975" s="1253"/>
      <c r="S1975" s="1253"/>
      <c r="T1975" s="1253"/>
      <c r="U1975" s="2500"/>
      <c r="V1975" s="215"/>
      <c r="W1975" s="215"/>
      <c r="X1975" s="215"/>
      <c r="Y1975" s="215"/>
      <c r="Z1975" s="2252"/>
    </row>
    <row r="1976" spans="1:26" ht="15" customHeight="1" x14ac:dyDescent="0.25">
      <c r="A1976" s="47" t="s">
        <v>6</v>
      </c>
      <c r="B1976" s="47">
        <v>340</v>
      </c>
      <c r="C1976" s="36">
        <v>960</v>
      </c>
      <c r="D1976" s="144">
        <f t="shared" si="2058"/>
        <v>480</v>
      </c>
      <c r="E1976" s="418">
        <v>488</v>
      </c>
      <c r="F1976" s="144">
        <f t="shared" si="2059"/>
        <v>101.66666666666666</v>
      </c>
      <c r="G1976" s="84">
        <v>9</v>
      </c>
      <c r="H1976" s="157">
        <f t="shared" si="2060"/>
        <v>10.383196721311476</v>
      </c>
      <c r="I1976" s="166">
        <f t="shared" si="2061"/>
        <v>8640</v>
      </c>
      <c r="J1976" s="166">
        <f t="shared" si="2057"/>
        <v>4320</v>
      </c>
      <c r="K1976" s="420">
        <v>5067</v>
      </c>
      <c r="L1976" s="166">
        <f t="shared" si="2062"/>
        <v>117.29166666666666</v>
      </c>
      <c r="M1976" s="166">
        <f t="shared" si="2063"/>
        <v>25</v>
      </c>
      <c r="N1976" s="166">
        <f t="shared" si="2064"/>
        <v>405.36</v>
      </c>
      <c r="O1976" s="1253"/>
      <c r="P1976" s="1253"/>
      <c r="Q1976" s="1253"/>
      <c r="R1976" s="1253"/>
      <c r="S1976" s="1253"/>
      <c r="T1976" s="1253"/>
      <c r="U1976" s="2500"/>
      <c r="V1976" s="215"/>
      <c r="W1976" s="215"/>
      <c r="X1976" s="215"/>
      <c r="Y1976" s="215"/>
      <c r="Z1976" s="2252"/>
    </row>
    <row r="1977" spans="1:26" ht="15" customHeight="1" x14ac:dyDescent="0.25">
      <c r="A1977" s="47" t="s">
        <v>236</v>
      </c>
      <c r="B1977" s="47">
        <v>270</v>
      </c>
      <c r="C1977" s="36">
        <v>995</v>
      </c>
      <c r="D1977" s="144">
        <f t="shared" si="2058"/>
        <v>498</v>
      </c>
      <c r="E1977" s="418">
        <v>501</v>
      </c>
      <c r="F1977" s="144">
        <f t="shared" si="2059"/>
        <v>100.60240963855422</v>
      </c>
      <c r="G1977" s="84">
        <v>7.5</v>
      </c>
      <c r="H1977" s="157">
        <f t="shared" si="2060"/>
        <v>7.6566866267465068</v>
      </c>
      <c r="I1977" s="166">
        <f t="shared" si="2061"/>
        <v>7463</v>
      </c>
      <c r="J1977" s="166">
        <f t="shared" si="2057"/>
        <v>3735</v>
      </c>
      <c r="K1977" s="420">
        <v>3836</v>
      </c>
      <c r="L1977" s="166">
        <f t="shared" si="2062"/>
        <v>102.70414993306561</v>
      </c>
      <c r="M1977" s="166">
        <f t="shared" si="2063"/>
        <v>28</v>
      </c>
      <c r="N1977" s="166">
        <f t="shared" si="2064"/>
        <v>274</v>
      </c>
      <c r="O1977" s="1253"/>
      <c r="P1977" s="1253"/>
      <c r="Q1977" s="1253"/>
      <c r="R1977" s="1253"/>
      <c r="S1977" s="1253"/>
      <c r="T1977" s="1253"/>
      <c r="U1977" s="2500"/>
      <c r="V1977" s="215"/>
      <c r="W1977" s="215"/>
      <c r="X1977" s="215"/>
      <c r="Y1977" s="215"/>
      <c r="Z1977" s="2252"/>
    </row>
    <row r="1978" spans="1:26" ht="15" customHeight="1" x14ac:dyDescent="0.25">
      <c r="A1978" s="47" t="s">
        <v>80</v>
      </c>
      <c r="B1978" s="47">
        <v>320</v>
      </c>
      <c r="C1978" s="36">
        <v>500</v>
      </c>
      <c r="D1978" s="144">
        <f t="shared" si="2058"/>
        <v>250</v>
      </c>
      <c r="E1978" s="418">
        <v>252</v>
      </c>
      <c r="F1978" s="144">
        <f t="shared" si="2059"/>
        <v>100.8</v>
      </c>
      <c r="G1978" s="84">
        <v>9</v>
      </c>
      <c r="H1978" s="157">
        <f t="shared" si="2060"/>
        <v>9.9682539682539684</v>
      </c>
      <c r="I1978" s="166">
        <f t="shared" si="2061"/>
        <v>4500</v>
      </c>
      <c r="J1978" s="166">
        <f t="shared" si="2057"/>
        <v>2250</v>
      </c>
      <c r="K1978" s="420">
        <v>2512</v>
      </c>
      <c r="L1978" s="166">
        <f t="shared" si="2062"/>
        <v>111.64444444444443</v>
      </c>
      <c r="M1978" s="166">
        <f t="shared" si="2063"/>
        <v>14</v>
      </c>
      <c r="N1978" s="166">
        <f t="shared" si="2064"/>
        <v>358.85714285714283</v>
      </c>
      <c r="O1978" s="1253"/>
      <c r="P1978" s="1253"/>
      <c r="Q1978" s="1253"/>
      <c r="R1978" s="1253"/>
      <c r="S1978" s="1253"/>
      <c r="T1978" s="1253"/>
      <c r="U1978" s="2500"/>
      <c r="V1978" s="215"/>
      <c r="W1978" s="215"/>
      <c r="X1978" s="215"/>
      <c r="Y1978" s="215"/>
      <c r="Z1978" s="2252"/>
    </row>
    <row r="1979" spans="1:26" ht="15" customHeight="1" x14ac:dyDescent="0.25">
      <c r="A1979" s="47" t="s">
        <v>30</v>
      </c>
      <c r="B1979" s="47">
        <v>340</v>
      </c>
      <c r="C1979" s="36">
        <v>210</v>
      </c>
      <c r="D1979" s="144">
        <f t="shared" si="2058"/>
        <v>105</v>
      </c>
      <c r="E1979" s="418">
        <v>121</v>
      </c>
      <c r="F1979" s="144">
        <f t="shared" si="2059"/>
        <v>115.23809523809523</v>
      </c>
      <c r="G1979" s="84">
        <v>8</v>
      </c>
      <c r="H1979" s="157">
        <f t="shared" si="2060"/>
        <v>7.0082644628099171</v>
      </c>
      <c r="I1979" s="166">
        <f t="shared" si="2061"/>
        <v>1680</v>
      </c>
      <c r="J1979" s="166">
        <f t="shared" si="2057"/>
        <v>840</v>
      </c>
      <c r="K1979" s="420">
        <v>848</v>
      </c>
      <c r="L1979" s="166">
        <f t="shared" si="2062"/>
        <v>100.95238095238095</v>
      </c>
      <c r="M1979" s="166">
        <f t="shared" si="2063"/>
        <v>5</v>
      </c>
      <c r="N1979" s="166">
        <f t="shared" si="2064"/>
        <v>339.2</v>
      </c>
      <c r="O1979" s="1253"/>
      <c r="P1979" s="1253"/>
      <c r="Q1979" s="1253"/>
      <c r="R1979" s="1253"/>
      <c r="S1979" s="1253"/>
      <c r="T1979" s="1253"/>
      <c r="U1979" s="2500"/>
      <c r="V1979" s="215"/>
      <c r="W1979" s="215"/>
      <c r="X1979" s="215"/>
      <c r="Y1979" s="215"/>
      <c r="Z1979" s="2252"/>
    </row>
    <row r="1980" spans="1:26" ht="15" customHeight="1" x14ac:dyDescent="0.25">
      <c r="A1980" s="47" t="s">
        <v>29</v>
      </c>
      <c r="B1980" s="47">
        <v>300</v>
      </c>
      <c r="C1980" s="36">
        <v>310</v>
      </c>
      <c r="D1980" s="144">
        <f t="shared" si="2058"/>
        <v>155</v>
      </c>
      <c r="E1980" s="418">
        <v>141</v>
      </c>
      <c r="F1980" s="144">
        <f t="shared" si="2059"/>
        <v>90.967741935483872</v>
      </c>
      <c r="G1980" s="84">
        <v>5.2</v>
      </c>
      <c r="H1980" s="157">
        <f t="shared" si="2060"/>
        <v>4.9148936170212769</v>
      </c>
      <c r="I1980" s="166">
        <f t="shared" si="2061"/>
        <v>1612</v>
      </c>
      <c r="J1980" s="166">
        <f t="shared" si="2057"/>
        <v>806</v>
      </c>
      <c r="K1980" s="420">
        <v>693</v>
      </c>
      <c r="L1980" s="166">
        <f t="shared" si="2062"/>
        <v>85.980148883374682</v>
      </c>
      <c r="M1980" s="166">
        <f t="shared" si="2063"/>
        <v>5</v>
      </c>
      <c r="N1980" s="166">
        <f t="shared" si="2064"/>
        <v>277.2</v>
      </c>
      <c r="O1980" s="1253"/>
      <c r="P1980" s="1253"/>
      <c r="Q1980" s="1253"/>
      <c r="R1980" s="1253"/>
      <c r="S1980" s="1253"/>
      <c r="T1980" s="1253"/>
      <c r="U1980" s="2500"/>
      <c r="V1980" s="215"/>
      <c r="W1980" s="215"/>
      <c r="X1980" s="215"/>
      <c r="Y1980" s="215"/>
      <c r="Z1980" s="2252"/>
    </row>
    <row r="1981" spans="1:26" ht="15" customHeight="1" x14ac:dyDescent="0.25">
      <c r="A1981" s="47" t="s">
        <v>8</v>
      </c>
      <c r="B1981" s="47">
        <v>340</v>
      </c>
      <c r="C1981" s="36">
        <v>315</v>
      </c>
      <c r="D1981" s="144">
        <f t="shared" si="2058"/>
        <v>158</v>
      </c>
      <c r="E1981" s="418">
        <v>145</v>
      </c>
      <c r="F1981" s="144">
        <f t="shared" si="2059"/>
        <v>91.77215189873418</v>
      </c>
      <c r="G1981" s="84">
        <v>11</v>
      </c>
      <c r="H1981" s="157">
        <f t="shared" si="2060"/>
        <v>10.027586206896551</v>
      </c>
      <c r="I1981" s="166">
        <f t="shared" si="2061"/>
        <v>3465</v>
      </c>
      <c r="J1981" s="166">
        <f t="shared" si="2057"/>
        <v>1738</v>
      </c>
      <c r="K1981" s="420">
        <v>1454</v>
      </c>
      <c r="L1981" s="166">
        <f t="shared" si="2062"/>
        <v>83.65937859608745</v>
      </c>
      <c r="M1981" s="166">
        <f t="shared" si="2063"/>
        <v>10</v>
      </c>
      <c r="N1981" s="166">
        <f t="shared" si="2064"/>
        <v>290.8</v>
      </c>
      <c r="O1981" s="1253"/>
      <c r="P1981" s="1253"/>
      <c r="Q1981" s="1253"/>
      <c r="R1981" s="1253"/>
      <c r="S1981" s="1253"/>
      <c r="T1981" s="1253"/>
      <c r="U1981" s="2500"/>
      <c r="V1981" s="215"/>
      <c r="W1981" s="215"/>
      <c r="X1981" s="215"/>
      <c r="Y1981" s="215"/>
      <c r="Z1981" s="2252"/>
    </row>
    <row r="1982" spans="1:26" ht="15" customHeight="1" x14ac:dyDescent="0.25">
      <c r="A1982" s="47" t="s">
        <v>9</v>
      </c>
      <c r="B1982" s="47">
        <v>340</v>
      </c>
      <c r="C1982" s="36">
        <v>330</v>
      </c>
      <c r="D1982" s="144">
        <f t="shared" si="2058"/>
        <v>165</v>
      </c>
      <c r="E1982" s="418">
        <v>166</v>
      </c>
      <c r="F1982" s="144">
        <f t="shared" si="2059"/>
        <v>100.60606060606061</v>
      </c>
      <c r="G1982" s="84">
        <v>11.5</v>
      </c>
      <c r="H1982" s="157">
        <f t="shared" si="2060"/>
        <v>9.8493975903614466</v>
      </c>
      <c r="I1982" s="166">
        <f t="shared" si="2061"/>
        <v>3795</v>
      </c>
      <c r="J1982" s="166">
        <f t="shared" si="2057"/>
        <v>1898</v>
      </c>
      <c r="K1982" s="420">
        <v>1635</v>
      </c>
      <c r="L1982" s="166">
        <f t="shared" si="2062"/>
        <v>86.143308746048476</v>
      </c>
      <c r="M1982" s="166">
        <f t="shared" si="2063"/>
        <v>11</v>
      </c>
      <c r="N1982" s="166">
        <f t="shared" si="2064"/>
        <v>297.27272727272725</v>
      </c>
      <c r="O1982" s="1253"/>
      <c r="P1982" s="1253"/>
      <c r="Q1982" s="1253"/>
      <c r="R1982" s="1253"/>
      <c r="S1982" s="1253"/>
      <c r="T1982" s="1253"/>
      <c r="U1982" s="2500"/>
      <c r="V1982" s="215"/>
      <c r="W1982" s="215"/>
      <c r="X1982" s="215"/>
      <c r="Y1982" s="215"/>
      <c r="Z1982" s="2252"/>
    </row>
    <row r="1983" spans="1:26" ht="15" customHeight="1" x14ac:dyDescent="0.25">
      <c r="A1983" s="484" t="s">
        <v>28</v>
      </c>
      <c r="B1983" s="484">
        <v>340</v>
      </c>
      <c r="C1983" s="63">
        <v>580</v>
      </c>
      <c r="D1983" s="205">
        <f t="shared" si="2058"/>
        <v>290</v>
      </c>
      <c r="E1983" s="426">
        <v>261</v>
      </c>
      <c r="F1983" s="205">
        <f t="shared" si="2059"/>
        <v>90</v>
      </c>
      <c r="G1983" s="1304">
        <v>6.1</v>
      </c>
      <c r="H1983" s="411">
        <f t="shared" si="2060"/>
        <v>3.5172413793103448</v>
      </c>
      <c r="I1983" s="376">
        <f t="shared" si="2061"/>
        <v>3538</v>
      </c>
      <c r="J1983" s="376">
        <f t="shared" si="2057"/>
        <v>1769</v>
      </c>
      <c r="K1983" s="422">
        <v>918</v>
      </c>
      <c r="L1983" s="376">
        <f t="shared" si="2062"/>
        <v>51.893725268513279</v>
      </c>
      <c r="M1983" s="376">
        <f t="shared" si="2063"/>
        <v>10</v>
      </c>
      <c r="N1983" s="376">
        <f t="shared" si="2064"/>
        <v>183.6</v>
      </c>
      <c r="O1983" s="1255"/>
      <c r="P1983" s="1255"/>
      <c r="Q1983" s="1255"/>
      <c r="R1983" s="1255"/>
      <c r="S1983" s="1255"/>
      <c r="T1983" s="1255"/>
      <c r="U1983" s="2501"/>
      <c r="V1983" s="2514"/>
      <c r="W1983" s="2514"/>
      <c r="X1983" s="2514"/>
      <c r="Y1983" s="2514"/>
      <c r="Z1983" s="2252"/>
    </row>
    <row r="1984" spans="1:26" ht="15" customHeight="1" x14ac:dyDescent="0.25">
      <c r="A1984" s="1329" t="s">
        <v>7</v>
      </c>
      <c r="B1984" s="1329"/>
      <c r="C1984" s="14">
        <f>SUM(C1975:C1983)</f>
        <v>5380</v>
      </c>
      <c r="D1984" s="1825">
        <f>SUM(D1975:D1983)</f>
        <v>2691</v>
      </c>
      <c r="E1984" s="1825">
        <f>SUM(E1975:E1983)</f>
        <v>2698</v>
      </c>
      <c r="F1984" s="14">
        <f t="shared" ref="F1984" si="2065">E1984/D1984*100</f>
        <v>100.26012634708287</v>
      </c>
      <c r="G1984" s="280">
        <f>J1984/D1984</f>
        <v>8.8613898179115562</v>
      </c>
      <c r="H1984" s="280">
        <f t="shared" si="2060"/>
        <v>8.7531504818383983</v>
      </c>
      <c r="I1984" s="14">
        <f>SUM(I1975:I1983)</f>
        <v>47673</v>
      </c>
      <c r="J1984" s="14">
        <f>SUM(J1975:J1983)</f>
        <v>23846</v>
      </c>
      <c r="K1984" s="1825">
        <f>SUM(K1975:K1983)</f>
        <v>23616</v>
      </c>
      <c r="L1984" s="365">
        <f t="shared" ref="L1984" si="2066">K1984/J1984*100</f>
        <v>99.035477648242889</v>
      </c>
      <c r="M1984" s="14">
        <f>SUM(M1975:M1983)</f>
        <v>146</v>
      </c>
      <c r="N1984" s="365">
        <f t="shared" si="2064"/>
        <v>323.50684931506851</v>
      </c>
      <c r="O1984" s="558">
        <v>124558.875506688</v>
      </c>
      <c r="P1984" s="558">
        <v>132339.20595639801</v>
      </c>
      <c r="Q1984" s="558">
        <v>132339.20595639801</v>
      </c>
      <c r="R1984" s="558">
        <v>140869.78287935362</v>
      </c>
      <c r="S1984" s="558">
        <v>140869.78287935362</v>
      </c>
      <c r="T1984" s="558">
        <v>140869.78287935362</v>
      </c>
      <c r="U1984" s="2502">
        <f>O1984/12*$A$4+(P1984-O1984)/11*5+(Q1984-P1984)/10*4+(R1984-Q1984)/9*3+(S1984-R1984)/8*2+(T1984-S1984)/7*1</f>
        <v>68659.477235106475</v>
      </c>
      <c r="V1984" s="1444">
        <f t="shared" ref="V1984" si="2067">Y1984-X1984</f>
        <v>68137.359569999986</v>
      </c>
      <c r="W1984" s="1444">
        <f t="shared" ref="W1984" si="2068">V1984-U1984</f>
        <v>-522.11766510648886</v>
      </c>
      <c r="X1984" s="1444">
        <v>-696.37644999999998</v>
      </c>
      <c r="Y1984" s="1444">
        <v>67440.98311999999</v>
      </c>
      <c r="Z1984" s="2252"/>
    </row>
    <row r="1985" spans="1:26" ht="15" customHeight="1" x14ac:dyDescent="0.3">
      <c r="A1985" s="1313" t="s">
        <v>14</v>
      </c>
      <c r="B1985" s="817"/>
      <c r="C1985" s="135"/>
      <c r="D1985" s="1723"/>
      <c r="E1985" s="1723"/>
      <c r="F1985" s="135"/>
      <c r="G1985" s="1317"/>
      <c r="H1985" s="1317"/>
      <c r="I1985" s="135"/>
      <c r="J1985" s="135"/>
      <c r="K1985" s="1723"/>
      <c r="L1985" s="135"/>
      <c r="M1985" s="135"/>
      <c r="N1985" s="135"/>
      <c r="O1985" s="1254"/>
      <c r="P1985" s="1254"/>
      <c r="Q1985" s="1254"/>
      <c r="R1985" s="1254"/>
      <c r="S1985" s="1254"/>
      <c r="T1985" s="1254"/>
      <c r="U1985" s="2503"/>
      <c r="V1985" s="2517"/>
      <c r="W1985" s="2517"/>
      <c r="X1985" s="2517"/>
      <c r="Y1985" s="2517"/>
      <c r="Z1985" s="2252"/>
    </row>
    <row r="1986" spans="1:26" ht="16.5" customHeight="1" x14ac:dyDescent="0.25">
      <c r="A1986" s="60" t="s">
        <v>343</v>
      </c>
      <c r="B1986" s="59"/>
      <c r="C1986" s="143"/>
      <c r="D1986" s="421"/>
      <c r="E1986" s="421"/>
      <c r="F1986" s="143"/>
      <c r="G1986" s="50"/>
      <c r="H1986" s="50"/>
      <c r="I1986" s="38"/>
      <c r="J1986" s="38"/>
      <c r="K1986" s="669"/>
      <c r="L1986" s="38"/>
      <c r="M1986" s="38"/>
      <c r="N1986" s="38"/>
      <c r="O1986" s="1253"/>
      <c r="P1986" s="1253"/>
      <c r="Q1986" s="1253"/>
      <c r="R1986" s="1253"/>
      <c r="S1986" s="1253"/>
      <c r="T1986" s="1253"/>
      <c r="U1986" s="2500"/>
      <c r="V1986" s="215"/>
      <c r="W1986" s="215"/>
      <c r="X1986" s="215"/>
      <c r="Y1986" s="215"/>
      <c r="Z1986" s="2252"/>
    </row>
    <row r="1987" spans="1:26" ht="15" customHeight="1" x14ac:dyDescent="0.25">
      <c r="A1987" s="302" t="s">
        <v>401</v>
      </c>
      <c r="B1987" s="302"/>
      <c r="C1987" s="53">
        <f>SUM(C1989:C1991)</f>
        <v>40000</v>
      </c>
      <c r="D1987" s="527">
        <f t="shared" ref="D1987:E1987" si="2069">SUM(D1989:D1991)</f>
        <v>20000</v>
      </c>
      <c r="E1987" s="53">
        <f t="shared" si="2069"/>
        <v>35670</v>
      </c>
      <c r="F1987" s="53">
        <f>E1987/D1987*100</f>
        <v>178.35000000000002</v>
      </c>
      <c r="G1987" s="56"/>
      <c r="H1987" s="56"/>
      <c r="I1987" s="55"/>
      <c r="J1987" s="55"/>
      <c r="K1987" s="545"/>
      <c r="L1987" s="55"/>
      <c r="M1987" s="55"/>
      <c r="N1987" s="55"/>
      <c r="O1987" s="1253"/>
      <c r="P1987" s="1253"/>
      <c r="Q1987" s="1253"/>
      <c r="R1987" s="1253"/>
      <c r="S1987" s="1253"/>
      <c r="T1987" s="1253"/>
      <c r="U1987" s="2500"/>
      <c r="V1987" s="215"/>
      <c r="W1987" s="215"/>
      <c r="X1987" s="215"/>
      <c r="Y1987" s="215"/>
      <c r="Z1987" s="2252"/>
    </row>
    <row r="1988" spans="1:26" ht="15" customHeight="1" x14ac:dyDescent="0.25">
      <c r="A1988" s="302" t="s">
        <v>344</v>
      </c>
      <c r="B1988" s="302"/>
      <c r="C1988" s="53"/>
      <c r="D1988" s="418">
        <f t="shared" ref="D1988" si="2070">C1988/11</f>
        <v>0</v>
      </c>
      <c r="E1988" s="53"/>
      <c r="F1988" s="53"/>
      <c r="G1988" s="56"/>
      <c r="H1988" s="56"/>
      <c r="I1988" s="55"/>
      <c r="J1988" s="55"/>
      <c r="K1988" s="545"/>
      <c r="L1988" s="55"/>
      <c r="M1988" s="55"/>
      <c r="N1988" s="55"/>
      <c r="O1988" s="1253"/>
      <c r="P1988" s="1253"/>
      <c r="Q1988" s="1253"/>
      <c r="R1988" s="1253"/>
      <c r="S1988" s="1253"/>
      <c r="T1988" s="1253"/>
      <c r="U1988" s="2500"/>
      <c r="V1988" s="215"/>
      <c r="W1988" s="215"/>
      <c r="X1988" s="215"/>
      <c r="Y1988" s="215"/>
      <c r="Z1988" s="2252"/>
    </row>
    <row r="1989" spans="1:26" ht="38.25" customHeight="1" x14ac:dyDescent="0.25">
      <c r="A1989" s="302" t="s">
        <v>345</v>
      </c>
      <c r="B1989" s="302"/>
      <c r="C1989" s="53">
        <v>21500</v>
      </c>
      <c r="D1989" s="418">
        <f t="shared" ref="D1989:D1993" si="2071">ROUND(C1989/12*$A$4,0)</f>
        <v>10750</v>
      </c>
      <c r="E1989" s="53">
        <v>3424</v>
      </c>
      <c r="F1989" s="53">
        <f t="shared" ref="F1989:F1994" si="2072">E1989/D1989*100</f>
        <v>31.851162790697675</v>
      </c>
      <c r="G1989" s="56"/>
      <c r="H1989" s="56"/>
      <c r="I1989" s="55"/>
      <c r="J1989" s="55"/>
      <c r="K1989" s="545"/>
      <c r="L1989" s="55"/>
      <c r="M1989" s="55"/>
      <c r="N1989" s="55"/>
      <c r="O1989" s="1253"/>
      <c r="P1989" s="1253"/>
      <c r="Q1989" s="1253"/>
      <c r="R1989" s="1253"/>
      <c r="S1989" s="1253"/>
      <c r="T1989" s="1253"/>
      <c r="U1989" s="2500"/>
      <c r="V1989" s="215"/>
      <c r="W1989" s="215"/>
      <c r="X1989" s="215"/>
      <c r="Y1989" s="215"/>
      <c r="Z1989" s="2252"/>
    </row>
    <row r="1990" spans="1:26" ht="28.5" customHeight="1" x14ac:dyDescent="0.25">
      <c r="A1990" s="302" t="s">
        <v>346</v>
      </c>
      <c r="B1990" s="302"/>
      <c r="C1990" s="53">
        <v>500</v>
      </c>
      <c r="D1990" s="418">
        <f t="shared" si="2071"/>
        <v>250</v>
      </c>
      <c r="E1990" s="53">
        <v>146</v>
      </c>
      <c r="F1990" s="53">
        <f t="shared" si="2072"/>
        <v>58.4</v>
      </c>
      <c r="G1990" s="56"/>
      <c r="H1990" s="56"/>
      <c r="I1990" s="55"/>
      <c r="J1990" s="55"/>
      <c r="K1990" s="545"/>
      <c r="L1990" s="55"/>
      <c r="M1990" s="55"/>
      <c r="N1990" s="55"/>
      <c r="O1990" s="1253"/>
      <c r="P1990" s="1253"/>
      <c r="Q1990" s="1253"/>
      <c r="R1990" s="1253"/>
      <c r="S1990" s="1253"/>
      <c r="T1990" s="1253"/>
      <c r="U1990" s="2500"/>
      <c r="V1990" s="215"/>
      <c r="W1990" s="215"/>
      <c r="X1990" s="215"/>
      <c r="Y1990" s="215"/>
      <c r="Z1990" s="2252"/>
    </row>
    <row r="1991" spans="1:26" ht="15" customHeight="1" x14ac:dyDescent="0.25">
      <c r="A1991" s="302" t="s">
        <v>347</v>
      </c>
      <c r="B1991" s="302"/>
      <c r="C1991" s="53">
        <v>18000</v>
      </c>
      <c r="D1991" s="418">
        <f t="shared" si="2071"/>
        <v>9000</v>
      </c>
      <c r="E1991" s="53">
        <v>32100</v>
      </c>
      <c r="F1991" s="53">
        <f t="shared" si="2072"/>
        <v>356.66666666666669</v>
      </c>
      <c r="G1991" s="56"/>
      <c r="H1991" s="56"/>
      <c r="I1991" s="55"/>
      <c r="J1991" s="55"/>
      <c r="K1991" s="545"/>
      <c r="L1991" s="55"/>
      <c r="M1991" s="55"/>
      <c r="N1991" s="55"/>
      <c r="O1991" s="1253"/>
      <c r="P1991" s="1253"/>
      <c r="Q1991" s="1253"/>
      <c r="R1991" s="1253"/>
      <c r="S1991" s="1253"/>
      <c r="T1991" s="1253"/>
      <c r="U1991" s="2500"/>
      <c r="V1991" s="215"/>
      <c r="W1991" s="215"/>
      <c r="X1991" s="215"/>
      <c r="Y1991" s="215"/>
      <c r="Z1991" s="2252"/>
    </row>
    <row r="1992" spans="1:26" ht="15" customHeight="1" x14ac:dyDescent="0.25">
      <c r="A1992" s="2069" t="s">
        <v>169</v>
      </c>
      <c r="B1992" s="302"/>
      <c r="C1992" s="53">
        <v>88000</v>
      </c>
      <c r="D1992" s="418">
        <f t="shared" si="2071"/>
        <v>44000</v>
      </c>
      <c r="E1992" s="53">
        <f>36344+E1993/4/3.2</f>
        <v>39027.61328125</v>
      </c>
      <c r="F1992" s="53">
        <f t="shared" si="2072"/>
        <v>88.699121093749994</v>
      </c>
      <c r="G1992" s="56"/>
      <c r="H1992" s="56"/>
      <c r="I1992" s="55"/>
      <c r="J1992" s="55"/>
      <c r="K1992" s="545"/>
      <c r="L1992" s="55"/>
      <c r="M1992" s="55"/>
      <c r="N1992" s="55"/>
      <c r="O1992" s="1253"/>
      <c r="P1992" s="1253"/>
      <c r="Q1992" s="1253"/>
      <c r="R1992" s="1253"/>
      <c r="S1992" s="1253"/>
      <c r="T1992" s="1253"/>
      <c r="U1992" s="2500"/>
      <c r="V1992" s="215"/>
      <c r="W1992" s="215"/>
      <c r="X1992" s="215"/>
      <c r="Y1992" s="215"/>
      <c r="Z1992" s="2252"/>
    </row>
    <row r="1993" spans="1:26" ht="15" customHeight="1" x14ac:dyDescent="0.25">
      <c r="A1993" s="2070" t="s">
        <v>339</v>
      </c>
      <c r="B1993" s="302"/>
      <c r="C1993" s="53">
        <v>71287</v>
      </c>
      <c r="D1993" s="418">
        <f t="shared" si="2071"/>
        <v>35644</v>
      </c>
      <c r="E1993" s="53">
        <v>34350.25</v>
      </c>
      <c r="F1993" s="53">
        <f t="shared" si="2072"/>
        <v>96.370356862305016</v>
      </c>
      <c r="G1993" s="56"/>
      <c r="H1993" s="56"/>
      <c r="I1993" s="55"/>
      <c r="J1993" s="55"/>
      <c r="K1993" s="545"/>
      <c r="L1993" s="55"/>
      <c r="M1993" s="55"/>
      <c r="N1993" s="55"/>
      <c r="O1993" s="1253"/>
      <c r="P1993" s="1253"/>
      <c r="Q1993" s="1253"/>
      <c r="R1993" s="1253"/>
      <c r="S1993" s="1253"/>
      <c r="T1993" s="1253"/>
      <c r="U1993" s="2500"/>
      <c r="V1993" s="215"/>
      <c r="W1993" s="215"/>
      <c r="X1993" s="215"/>
      <c r="Y1993" s="215"/>
      <c r="Z1993" s="2252"/>
    </row>
    <row r="1994" spans="1:26" s="31" customFormat="1" ht="18" customHeight="1" x14ac:dyDescent="0.25">
      <c r="A1994" s="429" t="s">
        <v>183</v>
      </c>
      <c r="B1994" s="534"/>
      <c r="C1994" s="57">
        <f>SUM(C1987+C1992*3.2)</f>
        <v>321600</v>
      </c>
      <c r="D1994" s="57">
        <f t="shared" ref="D1994:E1994" si="2073">SUM(D1987+D1992*3.2)</f>
        <v>160800</v>
      </c>
      <c r="E1994" s="57">
        <f t="shared" si="2073"/>
        <v>160558.36249999999</v>
      </c>
      <c r="F1994" s="53">
        <f t="shared" si="2072"/>
        <v>99.849727922885563</v>
      </c>
      <c r="G1994" s="56"/>
      <c r="H1994" s="56"/>
      <c r="I1994" s="55"/>
      <c r="J1994" s="55"/>
      <c r="K1994" s="545"/>
      <c r="L1994" s="55"/>
      <c r="M1994" s="55"/>
      <c r="N1994" s="55"/>
      <c r="O1994" s="1253"/>
      <c r="P1994" s="1253"/>
      <c r="Q1994" s="1253"/>
      <c r="R1994" s="1253"/>
      <c r="S1994" s="1253"/>
      <c r="T1994" s="1253"/>
      <c r="U1994" s="2500"/>
      <c r="V1994" s="215"/>
      <c r="W1994" s="215"/>
      <c r="X1994" s="215"/>
      <c r="Y1994" s="215"/>
      <c r="Z1994" s="2252"/>
    </row>
    <row r="1995" spans="1:26" ht="15" customHeight="1" x14ac:dyDescent="0.25">
      <c r="A1995" s="881" t="s">
        <v>348</v>
      </c>
      <c r="B1995" s="548"/>
      <c r="C1995" s="53"/>
      <c r="D1995" s="418"/>
      <c r="E1995" s="53"/>
      <c r="F1995" s="53"/>
      <c r="G1995" s="56"/>
      <c r="H1995" s="56"/>
      <c r="I1995" s="55"/>
      <c r="J1995" s="55"/>
      <c r="K1995" s="545"/>
      <c r="L1995" s="55"/>
      <c r="M1995" s="55"/>
      <c r="N1995" s="55"/>
      <c r="O1995" s="1253"/>
      <c r="P1995" s="1253"/>
      <c r="Q1995" s="1253"/>
      <c r="R1995" s="1253"/>
      <c r="S1995" s="1253"/>
      <c r="T1995" s="1253"/>
      <c r="U1995" s="2500"/>
      <c r="V1995" s="215"/>
      <c r="W1995" s="215"/>
      <c r="X1995" s="215"/>
      <c r="Y1995" s="215"/>
      <c r="Z1995" s="2252"/>
    </row>
    <row r="1996" spans="1:26" ht="15" customHeight="1" x14ac:dyDescent="0.25">
      <c r="A1996" s="302" t="s">
        <v>217</v>
      </c>
      <c r="B1996" s="302"/>
      <c r="C1996" s="53">
        <f>C1998+C2003</f>
        <v>58685</v>
      </c>
      <c r="D1996" s="53">
        <f t="shared" ref="D1996:E1996" si="2074">D1998+D2003</f>
        <v>29343</v>
      </c>
      <c r="E1996" s="53">
        <f t="shared" si="2074"/>
        <v>21026</v>
      </c>
      <c r="F1996" s="53">
        <f>E1996/D1996*100</f>
        <v>71.655931568005997</v>
      </c>
      <c r="G1996" s="56"/>
      <c r="H1996" s="56"/>
      <c r="I1996" s="55"/>
      <c r="J1996" s="55"/>
      <c r="K1996" s="545"/>
      <c r="L1996" s="55"/>
      <c r="M1996" s="55"/>
      <c r="N1996" s="55"/>
      <c r="O1996" s="1253"/>
      <c r="P1996" s="1253"/>
      <c r="Q1996" s="1253"/>
      <c r="R1996" s="1253"/>
      <c r="S1996" s="1253"/>
      <c r="T1996" s="1253"/>
      <c r="U1996" s="2500"/>
      <c r="V1996" s="215"/>
      <c r="W1996" s="215"/>
      <c r="X1996" s="215"/>
      <c r="Y1996" s="215"/>
      <c r="Z1996" s="2252"/>
    </row>
    <row r="1997" spans="1:26" ht="15" customHeight="1" x14ac:dyDescent="0.25">
      <c r="A1997" s="302" t="s">
        <v>344</v>
      </c>
      <c r="B1997" s="302"/>
      <c r="C1997" s="53"/>
      <c r="D1997" s="418"/>
      <c r="E1997" s="53"/>
      <c r="F1997" s="53"/>
      <c r="G1997" s="56"/>
      <c r="H1997" s="56"/>
      <c r="I1997" s="55"/>
      <c r="J1997" s="55"/>
      <c r="K1997" s="545"/>
      <c r="L1997" s="55"/>
      <c r="M1997" s="55"/>
      <c r="N1997" s="55"/>
      <c r="O1997" s="1253"/>
      <c r="P1997" s="1253"/>
      <c r="Q1997" s="1253"/>
      <c r="R1997" s="1253"/>
      <c r="S1997" s="1253"/>
      <c r="T1997" s="1253"/>
      <c r="U1997" s="2500"/>
      <c r="V1997" s="215"/>
      <c r="W1997" s="215"/>
      <c r="X1997" s="215"/>
      <c r="Y1997" s="215"/>
      <c r="Z1997" s="2252"/>
    </row>
    <row r="1998" spans="1:26" ht="36.75" customHeight="1" x14ac:dyDescent="0.25">
      <c r="A1998" s="819" t="s">
        <v>349</v>
      </c>
      <c r="B1998" s="819"/>
      <c r="C1998" s="53">
        <f>SUM(C1999:C2002)</f>
        <v>11449</v>
      </c>
      <c r="D1998" s="53">
        <f t="shared" ref="D1998:E1998" si="2075">SUM(D1999:D2002)</f>
        <v>5725</v>
      </c>
      <c r="E1998" s="53">
        <f t="shared" si="2075"/>
        <v>5354</v>
      </c>
      <c r="F1998" s="53">
        <f t="shared" ref="F1998:F2022" si="2076">E1998/D1998*100</f>
        <v>93.519650655021834</v>
      </c>
      <c r="G1998" s="56"/>
      <c r="H1998" s="56"/>
      <c r="I1998" s="55"/>
      <c r="J1998" s="55"/>
      <c r="K1998" s="545"/>
      <c r="L1998" s="55"/>
      <c r="M1998" s="55"/>
      <c r="N1998" s="55"/>
      <c r="O1998" s="1253"/>
      <c r="P1998" s="1253"/>
      <c r="Q1998" s="1253"/>
      <c r="R1998" s="1253"/>
      <c r="S1998" s="1253"/>
      <c r="T1998" s="1253"/>
      <c r="U1998" s="2500"/>
      <c r="V1998" s="215"/>
      <c r="W1998" s="215"/>
      <c r="X1998" s="215"/>
      <c r="Y1998" s="215"/>
      <c r="Z1998" s="2252"/>
    </row>
    <row r="1999" spans="1:26" ht="38.25" customHeight="1" x14ac:dyDescent="0.25">
      <c r="A1999" s="302" t="s">
        <v>350</v>
      </c>
      <c r="B1999" s="302"/>
      <c r="C1999" s="53">
        <v>7450</v>
      </c>
      <c r="D1999" s="418">
        <f t="shared" ref="D1999:D2010" si="2077">ROUND(C1999/12*$A$4,0)</f>
        <v>3725</v>
      </c>
      <c r="E1999" s="527">
        <v>3291</v>
      </c>
      <c r="F1999" s="53">
        <f t="shared" si="2076"/>
        <v>88.348993288590606</v>
      </c>
      <c r="G1999" s="56"/>
      <c r="H1999" s="56"/>
      <c r="I1999" s="55"/>
      <c r="J1999" s="55"/>
      <c r="K1999" s="545"/>
      <c r="L1999" s="55"/>
      <c r="M1999" s="55"/>
      <c r="N1999" s="55"/>
      <c r="O1999" s="1253"/>
      <c r="P1999" s="1253"/>
      <c r="Q1999" s="1253"/>
      <c r="R1999" s="1253"/>
      <c r="S1999" s="1253"/>
      <c r="T1999" s="1253"/>
      <c r="U1999" s="2500"/>
      <c r="V1999" s="215"/>
      <c r="W1999" s="215"/>
      <c r="X1999" s="215"/>
      <c r="Y1999" s="215"/>
      <c r="Z1999" s="2252"/>
    </row>
    <row r="2000" spans="1:26" ht="32.25" customHeight="1" x14ac:dyDescent="0.25">
      <c r="A2000" s="302" t="s">
        <v>351</v>
      </c>
      <c r="B2000" s="302"/>
      <c r="C2000" s="53">
        <v>2235</v>
      </c>
      <c r="D2000" s="418">
        <f t="shared" si="2077"/>
        <v>1118</v>
      </c>
      <c r="E2000" s="527">
        <v>1113</v>
      </c>
      <c r="F2000" s="53">
        <f t="shared" si="2076"/>
        <v>99.552772808586766</v>
      </c>
      <c r="G2000" s="56"/>
      <c r="H2000" s="56"/>
      <c r="I2000" s="55"/>
      <c r="J2000" s="55"/>
      <c r="K2000" s="545"/>
      <c r="L2000" s="55"/>
      <c r="M2000" s="55"/>
      <c r="N2000" s="55"/>
      <c r="O2000" s="1253"/>
      <c r="P2000" s="1253"/>
      <c r="Q2000" s="1253"/>
      <c r="R2000" s="1253"/>
      <c r="S2000" s="1253"/>
      <c r="T2000" s="1253"/>
      <c r="U2000" s="2500"/>
      <c r="V2000" s="215"/>
      <c r="W2000" s="215"/>
      <c r="X2000" s="215"/>
      <c r="Y2000" s="215"/>
      <c r="Z2000" s="2252"/>
    </row>
    <row r="2001" spans="1:26" ht="47.25" customHeight="1" x14ac:dyDescent="0.25">
      <c r="A2001" s="302" t="s">
        <v>418</v>
      </c>
      <c r="B2001" s="302"/>
      <c r="C2001" s="53">
        <v>1412</v>
      </c>
      <c r="D2001" s="418">
        <f t="shared" si="2077"/>
        <v>706</v>
      </c>
      <c r="E2001" s="527">
        <v>782</v>
      </c>
      <c r="F2001" s="53">
        <f t="shared" si="2076"/>
        <v>110.76487252124645</v>
      </c>
      <c r="G2001" s="56"/>
      <c r="H2001" s="56"/>
      <c r="I2001" s="55"/>
      <c r="J2001" s="55"/>
      <c r="K2001" s="545"/>
      <c r="L2001" s="55"/>
      <c r="M2001" s="55"/>
      <c r="N2001" s="55"/>
      <c r="O2001" s="1253"/>
      <c r="P2001" s="1253"/>
      <c r="Q2001" s="1253"/>
      <c r="R2001" s="1253"/>
      <c r="S2001" s="1253"/>
      <c r="T2001" s="1253"/>
      <c r="U2001" s="2500"/>
      <c r="V2001" s="215"/>
      <c r="W2001" s="215"/>
      <c r="X2001" s="215"/>
      <c r="Y2001" s="215"/>
      <c r="Z2001" s="2252"/>
    </row>
    <row r="2002" spans="1:26" ht="41.25" customHeight="1" x14ac:dyDescent="0.25">
      <c r="A2002" s="302" t="s">
        <v>419</v>
      </c>
      <c r="B2002" s="302"/>
      <c r="C2002" s="53">
        <v>352</v>
      </c>
      <c r="D2002" s="418">
        <f t="shared" si="2077"/>
        <v>176</v>
      </c>
      <c r="E2002" s="527">
        <v>168</v>
      </c>
      <c r="F2002" s="53">
        <f t="shared" si="2076"/>
        <v>95.454545454545453</v>
      </c>
      <c r="G2002" s="56"/>
      <c r="H2002" s="56"/>
      <c r="I2002" s="55"/>
      <c r="J2002" s="55"/>
      <c r="K2002" s="545"/>
      <c r="L2002" s="55"/>
      <c r="M2002" s="55"/>
      <c r="N2002" s="55"/>
      <c r="O2002" s="1253"/>
      <c r="P2002" s="1253"/>
      <c r="Q2002" s="1253"/>
      <c r="R2002" s="1253"/>
      <c r="S2002" s="1253"/>
      <c r="T2002" s="1253"/>
      <c r="U2002" s="2500"/>
      <c r="V2002" s="215"/>
      <c r="W2002" s="215"/>
      <c r="X2002" s="215"/>
      <c r="Y2002" s="215"/>
      <c r="Z2002" s="2252"/>
    </row>
    <row r="2003" spans="1:26" ht="51" customHeight="1" x14ac:dyDescent="0.25">
      <c r="A2003" s="819" t="s">
        <v>352</v>
      </c>
      <c r="B2003" s="819"/>
      <c r="C2003" s="53">
        <f>SUM(C2004:C2008)</f>
        <v>47236</v>
      </c>
      <c r="D2003" s="53">
        <f t="shared" ref="D2003:E2003" si="2078">SUM(D2004:D2008)</f>
        <v>23618</v>
      </c>
      <c r="E2003" s="53">
        <f t="shared" si="2078"/>
        <v>15672</v>
      </c>
      <c r="F2003" s="53">
        <f t="shared" si="2076"/>
        <v>66.356169023626038</v>
      </c>
      <c r="G2003" s="56"/>
      <c r="H2003" s="56"/>
      <c r="I2003" s="55"/>
      <c r="J2003" s="55"/>
      <c r="K2003" s="545"/>
      <c r="L2003" s="55"/>
      <c r="M2003" s="55"/>
      <c r="N2003" s="55"/>
      <c r="O2003" s="1253"/>
      <c r="P2003" s="1253"/>
      <c r="Q2003" s="1253"/>
      <c r="R2003" s="1253"/>
      <c r="S2003" s="1253"/>
      <c r="T2003" s="1253"/>
      <c r="U2003" s="2500"/>
      <c r="V2003" s="215"/>
      <c r="W2003" s="215"/>
      <c r="X2003" s="215"/>
      <c r="Y2003" s="215"/>
      <c r="Z2003" s="2252"/>
    </row>
    <row r="2004" spans="1:26" ht="39" customHeight="1" x14ac:dyDescent="0.25">
      <c r="A2004" s="302" t="s">
        <v>353</v>
      </c>
      <c r="B2004" s="302"/>
      <c r="C2004" s="53">
        <v>4500</v>
      </c>
      <c r="D2004" s="418">
        <f t="shared" si="2077"/>
        <v>2250</v>
      </c>
      <c r="E2004" s="527">
        <v>1483</v>
      </c>
      <c r="F2004" s="53">
        <f t="shared" si="2076"/>
        <v>65.911111111111111</v>
      </c>
      <c r="G2004" s="56"/>
      <c r="H2004" s="56"/>
      <c r="I2004" s="55"/>
      <c r="J2004" s="55"/>
      <c r="K2004" s="545"/>
      <c r="L2004" s="55"/>
      <c r="M2004" s="55"/>
      <c r="N2004" s="55"/>
      <c r="O2004" s="1253"/>
      <c r="P2004" s="1253"/>
      <c r="Q2004" s="1253"/>
      <c r="R2004" s="1253"/>
      <c r="S2004" s="1253"/>
      <c r="T2004" s="1253"/>
      <c r="U2004" s="2500"/>
      <c r="V2004" s="215"/>
      <c r="W2004" s="215"/>
      <c r="X2004" s="215"/>
      <c r="Y2004" s="215"/>
      <c r="Z2004" s="2252"/>
    </row>
    <row r="2005" spans="1:26" ht="65.25" customHeight="1" x14ac:dyDescent="0.25">
      <c r="A2005" s="294" t="s">
        <v>448</v>
      </c>
      <c r="B2005" s="302"/>
      <c r="C2005" s="53">
        <v>26090</v>
      </c>
      <c r="D2005" s="418">
        <f t="shared" si="2077"/>
        <v>13045</v>
      </c>
      <c r="E2005" s="527">
        <v>7011</v>
      </c>
      <c r="F2005" s="53">
        <f t="shared" si="2076"/>
        <v>53.744729781525493</v>
      </c>
      <c r="G2005" s="56"/>
      <c r="H2005" s="56"/>
      <c r="I2005" s="55"/>
      <c r="J2005" s="55"/>
      <c r="K2005" s="545"/>
      <c r="L2005" s="55"/>
      <c r="M2005" s="55"/>
      <c r="N2005" s="55"/>
      <c r="O2005" s="1253"/>
      <c r="P2005" s="1253"/>
      <c r="Q2005" s="1253"/>
      <c r="R2005" s="1253"/>
      <c r="S2005" s="1253"/>
      <c r="T2005" s="1253"/>
      <c r="U2005" s="2500"/>
      <c r="V2005" s="215"/>
      <c r="W2005" s="215"/>
      <c r="X2005" s="215"/>
      <c r="Y2005" s="215"/>
      <c r="Z2005" s="2252"/>
    </row>
    <row r="2006" spans="1:26" ht="53.25" customHeight="1" x14ac:dyDescent="0.25">
      <c r="A2006" s="302" t="s">
        <v>367</v>
      </c>
      <c r="B2006" s="302"/>
      <c r="C2006" s="53">
        <v>3532</v>
      </c>
      <c r="D2006" s="418">
        <f t="shared" si="2077"/>
        <v>1766</v>
      </c>
      <c r="E2006" s="527">
        <v>2366</v>
      </c>
      <c r="F2006" s="53">
        <f t="shared" si="2076"/>
        <v>133.97508493771235</v>
      </c>
      <c r="G2006" s="56"/>
      <c r="H2006" s="56"/>
      <c r="I2006" s="55"/>
      <c r="J2006" s="55"/>
      <c r="K2006" s="545"/>
      <c r="L2006" s="55"/>
      <c r="M2006" s="55"/>
      <c r="N2006" s="55"/>
      <c r="O2006" s="1253"/>
      <c r="P2006" s="1253"/>
      <c r="Q2006" s="1253"/>
      <c r="R2006" s="1253"/>
      <c r="S2006" s="1253"/>
      <c r="T2006" s="1253"/>
      <c r="U2006" s="2500"/>
      <c r="V2006" s="215"/>
      <c r="W2006" s="215"/>
      <c r="X2006" s="215"/>
      <c r="Y2006" s="215"/>
      <c r="Z2006" s="2252"/>
    </row>
    <row r="2007" spans="1:26" ht="39.75" customHeight="1" x14ac:dyDescent="0.25">
      <c r="A2007" s="302" t="s">
        <v>368</v>
      </c>
      <c r="B2007" s="302"/>
      <c r="C2007" s="53">
        <v>11534</v>
      </c>
      <c r="D2007" s="418">
        <f t="shared" si="2077"/>
        <v>5767</v>
      </c>
      <c r="E2007" s="527">
        <v>3528</v>
      </c>
      <c r="F2007" s="53">
        <f t="shared" si="2076"/>
        <v>61.175654586440089</v>
      </c>
      <c r="G2007" s="56"/>
      <c r="H2007" s="56"/>
      <c r="I2007" s="55"/>
      <c r="J2007" s="55"/>
      <c r="K2007" s="545"/>
      <c r="L2007" s="55"/>
      <c r="M2007" s="55"/>
      <c r="N2007" s="55"/>
      <c r="O2007" s="1253"/>
      <c r="P2007" s="1253"/>
      <c r="Q2007" s="1253"/>
      <c r="R2007" s="1253"/>
      <c r="S2007" s="1253"/>
      <c r="T2007" s="1253"/>
      <c r="U2007" s="2500"/>
      <c r="V2007" s="215"/>
      <c r="W2007" s="215"/>
      <c r="X2007" s="215"/>
      <c r="Y2007" s="215"/>
      <c r="Z2007" s="2252"/>
    </row>
    <row r="2008" spans="1:26" ht="37.5" customHeight="1" x14ac:dyDescent="0.25">
      <c r="A2008" s="302" t="s">
        <v>369</v>
      </c>
      <c r="B2008" s="302"/>
      <c r="C2008" s="53">
        <v>1580</v>
      </c>
      <c r="D2008" s="418">
        <f t="shared" si="2077"/>
        <v>790</v>
      </c>
      <c r="E2008" s="527">
        <v>1284</v>
      </c>
      <c r="F2008" s="53">
        <f t="shared" si="2076"/>
        <v>162.53164556962025</v>
      </c>
      <c r="G2008" s="56"/>
      <c r="H2008" s="56"/>
      <c r="I2008" s="55"/>
      <c r="J2008" s="55"/>
      <c r="K2008" s="545"/>
      <c r="L2008" s="55"/>
      <c r="M2008" s="55"/>
      <c r="N2008" s="55"/>
      <c r="O2008" s="1253"/>
      <c r="P2008" s="1253"/>
      <c r="Q2008" s="1253"/>
      <c r="R2008" s="1253"/>
      <c r="S2008" s="1253"/>
      <c r="T2008" s="1253"/>
      <c r="U2008" s="2500"/>
      <c r="V2008" s="215"/>
      <c r="W2008" s="215"/>
      <c r="X2008" s="215"/>
      <c r="Y2008" s="215"/>
      <c r="Z2008" s="2252"/>
    </row>
    <row r="2009" spans="1:26" ht="30" customHeight="1" x14ac:dyDescent="0.25">
      <c r="A2009" s="2069" t="s">
        <v>170</v>
      </c>
      <c r="B2009" s="302"/>
      <c r="C2009" s="53">
        <v>32048</v>
      </c>
      <c r="D2009" s="418">
        <f t="shared" si="2077"/>
        <v>16024</v>
      </c>
      <c r="E2009" s="527">
        <v>16633</v>
      </c>
      <c r="F2009" s="53">
        <f t="shared" si="2076"/>
        <v>103.80054917623565</v>
      </c>
      <c r="G2009" s="56"/>
      <c r="H2009" s="56"/>
      <c r="I2009" s="55"/>
      <c r="J2009" s="55"/>
      <c r="K2009" s="545"/>
      <c r="L2009" s="55"/>
      <c r="M2009" s="55"/>
      <c r="N2009" s="55"/>
      <c r="O2009" s="1253"/>
      <c r="P2009" s="1253"/>
      <c r="Q2009" s="1253"/>
      <c r="R2009" s="1253"/>
      <c r="S2009" s="1253"/>
      <c r="T2009" s="1253"/>
      <c r="U2009" s="2500"/>
      <c r="V2009" s="215"/>
      <c r="W2009" s="215"/>
      <c r="X2009" s="215"/>
      <c r="Y2009" s="215"/>
      <c r="Z2009" s="2252"/>
    </row>
    <row r="2010" spans="1:26" ht="15" customHeight="1" x14ac:dyDescent="0.25">
      <c r="A2010" s="2070" t="s">
        <v>340</v>
      </c>
      <c r="B2010" s="302"/>
      <c r="C2010" s="53">
        <v>670</v>
      </c>
      <c r="D2010" s="418">
        <f t="shared" si="2077"/>
        <v>335</v>
      </c>
      <c r="E2010" s="527">
        <v>551</v>
      </c>
      <c r="F2010" s="53">
        <f t="shared" si="2076"/>
        <v>164.47761194029852</v>
      </c>
      <c r="G2010" s="56"/>
      <c r="H2010" s="56"/>
      <c r="I2010" s="55"/>
      <c r="J2010" s="55"/>
      <c r="K2010" s="545"/>
      <c r="L2010" s="55"/>
      <c r="M2010" s="55"/>
      <c r="N2010" s="55"/>
      <c r="O2010" s="1253"/>
      <c r="P2010" s="1253"/>
      <c r="Q2010" s="1253"/>
      <c r="R2010" s="1253"/>
      <c r="S2010" s="1253"/>
      <c r="T2010" s="1253"/>
      <c r="U2010" s="2500"/>
      <c r="V2010" s="215"/>
      <c r="W2010" s="215"/>
      <c r="X2010" s="215"/>
      <c r="Y2010" s="215"/>
      <c r="Z2010" s="2252"/>
    </row>
    <row r="2011" spans="1:26" ht="15" customHeight="1" x14ac:dyDescent="0.25">
      <c r="A2011" s="2232" t="s">
        <v>453</v>
      </c>
      <c r="B2011" s="302"/>
      <c r="C2011" s="53">
        <v>400</v>
      </c>
      <c r="D2011" s="2820">
        <f>ROUND(C2011/10*4,0)</f>
        <v>160</v>
      </c>
      <c r="E2011" s="527">
        <v>195</v>
      </c>
      <c r="F2011" s="53">
        <f t="shared" si="2076"/>
        <v>121.875</v>
      </c>
      <c r="G2011" s="56"/>
      <c r="H2011" s="56"/>
      <c r="I2011" s="55"/>
      <c r="J2011" s="55"/>
      <c r="K2011" s="545"/>
      <c r="L2011" s="55"/>
      <c r="M2011" s="55"/>
      <c r="N2011" s="55"/>
      <c r="O2011" s="1253"/>
      <c r="P2011" s="1253"/>
      <c r="Q2011" s="1253"/>
      <c r="R2011" s="1253"/>
      <c r="S2011" s="1253"/>
      <c r="T2011" s="1253"/>
      <c r="U2011" s="2500"/>
      <c r="V2011" s="215"/>
      <c r="W2011" s="215"/>
      <c r="X2011" s="215"/>
      <c r="Y2011" s="215"/>
      <c r="Z2011" s="2252"/>
    </row>
    <row r="2012" spans="1:26" s="31" customFormat="1" ht="18.75" customHeight="1" x14ac:dyDescent="0.25">
      <c r="A2012" s="429" t="s">
        <v>178</v>
      </c>
      <c r="B2012" s="534"/>
      <c r="C2012" s="57">
        <f>SUM(C2009+C1996)</f>
        <v>90733</v>
      </c>
      <c r="D2012" s="57">
        <f t="shared" ref="D2012:E2012" si="2079">SUM(D2009+D1996)</f>
        <v>45367</v>
      </c>
      <c r="E2012" s="57">
        <f t="shared" si="2079"/>
        <v>37659</v>
      </c>
      <c r="F2012" s="57">
        <f t="shared" si="2076"/>
        <v>83.009676637203256</v>
      </c>
      <c r="G2012" s="56"/>
      <c r="H2012" s="56"/>
      <c r="I2012" s="55"/>
      <c r="J2012" s="55"/>
      <c r="K2012" s="545"/>
      <c r="L2012" s="55"/>
      <c r="M2012" s="55"/>
      <c r="N2012" s="55"/>
      <c r="O2012" s="1253"/>
      <c r="P2012" s="1253"/>
      <c r="Q2012" s="1253"/>
      <c r="R2012" s="1253"/>
      <c r="S2012" s="1253"/>
      <c r="T2012" s="1253"/>
      <c r="U2012" s="2500"/>
      <c r="V2012" s="215"/>
      <c r="W2012" s="215"/>
      <c r="X2012" s="215"/>
      <c r="Y2012" s="215"/>
      <c r="Z2012" s="2252"/>
    </row>
    <row r="2013" spans="1:26" ht="15" customHeight="1" x14ac:dyDescent="0.25">
      <c r="A2013" s="13" t="s">
        <v>399</v>
      </c>
      <c r="B2013" s="303"/>
      <c r="C2013" s="55">
        <f>SUM(C2012,C1994)</f>
        <v>412333</v>
      </c>
      <c r="D2013" s="55">
        <f t="shared" ref="D2013:E2013" si="2080">SUM(D2012,D1994)</f>
        <v>206167</v>
      </c>
      <c r="E2013" s="55">
        <f t="shared" si="2080"/>
        <v>198217.36249999999</v>
      </c>
      <c r="F2013" s="57">
        <f t="shared" si="2076"/>
        <v>96.144078586776743</v>
      </c>
      <c r="G2013" s="85"/>
      <c r="H2013" s="85"/>
      <c r="I2013" s="55"/>
      <c r="J2013" s="55"/>
      <c r="K2013" s="545"/>
      <c r="L2013" s="55"/>
      <c r="M2013" s="55"/>
      <c r="N2013" s="55"/>
      <c r="O2013" s="1253">
        <v>184091.20512962964</v>
      </c>
      <c r="P2013" s="1253">
        <v>183277.91232962962</v>
      </c>
      <c r="Q2013" s="1253">
        <v>183277.91232962962</v>
      </c>
      <c r="R2013" s="1253">
        <v>183277.91232962962</v>
      </c>
      <c r="S2013" s="1253">
        <v>183277.91232962962</v>
      </c>
      <c r="T2013" s="1253">
        <v>199391.64798212296</v>
      </c>
      <c r="U2013" s="2507">
        <f>O2013/12*$A$4+(P2013-O2013)/11*5+(Q2013-P2013)/10*4+(R2013-Q2013)/9*3+(S2013-R2013)/8*2+(T2013-S2013)/7*1</f>
        <v>93977.886255430742</v>
      </c>
      <c r="V2013" s="215">
        <f t="shared" ref="V2013" si="2081">Y2013-X2013</f>
        <v>85753.018630000035</v>
      </c>
      <c r="W2013" s="215">
        <f t="shared" ref="W2013" si="2082">V2013-U2013</f>
        <v>-8224.8676254307065</v>
      </c>
      <c r="X2013" s="215">
        <v>-304.31333000000001</v>
      </c>
      <c r="Y2013" s="215">
        <v>85448.705300000031</v>
      </c>
      <c r="Z2013" s="2251">
        <f>V2013+X2013-Y2013</f>
        <v>0</v>
      </c>
    </row>
    <row r="2014" spans="1:26" ht="15" customHeight="1" x14ac:dyDescent="0.3">
      <c r="A2014" s="540" t="s">
        <v>172</v>
      </c>
      <c r="B2014" s="303"/>
      <c r="C2014" s="55"/>
      <c r="D2014" s="55"/>
      <c r="E2014" s="55"/>
      <c r="F2014" s="53"/>
      <c r="G2014" s="85"/>
      <c r="H2014" s="85"/>
      <c r="I2014" s="55"/>
      <c r="J2014" s="55"/>
      <c r="K2014" s="545"/>
      <c r="L2014" s="55"/>
      <c r="M2014" s="55"/>
      <c r="N2014" s="55"/>
      <c r="O2014" s="1253"/>
      <c r="P2014" s="1253"/>
      <c r="Q2014" s="1253"/>
      <c r="R2014" s="1253"/>
      <c r="S2014" s="1253"/>
      <c r="T2014" s="1253"/>
      <c r="U2014" s="2500"/>
      <c r="V2014" s="215"/>
      <c r="W2014" s="215"/>
      <c r="X2014" s="215"/>
      <c r="Y2014" s="215"/>
      <c r="Z2014" s="2252"/>
    </row>
    <row r="2015" spans="1:26" ht="15" customHeight="1" x14ac:dyDescent="0.25">
      <c r="A2015" s="2071" t="s">
        <v>81</v>
      </c>
      <c r="B2015" s="2072"/>
      <c r="C2015" s="656">
        <v>1000</v>
      </c>
      <c r="D2015" s="418">
        <f t="shared" ref="D2015:D2016" si="2083">ROUND(C2015/12*$A$4,0)</f>
        <v>500</v>
      </c>
      <c r="E2015" s="52">
        <v>244</v>
      </c>
      <c r="F2015" s="53">
        <f t="shared" si="2076"/>
        <v>48.8</v>
      </c>
      <c r="G2015" s="85"/>
      <c r="H2015" s="85"/>
      <c r="I2015" s="55"/>
      <c r="J2015" s="55"/>
      <c r="K2015" s="545"/>
      <c r="L2015" s="55"/>
      <c r="M2015" s="55"/>
      <c r="N2015" s="55"/>
      <c r="O2015" s="1253"/>
      <c r="P2015" s="1253"/>
      <c r="Q2015" s="1253"/>
      <c r="R2015" s="1253"/>
      <c r="S2015" s="1253"/>
      <c r="T2015" s="1253"/>
      <c r="U2015" s="2500"/>
      <c r="V2015" s="215"/>
      <c r="W2015" s="215"/>
      <c r="X2015" s="215"/>
      <c r="Y2015" s="215"/>
      <c r="Z2015" s="2252"/>
    </row>
    <row r="2016" spans="1:26" ht="30.75" customHeight="1" x14ac:dyDescent="0.25">
      <c r="A2016" s="2073" t="s">
        <v>318</v>
      </c>
      <c r="B2016" s="2072"/>
      <c r="C2016" s="656">
        <v>200</v>
      </c>
      <c r="D2016" s="418">
        <f t="shared" si="2083"/>
        <v>100</v>
      </c>
      <c r="E2016" s="55">
        <v>0</v>
      </c>
      <c r="F2016" s="53">
        <f t="shared" si="2076"/>
        <v>0</v>
      </c>
      <c r="G2016" s="85"/>
      <c r="H2016" s="85"/>
      <c r="I2016" s="55"/>
      <c r="J2016" s="55"/>
      <c r="K2016" s="545"/>
      <c r="L2016" s="55"/>
      <c r="M2016" s="55"/>
      <c r="N2016" s="55"/>
      <c r="O2016" s="1253"/>
      <c r="P2016" s="1253"/>
      <c r="Q2016" s="1253"/>
      <c r="R2016" s="1253"/>
      <c r="S2016" s="1253"/>
      <c r="T2016" s="1253"/>
      <c r="U2016" s="2500"/>
      <c r="V2016" s="215"/>
      <c r="W2016" s="215"/>
      <c r="X2016" s="215"/>
      <c r="Y2016" s="215"/>
      <c r="Z2016" s="2252"/>
    </row>
    <row r="2017" spans="1:26" ht="15" customHeight="1" x14ac:dyDescent="0.25">
      <c r="A2017" s="201" t="s">
        <v>33</v>
      </c>
      <c r="B2017" s="201"/>
      <c r="C2017" s="52"/>
      <c r="D2017" s="624"/>
      <c r="E2017" s="624"/>
      <c r="F2017" s="52"/>
      <c r="G2017" s="85"/>
      <c r="H2017" s="85"/>
      <c r="I2017" s="55"/>
      <c r="J2017" s="55"/>
      <c r="K2017" s="545"/>
      <c r="L2017" s="55"/>
      <c r="M2017" s="55"/>
      <c r="N2017" s="55"/>
      <c r="O2017" s="1253"/>
      <c r="P2017" s="1253"/>
      <c r="Q2017" s="1253"/>
      <c r="R2017" s="1253"/>
      <c r="S2017" s="1253"/>
      <c r="T2017" s="1253"/>
      <c r="U2017" s="2500"/>
      <c r="V2017" s="215"/>
      <c r="W2017" s="215"/>
      <c r="X2017" s="215"/>
      <c r="Y2017" s="215"/>
      <c r="Z2017" s="2252"/>
    </row>
    <row r="2018" spans="1:26" ht="15" customHeight="1" x14ac:dyDescent="0.25">
      <c r="A2018" s="407" t="s">
        <v>80</v>
      </c>
      <c r="B2018" s="572">
        <v>300</v>
      </c>
      <c r="C2018" s="74">
        <v>500</v>
      </c>
      <c r="D2018" s="418">
        <f>ROUND(C2018/12*$A$4,0)</f>
        <v>250</v>
      </c>
      <c r="E2018" s="418">
        <v>243</v>
      </c>
      <c r="F2018" s="144">
        <f t="shared" si="2076"/>
        <v>97.2</v>
      </c>
      <c r="G2018" s="50">
        <v>10</v>
      </c>
      <c r="H2018" s="157">
        <f t="shared" ref="H2018:H2027" si="2084">K2018/E2018</f>
        <v>9.9547325102880659</v>
      </c>
      <c r="I2018" s="166">
        <f t="shared" ref="I2018:I2022" si="2085">ROUND(C2018*G2018,0)</f>
        <v>5000</v>
      </c>
      <c r="J2018" s="166">
        <f t="shared" ref="J2018:J2022" si="2086">ROUND(D2018*G2018,0)</f>
        <v>2500</v>
      </c>
      <c r="K2018" s="420">
        <v>2419</v>
      </c>
      <c r="L2018" s="166">
        <f t="shared" ref="L2018:L2020" si="2087">K2018/J2018*100</f>
        <v>96.76</v>
      </c>
      <c r="M2018" s="166">
        <f>ROUND(I2018/B2018,0)</f>
        <v>17</v>
      </c>
      <c r="N2018" s="166">
        <f t="shared" ref="N2018:N2028" si="2088">K2018/$A$4*12/M2018</f>
        <v>284.58823529411762</v>
      </c>
      <c r="O2018" s="1253"/>
      <c r="P2018" s="1253"/>
      <c r="Q2018" s="1253"/>
      <c r="R2018" s="1253"/>
      <c r="S2018" s="1253"/>
      <c r="T2018" s="1253"/>
      <c r="U2018" s="2500"/>
      <c r="V2018" s="215"/>
      <c r="W2018" s="215"/>
      <c r="X2018" s="215"/>
      <c r="Y2018" s="215"/>
      <c r="Z2018" s="2252"/>
    </row>
    <row r="2019" spans="1:26" ht="15" customHeight="1" x14ac:dyDescent="0.25">
      <c r="A2019" s="407" t="s">
        <v>6</v>
      </c>
      <c r="B2019" s="572">
        <v>300</v>
      </c>
      <c r="C2019" s="74">
        <v>170</v>
      </c>
      <c r="D2019" s="418">
        <f t="shared" ref="D2019:D2022" si="2089">ROUND(C2019/12*$A$4,0)</f>
        <v>85</v>
      </c>
      <c r="E2019" s="418">
        <v>98</v>
      </c>
      <c r="F2019" s="144">
        <f t="shared" si="2076"/>
        <v>115.29411764705881</v>
      </c>
      <c r="G2019" s="50">
        <v>9</v>
      </c>
      <c r="H2019" s="157">
        <f t="shared" si="2084"/>
        <v>7.9897959183673466</v>
      </c>
      <c r="I2019" s="166">
        <f t="shared" si="2085"/>
        <v>1530</v>
      </c>
      <c r="J2019" s="166">
        <f t="shared" si="2086"/>
        <v>765</v>
      </c>
      <c r="K2019" s="420">
        <v>783</v>
      </c>
      <c r="L2019" s="166">
        <f t="shared" si="2087"/>
        <v>102.35294117647058</v>
      </c>
      <c r="M2019" s="166">
        <f>ROUND(I2019/B2019,0)</f>
        <v>5</v>
      </c>
      <c r="N2019" s="166">
        <f t="shared" si="2088"/>
        <v>313.2</v>
      </c>
      <c r="O2019" s="1253"/>
      <c r="P2019" s="1253"/>
      <c r="Q2019" s="1253"/>
      <c r="R2019" s="1253"/>
      <c r="S2019" s="1253"/>
      <c r="T2019" s="1253"/>
      <c r="U2019" s="2500"/>
      <c r="V2019" s="215"/>
      <c r="W2019" s="215"/>
      <c r="X2019" s="215"/>
      <c r="Y2019" s="215"/>
      <c r="Z2019" s="2252"/>
    </row>
    <row r="2020" spans="1:26" ht="15" customHeight="1" x14ac:dyDescent="0.25">
      <c r="A2020" s="407" t="s">
        <v>9</v>
      </c>
      <c r="B2020" s="572">
        <v>300</v>
      </c>
      <c r="C2020" s="74">
        <v>160</v>
      </c>
      <c r="D2020" s="418">
        <f t="shared" si="2089"/>
        <v>80</v>
      </c>
      <c r="E2020" s="418">
        <v>91</v>
      </c>
      <c r="F2020" s="144">
        <f t="shared" si="2076"/>
        <v>113.75</v>
      </c>
      <c r="G2020" s="50">
        <v>10</v>
      </c>
      <c r="H2020" s="157">
        <f t="shared" si="2084"/>
        <v>10.241758241758241</v>
      </c>
      <c r="I2020" s="166">
        <f t="shared" si="2085"/>
        <v>1600</v>
      </c>
      <c r="J2020" s="166">
        <f t="shared" si="2086"/>
        <v>800</v>
      </c>
      <c r="K2020" s="420">
        <v>932</v>
      </c>
      <c r="L2020" s="166">
        <f t="shared" si="2087"/>
        <v>116.5</v>
      </c>
      <c r="M2020" s="166">
        <f>ROUND(I2020/B2020,0)</f>
        <v>5</v>
      </c>
      <c r="N2020" s="166">
        <f t="shared" si="2088"/>
        <v>372.8</v>
      </c>
      <c r="O2020" s="1253"/>
      <c r="P2020" s="1253"/>
      <c r="Q2020" s="1253"/>
      <c r="R2020" s="1253"/>
      <c r="S2020" s="1253"/>
      <c r="T2020" s="1253"/>
      <c r="U2020" s="2500"/>
      <c r="V2020" s="215"/>
      <c r="W2020" s="215"/>
      <c r="X2020" s="215"/>
      <c r="Y2020" s="215"/>
      <c r="Z2020" s="2252"/>
    </row>
    <row r="2021" spans="1:26" ht="15" customHeight="1" x14ac:dyDescent="0.25">
      <c r="A2021" s="407" t="s">
        <v>30</v>
      </c>
      <c r="B2021" s="572">
        <v>300</v>
      </c>
      <c r="C2021" s="74">
        <v>100</v>
      </c>
      <c r="D2021" s="418">
        <f t="shared" si="2089"/>
        <v>50</v>
      </c>
      <c r="E2021" s="418">
        <v>64</v>
      </c>
      <c r="F2021" s="144">
        <f t="shared" si="2076"/>
        <v>128</v>
      </c>
      <c r="G2021" s="50">
        <v>8</v>
      </c>
      <c r="H2021" s="157">
        <f t="shared" si="2084"/>
        <v>8.734375</v>
      </c>
      <c r="I2021" s="166">
        <f t="shared" si="2085"/>
        <v>800</v>
      </c>
      <c r="J2021" s="166">
        <f t="shared" si="2086"/>
        <v>400</v>
      </c>
      <c r="K2021" s="420">
        <v>559</v>
      </c>
      <c r="L2021" s="166"/>
      <c r="M2021" s="166">
        <f>ROUND(I2021/B2021,0)</f>
        <v>3</v>
      </c>
      <c r="N2021" s="166">
        <f t="shared" si="2088"/>
        <v>372.66666666666669</v>
      </c>
      <c r="O2021" s="1253"/>
      <c r="P2021" s="1253"/>
      <c r="Q2021" s="1253"/>
      <c r="R2021" s="1253"/>
      <c r="S2021" s="1253"/>
      <c r="T2021" s="1253"/>
      <c r="U2021" s="2500"/>
      <c r="V2021" s="215"/>
      <c r="W2021" s="215"/>
      <c r="X2021" s="215"/>
      <c r="Y2021" s="215"/>
      <c r="Z2021" s="2252"/>
    </row>
    <row r="2022" spans="1:26" ht="15" customHeight="1" x14ac:dyDescent="0.25">
      <c r="A2022" s="407" t="s">
        <v>10</v>
      </c>
      <c r="B2022" s="572">
        <v>300</v>
      </c>
      <c r="C2022" s="74">
        <v>425</v>
      </c>
      <c r="D2022" s="418">
        <f t="shared" si="2089"/>
        <v>213</v>
      </c>
      <c r="E2022" s="418">
        <v>208</v>
      </c>
      <c r="F2022" s="144">
        <f t="shared" si="2076"/>
        <v>97.652582159624416</v>
      </c>
      <c r="G2022" s="50">
        <v>11</v>
      </c>
      <c r="H2022" s="157">
        <f t="shared" si="2084"/>
        <v>10.1875</v>
      </c>
      <c r="I2022" s="166">
        <f t="shared" si="2085"/>
        <v>4675</v>
      </c>
      <c r="J2022" s="166">
        <f t="shared" si="2086"/>
        <v>2343</v>
      </c>
      <c r="K2022" s="420">
        <v>2119</v>
      </c>
      <c r="L2022" s="166">
        <f t="shared" ref="L2022:L2028" si="2090">K2022/J2022*100</f>
        <v>90.439607341015787</v>
      </c>
      <c r="M2022" s="166">
        <f>ROUND(I2022/B2022,0)</f>
        <v>16</v>
      </c>
      <c r="N2022" s="166">
        <f t="shared" si="2088"/>
        <v>264.875</v>
      </c>
      <c r="O2022" s="1253"/>
      <c r="P2022" s="1253"/>
      <c r="Q2022" s="1253"/>
      <c r="R2022" s="1253"/>
      <c r="S2022" s="1253"/>
      <c r="T2022" s="1253"/>
      <c r="U2022" s="2500"/>
      <c r="V2022" s="215"/>
      <c r="W2022" s="215"/>
      <c r="X2022" s="215"/>
      <c r="Y2022" s="215"/>
      <c r="Z2022" s="2252"/>
    </row>
    <row r="2023" spans="1:26" ht="15" customHeight="1" x14ac:dyDescent="0.25">
      <c r="A2023" s="203" t="s">
        <v>93</v>
      </c>
      <c r="B2023" s="203"/>
      <c r="C2023" s="118">
        <f>SUM(C2018:C2022)</f>
        <v>1355</v>
      </c>
      <c r="D2023" s="2074">
        <f t="shared" ref="D2023:E2023" si="2091">SUM(D2018:D2022)</f>
        <v>678</v>
      </c>
      <c r="E2023" s="2074">
        <f t="shared" si="2091"/>
        <v>704</v>
      </c>
      <c r="F2023" s="118">
        <f t="shared" ref="F2023" si="2092">E2023/D2023*100</f>
        <v>103.83480825958702</v>
      </c>
      <c r="G2023" s="85">
        <f>SUM(I2023/C2023)</f>
        <v>10.040590405904059</v>
      </c>
      <c r="H2023" s="156">
        <f t="shared" si="2084"/>
        <v>9.6761363636363633</v>
      </c>
      <c r="I2023" s="118">
        <f>SUM(I2018:I2022)</f>
        <v>13605</v>
      </c>
      <c r="J2023" s="118">
        <f t="shared" ref="J2023" si="2093">SUM(J2018:J2022)</f>
        <v>6808</v>
      </c>
      <c r="K2023" s="2074">
        <f t="shared" ref="K2023" si="2094">SUM(K2018:K2022)</f>
        <v>6812</v>
      </c>
      <c r="L2023" s="166">
        <f t="shared" si="2090"/>
        <v>100.05875440658049</v>
      </c>
      <c r="M2023" s="185">
        <f>SUM(M2018:M2022)</f>
        <v>46</v>
      </c>
      <c r="N2023" s="166">
        <f t="shared" si="2088"/>
        <v>296.17391304347825</v>
      </c>
      <c r="O2023" s="1253"/>
      <c r="P2023" s="1253"/>
      <c r="Q2023" s="1253"/>
      <c r="R2023" s="1253"/>
      <c r="S2023" s="1253"/>
      <c r="T2023" s="1253"/>
      <c r="U2023" s="2500"/>
      <c r="V2023" s="215"/>
      <c r="W2023" s="215"/>
      <c r="X2023" s="215"/>
      <c r="Y2023" s="215"/>
      <c r="Z2023" s="2252"/>
    </row>
    <row r="2024" spans="1:26" ht="15" customHeight="1" x14ac:dyDescent="0.25">
      <c r="A2024" s="891" t="s">
        <v>16</v>
      </c>
      <c r="B2024" s="203"/>
      <c r="C2024" s="118"/>
      <c r="D2024" s="2074"/>
      <c r="E2024" s="2074"/>
      <c r="F2024" s="118"/>
      <c r="G2024" s="85"/>
      <c r="H2024" s="156"/>
      <c r="I2024" s="118"/>
      <c r="J2024" s="118"/>
      <c r="K2024" s="2074"/>
      <c r="L2024" s="166"/>
      <c r="M2024" s="185"/>
      <c r="N2024" s="166"/>
      <c r="O2024" s="1253"/>
      <c r="P2024" s="1253"/>
      <c r="Q2024" s="1253"/>
      <c r="R2024" s="1253"/>
      <c r="S2024" s="1253"/>
      <c r="T2024" s="1253"/>
      <c r="U2024" s="2500"/>
      <c r="V2024" s="215"/>
      <c r="W2024" s="215"/>
      <c r="X2024" s="215"/>
      <c r="Y2024" s="215"/>
      <c r="Z2024" s="2252"/>
    </row>
    <row r="2025" spans="1:26" ht="15" customHeight="1" x14ac:dyDescent="0.25">
      <c r="A2025" s="584" t="s">
        <v>202</v>
      </c>
      <c r="B2025" s="61">
        <v>240</v>
      </c>
      <c r="C2025" s="2075">
        <v>1234</v>
      </c>
      <c r="D2025" s="418">
        <f t="shared" ref="D2025:D2026" si="2095">ROUND(C2025/12*$A$4,0)</f>
        <v>617</v>
      </c>
      <c r="E2025" s="418">
        <v>856</v>
      </c>
      <c r="F2025" s="144">
        <f t="shared" ref="F2025:F2026" si="2096">E2025/D2025*100</f>
        <v>138.73581847649919</v>
      </c>
      <c r="G2025" s="50">
        <v>8</v>
      </c>
      <c r="H2025" s="157">
        <f t="shared" ref="H2025:H2026" si="2097">K2025/E2025</f>
        <v>9.6028037383177569</v>
      </c>
      <c r="I2025" s="166">
        <f>ROUND(C2025*G2025,0)</f>
        <v>9872</v>
      </c>
      <c r="J2025" s="166">
        <f t="shared" ref="J2025:J2026" si="2098">ROUND(D2025*G2025,0)</f>
        <v>4936</v>
      </c>
      <c r="K2025" s="420">
        <v>8220</v>
      </c>
      <c r="L2025" s="166">
        <f t="shared" si="2090"/>
        <v>166.53160453808752</v>
      </c>
      <c r="M2025" s="166">
        <f>I2025/B2025</f>
        <v>41.133333333333333</v>
      </c>
      <c r="N2025" s="166">
        <f t="shared" si="2088"/>
        <v>399.67585089141005</v>
      </c>
      <c r="O2025" s="1253"/>
      <c r="P2025" s="1253"/>
      <c r="Q2025" s="1253"/>
      <c r="R2025" s="1253"/>
      <c r="S2025" s="1253"/>
      <c r="T2025" s="1253"/>
      <c r="U2025" s="2500"/>
      <c r="V2025" s="215"/>
      <c r="W2025" s="215"/>
      <c r="X2025" s="215"/>
      <c r="Y2025" s="215"/>
      <c r="Z2025" s="2252"/>
    </row>
    <row r="2026" spans="1:26" ht="15" customHeight="1" x14ac:dyDescent="0.25">
      <c r="A2026" s="584" t="s">
        <v>6</v>
      </c>
      <c r="B2026" s="584">
        <v>240</v>
      </c>
      <c r="C2026" s="2075">
        <v>650</v>
      </c>
      <c r="D2026" s="418">
        <f t="shared" si="2095"/>
        <v>325</v>
      </c>
      <c r="E2026" s="418">
        <v>478</v>
      </c>
      <c r="F2026" s="144">
        <f t="shared" si="2096"/>
        <v>147.07692307692309</v>
      </c>
      <c r="G2026" s="50">
        <v>3</v>
      </c>
      <c r="H2026" s="157">
        <f t="shared" si="2097"/>
        <v>4.6359832635983267</v>
      </c>
      <c r="I2026" s="166">
        <f>ROUND(C2026*G2026,0)</f>
        <v>1950</v>
      </c>
      <c r="J2026" s="166">
        <f t="shared" si="2098"/>
        <v>975</v>
      </c>
      <c r="K2026" s="420">
        <v>2216</v>
      </c>
      <c r="L2026" s="166">
        <f t="shared" si="2090"/>
        <v>227.2820512820513</v>
      </c>
      <c r="M2026" s="166">
        <f>I2026/B2026</f>
        <v>8.125</v>
      </c>
      <c r="N2026" s="166">
        <f t="shared" si="2088"/>
        <v>545.47692307692307</v>
      </c>
      <c r="O2026" s="1253"/>
      <c r="P2026" s="1253"/>
      <c r="Q2026" s="1253"/>
      <c r="R2026" s="1253"/>
      <c r="S2026" s="1253"/>
      <c r="T2026" s="1253"/>
      <c r="U2026" s="2500"/>
      <c r="V2026" s="215"/>
      <c r="W2026" s="215"/>
      <c r="X2026" s="215"/>
      <c r="Y2026" s="215"/>
      <c r="Z2026" s="2252"/>
    </row>
    <row r="2027" spans="1:26" s="99" customFormat="1" ht="15" customHeight="1" x14ac:dyDescent="0.25">
      <c r="A2027" s="1540" t="s">
        <v>265</v>
      </c>
      <c r="B2027" s="2076"/>
      <c r="C2027" s="55">
        <f>SUM(C2025:C2026)</f>
        <v>1884</v>
      </c>
      <c r="D2027" s="545">
        <f t="shared" ref="D2027" si="2099">SUM(D2025:D2026)</f>
        <v>942</v>
      </c>
      <c r="E2027" s="55">
        <f t="shared" ref="E2027" si="2100">SUM(E2025:E2026)</f>
        <v>1334</v>
      </c>
      <c r="F2027" s="184">
        <f t="shared" ref="F2027:F2033" si="2101">E2027/D2027*100</f>
        <v>141.61358811040338</v>
      </c>
      <c r="G2027" s="85">
        <f>SUM(I2027/C2027)</f>
        <v>6.2749469214437363</v>
      </c>
      <c r="H2027" s="157">
        <f t="shared" si="2084"/>
        <v>7.8230884557721136</v>
      </c>
      <c r="I2027" s="174">
        <f>SUM(I2025:I2026)</f>
        <v>11822</v>
      </c>
      <c r="J2027" s="174">
        <f t="shared" ref="J2027" si="2102">SUM(J2025:J2026)</f>
        <v>5911</v>
      </c>
      <c r="K2027" s="423">
        <f>SUM(K2025:K2026)</f>
        <v>10436</v>
      </c>
      <c r="L2027" s="166">
        <f t="shared" si="2090"/>
        <v>176.55219083065472</v>
      </c>
      <c r="M2027" s="174">
        <f>SUM(M2025:M2026)</f>
        <v>49.258333333333333</v>
      </c>
      <c r="N2027" s="166">
        <f t="shared" si="2088"/>
        <v>423.72525799357129</v>
      </c>
      <c r="O2027" s="1253"/>
      <c r="P2027" s="1253"/>
      <c r="Q2027" s="1253"/>
      <c r="R2027" s="1253"/>
      <c r="S2027" s="1253"/>
      <c r="T2027" s="1253"/>
      <c r="U2027" s="2500"/>
      <c r="V2027" s="215"/>
      <c r="W2027" s="215"/>
      <c r="X2027" s="215"/>
      <c r="Y2027" s="215"/>
      <c r="Z2027" s="2252"/>
    </row>
    <row r="2028" spans="1:26" ht="29.25" customHeight="1" x14ac:dyDescent="0.25">
      <c r="A2028" s="1666" t="s">
        <v>397</v>
      </c>
      <c r="B2028" s="200"/>
      <c r="C2028" s="39">
        <f>SUM(C2027,C2023)</f>
        <v>3239</v>
      </c>
      <c r="D2028" s="576">
        <f t="shared" ref="D2028" si="2103">SUM(D2023:D2026)</f>
        <v>1620</v>
      </c>
      <c r="E2028" s="576">
        <f>SUM(E2023,E2027)</f>
        <v>2038</v>
      </c>
      <c r="F2028" s="576">
        <f t="shared" si="2101"/>
        <v>125.80246913580247</v>
      </c>
      <c r="G2028" s="576">
        <f t="shared" ref="G2028:K2028" si="2104">SUM(G2023,G2027)</f>
        <v>16.315537327347794</v>
      </c>
      <c r="H2028" s="576">
        <f t="shared" si="2104"/>
        <v>17.499224819408475</v>
      </c>
      <c r="I2028" s="576">
        <f t="shared" si="2104"/>
        <v>25427</v>
      </c>
      <c r="J2028" s="576">
        <f t="shared" si="2104"/>
        <v>12719</v>
      </c>
      <c r="K2028" s="576">
        <f t="shared" si="2104"/>
        <v>17248</v>
      </c>
      <c r="L2028" s="166">
        <f t="shared" si="2090"/>
        <v>135.60814529444139</v>
      </c>
      <c r="M2028" s="39">
        <f>SUM(M2027,M2023)</f>
        <v>95.258333333333326</v>
      </c>
      <c r="N2028" s="166">
        <f t="shared" si="2088"/>
        <v>362.13104715248011</v>
      </c>
      <c r="O2028" s="1253">
        <v>44924.096080499992</v>
      </c>
      <c r="P2028" s="1253">
        <v>44005.723768825002</v>
      </c>
      <c r="Q2028" s="1253">
        <v>44005.723768825002</v>
      </c>
      <c r="R2028" s="1253">
        <v>44005.723768825002</v>
      </c>
      <c r="S2028" s="1536">
        <v>46004.765918825004</v>
      </c>
      <c r="T2028" s="1536">
        <v>48934.402005125005</v>
      </c>
      <c r="U2028" s="2506">
        <f>O2028/12*$A$4+(P2028-O2028)/11*5+(Q2028-P2028)/10*4+(R2028-Q2028)/9*3+(S2028-R2028)+(T2028-S2028)</f>
        <v>26973.284316697729</v>
      </c>
      <c r="V2028" s="215">
        <f t="shared" ref="V2028" si="2105">Y2028-X2028</f>
        <v>26987.709579999999</v>
      </c>
      <c r="W2028" s="215">
        <f t="shared" ref="W2028" si="2106">V2028-U2028</f>
        <v>14.425263302269741</v>
      </c>
      <c r="X2028" s="215">
        <v>-73.675089999999997</v>
      </c>
      <c r="Y2028" s="215">
        <v>26914.034489999998</v>
      </c>
      <c r="Z2028" s="2252"/>
    </row>
    <row r="2029" spans="1:26" ht="29.25" customHeight="1" x14ac:dyDescent="0.3">
      <c r="A2029" s="893" t="s">
        <v>400</v>
      </c>
      <c r="B2029" s="200"/>
      <c r="C2029" s="91">
        <f>SUM(C2032,C2030)</f>
        <v>14015</v>
      </c>
      <c r="D2029" s="91">
        <f t="shared" ref="D2029" si="2107">SUM(D2032,D2030)</f>
        <v>7008</v>
      </c>
      <c r="E2029" s="91">
        <v>7481</v>
      </c>
      <c r="F2029" s="39">
        <f t="shared" si="2101"/>
        <v>106.74942922374429</v>
      </c>
      <c r="G2029" s="892"/>
      <c r="H2029" s="526"/>
      <c r="I2029" s="91"/>
      <c r="J2029" s="91"/>
      <c r="K2029" s="648"/>
      <c r="L2029" s="376"/>
      <c r="M2029" s="91"/>
      <c r="N2029" s="376"/>
      <c r="O2029" s="1253">
        <v>22978.170084360001</v>
      </c>
      <c r="P2029" s="1253">
        <v>22978.170084360001</v>
      </c>
      <c r="Q2029" s="1253">
        <v>22978.170084360001</v>
      </c>
      <c r="R2029" s="1253">
        <v>22978.170084360001</v>
      </c>
      <c r="S2029" s="1253">
        <v>22978.170084360001</v>
      </c>
      <c r="T2029" s="1253">
        <v>29931.687687649999</v>
      </c>
      <c r="U2029" s="2502">
        <f>O2029/12*$A$4+(P2029-O2029)/11*5+(Q2029-P2029)/10*4+(R2029-Q2029)/9*3+(S2029-R2029)/8*2+(T2029-S2029)/7*1</f>
        <v>12482.444699792857</v>
      </c>
      <c r="V2029" s="215">
        <f t="shared" ref="V2029" si="2108">Y2029-X2029</f>
        <v>12686.131020000003</v>
      </c>
      <c r="W2029" s="215">
        <f t="shared" ref="W2029" si="2109">V2029-U2029</f>
        <v>203.6863202071454</v>
      </c>
      <c r="X2029" s="215">
        <v>-82.129019999999997</v>
      </c>
      <c r="Y2029" s="215">
        <v>12604.002000000002</v>
      </c>
      <c r="Z2029" s="2252"/>
    </row>
    <row r="2030" spans="1:26" s="99" customFormat="1" ht="29.25" customHeight="1" x14ac:dyDescent="0.25">
      <c r="A2030" s="329" t="s">
        <v>371</v>
      </c>
      <c r="B2030" s="200"/>
      <c r="C2030" s="91">
        <f>SUM(C2031)</f>
        <v>13985</v>
      </c>
      <c r="D2030" s="576">
        <f>SUM(D2031)</f>
        <v>6993</v>
      </c>
      <c r="E2030" s="576">
        <f>SUM(E2031)</f>
        <v>7451</v>
      </c>
      <c r="F2030" s="39">
        <f t="shared" si="2101"/>
        <v>106.54940654940654</v>
      </c>
      <c r="G2030" s="892"/>
      <c r="H2030" s="526"/>
      <c r="I2030" s="91"/>
      <c r="J2030" s="91"/>
      <c r="K2030" s="648"/>
      <c r="L2030" s="196"/>
      <c r="M2030" s="91"/>
      <c r="N2030" s="196"/>
      <c r="O2030" s="1253"/>
      <c r="P2030" s="1253"/>
      <c r="Q2030" s="1253"/>
      <c r="R2030" s="1253"/>
      <c r="S2030" s="1253"/>
      <c r="T2030" s="1253"/>
      <c r="U2030" s="2500"/>
      <c r="V2030" s="215"/>
      <c r="W2030" s="215"/>
      <c r="X2030" s="215"/>
      <c r="Y2030" s="215"/>
      <c r="Z2030" s="2252"/>
    </row>
    <row r="2031" spans="1:26" ht="18.75" customHeight="1" x14ac:dyDescent="0.25">
      <c r="A2031" s="851" t="s">
        <v>372</v>
      </c>
      <c r="B2031" s="200"/>
      <c r="C2031" s="63">
        <v>13985</v>
      </c>
      <c r="D2031" s="572">
        <f t="shared" ref="D2031" si="2110">ROUND(C2031/12*$A$4,0)</f>
        <v>6993</v>
      </c>
      <c r="E2031" s="572">
        <f>E2029-E2032</f>
        <v>7451</v>
      </c>
      <c r="F2031" s="36">
        <f t="shared" si="2101"/>
        <v>106.54940654940654</v>
      </c>
      <c r="G2031" s="892"/>
      <c r="H2031" s="526"/>
      <c r="I2031" s="91"/>
      <c r="J2031" s="91"/>
      <c r="K2031" s="648"/>
      <c r="L2031" s="376"/>
      <c r="M2031" s="91"/>
      <c r="N2031" s="376"/>
      <c r="O2031" s="1253"/>
      <c r="P2031" s="1253"/>
      <c r="Q2031" s="1253"/>
      <c r="R2031" s="1253"/>
      <c r="S2031" s="1253"/>
      <c r="T2031" s="1253"/>
      <c r="U2031" s="2500"/>
      <c r="V2031" s="215"/>
      <c r="W2031" s="215"/>
      <c r="X2031" s="215"/>
      <c r="Y2031" s="215"/>
      <c r="Z2031" s="2252"/>
    </row>
    <row r="2032" spans="1:26" s="99" customFormat="1" ht="17.25" customHeight="1" x14ac:dyDescent="0.25">
      <c r="A2032" s="663" t="s">
        <v>373</v>
      </c>
      <c r="B2032" s="200"/>
      <c r="C2032" s="91">
        <f>SUM(C2033,C2034)</f>
        <v>30</v>
      </c>
      <c r="D2032" s="576">
        <f>SUM(D2033,D2034)</f>
        <v>15</v>
      </c>
      <c r="E2032" s="576">
        <f>SUM(E2033,E2034)</f>
        <v>30</v>
      </c>
      <c r="F2032" s="39">
        <f t="shared" si="2101"/>
        <v>200</v>
      </c>
      <c r="G2032" s="892"/>
      <c r="H2032" s="526"/>
      <c r="I2032" s="91"/>
      <c r="J2032" s="91"/>
      <c r="K2032" s="648"/>
      <c r="L2032" s="196"/>
      <c r="M2032" s="91"/>
      <c r="N2032" s="196"/>
      <c r="O2032" s="1253"/>
      <c r="P2032" s="1253"/>
      <c r="Q2032" s="1253"/>
      <c r="R2032" s="1253"/>
      <c r="S2032" s="1253"/>
      <c r="T2032" s="1253"/>
      <c r="U2032" s="2500"/>
      <c r="V2032" s="215"/>
      <c r="W2032" s="215"/>
      <c r="X2032" s="215"/>
      <c r="Y2032" s="215"/>
      <c r="Z2032" s="2252"/>
    </row>
    <row r="2033" spans="1:26" ht="29.25" customHeight="1" x14ac:dyDescent="0.25">
      <c r="A2033" s="2453" t="s">
        <v>374</v>
      </c>
      <c r="B2033" s="2454"/>
      <c r="C2033" s="2025">
        <v>30</v>
      </c>
      <c r="D2033" s="572">
        <f t="shared" ref="D2033" si="2111">ROUND(C2033/12*$A$4,0)</f>
        <v>15</v>
      </c>
      <c r="E2033" s="576">
        <v>13</v>
      </c>
      <c r="F2033" s="39">
        <f t="shared" si="2101"/>
        <v>86.666666666666671</v>
      </c>
      <c r="G2033" s="892"/>
      <c r="H2033" s="526"/>
      <c r="I2033" s="91"/>
      <c r="J2033" s="91"/>
      <c r="K2033" s="648"/>
      <c r="L2033" s="376"/>
      <c r="M2033" s="91"/>
      <c r="N2033" s="376"/>
      <c r="O2033" s="1253"/>
      <c r="P2033" s="1253"/>
      <c r="Q2033" s="1253"/>
      <c r="R2033" s="1253"/>
      <c r="S2033" s="1253"/>
      <c r="T2033" s="1253"/>
      <c r="U2033" s="2500"/>
      <c r="V2033" s="215"/>
      <c r="W2033" s="215"/>
      <c r="X2033" s="215"/>
      <c r="Y2033" s="215"/>
      <c r="Z2033" s="2252"/>
    </row>
    <row r="2034" spans="1:26" ht="29.25" customHeight="1" thickBot="1" x14ac:dyDescent="0.3">
      <c r="A2034" s="484" t="s">
        <v>375</v>
      </c>
      <c r="B2034" s="200"/>
      <c r="C2034" s="91"/>
      <c r="D2034" s="648"/>
      <c r="E2034" s="648">
        <v>17</v>
      </c>
      <c r="F2034" s="91"/>
      <c r="G2034" s="892"/>
      <c r="H2034" s="526"/>
      <c r="I2034" s="91"/>
      <c r="J2034" s="91"/>
      <c r="K2034" s="648"/>
      <c r="L2034" s="376"/>
      <c r="M2034" s="91"/>
      <c r="N2034" s="376"/>
      <c r="O2034" s="1255"/>
      <c r="P2034" s="1255"/>
      <c r="Q2034" s="1255"/>
      <c r="R2034" s="1255"/>
      <c r="S2034" s="1255"/>
      <c r="T2034" s="1255"/>
      <c r="U2034" s="2501"/>
      <c r="V2034" s="2514"/>
      <c r="W2034" s="2514"/>
      <c r="X2034" s="2514"/>
      <c r="Y2034" s="2514"/>
      <c r="Z2034" s="2252"/>
    </row>
    <row r="2035" spans="1:26" ht="15" customHeight="1" thickBot="1" x14ac:dyDescent="0.3">
      <c r="A2035" s="503" t="s">
        <v>18</v>
      </c>
      <c r="B2035" s="884"/>
      <c r="C2035" s="573"/>
      <c r="D2035" s="573"/>
      <c r="E2035" s="661"/>
      <c r="F2035" s="573"/>
      <c r="G2035" s="885"/>
      <c r="H2035" s="885"/>
      <c r="I2035" s="885"/>
      <c r="J2035" s="885"/>
      <c r="K2035" s="886">
        <f t="shared" ref="K2035" si="2112">SUM(K2029,K2028,K2013,K1984)</f>
        <v>40864</v>
      </c>
      <c r="L2035" s="885"/>
      <c r="M2035" s="885"/>
      <c r="N2035" s="885"/>
      <c r="O2035" s="744">
        <f t="shared" ref="O2035:T2035" si="2113">SUM(O2029,O2028,O2013,O1984)</f>
        <v>376552.3468011776</v>
      </c>
      <c r="P2035" s="744">
        <f t="shared" si="2113"/>
        <v>382601.01213921263</v>
      </c>
      <c r="Q2035" s="744">
        <f t="shared" si="2113"/>
        <v>382601.01213921263</v>
      </c>
      <c r="R2035" s="744">
        <f t="shared" si="2113"/>
        <v>391131.58906216826</v>
      </c>
      <c r="S2035" s="744">
        <f t="shared" si="2113"/>
        <v>393130.63121216826</v>
      </c>
      <c r="T2035" s="744">
        <f t="shared" si="2113"/>
        <v>419127.52055425156</v>
      </c>
      <c r="U2035" s="2505">
        <f t="shared" ref="U2035:Y2035" si="2114">SUM(U2029,U2028,U2013,U1984)</f>
        <v>202093.09250702779</v>
      </c>
      <c r="V2035" s="2518">
        <f t="shared" si="2114"/>
        <v>193564.21880000003</v>
      </c>
      <c r="W2035" s="2518">
        <f t="shared" si="2114"/>
        <v>-8528.8737070277803</v>
      </c>
      <c r="X2035" s="2518">
        <f t="shared" si="2114"/>
        <v>-1156.49389</v>
      </c>
      <c r="Y2035" s="2520">
        <f t="shared" si="2114"/>
        <v>192407.72491000002</v>
      </c>
      <c r="Z2035" s="2252"/>
    </row>
    <row r="2036" spans="1:26" ht="15" customHeight="1" x14ac:dyDescent="0.25">
      <c r="A2036" s="2077" t="s">
        <v>237</v>
      </c>
      <c r="B2036" s="2077"/>
      <c r="C2036" s="2078"/>
      <c r="D2036" s="2078"/>
      <c r="E2036" s="2078"/>
      <c r="F2036" s="2078"/>
      <c r="G2036" s="2079"/>
      <c r="H2036" s="2079"/>
      <c r="I2036" s="2078"/>
      <c r="J2036" s="2078"/>
      <c r="K2036" s="2078"/>
      <c r="L2036" s="2078"/>
      <c r="M2036" s="2078"/>
      <c r="N2036" s="2078"/>
      <c r="O2036" s="698">
        <f t="shared" ref="O2036:Y2036" si="2115">O2035</f>
        <v>376552.3468011776</v>
      </c>
      <c r="P2036" s="698">
        <f t="shared" ref="P2036:Q2036" si="2116">P2035</f>
        <v>382601.01213921263</v>
      </c>
      <c r="Q2036" s="698">
        <f t="shared" si="2116"/>
        <v>382601.01213921263</v>
      </c>
      <c r="R2036" s="698">
        <f t="shared" ref="R2036:S2036" si="2117">R2035</f>
        <v>391131.58906216826</v>
      </c>
      <c r="S2036" s="698">
        <f t="shared" si="2117"/>
        <v>393130.63121216826</v>
      </c>
      <c r="T2036" s="698">
        <f t="shared" ref="T2036" si="2118">T2035</f>
        <v>419127.52055425156</v>
      </c>
      <c r="U2036" s="2504">
        <f t="shared" si="2115"/>
        <v>202093.09250702779</v>
      </c>
      <c r="V2036" s="2522">
        <f t="shared" si="2115"/>
        <v>193564.21880000003</v>
      </c>
      <c r="W2036" s="2522">
        <f t="shared" si="2115"/>
        <v>-8528.8737070277803</v>
      </c>
      <c r="X2036" s="2522">
        <f t="shared" si="2115"/>
        <v>-1156.49389</v>
      </c>
      <c r="Y2036" s="2522">
        <f t="shared" si="2115"/>
        <v>192407.72491000002</v>
      </c>
      <c r="Z2036" s="2252"/>
    </row>
    <row r="2037" spans="1:26" ht="15" customHeight="1" x14ac:dyDescent="0.25">
      <c r="A2037" s="2080" t="s">
        <v>7</v>
      </c>
      <c r="B2037" s="2081"/>
      <c r="C2037" s="2082">
        <f>C1984</f>
        <v>5380</v>
      </c>
      <c r="D2037" s="2082">
        <f t="shared" ref="D2037:Y2037" si="2119">D1984</f>
        <v>2691</v>
      </c>
      <c r="E2037" s="2082">
        <f t="shared" si="2119"/>
        <v>2698</v>
      </c>
      <c r="F2037" s="2082">
        <f t="shared" si="2119"/>
        <v>100.26012634708287</v>
      </c>
      <c r="G2037" s="2082">
        <f t="shared" si="2119"/>
        <v>8.8613898179115562</v>
      </c>
      <c r="H2037" s="2082">
        <f t="shared" si="2119"/>
        <v>8.7531504818383983</v>
      </c>
      <c r="I2037" s="2082">
        <f t="shared" si="2119"/>
        <v>47673</v>
      </c>
      <c r="J2037" s="2082">
        <f t="shared" si="2119"/>
        <v>23846</v>
      </c>
      <c r="K2037" s="2082">
        <f t="shared" si="2119"/>
        <v>23616</v>
      </c>
      <c r="L2037" s="2082">
        <f t="shared" si="2119"/>
        <v>99.035477648242889</v>
      </c>
      <c r="M2037" s="2082">
        <f t="shared" si="2119"/>
        <v>146</v>
      </c>
      <c r="N2037" s="2082">
        <f t="shared" si="2119"/>
        <v>323.50684931506851</v>
      </c>
      <c r="O2037" s="558">
        <f t="shared" si="2119"/>
        <v>124558.875506688</v>
      </c>
      <c r="P2037" s="558">
        <f t="shared" ref="P2037:Q2037" si="2120">P1984</f>
        <v>132339.20595639801</v>
      </c>
      <c r="Q2037" s="558">
        <f t="shared" si="2120"/>
        <v>132339.20595639801</v>
      </c>
      <c r="R2037" s="558">
        <f t="shared" ref="R2037:S2037" si="2121">R1984</f>
        <v>140869.78287935362</v>
      </c>
      <c r="S2037" s="558">
        <f t="shared" si="2121"/>
        <v>140869.78287935362</v>
      </c>
      <c r="T2037" s="558">
        <f t="shared" ref="T2037" si="2122">T1984</f>
        <v>140869.78287935362</v>
      </c>
      <c r="U2037" s="2502">
        <f t="shared" si="2119"/>
        <v>68659.477235106475</v>
      </c>
      <c r="V2037" s="1444">
        <f t="shared" si="2119"/>
        <v>68137.359569999986</v>
      </c>
      <c r="W2037" s="1444">
        <f t="shared" si="2119"/>
        <v>-522.11766510648886</v>
      </c>
      <c r="X2037" s="1444">
        <f t="shared" si="2119"/>
        <v>-696.37644999999998</v>
      </c>
      <c r="Y2037" s="1444">
        <f t="shared" si="2119"/>
        <v>67440.98311999999</v>
      </c>
      <c r="Z2037" s="2252"/>
    </row>
    <row r="2038" spans="1:26" ht="15" customHeight="1" x14ac:dyDescent="0.3">
      <c r="A2038" s="2083" t="s">
        <v>14</v>
      </c>
      <c r="B2038" s="2084"/>
      <c r="C2038" s="2085"/>
      <c r="D2038" s="2085"/>
      <c r="E2038" s="2085"/>
      <c r="F2038" s="2085"/>
      <c r="G2038" s="1842"/>
      <c r="H2038" s="1842"/>
      <c r="I2038" s="2085"/>
      <c r="J2038" s="2085"/>
      <c r="K2038" s="2085"/>
      <c r="L2038" s="2086"/>
      <c r="M2038" s="2086"/>
      <c r="N2038" s="2086"/>
      <c r="O2038" s="1254"/>
      <c r="P2038" s="1254"/>
      <c r="Q2038" s="1254"/>
      <c r="R2038" s="1254"/>
      <c r="S2038" s="1254"/>
      <c r="T2038" s="1254"/>
      <c r="U2038" s="2503"/>
      <c r="V2038" s="2517"/>
      <c r="W2038" s="2517"/>
      <c r="X2038" s="2517"/>
      <c r="Y2038" s="2517"/>
      <c r="Z2038" s="2252"/>
    </row>
    <row r="2039" spans="1:26" ht="15" customHeight="1" x14ac:dyDescent="0.25">
      <c r="A2039" s="2087" t="s">
        <v>343</v>
      </c>
      <c r="B2039" s="2088"/>
      <c r="C2039" s="2089"/>
      <c r="D2039" s="2089"/>
      <c r="E2039" s="2089"/>
      <c r="F2039" s="2089"/>
      <c r="G2039" s="1845"/>
      <c r="H2039" s="1845"/>
      <c r="I2039" s="2090"/>
      <c r="J2039" s="2090"/>
      <c r="K2039" s="2090"/>
      <c r="L2039" s="2090"/>
      <c r="M2039" s="2090"/>
      <c r="N2039" s="2090"/>
      <c r="O2039" s="1253"/>
      <c r="P2039" s="1253"/>
      <c r="Q2039" s="1253"/>
      <c r="R2039" s="1253"/>
      <c r="S2039" s="1253"/>
      <c r="T2039" s="1253"/>
      <c r="U2039" s="2500"/>
      <c r="V2039" s="215"/>
      <c r="W2039" s="215"/>
      <c r="X2039" s="215"/>
      <c r="Y2039" s="215"/>
      <c r="Z2039" s="2252"/>
    </row>
    <row r="2040" spans="1:26" ht="15" customHeight="1" x14ac:dyDescent="0.25">
      <c r="A2040" s="2088" t="s">
        <v>401</v>
      </c>
      <c r="B2040" s="2088"/>
      <c r="C2040" s="2089">
        <f>SUM(C1996,C1987)</f>
        <v>98685</v>
      </c>
      <c r="D2040" s="2089">
        <f t="shared" ref="D2040:E2040" si="2123">SUM(D1996,D1987)</f>
        <v>49343</v>
      </c>
      <c r="E2040" s="2089">
        <f t="shared" si="2123"/>
        <v>56696</v>
      </c>
      <c r="F2040" s="2089">
        <f>E2040/D2040*100</f>
        <v>114.90180978051599</v>
      </c>
      <c r="G2040" s="1845"/>
      <c r="H2040" s="1845"/>
      <c r="I2040" s="2090"/>
      <c r="J2040" s="2090"/>
      <c r="K2040" s="2090"/>
      <c r="L2040" s="2090"/>
      <c r="M2040" s="2090"/>
      <c r="N2040" s="2090"/>
      <c r="O2040" s="1253"/>
      <c r="P2040" s="1253"/>
      <c r="Q2040" s="1253"/>
      <c r="R2040" s="1253"/>
      <c r="S2040" s="1253"/>
      <c r="T2040" s="1253"/>
      <c r="U2040" s="2500"/>
      <c r="V2040" s="215"/>
      <c r="W2040" s="215"/>
      <c r="X2040" s="215"/>
      <c r="Y2040" s="215"/>
      <c r="Z2040" s="2252"/>
    </row>
    <row r="2041" spans="1:26" ht="15" customHeight="1" x14ac:dyDescent="0.25">
      <c r="A2041" s="2088" t="s">
        <v>344</v>
      </c>
      <c r="B2041" s="2088"/>
      <c r="C2041" s="2089">
        <f t="shared" ref="C2041:F2041" si="2124">SUM(C1988)</f>
        <v>0</v>
      </c>
      <c r="D2041" s="2089">
        <f t="shared" si="2124"/>
        <v>0</v>
      </c>
      <c r="E2041" s="1845">
        <f t="shared" si="2124"/>
        <v>0</v>
      </c>
      <c r="F2041" s="2089">
        <f t="shared" si="2124"/>
        <v>0</v>
      </c>
      <c r="G2041" s="1845"/>
      <c r="H2041" s="1845"/>
      <c r="I2041" s="2090"/>
      <c r="J2041" s="2090"/>
      <c r="K2041" s="2090"/>
      <c r="L2041" s="2090"/>
      <c r="M2041" s="2090"/>
      <c r="N2041" s="2090"/>
      <c r="O2041" s="1253"/>
      <c r="P2041" s="1253"/>
      <c r="Q2041" s="1253"/>
      <c r="R2041" s="1253"/>
      <c r="S2041" s="1253"/>
      <c r="T2041" s="1253"/>
      <c r="U2041" s="2500"/>
      <c r="V2041" s="215"/>
      <c r="W2041" s="215"/>
      <c r="X2041" s="215"/>
      <c r="Y2041" s="215"/>
      <c r="Z2041" s="2252"/>
    </row>
    <row r="2042" spans="1:26" ht="33.75" customHeight="1" x14ac:dyDescent="0.25">
      <c r="A2042" s="2088" t="s">
        <v>345</v>
      </c>
      <c r="B2042" s="2088"/>
      <c r="C2042" s="2089">
        <f t="shared" ref="C2042:F2042" si="2125">SUM(C1989)</f>
        <v>21500</v>
      </c>
      <c r="D2042" s="2089">
        <f t="shared" si="2125"/>
        <v>10750</v>
      </c>
      <c r="E2042" s="2089">
        <f t="shared" si="2125"/>
        <v>3424</v>
      </c>
      <c r="F2042" s="2089">
        <f t="shared" si="2125"/>
        <v>31.851162790697675</v>
      </c>
      <c r="G2042" s="1845"/>
      <c r="H2042" s="1845"/>
      <c r="I2042" s="2090"/>
      <c r="J2042" s="2090"/>
      <c r="K2042" s="2090"/>
      <c r="L2042" s="2090"/>
      <c r="M2042" s="2090"/>
      <c r="N2042" s="2090"/>
      <c r="O2042" s="1253"/>
      <c r="P2042" s="1253"/>
      <c r="Q2042" s="1253"/>
      <c r="R2042" s="1253"/>
      <c r="S2042" s="1253"/>
      <c r="T2042" s="1253"/>
      <c r="U2042" s="2500"/>
      <c r="V2042" s="215"/>
      <c r="W2042" s="215"/>
      <c r="X2042" s="215"/>
      <c r="Y2042" s="215"/>
      <c r="Z2042" s="2252"/>
    </row>
    <row r="2043" spans="1:26" ht="33.75" customHeight="1" x14ac:dyDescent="0.25">
      <c r="A2043" s="2088" t="s">
        <v>346</v>
      </c>
      <c r="B2043" s="2088"/>
      <c r="C2043" s="2089">
        <f t="shared" ref="C2043:F2043" si="2126">SUM(C1990)</f>
        <v>500</v>
      </c>
      <c r="D2043" s="2089">
        <f t="shared" si="2126"/>
        <v>250</v>
      </c>
      <c r="E2043" s="2089">
        <f t="shared" si="2126"/>
        <v>146</v>
      </c>
      <c r="F2043" s="2089">
        <f t="shared" si="2126"/>
        <v>58.4</v>
      </c>
      <c r="G2043" s="1845"/>
      <c r="H2043" s="1845"/>
      <c r="I2043" s="2090"/>
      <c r="J2043" s="2090"/>
      <c r="K2043" s="2090"/>
      <c r="L2043" s="2090"/>
      <c r="M2043" s="2090"/>
      <c r="N2043" s="2090"/>
      <c r="O2043" s="1253"/>
      <c r="P2043" s="1253"/>
      <c r="Q2043" s="1253"/>
      <c r="R2043" s="1253"/>
      <c r="S2043" s="1253"/>
      <c r="T2043" s="1253"/>
      <c r="U2043" s="2500"/>
      <c r="V2043" s="215"/>
      <c r="W2043" s="215"/>
      <c r="X2043" s="215"/>
      <c r="Y2043" s="215"/>
      <c r="Z2043" s="2252"/>
    </row>
    <row r="2044" spans="1:26" ht="41.25" customHeight="1" x14ac:dyDescent="0.25">
      <c r="A2044" s="2091" t="s">
        <v>349</v>
      </c>
      <c r="B2044" s="2088"/>
      <c r="C2044" s="2089">
        <f>C1998</f>
        <v>11449</v>
      </c>
      <c r="D2044" s="2089">
        <f t="shared" ref="D2044:F2044" si="2127">D1998</f>
        <v>5725</v>
      </c>
      <c r="E2044" s="2089">
        <f t="shared" si="2127"/>
        <v>5354</v>
      </c>
      <c r="F2044" s="2089">
        <f t="shared" si="2127"/>
        <v>93.519650655021834</v>
      </c>
      <c r="G2044" s="1845"/>
      <c r="H2044" s="1845"/>
      <c r="I2044" s="2090"/>
      <c r="J2044" s="2090"/>
      <c r="K2044" s="2090"/>
      <c r="L2044" s="2090"/>
      <c r="M2044" s="2090"/>
      <c r="N2044" s="2090"/>
      <c r="O2044" s="1253"/>
      <c r="P2044" s="1253"/>
      <c r="Q2044" s="1253"/>
      <c r="R2044" s="1253"/>
      <c r="S2044" s="1253"/>
      <c r="T2044" s="1253"/>
      <c r="U2044" s="2500"/>
      <c r="V2044" s="215"/>
      <c r="W2044" s="215"/>
      <c r="X2044" s="215"/>
      <c r="Y2044" s="215"/>
      <c r="Z2044" s="2252"/>
    </row>
    <row r="2045" spans="1:26" ht="33.75" customHeight="1" x14ac:dyDescent="0.25">
      <c r="A2045" s="2088" t="s">
        <v>350</v>
      </c>
      <c r="B2045" s="2088"/>
      <c r="C2045" s="2089">
        <f t="shared" ref="C2045:F2045" si="2128">C1999</f>
        <v>7450</v>
      </c>
      <c r="D2045" s="2089">
        <f t="shared" si="2128"/>
        <v>3725</v>
      </c>
      <c r="E2045" s="2089">
        <f t="shared" si="2128"/>
        <v>3291</v>
      </c>
      <c r="F2045" s="2089">
        <f t="shared" si="2128"/>
        <v>88.348993288590606</v>
      </c>
      <c r="G2045" s="1845"/>
      <c r="H2045" s="1845"/>
      <c r="I2045" s="2090"/>
      <c r="J2045" s="2090"/>
      <c r="K2045" s="2090"/>
      <c r="L2045" s="2090"/>
      <c r="M2045" s="2090"/>
      <c r="N2045" s="2090"/>
      <c r="O2045" s="1253"/>
      <c r="P2045" s="1253"/>
      <c r="Q2045" s="1253"/>
      <c r="R2045" s="1253"/>
      <c r="S2045" s="1253"/>
      <c r="T2045" s="1253"/>
      <c r="U2045" s="2500"/>
      <c r="V2045" s="215"/>
      <c r="W2045" s="215"/>
      <c r="X2045" s="215"/>
      <c r="Y2045" s="215"/>
      <c r="Z2045" s="2252"/>
    </row>
    <row r="2046" spans="1:26" ht="33.75" customHeight="1" x14ac:dyDescent="0.25">
      <c r="A2046" s="2088" t="s">
        <v>351</v>
      </c>
      <c r="B2046" s="2088"/>
      <c r="C2046" s="2089">
        <f t="shared" ref="C2046:F2046" si="2129">C2000</f>
        <v>2235</v>
      </c>
      <c r="D2046" s="2089">
        <f t="shared" si="2129"/>
        <v>1118</v>
      </c>
      <c r="E2046" s="2089">
        <f t="shared" si="2129"/>
        <v>1113</v>
      </c>
      <c r="F2046" s="2089">
        <f t="shared" si="2129"/>
        <v>99.552772808586766</v>
      </c>
      <c r="G2046" s="1845"/>
      <c r="H2046" s="1845"/>
      <c r="I2046" s="2090"/>
      <c r="J2046" s="2090"/>
      <c r="K2046" s="2090"/>
      <c r="L2046" s="2090"/>
      <c r="M2046" s="2090"/>
      <c r="N2046" s="2090"/>
      <c r="O2046" s="1253"/>
      <c r="P2046" s="1253"/>
      <c r="Q2046" s="1253"/>
      <c r="R2046" s="1253"/>
      <c r="S2046" s="1253"/>
      <c r="T2046" s="1253"/>
      <c r="U2046" s="2500"/>
      <c r="V2046" s="215"/>
      <c r="W2046" s="215"/>
      <c r="X2046" s="215"/>
      <c r="Y2046" s="215"/>
      <c r="Z2046" s="2252"/>
    </row>
    <row r="2047" spans="1:26" ht="47.25" customHeight="1" x14ac:dyDescent="0.25">
      <c r="A2047" s="2088" t="s">
        <v>418</v>
      </c>
      <c r="B2047" s="2088"/>
      <c r="C2047" s="2089">
        <f t="shared" ref="C2047:F2047" si="2130">C2001</f>
        <v>1412</v>
      </c>
      <c r="D2047" s="2089">
        <f t="shared" si="2130"/>
        <v>706</v>
      </c>
      <c r="E2047" s="2089">
        <f t="shared" si="2130"/>
        <v>782</v>
      </c>
      <c r="F2047" s="2089">
        <f t="shared" si="2130"/>
        <v>110.76487252124645</v>
      </c>
      <c r="G2047" s="1845"/>
      <c r="H2047" s="1845"/>
      <c r="I2047" s="2090"/>
      <c r="J2047" s="2090"/>
      <c r="K2047" s="2090"/>
      <c r="L2047" s="2090"/>
      <c r="M2047" s="2090"/>
      <c r="N2047" s="2090"/>
      <c r="O2047" s="1253"/>
      <c r="P2047" s="1253"/>
      <c r="Q2047" s="1253"/>
      <c r="R2047" s="1253"/>
      <c r="S2047" s="1253"/>
      <c r="T2047" s="1253"/>
      <c r="U2047" s="2500"/>
      <c r="V2047" s="215"/>
      <c r="W2047" s="215"/>
      <c r="X2047" s="215"/>
      <c r="Y2047" s="215"/>
      <c r="Z2047" s="2252"/>
    </row>
    <row r="2048" spans="1:26" ht="33.75" customHeight="1" x14ac:dyDescent="0.25">
      <c r="A2048" s="2088" t="s">
        <v>419</v>
      </c>
      <c r="B2048" s="2088"/>
      <c r="C2048" s="2089">
        <f t="shared" ref="C2048:F2048" si="2131">C2002</f>
        <v>352</v>
      </c>
      <c r="D2048" s="2089">
        <f t="shared" si="2131"/>
        <v>176</v>
      </c>
      <c r="E2048" s="2089">
        <f t="shared" si="2131"/>
        <v>168</v>
      </c>
      <c r="F2048" s="2089">
        <f t="shared" si="2131"/>
        <v>95.454545454545453</v>
      </c>
      <c r="G2048" s="1845"/>
      <c r="H2048" s="1845"/>
      <c r="I2048" s="2090"/>
      <c r="J2048" s="2090"/>
      <c r="K2048" s="2090"/>
      <c r="L2048" s="2090"/>
      <c r="M2048" s="2090"/>
      <c r="N2048" s="2090"/>
      <c r="O2048" s="1253"/>
      <c r="P2048" s="1253"/>
      <c r="Q2048" s="1253"/>
      <c r="R2048" s="1253"/>
      <c r="S2048" s="1253"/>
      <c r="T2048" s="1253"/>
      <c r="U2048" s="2500"/>
      <c r="V2048" s="215"/>
      <c r="W2048" s="215"/>
      <c r="X2048" s="215"/>
      <c r="Y2048" s="215"/>
      <c r="Z2048" s="2252"/>
    </row>
    <row r="2049" spans="1:26" ht="49.5" customHeight="1" x14ac:dyDescent="0.25">
      <c r="A2049" s="2088" t="s">
        <v>352</v>
      </c>
      <c r="B2049" s="2088"/>
      <c r="C2049" s="2089">
        <f>C2003</f>
        <v>47236</v>
      </c>
      <c r="D2049" s="2089">
        <f t="shared" ref="D2049:F2049" si="2132">D2003</f>
        <v>23618</v>
      </c>
      <c r="E2049" s="2089">
        <f t="shared" si="2132"/>
        <v>15672</v>
      </c>
      <c r="F2049" s="2089">
        <f t="shared" si="2132"/>
        <v>66.356169023626038</v>
      </c>
      <c r="G2049" s="1845"/>
      <c r="H2049" s="1845"/>
      <c r="I2049" s="2090"/>
      <c r="J2049" s="2090"/>
      <c r="K2049" s="2090"/>
      <c r="L2049" s="2090"/>
      <c r="M2049" s="2090"/>
      <c r="N2049" s="2090"/>
      <c r="O2049" s="1253"/>
      <c r="P2049" s="1253"/>
      <c r="Q2049" s="1253"/>
      <c r="R2049" s="1253"/>
      <c r="S2049" s="1253"/>
      <c r="T2049" s="1253"/>
      <c r="U2049" s="2500"/>
      <c r="V2049" s="215"/>
      <c r="W2049" s="215"/>
      <c r="X2049" s="215"/>
      <c r="Y2049" s="215"/>
      <c r="Z2049" s="2252"/>
    </row>
    <row r="2050" spans="1:26" ht="33.75" customHeight="1" x14ac:dyDescent="0.25">
      <c r="A2050" s="2088" t="s">
        <v>353</v>
      </c>
      <c r="B2050" s="2088"/>
      <c r="C2050" s="2089">
        <f t="shared" ref="C2050:F2050" si="2133">C2004</f>
        <v>4500</v>
      </c>
      <c r="D2050" s="2089">
        <f t="shared" si="2133"/>
        <v>2250</v>
      </c>
      <c r="E2050" s="2089">
        <f t="shared" si="2133"/>
        <v>1483</v>
      </c>
      <c r="F2050" s="2089">
        <f t="shared" si="2133"/>
        <v>65.911111111111111</v>
      </c>
      <c r="G2050" s="1845"/>
      <c r="H2050" s="1845"/>
      <c r="I2050" s="2090"/>
      <c r="J2050" s="2090"/>
      <c r="K2050" s="2090"/>
      <c r="L2050" s="2090"/>
      <c r="M2050" s="2090"/>
      <c r="N2050" s="2090"/>
      <c r="O2050" s="1253"/>
      <c r="P2050" s="1253"/>
      <c r="Q2050" s="1253"/>
      <c r="R2050" s="1253"/>
      <c r="S2050" s="1253"/>
      <c r="T2050" s="1253"/>
      <c r="U2050" s="2500"/>
      <c r="V2050" s="215"/>
      <c r="W2050" s="215"/>
      <c r="X2050" s="215"/>
      <c r="Y2050" s="215"/>
      <c r="Z2050" s="2252"/>
    </row>
    <row r="2051" spans="1:26" ht="42" customHeight="1" x14ac:dyDescent="0.25">
      <c r="A2051" s="2088" t="s">
        <v>366</v>
      </c>
      <c r="B2051" s="2088"/>
      <c r="C2051" s="2089">
        <f t="shared" ref="C2051:F2051" si="2134">C2005</f>
        <v>26090</v>
      </c>
      <c r="D2051" s="2089">
        <f t="shared" si="2134"/>
        <v>13045</v>
      </c>
      <c r="E2051" s="2089">
        <f t="shared" si="2134"/>
        <v>7011</v>
      </c>
      <c r="F2051" s="2089">
        <f t="shared" si="2134"/>
        <v>53.744729781525493</v>
      </c>
      <c r="G2051" s="1845"/>
      <c r="H2051" s="1845"/>
      <c r="I2051" s="2090"/>
      <c r="J2051" s="2090"/>
      <c r="K2051" s="2090"/>
      <c r="L2051" s="2090"/>
      <c r="M2051" s="2090"/>
      <c r="N2051" s="2090"/>
      <c r="O2051" s="1253"/>
      <c r="P2051" s="1253"/>
      <c r="Q2051" s="1253"/>
      <c r="R2051" s="1253"/>
      <c r="S2051" s="1253"/>
      <c r="T2051" s="1253"/>
      <c r="U2051" s="2500"/>
      <c r="V2051" s="215"/>
      <c r="W2051" s="215"/>
      <c r="X2051" s="215"/>
      <c r="Y2051" s="215"/>
      <c r="Z2051" s="2252"/>
    </row>
    <row r="2052" spans="1:26" ht="44.25" customHeight="1" x14ac:dyDescent="0.25">
      <c r="A2052" s="2088" t="s">
        <v>367</v>
      </c>
      <c r="B2052" s="2088"/>
      <c r="C2052" s="2089">
        <f t="shared" ref="C2052:F2052" si="2135">C2006</f>
        <v>3532</v>
      </c>
      <c r="D2052" s="2089">
        <f t="shared" si="2135"/>
        <v>1766</v>
      </c>
      <c r="E2052" s="2089">
        <f t="shared" si="2135"/>
        <v>2366</v>
      </c>
      <c r="F2052" s="2089">
        <f t="shared" si="2135"/>
        <v>133.97508493771235</v>
      </c>
      <c r="G2052" s="1845"/>
      <c r="H2052" s="1845"/>
      <c r="I2052" s="2090"/>
      <c r="J2052" s="2090"/>
      <c r="K2052" s="2090"/>
      <c r="L2052" s="2090"/>
      <c r="M2052" s="2090"/>
      <c r="N2052" s="2090"/>
      <c r="O2052" s="1253"/>
      <c r="P2052" s="1253"/>
      <c r="Q2052" s="1253"/>
      <c r="R2052" s="1253"/>
      <c r="S2052" s="1253"/>
      <c r="T2052" s="1253"/>
      <c r="U2052" s="2500"/>
      <c r="V2052" s="215"/>
      <c r="W2052" s="215"/>
      <c r="X2052" s="215"/>
      <c r="Y2052" s="215"/>
      <c r="Z2052" s="2252"/>
    </row>
    <row r="2053" spans="1:26" ht="33.75" customHeight="1" x14ac:dyDescent="0.25">
      <c r="A2053" s="2088" t="s">
        <v>368</v>
      </c>
      <c r="B2053" s="2088"/>
      <c r="C2053" s="2089">
        <f t="shared" ref="C2053:F2053" si="2136">C2007</f>
        <v>11534</v>
      </c>
      <c r="D2053" s="2089">
        <f t="shared" si="2136"/>
        <v>5767</v>
      </c>
      <c r="E2053" s="2089">
        <f t="shared" si="2136"/>
        <v>3528</v>
      </c>
      <c r="F2053" s="2089">
        <f t="shared" si="2136"/>
        <v>61.175654586440089</v>
      </c>
      <c r="G2053" s="1845"/>
      <c r="H2053" s="1845"/>
      <c r="I2053" s="2090"/>
      <c r="J2053" s="2090"/>
      <c r="K2053" s="2090"/>
      <c r="L2053" s="2090"/>
      <c r="M2053" s="2090"/>
      <c r="N2053" s="2090"/>
      <c r="O2053" s="1253"/>
      <c r="P2053" s="1253"/>
      <c r="Q2053" s="1253"/>
      <c r="R2053" s="1253"/>
      <c r="S2053" s="1253"/>
      <c r="T2053" s="1253"/>
      <c r="U2053" s="2500"/>
      <c r="V2053" s="215"/>
      <c r="W2053" s="215"/>
      <c r="X2053" s="215"/>
      <c r="Y2053" s="215"/>
      <c r="Z2053" s="2252"/>
    </row>
    <row r="2054" spans="1:26" ht="33.75" customHeight="1" x14ac:dyDescent="0.25">
      <c r="A2054" s="2088" t="s">
        <v>369</v>
      </c>
      <c r="B2054" s="2088"/>
      <c r="C2054" s="2089">
        <f t="shared" ref="C2054:F2054" si="2137">C2008</f>
        <v>1580</v>
      </c>
      <c r="D2054" s="2089">
        <f t="shared" si="2137"/>
        <v>790</v>
      </c>
      <c r="E2054" s="2089">
        <f t="shared" si="2137"/>
        <v>1284</v>
      </c>
      <c r="F2054" s="2089">
        <f t="shared" si="2137"/>
        <v>162.53164556962025</v>
      </c>
      <c r="G2054" s="1845"/>
      <c r="H2054" s="1845"/>
      <c r="I2054" s="2090"/>
      <c r="J2054" s="2090"/>
      <c r="K2054" s="2090"/>
      <c r="L2054" s="2090"/>
      <c r="M2054" s="2090"/>
      <c r="N2054" s="2090"/>
      <c r="O2054" s="1253"/>
      <c r="P2054" s="1253"/>
      <c r="Q2054" s="1253"/>
      <c r="R2054" s="1253"/>
      <c r="S2054" s="1253"/>
      <c r="T2054" s="1253"/>
      <c r="U2054" s="2500"/>
      <c r="V2054" s="215"/>
      <c r="W2054" s="215"/>
      <c r="X2054" s="215"/>
      <c r="Y2054" s="215"/>
      <c r="Z2054" s="2252"/>
    </row>
    <row r="2055" spans="1:26" ht="15" customHeight="1" x14ac:dyDescent="0.25">
      <c r="A2055" s="2088" t="s">
        <v>347</v>
      </c>
      <c r="B2055" s="2088"/>
      <c r="C2055" s="2089">
        <f t="shared" ref="C2055:F2057" si="2138">SUM(C1991)</f>
        <v>18000</v>
      </c>
      <c r="D2055" s="2089">
        <f t="shared" si="2138"/>
        <v>9000</v>
      </c>
      <c r="E2055" s="2089">
        <f t="shared" si="2138"/>
        <v>32100</v>
      </c>
      <c r="F2055" s="2089">
        <f t="shared" si="2138"/>
        <v>356.66666666666669</v>
      </c>
      <c r="G2055" s="1845"/>
      <c r="H2055" s="1845"/>
      <c r="I2055" s="2090"/>
      <c r="J2055" s="2090"/>
      <c r="K2055" s="2090"/>
      <c r="L2055" s="2090"/>
      <c r="M2055" s="2090"/>
      <c r="N2055" s="2090"/>
      <c r="O2055" s="1253"/>
      <c r="P2055" s="1253"/>
      <c r="Q2055" s="1253"/>
      <c r="R2055" s="1253"/>
      <c r="S2055" s="1253"/>
      <c r="T2055" s="1253"/>
      <c r="U2055" s="2500"/>
      <c r="V2055" s="215"/>
      <c r="W2055" s="215"/>
      <c r="X2055" s="215"/>
      <c r="Y2055" s="215"/>
      <c r="Z2055" s="2252"/>
    </row>
    <row r="2056" spans="1:26" ht="15" customHeight="1" x14ac:dyDescent="0.25">
      <c r="A2056" s="2092" t="s">
        <v>169</v>
      </c>
      <c r="B2056" s="2088"/>
      <c r="C2056" s="2089">
        <f t="shared" si="2138"/>
        <v>88000</v>
      </c>
      <c r="D2056" s="2089">
        <f t="shared" si="2138"/>
        <v>44000</v>
      </c>
      <c r="E2056" s="2089">
        <f t="shared" si="2138"/>
        <v>39027.61328125</v>
      </c>
      <c r="F2056" s="2089">
        <f t="shared" si="2138"/>
        <v>88.699121093749994</v>
      </c>
      <c r="G2056" s="1845"/>
      <c r="H2056" s="1845"/>
      <c r="I2056" s="2090"/>
      <c r="J2056" s="2090"/>
      <c r="K2056" s="2090"/>
      <c r="L2056" s="2090"/>
      <c r="M2056" s="2090"/>
      <c r="N2056" s="2090"/>
      <c r="O2056" s="1253"/>
      <c r="P2056" s="1253"/>
      <c r="Q2056" s="1253"/>
      <c r="R2056" s="1253"/>
      <c r="S2056" s="1253"/>
      <c r="T2056" s="1253"/>
      <c r="U2056" s="2500"/>
      <c r="V2056" s="215"/>
      <c r="W2056" s="215"/>
      <c r="X2056" s="215"/>
      <c r="Y2056" s="215"/>
      <c r="Z2056" s="2252"/>
    </row>
    <row r="2057" spans="1:26" ht="15" customHeight="1" x14ac:dyDescent="0.25">
      <c r="A2057" s="2093" t="s">
        <v>339</v>
      </c>
      <c r="B2057" s="2088"/>
      <c r="C2057" s="2089">
        <f t="shared" si="2138"/>
        <v>71287</v>
      </c>
      <c r="D2057" s="2089">
        <f t="shared" si="2138"/>
        <v>35644</v>
      </c>
      <c r="E2057" s="2089">
        <f t="shared" si="2138"/>
        <v>34350.25</v>
      </c>
      <c r="F2057" s="2089">
        <f t="shared" si="2138"/>
        <v>96.370356862305016</v>
      </c>
      <c r="G2057" s="1845"/>
      <c r="H2057" s="1845"/>
      <c r="I2057" s="2090"/>
      <c r="J2057" s="2090"/>
      <c r="K2057" s="2090"/>
      <c r="L2057" s="2090"/>
      <c r="M2057" s="2090"/>
      <c r="N2057" s="2090"/>
      <c r="O2057" s="1253"/>
      <c r="P2057" s="1253"/>
      <c r="Q2057" s="1253"/>
      <c r="R2057" s="1253"/>
      <c r="S2057" s="1253"/>
      <c r="T2057" s="1253"/>
      <c r="U2057" s="2500"/>
      <c r="V2057" s="215"/>
      <c r="W2057" s="215"/>
      <c r="X2057" s="215"/>
      <c r="Y2057" s="215"/>
      <c r="Z2057" s="2252"/>
    </row>
    <row r="2058" spans="1:26" ht="38.1" customHeight="1" x14ac:dyDescent="0.25">
      <c r="A2058" s="2092" t="s">
        <v>170</v>
      </c>
      <c r="B2058" s="2088"/>
      <c r="C2058" s="2089">
        <f t="shared" ref="C2058:F2059" si="2139">SUM(C2009)</f>
        <v>32048</v>
      </c>
      <c r="D2058" s="2089">
        <f t="shared" si="2139"/>
        <v>16024</v>
      </c>
      <c r="E2058" s="2089">
        <f t="shared" si="2139"/>
        <v>16633</v>
      </c>
      <c r="F2058" s="2089">
        <f t="shared" si="2139"/>
        <v>103.80054917623565</v>
      </c>
      <c r="G2058" s="1845"/>
      <c r="H2058" s="1845"/>
      <c r="I2058" s="2090"/>
      <c r="J2058" s="2090"/>
      <c r="K2058" s="2090"/>
      <c r="L2058" s="2090"/>
      <c r="M2058" s="2090"/>
      <c r="N2058" s="2090"/>
      <c r="O2058" s="1253"/>
      <c r="P2058" s="1253"/>
      <c r="Q2058" s="1253"/>
      <c r="R2058" s="1253"/>
      <c r="S2058" s="1253"/>
      <c r="T2058" s="1253"/>
      <c r="U2058" s="2500"/>
      <c r="V2058" s="215"/>
      <c r="W2058" s="215"/>
      <c r="X2058" s="215"/>
      <c r="Y2058" s="215"/>
      <c r="Z2058" s="2252"/>
    </row>
    <row r="2059" spans="1:26" ht="15" customHeight="1" x14ac:dyDescent="0.25">
      <c r="A2059" s="2093" t="s">
        <v>340</v>
      </c>
      <c r="B2059" s="2088"/>
      <c r="C2059" s="2089">
        <f t="shared" si="2139"/>
        <v>670</v>
      </c>
      <c r="D2059" s="2089">
        <f t="shared" si="2139"/>
        <v>335</v>
      </c>
      <c r="E2059" s="2089">
        <f t="shared" si="2139"/>
        <v>551</v>
      </c>
      <c r="F2059" s="2089">
        <f t="shared" si="2139"/>
        <v>164.47761194029852</v>
      </c>
      <c r="G2059" s="1845"/>
      <c r="H2059" s="1845"/>
      <c r="I2059" s="2090"/>
      <c r="J2059" s="2090"/>
      <c r="K2059" s="2090"/>
      <c r="L2059" s="2090"/>
      <c r="M2059" s="2090"/>
      <c r="N2059" s="2090"/>
      <c r="O2059" s="1253"/>
      <c r="P2059" s="1253"/>
      <c r="Q2059" s="1253"/>
      <c r="R2059" s="1253"/>
      <c r="S2059" s="1253"/>
      <c r="T2059" s="1253"/>
      <c r="U2059" s="2500"/>
      <c r="V2059" s="215"/>
      <c r="W2059" s="215"/>
      <c r="X2059" s="215"/>
      <c r="Y2059" s="215"/>
      <c r="Z2059" s="2252"/>
    </row>
    <row r="2060" spans="1:26" ht="15" customHeight="1" x14ac:dyDescent="0.25">
      <c r="A2060" s="2235" t="s">
        <v>453</v>
      </c>
      <c r="B2060" s="2088"/>
      <c r="C2060" s="2089">
        <f>C2011</f>
        <v>400</v>
      </c>
      <c r="D2060" s="2089">
        <f t="shared" ref="D2060:F2060" si="2140">D2011</f>
        <v>160</v>
      </c>
      <c r="E2060" s="2089">
        <f t="shared" si="2140"/>
        <v>195</v>
      </c>
      <c r="F2060" s="2089">
        <f t="shared" si="2140"/>
        <v>121.875</v>
      </c>
      <c r="G2060" s="1845"/>
      <c r="H2060" s="1845"/>
      <c r="I2060" s="2090"/>
      <c r="J2060" s="2090"/>
      <c r="K2060" s="2090"/>
      <c r="L2060" s="2090"/>
      <c r="M2060" s="2090"/>
      <c r="N2060" s="2090"/>
      <c r="O2060" s="1253"/>
      <c r="P2060" s="1253"/>
      <c r="Q2060" s="1253"/>
      <c r="R2060" s="1253"/>
      <c r="S2060" s="1253"/>
      <c r="T2060" s="1253"/>
      <c r="U2060" s="2500"/>
      <c r="V2060" s="215"/>
      <c r="W2060" s="215"/>
      <c r="X2060" s="215"/>
      <c r="Y2060" s="215"/>
      <c r="Z2060" s="2252"/>
    </row>
    <row r="2061" spans="1:26" s="31" customFormat="1" ht="15" customHeight="1" x14ac:dyDescent="0.25">
      <c r="A2061" s="2077" t="s">
        <v>399</v>
      </c>
      <c r="B2061" s="2094"/>
      <c r="C2061" s="2095">
        <f>SUM(C2013)</f>
        <v>412333</v>
      </c>
      <c r="D2061" s="2095">
        <f>SUM(D2013)</f>
        <v>206167</v>
      </c>
      <c r="E2061" s="2095">
        <f>SUM(E2013)</f>
        <v>198217.36249999999</v>
      </c>
      <c r="F2061" s="2095">
        <f>SUM(F2013)</f>
        <v>96.144078586776743</v>
      </c>
      <c r="G2061" s="1845"/>
      <c r="H2061" s="1845"/>
      <c r="I2061" s="2090"/>
      <c r="J2061" s="2090"/>
      <c r="K2061" s="2090"/>
      <c r="L2061" s="2090"/>
      <c r="M2061" s="2090"/>
      <c r="N2061" s="2090"/>
      <c r="O2061" s="1253">
        <f t="shared" ref="O2061:T2061" si="2141">O2013</f>
        <v>184091.20512962964</v>
      </c>
      <c r="P2061" s="1253">
        <f t="shared" si="2141"/>
        <v>183277.91232962962</v>
      </c>
      <c r="Q2061" s="1253">
        <f t="shared" si="2141"/>
        <v>183277.91232962962</v>
      </c>
      <c r="R2061" s="1253">
        <f t="shared" si="2141"/>
        <v>183277.91232962962</v>
      </c>
      <c r="S2061" s="1253">
        <f t="shared" si="2141"/>
        <v>183277.91232962962</v>
      </c>
      <c r="T2061" s="1253">
        <f t="shared" si="2141"/>
        <v>199391.64798212296</v>
      </c>
      <c r="U2061" s="2500">
        <f t="shared" ref="U2061:Y2061" si="2142">U2013</f>
        <v>93977.886255430742</v>
      </c>
      <c r="V2061" s="215">
        <f t="shared" si="2142"/>
        <v>85753.018630000035</v>
      </c>
      <c r="W2061" s="215">
        <f t="shared" si="2142"/>
        <v>-8224.8676254307065</v>
      </c>
      <c r="X2061" s="215">
        <f t="shared" si="2142"/>
        <v>-304.31333000000001</v>
      </c>
      <c r="Y2061" s="215">
        <f t="shared" si="2142"/>
        <v>85448.705300000031</v>
      </c>
      <c r="Z2061" s="2251">
        <f>V2061+X2061-Y2061</f>
        <v>0</v>
      </c>
    </row>
    <row r="2062" spans="1:26" ht="15" customHeight="1" x14ac:dyDescent="0.3">
      <c r="A2062" s="2096" t="s">
        <v>172</v>
      </c>
      <c r="B2062" s="2088"/>
      <c r="C2062" s="2089">
        <f>SUM(C2015:C2016)</f>
        <v>1200</v>
      </c>
      <c r="D2062" s="2089">
        <f>SUM(D2015:D2016)</f>
        <v>600</v>
      </c>
      <c r="E2062" s="2089">
        <f>SUM(E2015:E2016)</f>
        <v>244</v>
      </c>
      <c r="F2062" s="2089">
        <f>SUM(F2015:F2016)</f>
        <v>48.8</v>
      </c>
      <c r="G2062" s="1845"/>
      <c r="H2062" s="1845"/>
      <c r="I2062" s="2090"/>
      <c r="J2062" s="2090"/>
      <c r="K2062" s="2090"/>
      <c r="L2062" s="2090"/>
      <c r="M2062" s="2090"/>
      <c r="N2062" s="2090"/>
      <c r="O2062" s="1253"/>
      <c r="P2062" s="1253"/>
      <c r="Q2062" s="1253"/>
      <c r="R2062" s="1253"/>
      <c r="S2062" s="1253"/>
      <c r="T2062" s="1253"/>
      <c r="U2062" s="2500"/>
      <c r="V2062" s="215"/>
      <c r="W2062" s="215"/>
      <c r="X2062" s="215"/>
      <c r="Y2062" s="215"/>
      <c r="Z2062" s="2252"/>
    </row>
    <row r="2063" spans="1:26" ht="15" customHeight="1" x14ac:dyDescent="0.25">
      <c r="A2063" s="2097" t="s">
        <v>82</v>
      </c>
      <c r="B2063" s="2097"/>
      <c r="C2063" s="1846">
        <f t="shared" ref="C2063:N2063" si="2143">SUM(C2023)</f>
        <v>1355</v>
      </c>
      <c r="D2063" s="1846">
        <f t="shared" si="2143"/>
        <v>678</v>
      </c>
      <c r="E2063" s="1846">
        <f t="shared" si="2143"/>
        <v>704</v>
      </c>
      <c r="F2063" s="1846">
        <f t="shared" si="2143"/>
        <v>103.83480825958702</v>
      </c>
      <c r="G2063" s="1846">
        <f t="shared" si="2143"/>
        <v>10.040590405904059</v>
      </c>
      <c r="H2063" s="1846">
        <f t="shared" si="2143"/>
        <v>9.6761363636363633</v>
      </c>
      <c r="I2063" s="1846">
        <f t="shared" si="2143"/>
        <v>13605</v>
      </c>
      <c r="J2063" s="1846">
        <f t="shared" si="2143"/>
        <v>6808</v>
      </c>
      <c r="K2063" s="1846">
        <f t="shared" si="2143"/>
        <v>6812</v>
      </c>
      <c r="L2063" s="1846">
        <f t="shared" si="2143"/>
        <v>100.05875440658049</v>
      </c>
      <c r="M2063" s="1846">
        <f t="shared" si="2143"/>
        <v>46</v>
      </c>
      <c r="N2063" s="1846">
        <f t="shared" si="2143"/>
        <v>296.17391304347825</v>
      </c>
      <c r="O2063" s="1253"/>
      <c r="P2063" s="1253"/>
      <c r="Q2063" s="1253"/>
      <c r="R2063" s="1253"/>
      <c r="S2063" s="1253"/>
      <c r="T2063" s="1253"/>
      <c r="U2063" s="2500"/>
      <c r="V2063" s="215"/>
      <c r="W2063" s="215"/>
      <c r="X2063" s="215"/>
      <c r="Y2063" s="215"/>
      <c r="Z2063" s="2252"/>
    </row>
    <row r="2064" spans="1:26" s="99" customFormat="1" ht="15" customHeight="1" x14ac:dyDescent="0.25">
      <c r="A2064" s="2098" t="s">
        <v>16</v>
      </c>
      <c r="B2064" s="2099"/>
      <c r="C2064" s="1846">
        <f t="shared" ref="C2064:N2066" si="2144">SUM(C2027)</f>
        <v>1884</v>
      </c>
      <c r="D2064" s="1846">
        <f t="shared" si="2144"/>
        <v>942</v>
      </c>
      <c r="E2064" s="1846">
        <f t="shared" si="2144"/>
        <v>1334</v>
      </c>
      <c r="F2064" s="1846">
        <f t="shared" si="2144"/>
        <v>141.61358811040338</v>
      </c>
      <c r="G2064" s="1846">
        <f t="shared" si="2144"/>
        <v>6.2749469214437363</v>
      </c>
      <c r="H2064" s="1846">
        <f t="shared" si="2144"/>
        <v>7.8230884557721136</v>
      </c>
      <c r="I2064" s="1846">
        <f t="shared" si="2144"/>
        <v>11822</v>
      </c>
      <c r="J2064" s="1846">
        <f t="shared" si="2144"/>
        <v>5911</v>
      </c>
      <c r="K2064" s="1846">
        <f t="shared" si="2144"/>
        <v>10436</v>
      </c>
      <c r="L2064" s="1846">
        <f t="shared" si="2144"/>
        <v>176.55219083065472</v>
      </c>
      <c r="M2064" s="1846">
        <f t="shared" si="2144"/>
        <v>49.258333333333333</v>
      </c>
      <c r="N2064" s="1846">
        <f t="shared" si="2144"/>
        <v>423.72525799357129</v>
      </c>
      <c r="O2064" s="1253"/>
      <c r="P2064" s="1253"/>
      <c r="Q2064" s="1253"/>
      <c r="R2064" s="1253"/>
      <c r="S2064" s="1253"/>
      <c r="T2064" s="1253"/>
      <c r="U2064" s="2500"/>
      <c r="V2064" s="215"/>
      <c r="W2064" s="215"/>
      <c r="X2064" s="215"/>
      <c r="Y2064" s="215"/>
      <c r="Z2064" s="2252"/>
    </row>
    <row r="2065" spans="1:26" ht="29.25" customHeight="1" x14ac:dyDescent="0.25">
      <c r="A2065" s="1666" t="s">
        <v>397</v>
      </c>
      <c r="B2065" s="2100"/>
      <c r="C2065" s="2101">
        <f t="shared" ref="C2065:N2065" si="2145">SUM(C2028)</f>
        <v>3239</v>
      </c>
      <c r="D2065" s="2101">
        <f t="shared" si="2145"/>
        <v>1620</v>
      </c>
      <c r="E2065" s="2101">
        <f t="shared" si="2145"/>
        <v>2038</v>
      </c>
      <c r="F2065" s="2101">
        <f t="shared" si="2145"/>
        <v>125.80246913580247</v>
      </c>
      <c r="G2065" s="2101">
        <f t="shared" si="2144"/>
        <v>16.315537327347794</v>
      </c>
      <c r="H2065" s="2101">
        <f t="shared" si="2144"/>
        <v>17.499224819408475</v>
      </c>
      <c r="I2065" s="2101">
        <f t="shared" si="2144"/>
        <v>25427</v>
      </c>
      <c r="J2065" s="2101">
        <f t="shared" si="2144"/>
        <v>12719</v>
      </c>
      <c r="K2065" s="2101">
        <f t="shared" si="2145"/>
        <v>17248</v>
      </c>
      <c r="L2065" s="2101">
        <f t="shared" si="2145"/>
        <v>135.60814529444139</v>
      </c>
      <c r="M2065" s="2101">
        <f t="shared" si="2145"/>
        <v>95.258333333333326</v>
      </c>
      <c r="N2065" s="2101">
        <f t="shared" si="2145"/>
        <v>362.13104715248011</v>
      </c>
      <c r="O2065" s="1253">
        <f t="shared" ref="O2065:Y2066" si="2146">SUM(O2028)</f>
        <v>44924.096080499992</v>
      </c>
      <c r="P2065" s="1253">
        <f t="shared" ref="P2065:Q2065" si="2147">SUM(P2028)</f>
        <v>44005.723768825002</v>
      </c>
      <c r="Q2065" s="1253">
        <f t="shared" si="2147"/>
        <v>44005.723768825002</v>
      </c>
      <c r="R2065" s="1253">
        <f t="shared" ref="R2065:S2065" si="2148">SUM(R2028)</f>
        <v>44005.723768825002</v>
      </c>
      <c r="S2065" s="1253">
        <f t="shared" si="2148"/>
        <v>46004.765918825004</v>
      </c>
      <c r="T2065" s="1253">
        <f t="shared" ref="T2065" si="2149">SUM(T2028)</f>
        <v>48934.402005125005</v>
      </c>
      <c r="U2065" s="2500">
        <f t="shared" si="2146"/>
        <v>26973.284316697729</v>
      </c>
      <c r="V2065" s="215">
        <f t="shared" si="2146"/>
        <v>26987.709579999999</v>
      </c>
      <c r="W2065" s="215">
        <f t="shared" si="2146"/>
        <v>14.425263302269741</v>
      </c>
      <c r="X2065" s="215">
        <f t="shared" si="2146"/>
        <v>-73.675089999999997</v>
      </c>
      <c r="Y2065" s="215">
        <f t="shared" si="2146"/>
        <v>26914.034489999998</v>
      </c>
      <c r="Z2065" s="2252"/>
    </row>
    <row r="2066" spans="1:26" ht="29.25" customHeight="1" x14ac:dyDescent="0.3">
      <c r="A2066" s="2455" t="s">
        <v>361</v>
      </c>
      <c r="B2066" s="2456"/>
      <c r="C2066" s="2101">
        <f t="shared" ref="C2066:N2066" si="2150">SUM(C2029)</f>
        <v>14015</v>
      </c>
      <c r="D2066" s="2101">
        <f t="shared" si="2150"/>
        <v>7008</v>
      </c>
      <c r="E2066" s="2101">
        <f t="shared" si="2150"/>
        <v>7481</v>
      </c>
      <c r="F2066" s="2101">
        <f t="shared" si="2150"/>
        <v>106.74942922374429</v>
      </c>
      <c r="G2066" s="2101">
        <f t="shared" si="2144"/>
        <v>0</v>
      </c>
      <c r="H2066" s="2101">
        <f t="shared" si="2144"/>
        <v>0</v>
      </c>
      <c r="I2066" s="2101">
        <f t="shared" si="2144"/>
        <v>0</v>
      </c>
      <c r="J2066" s="2101">
        <f t="shared" si="2144"/>
        <v>0</v>
      </c>
      <c r="K2066" s="2101">
        <f t="shared" si="2150"/>
        <v>0</v>
      </c>
      <c r="L2066" s="2101">
        <f t="shared" si="2150"/>
        <v>0</v>
      </c>
      <c r="M2066" s="2101">
        <f t="shared" si="2150"/>
        <v>0</v>
      </c>
      <c r="N2066" s="2101">
        <f t="shared" si="2150"/>
        <v>0</v>
      </c>
      <c r="O2066" s="1253">
        <f t="shared" si="2146"/>
        <v>22978.170084360001</v>
      </c>
      <c r="P2066" s="1253">
        <f t="shared" ref="P2066:Q2066" si="2151">SUM(P2029)</f>
        <v>22978.170084360001</v>
      </c>
      <c r="Q2066" s="1253">
        <f t="shared" si="2151"/>
        <v>22978.170084360001</v>
      </c>
      <c r="R2066" s="1253">
        <f t="shared" ref="R2066:S2066" si="2152">SUM(R2029)</f>
        <v>22978.170084360001</v>
      </c>
      <c r="S2066" s="1253">
        <f t="shared" si="2152"/>
        <v>22978.170084360001</v>
      </c>
      <c r="T2066" s="1253">
        <f t="shared" ref="T2066" si="2153">SUM(T2029)</f>
        <v>29931.687687649999</v>
      </c>
      <c r="U2066" s="2500">
        <f t="shared" si="2146"/>
        <v>12482.444699792857</v>
      </c>
      <c r="V2066" s="215">
        <f t="shared" si="2146"/>
        <v>12686.131020000003</v>
      </c>
      <c r="W2066" s="215">
        <f t="shared" si="2146"/>
        <v>203.6863202071454</v>
      </c>
      <c r="X2066" s="215">
        <f t="shared" si="2146"/>
        <v>-82.129019999999997</v>
      </c>
      <c r="Y2066" s="215">
        <f t="shared" si="2146"/>
        <v>12604.002000000002</v>
      </c>
      <c r="Z2066" s="2252"/>
    </row>
    <row r="2067" spans="1:26" ht="29.25" customHeight="1" x14ac:dyDescent="0.25">
      <c r="A2067" s="2104" t="s">
        <v>371</v>
      </c>
      <c r="B2067" s="2105"/>
      <c r="C2067" s="2106">
        <f t="shared" ref="C2067:F2071" si="2154">SUM(C2030)</f>
        <v>13985</v>
      </c>
      <c r="D2067" s="2106">
        <f t="shared" si="2154"/>
        <v>6993</v>
      </c>
      <c r="E2067" s="2106">
        <f t="shared" si="2154"/>
        <v>7451</v>
      </c>
      <c r="F2067" s="2106">
        <f t="shared" si="2154"/>
        <v>106.54940654940654</v>
      </c>
      <c r="G2067" s="2107"/>
      <c r="H2067" s="2108"/>
      <c r="I2067" s="2106"/>
      <c r="J2067" s="2106"/>
      <c r="K2067" s="2106"/>
      <c r="L2067" s="2109"/>
      <c r="M2067" s="2106"/>
      <c r="N2067" s="2109"/>
      <c r="O2067" s="1254"/>
      <c r="P2067" s="1254"/>
      <c r="Q2067" s="1254"/>
      <c r="R2067" s="1254"/>
      <c r="S2067" s="1254"/>
      <c r="T2067" s="1254"/>
      <c r="U2067" s="2503"/>
      <c r="V2067" s="2517"/>
      <c r="W2067" s="2517"/>
      <c r="X2067" s="2517"/>
      <c r="Y2067" s="2517"/>
      <c r="Z2067" s="2252"/>
    </row>
    <row r="2068" spans="1:26" ht="19.5" customHeight="1" x14ac:dyDescent="0.25">
      <c r="A2068" s="2110" t="s">
        <v>372</v>
      </c>
      <c r="B2068" s="2111"/>
      <c r="C2068" s="2112">
        <f t="shared" si="2154"/>
        <v>13985</v>
      </c>
      <c r="D2068" s="2112">
        <f t="shared" si="2154"/>
        <v>6993</v>
      </c>
      <c r="E2068" s="2112">
        <f t="shared" si="2154"/>
        <v>7451</v>
      </c>
      <c r="F2068" s="2112">
        <f t="shared" si="2154"/>
        <v>106.54940654940654</v>
      </c>
      <c r="G2068" s="2113"/>
      <c r="H2068" s="2114"/>
      <c r="I2068" s="2112"/>
      <c r="J2068" s="2112"/>
      <c r="K2068" s="2112"/>
      <c r="L2068" s="2115"/>
      <c r="M2068" s="2112"/>
      <c r="N2068" s="2115"/>
      <c r="O2068" s="1253"/>
      <c r="P2068" s="1253"/>
      <c r="Q2068" s="1253"/>
      <c r="R2068" s="1253"/>
      <c r="S2068" s="1253"/>
      <c r="T2068" s="1253"/>
      <c r="U2068" s="2500"/>
      <c r="V2068" s="215"/>
      <c r="W2068" s="215"/>
      <c r="X2068" s="215"/>
      <c r="Y2068" s="215"/>
      <c r="Z2068" s="2252"/>
    </row>
    <row r="2069" spans="1:26" ht="26.25" customHeight="1" x14ac:dyDescent="0.25">
      <c r="A2069" s="2099" t="s">
        <v>373</v>
      </c>
      <c r="B2069" s="2100"/>
      <c r="C2069" s="2116">
        <f t="shared" si="2154"/>
        <v>30</v>
      </c>
      <c r="D2069" s="2116">
        <f t="shared" si="2154"/>
        <v>15</v>
      </c>
      <c r="E2069" s="2116">
        <f t="shared" si="2154"/>
        <v>30</v>
      </c>
      <c r="F2069" s="2116">
        <f t="shared" si="2154"/>
        <v>200</v>
      </c>
      <c r="G2069" s="2117"/>
      <c r="H2069" s="2118"/>
      <c r="I2069" s="2116"/>
      <c r="J2069" s="2116"/>
      <c r="K2069" s="2116"/>
      <c r="L2069" s="2115"/>
      <c r="M2069" s="2116"/>
      <c r="N2069" s="2115"/>
      <c r="O2069" s="1253"/>
      <c r="P2069" s="1253"/>
      <c r="Q2069" s="1253"/>
      <c r="R2069" s="1253"/>
      <c r="S2069" s="1253"/>
      <c r="T2069" s="1253"/>
      <c r="U2069" s="2500"/>
      <c r="V2069" s="215"/>
      <c r="W2069" s="215"/>
      <c r="X2069" s="215"/>
      <c r="Y2069" s="215"/>
      <c r="Z2069" s="2252"/>
    </row>
    <row r="2070" spans="1:26" ht="29.25" customHeight="1" x14ac:dyDescent="0.25">
      <c r="A2070" s="2110" t="s">
        <v>374</v>
      </c>
      <c r="B2070" s="2111"/>
      <c r="C2070" s="2112">
        <f t="shared" si="2154"/>
        <v>30</v>
      </c>
      <c r="D2070" s="2112">
        <f t="shared" si="2154"/>
        <v>15</v>
      </c>
      <c r="E2070" s="2112">
        <f t="shared" si="2154"/>
        <v>13</v>
      </c>
      <c r="F2070" s="2112">
        <f t="shared" si="2154"/>
        <v>86.666666666666671</v>
      </c>
      <c r="G2070" s="2113"/>
      <c r="H2070" s="2114"/>
      <c r="I2070" s="2112"/>
      <c r="J2070" s="2112"/>
      <c r="K2070" s="2112"/>
      <c r="L2070" s="2115"/>
      <c r="M2070" s="2112"/>
      <c r="N2070" s="2115"/>
      <c r="O2070" s="1253"/>
      <c r="P2070" s="1253"/>
      <c r="Q2070" s="1253"/>
      <c r="R2070" s="1253"/>
      <c r="S2070" s="1253"/>
      <c r="T2070" s="1253"/>
      <c r="U2070" s="2500"/>
      <c r="V2070" s="215"/>
      <c r="W2070" s="215"/>
      <c r="X2070" s="215"/>
      <c r="Y2070" s="215"/>
      <c r="Z2070" s="2252"/>
    </row>
    <row r="2071" spans="1:26" ht="24" customHeight="1" thickBot="1" x14ac:dyDescent="0.3">
      <c r="A2071" s="2119" t="s">
        <v>375</v>
      </c>
      <c r="B2071" s="2102"/>
      <c r="C2071" s="2103">
        <f t="shared" si="2154"/>
        <v>0</v>
      </c>
      <c r="D2071" s="2103">
        <f t="shared" si="2154"/>
        <v>0</v>
      </c>
      <c r="E2071" s="2103">
        <f t="shared" si="2154"/>
        <v>17</v>
      </c>
      <c r="F2071" s="2103">
        <f t="shared" si="2154"/>
        <v>0</v>
      </c>
      <c r="G2071" s="2120"/>
      <c r="H2071" s="2121"/>
      <c r="I2071" s="2103"/>
      <c r="J2071" s="2103"/>
      <c r="K2071" s="2103"/>
      <c r="L2071" s="2122"/>
      <c r="M2071" s="2103"/>
      <c r="N2071" s="2122"/>
      <c r="O2071" s="1428"/>
      <c r="P2071" s="1428"/>
      <c r="Q2071" s="1428"/>
      <c r="R2071" s="1428"/>
      <c r="S2071" s="1428"/>
      <c r="T2071" s="1428"/>
      <c r="U2071" s="2511"/>
      <c r="V2071" s="2527"/>
      <c r="W2071" s="2527"/>
      <c r="X2071" s="2527"/>
      <c r="Y2071" s="2527"/>
      <c r="Z2071" s="2252"/>
    </row>
    <row r="2072" spans="1:26" ht="48" customHeight="1" x14ac:dyDescent="0.25">
      <c r="A2072" s="2301" t="s">
        <v>255</v>
      </c>
      <c r="B2072" s="894"/>
      <c r="C2072" s="92"/>
      <c r="D2072" s="92"/>
      <c r="E2072" s="2024"/>
      <c r="F2072" s="92"/>
      <c r="G2072" s="92"/>
      <c r="H2072" s="92"/>
      <c r="I2072" s="92"/>
      <c r="J2072" s="92"/>
      <c r="K2072" s="2024"/>
      <c r="L2072" s="92"/>
      <c r="M2072" s="92"/>
      <c r="N2072" s="92"/>
      <c r="O2072" s="1254"/>
      <c r="P2072" s="1254"/>
      <c r="Q2072" s="1254"/>
      <c r="R2072" s="1254"/>
      <c r="S2072" s="1254"/>
      <c r="T2072" s="1254"/>
      <c r="U2072" s="2503"/>
      <c r="V2072" s="2517"/>
      <c r="W2072" s="2517"/>
      <c r="X2072" s="2517"/>
      <c r="Y2072" s="2517"/>
      <c r="Z2072" s="2252"/>
    </row>
    <row r="2073" spans="1:26" ht="15" customHeight="1" x14ac:dyDescent="0.25">
      <c r="A2073" s="51" t="s">
        <v>5</v>
      </c>
      <c r="B2073" s="51"/>
      <c r="C2073" s="33"/>
      <c r="D2073" s="33"/>
      <c r="E2073" s="583"/>
      <c r="F2073" s="33"/>
      <c r="G2073" s="33"/>
      <c r="H2073" s="33"/>
      <c r="I2073" s="37"/>
      <c r="J2073" s="37"/>
      <c r="K2073" s="656"/>
      <c r="L2073" s="37"/>
      <c r="M2073" s="37"/>
      <c r="N2073" s="37"/>
      <c r="O2073" s="1253"/>
      <c r="P2073" s="1253"/>
      <c r="Q2073" s="1253"/>
      <c r="R2073" s="1253"/>
      <c r="S2073" s="1253"/>
      <c r="T2073" s="1253"/>
      <c r="U2073" s="2500"/>
      <c r="V2073" s="215"/>
      <c r="W2073" s="215"/>
      <c r="X2073" s="215"/>
      <c r="Y2073" s="215"/>
      <c r="Z2073" s="2252"/>
    </row>
    <row r="2074" spans="1:26" ht="15" customHeight="1" x14ac:dyDescent="0.25">
      <c r="A2074" s="47" t="s">
        <v>10</v>
      </c>
      <c r="B2074" s="36">
        <v>340</v>
      </c>
      <c r="C2074" s="36">
        <v>400</v>
      </c>
      <c r="D2074" s="144">
        <f t="shared" ref="D2074:D2081" si="2155">ROUND(C2074/12*$A$4,0)</f>
        <v>200</v>
      </c>
      <c r="E2074" s="418">
        <v>209</v>
      </c>
      <c r="F2074" s="144">
        <f t="shared" ref="F2074:F2081" si="2156">E2074/D2074*100</f>
        <v>104.5</v>
      </c>
      <c r="G2074" s="84">
        <v>11</v>
      </c>
      <c r="H2074" s="157">
        <f t="shared" ref="H2074:H2082" si="2157">K2074/E2074</f>
        <v>10.009569377990431</v>
      </c>
      <c r="I2074" s="166">
        <f t="shared" ref="I2074:I2081" si="2158">ROUND(C2074*G2074,0)</f>
        <v>4400</v>
      </c>
      <c r="J2074" s="166">
        <f t="shared" ref="J2074:J2081" si="2159">ROUND(D2074*G2074,0)</f>
        <v>2200</v>
      </c>
      <c r="K2074" s="420">
        <v>2092</v>
      </c>
      <c r="L2074" s="166">
        <f t="shared" ref="L2074:L2081" si="2160">K2074/J2074*100</f>
        <v>95.090909090909093</v>
      </c>
      <c r="M2074" s="166">
        <f t="shared" ref="M2074:M2081" si="2161">I2074/B2074</f>
        <v>12.941176470588236</v>
      </c>
      <c r="N2074" s="166">
        <f t="shared" ref="N2074:N2082" si="2162">K2074/$A$4*12/M2074</f>
        <v>323.30909090909091</v>
      </c>
      <c r="O2074" s="1253"/>
      <c r="P2074" s="1253"/>
      <c r="Q2074" s="1253"/>
      <c r="R2074" s="1253"/>
      <c r="S2074" s="1253"/>
      <c r="T2074" s="1253"/>
      <c r="U2074" s="2500"/>
      <c r="V2074" s="215"/>
      <c r="W2074" s="215"/>
      <c r="X2074" s="215"/>
      <c r="Y2074" s="215"/>
      <c r="Z2074" s="2252"/>
    </row>
    <row r="2075" spans="1:26" ht="15" customHeight="1" x14ac:dyDescent="0.25">
      <c r="A2075" s="47" t="s">
        <v>6</v>
      </c>
      <c r="B2075" s="36">
        <v>340</v>
      </c>
      <c r="C2075" s="36">
        <v>490</v>
      </c>
      <c r="D2075" s="144">
        <f t="shared" si="2155"/>
        <v>245</v>
      </c>
      <c r="E2075" s="418">
        <v>250</v>
      </c>
      <c r="F2075" s="144">
        <f t="shared" si="2156"/>
        <v>102.04081632653062</v>
      </c>
      <c r="G2075" s="84">
        <v>9</v>
      </c>
      <c r="H2075" s="157">
        <f t="shared" si="2157"/>
        <v>10.071999999999999</v>
      </c>
      <c r="I2075" s="166">
        <f t="shared" si="2158"/>
        <v>4410</v>
      </c>
      <c r="J2075" s="166">
        <f t="shared" si="2159"/>
        <v>2205</v>
      </c>
      <c r="K2075" s="420">
        <v>2518</v>
      </c>
      <c r="L2075" s="166">
        <f t="shared" si="2160"/>
        <v>114.19501133786849</v>
      </c>
      <c r="M2075" s="166">
        <f t="shared" si="2161"/>
        <v>12.970588235294118</v>
      </c>
      <c r="N2075" s="166">
        <f t="shared" si="2162"/>
        <v>388.26303854875283</v>
      </c>
      <c r="O2075" s="1253"/>
      <c r="P2075" s="1253"/>
      <c r="Q2075" s="1253"/>
      <c r="R2075" s="1253"/>
      <c r="S2075" s="1253"/>
      <c r="T2075" s="1253"/>
      <c r="U2075" s="2500"/>
      <c r="V2075" s="215"/>
      <c r="W2075" s="215"/>
      <c r="X2075" s="215"/>
      <c r="Y2075" s="215"/>
      <c r="Z2075" s="2252"/>
    </row>
    <row r="2076" spans="1:26" ht="15" customHeight="1" x14ac:dyDescent="0.25">
      <c r="A2076" s="47" t="s">
        <v>236</v>
      </c>
      <c r="B2076" s="36">
        <v>270</v>
      </c>
      <c r="C2076" s="36">
        <v>270</v>
      </c>
      <c r="D2076" s="144">
        <f t="shared" si="2155"/>
        <v>135</v>
      </c>
      <c r="E2076" s="418">
        <v>199</v>
      </c>
      <c r="F2076" s="144">
        <f t="shared" si="2156"/>
        <v>147.40740740740742</v>
      </c>
      <c r="G2076" s="84">
        <v>7</v>
      </c>
      <c r="H2076" s="157">
        <f t="shared" si="2157"/>
        <v>6.974874371859296</v>
      </c>
      <c r="I2076" s="166">
        <f t="shared" si="2158"/>
        <v>1890</v>
      </c>
      <c r="J2076" s="166">
        <f t="shared" si="2159"/>
        <v>945</v>
      </c>
      <c r="K2076" s="420">
        <v>1388</v>
      </c>
      <c r="L2076" s="166">
        <f t="shared" si="2160"/>
        <v>146.87830687830689</v>
      </c>
      <c r="M2076" s="166">
        <f t="shared" si="2161"/>
        <v>7</v>
      </c>
      <c r="N2076" s="166">
        <f t="shared" si="2162"/>
        <v>396.57142857142856</v>
      </c>
      <c r="O2076" s="1253"/>
      <c r="P2076" s="1253"/>
      <c r="Q2076" s="1253"/>
      <c r="R2076" s="1253"/>
      <c r="S2076" s="1253"/>
      <c r="T2076" s="1253"/>
      <c r="U2076" s="2500"/>
      <c r="V2076" s="215"/>
      <c r="W2076" s="215"/>
      <c r="X2076" s="215"/>
      <c r="Y2076" s="215"/>
      <c r="Z2076" s="2252"/>
    </row>
    <row r="2077" spans="1:26" ht="15" customHeight="1" x14ac:dyDescent="0.25">
      <c r="A2077" s="47" t="s">
        <v>80</v>
      </c>
      <c r="B2077" s="36">
        <v>320</v>
      </c>
      <c r="C2077" s="36">
        <v>350</v>
      </c>
      <c r="D2077" s="144">
        <f t="shared" si="2155"/>
        <v>175</v>
      </c>
      <c r="E2077" s="418">
        <v>197</v>
      </c>
      <c r="F2077" s="144">
        <f t="shared" si="2156"/>
        <v>112.57142857142857</v>
      </c>
      <c r="G2077" s="84">
        <v>10</v>
      </c>
      <c r="H2077" s="157">
        <f t="shared" si="2157"/>
        <v>8.3401015228426392</v>
      </c>
      <c r="I2077" s="166">
        <f t="shared" si="2158"/>
        <v>3500</v>
      </c>
      <c r="J2077" s="166">
        <f t="shared" si="2159"/>
        <v>1750</v>
      </c>
      <c r="K2077" s="420">
        <v>1643</v>
      </c>
      <c r="L2077" s="166">
        <f t="shared" si="2160"/>
        <v>93.885714285714286</v>
      </c>
      <c r="M2077" s="166">
        <f t="shared" si="2161"/>
        <v>10.9375</v>
      </c>
      <c r="N2077" s="166">
        <f t="shared" si="2162"/>
        <v>300.43428571428569</v>
      </c>
      <c r="O2077" s="1253"/>
      <c r="P2077" s="1253"/>
      <c r="Q2077" s="1253"/>
      <c r="R2077" s="1253"/>
      <c r="S2077" s="1253"/>
      <c r="T2077" s="1253"/>
      <c r="U2077" s="2500"/>
      <c r="V2077" s="215"/>
      <c r="W2077" s="215"/>
      <c r="X2077" s="215"/>
      <c r="Y2077" s="215"/>
      <c r="Z2077" s="2252"/>
    </row>
    <row r="2078" spans="1:26" ht="15" customHeight="1" x14ac:dyDescent="0.25">
      <c r="A2078" s="47" t="s">
        <v>30</v>
      </c>
      <c r="B2078" s="36">
        <v>340</v>
      </c>
      <c r="C2078" s="36">
        <v>80</v>
      </c>
      <c r="D2078" s="144">
        <f t="shared" si="2155"/>
        <v>40</v>
      </c>
      <c r="E2078" s="418">
        <v>44</v>
      </c>
      <c r="F2078" s="144">
        <f t="shared" si="2156"/>
        <v>110.00000000000001</v>
      </c>
      <c r="G2078" s="84">
        <v>8</v>
      </c>
      <c r="H2078" s="157">
        <f t="shared" si="2157"/>
        <v>6.6136363636363633</v>
      </c>
      <c r="I2078" s="166">
        <f t="shared" si="2158"/>
        <v>640</v>
      </c>
      <c r="J2078" s="166">
        <f t="shared" si="2159"/>
        <v>320</v>
      </c>
      <c r="K2078" s="420">
        <v>291</v>
      </c>
      <c r="L2078" s="166">
        <f t="shared" si="2160"/>
        <v>90.9375</v>
      </c>
      <c r="M2078" s="166">
        <f t="shared" si="2161"/>
        <v>1.8823529411764706</v>
      </c>
      <c r="N2078" s="166">
        <f t="shared" si="2162"/>
        <v>309.1875</v>
      </c>
      <c r="O2078" s="1253"/>
      <c r="P2078" s="1253"/>
      <c r="Q2078" s="1253"/>
      <c r="R2078" s="1253"/>
      <c r="S2078" s="1253"/>
      <c r="T2078" s="1253"/>
      <c r="U2078" s="2500"/>
      <c r="V2078" s="215"/>
      <c r="W2078" s="215"/>
      <c r="X2078" s="215"/>
      <c r="Y2078" s="215"/>
      <c r="Z2078" s="2252"/>
    </row>
    <row r="2079" spans="1:26" ht="15" customHeight="1" x14ac:dyDescent="0.25">
      <c r="A2079" s="47" t="s">
        <v>29</v>
      </c>
      <c r="B2079" s="36">
        <v>300</v>
      </c>
      <c r="C2079" s="36">
        <v>130</v>
      </c>
      <c r="D2079" s="144">
        <f t="shared" si="2155"/>
        <v>65</v>
      </c>
      <c r="E2079" s="418">
        <v>51</v>
      </c>
      <c r="F2079" s="144">
        <f t="shared" si="2156"/>
        <v>78.461538461538467</v>
      </c>
      <c r="G2079" s="84">
        <v>5.2</v>
      </c>
      <c r="H2079" s="157">
        <f t="shared" si="2157"/>
        <v>7.882352941176471</v>
      </c>
      <c r="I2079" s="166">
        <f t="shared" si="2158"/>
        <v>676</v>
      </c>
      <c r="J2079" s="166">
        <f t="shared" si="2159"/>
        <v>338</v>
      </c>
      <c r="K2079" s="420">
        <v>402</v>
      </c>
      <c r="L2079" s="166">
        <f t="shared" si="2160"/>
        <v>118.93491124260356</v>
      </c>
      <c r="M2079" s="166">
        <f t="shared" si="2161"/>
        <v>2.2533333333333334</v>
      </c>
      <c r="N2079" s="166">
        <f t="shared" si="2162"/>
        <v>356.80473372781063</v>
      </c>
      <c r="O2079" s="1253"/>
      <c r="P2079" s="1253"/>
      <c r="Q2079" s="1253"/>
      <c r="R2079" s="1253"/>
      <c r="S2079" s="1253"/>
      <c r="T2079" s="1253"/>
      <c r="U2079" s="2500"/>
      <c r="V2079" s="215"/>
      <c r="W2079" s="215"/>
      <c r="X2079" s="215"/>
      <c r="Y2079" s="215"/>
      <c r="Z2079" s="2252"/>
    </row>
    <row r="2080" spans="1:26" ht="15" customHeight="1" x14ac:dyDescent="0.25">
      <c r="A2080" s="47" t="s">
        <v>28</v>
      </c>
      <c r="B2080" s="36">
        <v>340</v>
      </c>
      <c r="C2080" s="36">
        <v>320</v>
      </c>
      <c r="D2080" s="144">
        <f t="shared" si="2155"/>
        <v>160</v>
      </c>
      <c r="E2080" s="418">
        <v>161</v>
      </c>
      <c r="F2080" s="144">
        <f t="shared" si="2156"/>
        <v>100.62500000000001</v>
      </c>
      <c r="G2080" s="84">
        <v>6.1</v>
      </c>
      <c r="H2080" s="157">
        <f t="shared" si="2157"/>
        <v>4.5962732919254661</v>
      </c>
      <c r="I2080" s="166">
        <f t="shared" si="2158"/>
        <v>1952</v>
      </c>
      <c r="J2080" s="166">
        <f t="shared" si="2159"/>
        <v>976</v>
      </c>
      <c r="K2080" s="420">
        <v>740</v>
      </c>
      <c r="L2080" s="166">
        <f t="shared" si="2160"/>
        <v>75.819672131147541</v>
      </c>
      <c r="M2080" s="166">
        <f t="shared" si="2161"/>
        <v>5.7411764705882353</v>
      </c>
      <c r="N2080" s="166">
        <f t="shared" si="2162"/>
        <v>257.78688524590166</v>
      </c>
      <c r="O2080" s="1253"/>
      <c r="P2080" s="1253"/>
      <c r="Q2080" s="1253"/>
      <c r="R2080" s="1253"/>
      <c r="S2080" s="1253"/>
      <c r="T2080" s="1253"/>
      <c r="U2080" s="2500"/>
      <c r="V2080" s="215"/>
      <c r="W2080" s="215"/>
      <c r="X2080" s="215"/>
      <c r="Y2080" s="215"/>
      <c r="Z2080" s="2252"/>
    </row>
    <row r="2081" spans="1:26" ht="15" customHeight="1" x14ac:dyDescent="0.25">
      <c r="A2081" s="484" t="s">
        <v>9</v>
      </c>
      <c r="B2081" s="63">
        <v>340</v>
      </c>
      <c r="C2081" s="63">
        <v>230</v>
      </c>
      <c r="D2081" s="205">
        <f t="shared" si="2155"/>
        <v>115</v>
      </c>
      <c r="E2081" s="426">
        <v>122</v>
      </c>
      <c r="F2081" s="205">
        <f t="shared" si="2156"/>
        <v>106.08695652173914</v>
      </c>
      <c r="G2081" s="1304">
        <v>12</v>
      </c>
      <c r="H2081" s="411">
        <f t="shared" si="2157"/>
        <v>9.4508196721311482</v>
      </c>
      <c r="I2081" s="376">
        <f t="shared" si="2158"/>
        <v>2760</v>
      </c>
      <c r="J2081" s="376">
        <f t="shared" si="2159"/>
        <v>1380</v>
      </c>
      <c r="K2081" s="422">
        <v>1153</v>
      </c>
      <c r="L2081" s="376">
        <f t="shared" si="2160"/>
        <v>83.550724637681157</v>
      </c>
      <c r="M2081" s="376">
        <f t="shared" si="2161"/>
        <v>8.117647058823529</v>
      </c>
      <c r="N2081" s="376">
        <f t="shared" si="2162"/>
        <v>284.07246376811594</v>
      </c>
      <c r="O2081" s="1255"/>
      <c r="P2081" s="1255"/>
      <c r="Q2081" s="1255"/>
      <c r="R2081" s="1255"/>
      <c r="S2081" s="1255"/>
      <c r="T2081" s="1255"/>
      <c r="U2081" s="2501"/>
      <c r="V2081" s="2514"/>
      <c r="W2081" s="2514"/>
      <c r="X2081" s="2514"/>
      <c r="Y2081" s="2514"/>
      <c r="Z2081" s="2252"/>
    </row>
    <row r="2082" spans="1:26" ht="15" customHeight="1" x14ac:dyDescent="0.25">
      <c r="A2082" s="1329" t="s">
        <v>7</v>
      </c>
      <c r="B2082" s="1329"/>
      <c r="C2082" s="14">
        <f>SUM(C2074:C2081)</f>
        <v>2270</v>
      </c>
      <c r="D2082" s="14">
        <f>SUM(D2074:D2081)</f>
        <v>1135</v>
      </c>
      <c r="E2082" s="1825">
        <f>SUM(E2074:E2081)</f>
        <v>1233</v>
      </c>
      <c r="F2082" s="14">
        <f t="shared" ref="F2082" si="2163">E2082/D2082*100</f>
        <v>108.63436123348018</v>
      </c>
      <c r="G2082" s="280">
        <f>J2082/D2082</f>
        <v>8.9110132158590307</v>
      </c>
      <c r="H2082" s="280">
        <f t="shared" si="2157"/>
        <v>8.2944038929440396</v>
      </c>
      <c r="I2082" s="14">
        <f>SUM(I2074:I2081)</f>
        <v>20228</v>
      </c>
      <c r="J2082" s="14">
        <f>SUM(J2074:J2081)</f>
        <v>10114</v>
      </c>
      <c r="K2082" s="1825">
        <f>SUM(K2074:K2081)</f>
        <v>10227</v>
      </c>
      <c r="L2082" s="365">
        <f t="shared" ref="L2082" si="2164">K2082/J2082*100</f>
        <v>101.11726319952541</v>
      </c>
      <c r="M2082" s="14">
        <f>SUM(M2074:M2081)</f>
        <v>61.843774509803922</v>
      </c>
      <c r="N2082" s="365">
        <f t="shared" si="2162"/>
        <v>330.73660464817658</v>
      </c>
      <c r="O2082" s="558">
        <v>51549.133814528002</v>
      </c>
      <c r="P2082" s="558">
        <v>53892.940734009993</v>
      </c>
      <c r="Q2082" s="558">
        <v>53892.940734009993</v>
      </c>
      <c r="R2082" s="558">
        <v>53892.940734009993</v>
      </c>
      <c r="S2082" s="558">
        <v>53892.940734009993</v>
      </c>
      <c r="T2082" s="558">
        <v>53892.940734009993</v>
      </c>
      <c r="U2082" s="2502">
        <f>O2082/12*$A$4+(P2082-O2082)/11*5+(Q2082-P2082)/10*4+(R2082-Q2082)/9*3+(S2082-R2082)/8*2+(T2082-S2082)/7*1</f>
        <v>26839.933688846722</v>
      </c>
      <c r="V2082" s="1444">
        <f t="shared" ref="V2082" si="2165">Y2082-X2082</f>
        <v>26848.58714</v>
      </c>
      <c r="W2082" s="1444">
        <f t="shared" ref="W2082" si="2166">V2082-U2082</f>
        <v>8.653451153277274</v>
      </c>
      <c r="X2082" s="1444">
        <v>-350.77322999999996</v>
      </c>
      <c r="Y2082" s="1444">
        <v>26497.813910000001</v>
      </c>
      <c r="Z2082" s="2252"/>
    </row>
    <row r="2083" spans="1:26" ht="15" customHeight="1" x14ac:dyDescent="0.3">
      <c r="A2083" s="1313" t="s">
        <v>14</v>
      </c>
      <c r="B2083" s="817"/>
      <c r="C2083" s="135"/>
      <c r="D2083" s="135"/>
      <c r="E2083" s="1723"/>
      <c r="F2083" s="135"/>
      <c r="G2083" s="1317"/>
      <c r="H2083" s="1317"/>
      <c r="I2083" s="135"/>
      <c r="J2083" s="135"/>
      <c r="K2083" s="1723"/>
      <c r="L2083" s="135"/>
      <c r="M2083" s="135"/>
      <c r="N2083" s="135"/>
      <c r="O2083" s="1254"/>
      <c r="P2083" s="1254"/>
      <c r="Q2083" s="1254"/>
      <c r="R2083" s="1254"/>
      <c r="S2083" s="1254"/>
      <c r="T2083" s="1254"/>
      <c r="U2083" s="2503"/>
      <c r="V2083" s="2517"/>
      <c r="W2083" s="2517"/>
      <c r="X2083" s="2517"/>
      <c r="Y2083" s="2517"/>
      <c r="Z2083" s="2252"/>
    </row>
    <row r="2084" spans="1:26" ht="16.5" customHeight="1" x14ac:dyDescent="0.25">
      <c r="A2084" s="60" t="s">
        <v>343</v>
      </c>
      <c r="B2084" s="59"/>
      <c r="C2084" s="143"/>
      <c r="D2084" s="143"/>
      <c r="E2084" s="421"/>
      <c r="F2084" s="143"/>
      <c r="G2084" s="50"/>
      <c r="H2084" s="50"/>
      <c r="I2084" s="38"/>
      <c r="J2084" s="38"/>
      <c r="K2084" s="669"/>
      <c r="L2084" s="38"/>
      <c r="M2084" s="38"/>
      <c r="N2084" s="38"/>
      <c r="O2084" s="1253"/>
      <c r="P2084" s="1253"/>
      <c r="Q2084" s="1253"/>
      <c r="R2084" s="1253"/>
      <c r="S2084" s="1253"/>
      <c r="T2084" s="1253"/>
      <c r="U2084" s="2500"/>
      <c r="V2084" s="215"/>
      <c r="W2084" s="215"/>
      <c r="X2084" s="215"/>
      <c r="Y2084" s="215"/>
      <c r="Z2084" s="2252"/>
    </row>
    <row r="2085" spans="1:26" ht="15" customHeight="1" x14ac:dyDescent="0.25">
      <c r="A2085" s="302" t="s">
        <v>401</v>
      </c>
      <c r="B2085" s="302"/>
      <c r="C2085" s="53">
        <f>SUM(C2087:C2089)</f>
        <v>10200</v>
      </c>
      <c r="D2085" s="53">
        <f>SUM(D2087:D2089)</f>
        <v>5100</v>
      </c>
      <c r="E2085" s="53">
        <f>SUM(E2087:E2089)</f>
        <v>2976</v>
      </c>
      <c r="F2085" s="53">
        <f>E2085/D2085*100</f>
        <v>58.352941176470587</v>
      </c>
      <c r="G2085" s="56"/>
      <c r="H2085" s="56"/>
      <c r="I2085" s="55"/>
      <c r="J2085" s="55"/>
      <c r="K2085" s="545"/>
      <c r="L2085" s="55"/>
      <c r="M2085" s="55"/>
      <c r="N2085" s="55"/>
      <c r="O2085" s="1253"/>
      <c r="P2085" s="1253"/>
      <c r="Q2085" s="1253"/>
      <c r="R2085" s="1253"/>
      <c r="S2085" s="1253"/>
      <c r="T2085" s="1253"/>
      <c r="U2085" s="2500"/>
      <c r="V2085" s="215"/>
      <c r="W2085" s="215"/>
      <c r="X2085" s="215"/>
      <c r="Y2085" s="215"/>
      <c r="Z2085" s="2252"/>
    </row>
    <row r="2086" spans="1:26" ht="15" customHeight="1" x14ac:dyDescent="0.25">
      <c r="A2086" s="302" t="s">
        <v>344</v>
      </c>
      <c r="B2086" s="302"/>
      <c r="C2086" s="53"/>
      <c r="D2086" s="144"/>
      <c r="E2086" s="527"/>
      <c r="F2086" s="53"/>
      <c r="G2086" s="56"/>
      <c r="H2086" s="56"/>
      <c r="I2086" s="55"/>
      <c r="J2086" s="55"/>
      <c r="K2086" s="545"/>
      <c r="L2086" s="55"/>
      <c r="M2086" s="55"/>
      <c r="N2086" s="55"/>
      <c r="O2086" s="1253"/>
      <c r="P2086" s="1253"/>
      <c r="Q2086" s="1253"/>
      <c r="R2086" s="1253"/>
      <c r="S2086" s="1253"/>
      <c r="T2086" s="1253"/>
      <c r="U2086" s="2500"/>
      <c r="V2086" s="215"/>
      <c r="W2086" s="215"/>
      <c r="X2086" s="215"/>
      <c r="Y2086" s="215"/>
      <c r="Z2086" s="2252"/>
    </row>
    <row r="2087" spans="1:26" ht="28.5" customHeight="1" x14ac:dyDescent="0.25">
      <c r="A2087" s="302" t="s">
        <v>345</v>
      </c>
      <c r="B2087" s="302"/>
      <c r="C2087" s="53">
        <v>3000</v>
      </c>
      <c r="D2087" s="144">
        <f t="shared" ref="D2087:D2091" si="2167">ROUND(C2087/12*$A$4,0)</f>
        <v>1500</v>
      </c>
      <c r="E2087" s="527">
        <v>1757</v>
      </c>
      <c r="F2087" s="53">
        <f t="shared" ref="F2087:F2092" si="2168">E2087/D2087*100</f>
        <v>117.13333333333334</v>
      </c>
      <c r="G2087" s="56"/>
      <c r="H2087" s="56"/>
      <c r="I2087" s="55"/>
      <c r="J2087" s="55"/>
      <c r="K2087" s="545"/>
      <c r="L2087" s="55"/>
      <c r="M2087" s="55"/>
      <c r="N2087" s="55"/>
      <c r="O2087" s="1253"/>
      <c r="P2087" s="1253"/>
      <c r="Q2087" s="1253"/>
      <c r="R2087" s="1253"/>
      <c r="S2087" s="1253"/>
      <c r="T2087" s="1253"/>
      <c r="U2087" s="2500"/>
      <c r="V2087" s="215"/>
      <c r="W2087" s="215"/>
      <c r="X2087" s="215"/>
      <c r="Y2087" s="215"/>
      <c r="Z2087" s="2252"/>
    </row>
    <row r="2088" spans="1:26" ht="36" customHeight="1" x14ac:dyDescent="0.25">
      <c r="A2088" s="302" t="s">
        <v>346</v>
      </c>
      <c r="B2088" s="302"/>
      <c r="C2088" s="53">
        <v>200</v>
      </c>
      <c r="D2088" s="144">
        <f t="shared" si="2167"/>
        <v>100</v>
      </c>
      <c r="E2088" s="527">
        <v>34</v>
      </c>
      <c r="F2088" s="53">
        <f t="shared" si="2168"/>
        <v>34</v>
      </c>
      <c r="G2088" s="56"/>
      <c r="H2088" s="56"/>
      <c r="I2088" s="55"/>
      <c r="J2088" s="55"/>
      <c r="K2088" s="545"/>
      <c r="L2088" s="55"/>
      <c r="M2088" s="55"/>
      <c r="N2088" s="55"/>
      <c r="O2088" s="1253"/>
      <c r="P2088" s="1253"/>
      <c r="Q2088" s="1253"/>
      <c r="R2088" s="1253"/>
      <c r="S2088" s="1253"/>
      <c r="T2088" s="1253"/>
      <c r="U2088" s="2500"/>
      <c r="V2088" s="215"/>
      <c r="W2088" s="215"/>
      <c r="X2088" s="215"/>
      <c r="Y2088" s="215"/>
      <c r="Z2088" s="2252"/>
    </row>
    <row r="2089" spans="1:26" ht="19.5" customHeight="1" x14ac:dyDescent="0.25">
      <c r="A2089" s="302" t="s">
        <v>347</v>
      </c>
      <c r="B2089" s="302"/>
      <c r="C2089" s="53">
        <v>7000</v>
      </c>
      <c r="D2089" s="144">
        <f t="shared" si="2167"/>
        <v>3500</v>
      </c>
      <c r="E2089" s="527">
        <v>1185</v>
      </c>
      <c r="F2089" s="53">
        <f t="shared" si="2168"/>
        <v>33.857142857142861</v>
      </c>
      <c r="G2089" s="56"/>
      <c r="H2089" s="56"/>
      <c r="I2089" s="55"/>
      <c r="J2089" s="55"/>
      <c r="K2089" s="545"/>
      <c r="L2089" s="55"/>
      <c r="M2089" s="55"/>
      <c r="N2089" s="55"/>
      <c r="O2089" s="1253"/>
      <c r="P2089" s="1253"/>
      <c r="Q2089" s="1253"/>
      <c r="R2089" s="1253"/>
      <c r="S2089" s="1253"/>
      <c r="T2089" s="1253"/>
      <c r="U2089" s="2500"/>
      <c r="V2089" s="215"/>
      <c r="W2089" s="215"/>
      <c r="X2089" s="215"/>
      <c r="Y2089" s="215"/>
      <c r="Z2089" s="2252"/>
    </row>
    <row r="2090" spans="1:26" ht="15" customHeight="1" x14ac:dyDescent="0.25">
      <c r="A2090" s="2069" t="s">
        <v>169</v>
      </c>
      <c r="B2090" s="302"/>
      <c r="C2090" s="53">
        <v>28592</v>
      </c>
      <c r="D2090" s="144">
        <f t="shared" si="2167"/>
        <v>14296</v>
      </c>
      <c r="E2090" s="527">
        <f>9110+E2091/4/3.2</f>
        <v>9523.203125</v>
      </c>
      <c r="F2090" s="53">
        <f t="shared" si="2168"/>
        <v>66.614459464185785</v>
      </c>
      <c r="G2090" s="56"/>
      <c r="H2090" s="56"/>
      <c r="I2090" s="55"/>
      <c r="J2090" s="55"/>
      <c r="K2090" s="545"/>
      <c r="L2090" s="55"/>
      <c r="M2090" s="55"/>
      <c r="N2090" s="55"/>
      <c r="O2090" s="1253"/>
      <c r="P2090" s="1253"/>
      <c r="Q2090" s="1253"/>
      <c r="R2090" s="1253"/>
      <c r="S2090" s="1253"/>
      <c r="T2090" s="1253"/>
      <c r="U2090" s="2500"/>
      <c r="V2090" s="215"/>
      <c r="W2090" s="215"/>
      <c r="X2090" s="215"/>
      <c r="Y2090" s="215"/>
      <c r="Z2090" s="2252"/>
    </row>
    <row r="2091" spans="1:26" ht="22.5" customHeight="1" x14ac:dyDescent="0.25">
      <c r="A2091" s="2070" t="s">
        <v>339</v>
      </c>
      <c r="B2091" s="302"/>
      <c r="C2091" s="53">
        <v>17450</v>
      </c>
      <c r="D2091" s="144">
        <f t="shared" si="2167"/>
        <v>8725</v>
      </c>
      <c r="E2091" s="527">
        <v>5289</v>
      </c>
      <c r="F2091" s="53">
        <f t="shared" si="2168"/>
        <v>60.618911174785097</v>
      </c>
      <c r="G2091" s="56"/>
      <c r="H2091" s="56"/>
      <c r="I2091" s="55"/>
      <c r="J2091" s="55"/>
      <c r="K2091" s="545"/>
      <c r="L2091" s="55"/>
      <c r="M2091" s="55"/>
      <c r="N2091" s="55"/>
      <c r="O2091" s="1253"/>
      <c r="P2091" s="1253"/>
      <c r="Q2091" s="1253"/>
      <c r="R2091" s="1253"/>
      <c r="S2091" s="1253"/>
      <c r="T2091" s="1253"/>
      <c r="U2091" s="2500"/>
      <c r="V2091" s="215"/>
      <c r="W2091" s="215"/>
      <c r="X2091" s="215"/>
      <c r="Y2091" s="215"/>
      <c r="Z2091" s="2252"/>
    </row>
    <row r="2092" spans="1:26" s="31" customFormat="1" ht="15" customHeight="1" x14ac:dyDescent="0.25">
      <c r="A2092" s="429" t="s">
        <v>183</v>
      </c>
      <c r="B2092" s="534"/>
      <c r="C2092" s="57">
        <f>SUM(C2085+C2090*3.2)</f>
        <v>101694.40000000001</v>
      </c>
      <c r="D2092" s="57">
        <f>SUM(D2085+D2090*3.2)</f>
        <v>50847.200000000004</v>
      </c>
      <c r="E2092" s="57">
        <f>SUM(E2085+E2090*3.2)</f>
        <v>33450.25</v>
      </c>
      <c r="F2092" s="57">
        <f t="shared" si="2168"/>
        <v>65.78582498151323</v>
      </c>
      <c r="G2092" s="56"/>
      <c r="H2092" s="56"/>
      <c r="I2092" s="55"/>
      <c r="J2092" s="55"/>
      <c r="K2092" s="545"/>
      <c r="L2092" s="55"/>
      <c r="M2092" s="55"/>
      <c r="N2092" s="55"/>
      <c r="O2092" s="1253"/>
      <c r="P2092" s="1253"/>
      <c r="Q2092" s="1253"/>
      <c r="R2092" s="1253"/>
      <c r="S2092" s="1253"/>
      <c r="T2092" s="1253"/>
      <c r="U2092" s="2500"/>
      <c r="V2092" s="215"/>
      <c r="W2092" s="215"/>
      <c r="X2092" s="215"/>
      <c r="Y2092" s="215"/>
      <c r="Z2092" s="2252"/>
    </row>
    <row r="2093" spans="1:26" ht="15" customHeight="1" x14ac:dyDescent="0.25">
      <c r="A2093" s="881" t="s">
        <v>348</v>
      </c>
      <c r="B2093" s="548"/>
      <c r="C2093" s="53"/>
      <c r="D2093" s="53"/>
      <c r="E2093" s="527"/>
      <c r="F2093" s="53"/>
      <c r="G2093" s="56"/>
      <c r="H2093" s="56"/>
      <c r="I2093" s="55"/>
      <c r="J2093" s="55"/>
      <c r="K2093" s="545"/>
      <c r="L2093" s="55"/>
      <c r="M2093" s="55"/>
      <c r="N2093" s="55"/>
      <c r="O2093" s="1253"/>
      <c r="P2093" s="1253"/>
      <c r="Q2093" s="1253"/>
      <c r="R2093" s="1253"/>
      <c r="S2093" s="1253"/>
      <c r="T2093" s="1253"/>
      <c r="U2093" s="2500"/>
      <c r="V2093" s="215"/>
      <c r="W2093" s="215"/>
      <c r="X2093" s="215"/>
      <c r="Y2093" s="215"/>
      <c r="Z2093" s="2252"/>
    </row>
    <row r="2094" spans="1:26" ht="15" customHeight="1" x14ac:dyDescent="0.25">
      <c r="A2094" s="302" t="s">
        <v>217</v>
      </c>
      <c r="B2094" s="302"/>
      <c r="C2094" s="53">
        <f>SUM(C2096,C2101)</f>
        <v>23683</v>
      </c>
      <c r="D2094" s="53">
        <f t="shared" ref="D2094:E2094" si="2169">SUM(D2096,D2101)</f>
        <v>11844</v>
      </c>
      <c r="E2094" s="53">
        <f t="shared" si="2169"/>
        <v>8596</v>
      </c>
      <c r="F2094" s="57">
        <f>E2094/D2094*100</f>
        <v>72.576832151300238</v>
      </c>
      <c r="G2094" s="56"/>
      <c r="H2094" s="56"/>
      <c r="I2094" s="55"/>
      <c r="J2094" s="55"/>
      <c r="K2094" s="545"/>
      <c r="L2094" s="55"/>
      <c r="M2094" s="55"/>
      <c r="N2094" s="55"/>
      <c r="O2094" s="1253"/>
      <c r="P2094" s="1253"/>
      <c r="Q2094" s="1253"/>
      <c r="R2094" s="1253"/>
      <c r="S2094" s="1253"/>
      <c r="T2094" s="1253"/>
      <c r="U2094" s="2500"/>
      <c r="V2094" s="215"/>
      <c r="W2094" s="215"/>
      <c r="X2094" s="215"/>
      <c r="Y2094" s="215"/>
      <c r="Z2094" s="2252"/>
    </row>
    <row r="2095" spans="1:26" ht="15" customHeight="1" x14ac:dyDescent="0.25">
      <c r="A2095" s="302" t="s">
        <v>344</v>
      </c>
      <c r="B2095" s="302"/>
      <c r="C2095" s="53"/>
      <c r="D2095" s="53"/>
      <c r="E2095" s="527"/>
      <c r="F2095" s="57"/>
      <c r="G2095" s="56"/>
      <c r="H2095" s="56"/>
      <c r="I2095" s="55"/>
      <c r="J2095" s="55"/>
      <c r="K2095" s="545"/>
      <c r="L2095" s="55"/>
      <c r="M2095" s="55"/>
      <c r="N2095" s="55"/>
      <c r="O2095" s="1253"/>
      <c r="P2095" s="1253"/>
      <c r="Q2095" s="1253"/>
      <c r="R2095" s="1253"/>
      <c r="S2095" s="1253"/>
      <c r="T2095" s="1253"/>
      <c r="U2095" s="2500"/>
      <c r="V2095" s="215"/>
      <c r="W2095" s="215"/>
      <c r="X2095" s="215"/>
      <c r="Y2095" s="215"/>
      <c r="Z2095" s="2252"/>
    </row>
    <row r="2096" spans="1:26" ht="30.75" customHeight="1" x14ac:dyDescent="0.25">
      <c r="A2096" s="819" t="s">
        <v>349</v>
      </c>
      <c r="B2096" s="819"/>
      <c r="C2096" s="53">
        <f>SUM(C2097:C2100)</f>
        <v>4876</v>
      </c>
      <c r="D2096" s="53">
        <f t="shared" ref="D2096:E2096" si="2170">SUM(D2097:D2100)</f>
        <v>2439</v>
      </c>
      <c r="E2096" s="53">
        <f t="shared" si="2170"/>
        <v>3041</v>
      </c>
      <c r="F2096" s="57">
        <f t="shared" ref="F2096:F2107" si="2171">E2096/D2096*100</f>
        <v>124.68224682246823</v>
      </c>
      <c r="G2096" s="56"/>
      <c r="H2096" s="56"/>
      <c r="I2096" s="55"/>
      <c r="J2096" s="55"/>
      <c r="K2096" s="545"/>
      <c r="L2096" s="55"/>
      <c r="M2096" s="55"/>
      <c r="N2096" s="55"/>
      <c r="O2096" s="1253"/>
      <c r="P2096" s="1253"/>
      <c r="Q2096" s="1253"/>
      <c r="R2096" s="1253"/>
      <c r="S2096" s="1253"/>
      <c r="T2096" s="1253"/>
      <c r="U2096" s="2500"/>
      <c r="V2096" s="215"/>
      <c r="W2096" s="215"/>
      <c r="X2096" s="215"/>
      <c r="Y2096" s="215"/>
      <c r="Z2096" s="2252"/>
    </row>
    <row r="2097" spans="1:26" ht="28.5" customHeight="1" x14ac:dyDescent="0.25">
      <c r="A2097" s="302" t="s">
        <v>350</v>
      </c>
      <c r="B2097" s="302"/>
      <c r="C2097" s="53">
        <v>2421</v>
      </c>
      <c r="D2097" s="144">
        <f t="shared" ref="D2097:D2100" si="2172">ROUND(C2097/12*$A$4,0)</f>
        <v>1211</v>
      </c>
      <c r="E2097" s="527">
        <v>1319</v>
      </c>
      <c r="F2097" s="57">
        <f t="shared" si="2171"/>
        <v>108.91824938067714</v>
      </c>
      <c r="G2097" s="56"/>
      <c r="H2097" s="56"/>
      <c r="I2097" s="55"/>
      <c r="J2097" s="55"/>
      <c r="K2097" s="545"/>
      <c r="L2097" s="55"/>
      <c r="M2097" s="55"/>
      <c r="N2097" s="55"/>
      <c r="O2097" s="1253"/>
      <c r="P2097" s="1253"/>
      <c r="Q2097" s="1253"/>
      <c r="R2097" s="1253"/>
      <c r="S2097" s="1253"/>
      <c r="T2097" s="1253"/>
      <c r="U2097" s="2500"/>
      <c r="V2097" s="215"/>
      <c r="W2097" s="215"/>
      <c r="X2097" s="215"/>
      <c r="Y2097" s="215"/>
      <c r="Z2097" s="2252"/>
    </row>
    <row r="2098" spans="1:26" ht="26.25" customHeight="1" x14ac:dyDescent="0.25">
      <c r="A2098" s="302" t="s">
        <v>351</v>
      </c>
      <c r="B2098" s="302"/>
      <c r="C2098" s="53">
        <v>738</v>
      </c>
      <c r="D2098" s="144">
        <f t="shared" si="2172"/>
        <v>369</v>
      </c>
      <c r="E2098" s="527">
        <v>252</v>
      </c>
      <c r="F2098" s="57">
        <f t="shared" si="2171"/>
        <v>68.292682926829272</v>
      </c>
      <c r="G2098" s="56"/>
      <c r="H2098" s="56"/>
      <c r="I2098" s="55"/>
      <c r="J2098" s="55"/>
      <c r="K2098" s="545"/>
      <c r="L2098" s="55"/>
      <c r="M2098" s="55"/>
      <c r="N2098" s="55"/>
      <c r="O2098" s="1253"/>
      <c r="P2098" s="1253"/>
      <c r="Q2098" s="1253"/>
      <c r="R2098" s="1253"/>
      <c r="S2098" s="1253"/>
      <c r="T2098" s="1253"/>
      <c r="U2098" s="2500"/>
      <c r="V2098" s="215"/>
      <c r="W2098" s="215"/>
      <c r="X2098" s="215"/>
      <c r="Y2098" s="215"/>
      <c r="Z2098" s="2252"/>
    </row>
    <row r="2099" spans="1:26" ht="45.75" customHeight="1" x14ac:dyDescent="0.25">
      <c r="A2099" s="302" t="s">
        <v>418</v>
      </c>
      <c r="B2099" s="302"/>
      <c r="C2099" s="53">
        <v>324</v>
      </c>
      <c r="D2099" s="144">
        <f t="shared" si="2172"/>
        <v>162</v>
      </c>
      <c r="E2099" s="527">
        <v>323</v>
      </c>
      <c r="F2099" s="57">
        <f t="shared" si="2171"/>
        <v>199.38271604938271</v>
      </c>
      <c r="G2099" s="56"/>
      <c r="H2099" s="56"/>
      <c r="I2099" s="55"/>
      <c r="J2099" s="55"/>
      <c r="K2099" s="545"/>
      <c r="L2099" s="55"/>
      <c r="M2099" s="55"/>
      <c r="N2099" s="55"/>
      <c r="O2099" s="1253"/>
      <c r="P2099" s="1253"/>
      <c r="Q2099" s="1253"/>
      <c r="R2099" s="1253"/>
      <c r="S2099" s="1253"/>
      <c r="T2099" s="1253"/>
      <c r="U2099" s="2500"/>
      <c r="V2099" s="215"/>
      <c r="W2099" s="215"/>
      <c r="X2099" s="215"/>
      <c r="Y2099" s="215"/>
      <c r="Z2099" s="2252"/>
    </row>
    <row r="2100" spans="1:26" ht="38.25" customHeight="1" x14ac:dyDescent="0.25">
      <c r="A2100" s="302" t="s">
        <v>419</v>
      </c>
      <c r="B2100" s="302"/>
      <c r="C2100" s="53">
        <v>1393</v>
      </c>
      <c r="D2100" s="144">
        <f t="shared" si="2172"/>
        <v>697</v>
      </c>
      <c r="E2100" s="527">
        <v>1147</v>
      </c>
      <c r="F2100" s="57">
        <f t="shared" si="2171"/>
        <v>164.56241032998565</v>
      </c>
      <c r="G2100" s="56"/>
      <c r="H2100" s="56"/>
      <c r="I2100" s="55"/>
      <c r="J2100" s="55"/>
      <c r="K2100" s="545"/>
      <c r="L2100" s="55"/>
      <c r="M2100" s="55"/>
      <c r="N2100" s="55"/>
      <c r="O2100" s="1253"/>
      <c r="P2100" s="1253"/>
      <c r="Q2100" s="1253"/>
      <c r="R2100" s="1253"/>
      <c r="S2100" s="1253"/>
      <c r="T2100" s="1253"/>
      <c r="U2100" s="2500"/>
      <c r="V2100" s="215"/>
      <c r="W2100" s="215"/>
      <c r="X2100" s="215"/>
      <c r="Y2100" s="215"/>
      <c r="Z2100" s="2252"/>
    </row>
    <row r="2101" spans="1:26" ht="45" customHeight="1" x14ac:dyDescent="0.25">
      <c r="A2101" s="819" t="s">
        <v>352</v>
      </c>
      <c r="B2101" s="819"/>
      <c r="C2101" s="53">
        <f>SUM(C2102:C2106)</f>
        <v>18807</v>
      </c>
      <c r="D2101" s="53">
        <f t="shared" ref="D2101:E2101" si="2173">SUM(D2102:D2106)</f>
        <v>9405</v>
      </c>
      <c r="E2101" s="53">
        <f t="shared" si="2173"/>
        <v>5555</v>
      </c>
      <c r="F2101" s="57">
        <f t="shared" si="2171"/>
        <v>59.064327485380119</v>
      </c>
      <c r="G2101" s="56"/>
      <c r="H2101" s="56"/>
      <c r="I2101" s="55"/>
      <c r="J2101" s="55"/>
      <c r="K2101" s="545"/>
      <c r="L2101" s="55"/>
      <c r="M2101" s="55"/>
      <c r="N2101" s="55"/>
      <c r="O2101" s="1253"/>
      <c r="P2101" s="1253"/>
      <c r="Q2101" s="1253"/>
      <c r="R2101" s="1253"/>
      <c r="S2101" s="1253"/>
      <c r="T2101" s="1253"/>
      <c r="U2101" s="2500"/>
      <c r="V2101" s="215"/>
      <c r="W2101" s="215"/>
      <c r="X2101" s="215"/>
      <c r="Y2101" s="215"/>
      <c r="Z2101" s="2252"/>
    </row>
    <row r="2102" spans="1:26" ht="29.25" customHeight="1" x14ac:dyDescent="0.25">
      <c r="A2102" s="302" t="s">
        <v>353</v>
      </c>
      <c r="B2102" s="302"/>
      <c r="C2102" s="53">
        <v>2000</v>
      </c>
      <c r="D2102" s="144">
        <f t="shared" ref="D2102:D2107" si="2174">ROUND(C2102/12*$A$4,0)</f>
        <v>1000</v>
      </c>
      <c r="E2102" s="527">
        <v>679</v>
      </c>
      <c r="F2102" s="57">
        <f t="shared" si="2171"/>
        <v>67.900000000000006</v>
      </c>
      <c r="G2102" s="56"/>
      <c r="H2102" s="56"/>
      <c r="I2102" s="55"/>
      <c r="J2102" s="55"/>
      <c r="K2102" s="545"/>
      <c r="L2102" s="55"/>
      <c r="M2102" s="55"/>
      <c r="N2102" s="55"/>
      <c r="O2102" s="1253"/>
      <c r="P2102" s="1253"/>
      <c r="Q2102" s="1253"/>
      <c r="R2102" s="1253"/>
      <c r="S2102" s="1253"/>
      <c r="T2102" s="1253"/>
      <c r="U2102" s="2500"/>
      <c r="V2102" s="215"/>
      <c r="W2102" s="215"/>
      <c r="X2102" s="215"/>
      <c r="Y2102" s="215"/>
      <c r="Z2102" s="2252"/>
    </row>
    <row r="2103" spans="1:26" ht="59.25" customHeight="1" x14ac:dyDescent="0.25">
      <c r="A2103" s="294" t="s">
        <v>448</v>
      </c>
      <c r="B2103" s="302"/>
      <c r="C2103" s="53">
        <v>10741</v>
      </c>
      <c r="D2103" s="144">
        <f t="shared" si="2174"/>
        <v>5371</v>
      </c>
      <c r="E2103" s="527">
        <v>3492</v>
      </c>
      <c r="F2103" s="57">
        <f t="shared" si="2171"/>
        <v>65.015825730776385</v>
      </c>
      <c r="G2103" s="56"/>
      <c r="H2103" s="56"/>
      <c r="I2103" s="55"/>
      <c r="J2103" s="55"/>
      <c r="K2103" s="545"/>
      <c r="L2103" s="55"/>
      <c r="M2103" s="55"/>
      <c r="N2103" s="55"/>
      <c r="O2103" s="1253"/>
      <c r="P2103" s="1253"/>
      <c r="Q2103" s="1253"/>
      <c r="R2103" s="1253"/>
      <c r="S2103" s="1253"/>
      <c r="T2103" s="1253"/>
      <c r="U2103" s="2500"/>
      <c r="V2103" s="215"/>
      <c r="W2103" s="215"/>
      <c r="X2103" s="215"/>
      <c r="Y2103" s="215"/>
      <c r="Z2103" s="2252"/>
    </row>
    <row r="2104" spans="1:26" ht="50.25" customHeight="1" x14ac:dyDescent="0.25">
      <c r="A2104" s="302" t="s">
        <v>367</v>
      </c>
      <c r="B2104" s="302"/>
      <c r="C2104" s="53">
        <v>2011</v>
      </c>
      <c r="D2104" s="144">
        <f t="shared" si="2174"/>
        <v>1006</v>
      </c>
      <c r="E2104" s="527">
        <v>631</v>
      </c>
      <c r="F2104" s="57">
        <f t="shared" si="2171"/>
        <v>62.72365805168986</v>
      </c>
      <c r="G2104" s="56"/>
      <c r="H2104" s="56"/>
      <c r="I2104" s="55"/>
      <c r="J2104" s="55"/>
      <c r="K2104" s="545"/>
      <c r="L2104" s="55"/>
      <c r="M2104" s="55"/>
      <c r="N2104" s="55"/>
      <c r="O2104" s="1253"/>
      <c r="P2104" s="1253"/>
      <c r="Q2104" s="1253"/>
      <c r="R2104" s="1253"/>
      <c r="S2104" s="1253"/>
      <c r="T2104" s="1253"/>
      <c r="U2104" s="2500"/>
      <c r="V2104" s="215"/>
      <c r="W2104" s="215"/>
      <c r="X2104" s="215"/>
      <c r="Y2104" s="215"/>
      <c r="Z2104" s="2252"/>
    </row>
    <row r="2105" spans="1:26" ht="30" customHeight="1" x14ac:dyDescent="0.25">
      <c r="A2105" s="302" t="s">
        <v>368</v>
      </c>
      <c r="B2105" s="302"/>
      <c r="C2105" s="53">
        <v>3510</v>
      </c>
      <c r="D2105" s="144">
        <f t="shared" si="2174"/>
        <v>1755</v>
      </c>
      <c r="E2105" s="418">
        <v>651</v>
      </c>
      <c r="F2105" s="57">
        <f t="shared" si="2171"/>
        <v>37.094017094017097</v>
      </c>
      <c r="G2105" s="56"/>
      <c r="H2105" s="56"/>
      <c r="I2105" s="55"/>
      <c r="J2105" s="55"/>
      <c r="K2105" s="545"/>
      <c r="L2105" s="55"/>
      <c r="M2105" s="55"/>
      <c r="N2105" s="55"/>
      <c r="O2105" s="1253"/>
      <c r="P2105" s="1253"/>
      <c r="Q2105" s="1253"/>
      <c r="R2105" s="1253"/>
      <c r="S2105" s="1253"/>
      <c r="T2105" s="1253"/>
      <c r="U2105" s="2500"/>
      <c r="V2105" s="215"/>
      <c r="W2105" s="215"/>
      <c r="X2105" s="215"/>
      <c r="Y2105" s="215"/>
      <c r="Z2105" s="2252"/>
    </row>
    <row r="2106" spans="1:26" ht="45" customHeight="1" x14ac:dyDescent="0.25">
      <c r="A2106" s="302" t="s">
        <v>369</v>
      </c>
      <c r="B2106" s="302"/>
      <c r="C2106" s="53">
        <v>545</v>
      </c>
      <c r="D2106" s="144">
        <f t="shared" si="2174"/>
        <v>273</v>
      </c>
      <c r="E2106" s="418">
        <v>102</v>
      </c>
      <c r="F2106" s="57">
        <f t="shared" si="2171"/>
        <v>37.362637362637365</v>
      </c>
      <c r="G2106" s="56"/>
      <c r="H2106" s="56"/>
      <c r="I2106" s="55"/>
      <c r="J2106" s="55"/>
      <c r="K2106" s="545"/>
      <c r="L2106" s="55"/>
      <c r="M2106" s="55"/>
      <c r="N2106" s="55"/>
      <c r="O2106" s="1253"/>
      <c r="P2106" s="1253"/>
      <c r="Q2106" s="1253"/>
      <c r="R2106" s="1253"/>
      <c r="S2106" s="1253"/>
      <c r="T2106" s="1253"/>
      <c r="U2106" s="2500"/>
      <c r="V2106" s="215"/>
      <c r="W2106" s="215"/>
      <c r="X2106" s="215"/>
      <c r="Y2106" s="215"/>
      <c r="Z2106" s="2252"/>
    </row>
    <row r="2107" spans="1:26" ht="30" customHeight="1" x14ac:dyDescent="0.25">
      <c r="A2107" s="2698" t="s">
        <v>170</v>
      </c>
      <c r="B2107" s="302"/>
      <c r="C2107" s="53">
        <v>9000</v>
      </c>
      <c r="D2107" s="144">
        <f t="shared" si="2174"/>
        <v>4500</v>
      </c>
      <c r="E2107" s="418">
        <v>3278</v>
      </c>
      <c r="F2107" s="57">
        <f t="shared" si="2171"/>
        <v>72.844444444444449</v>
      </c>
      <c r="G2107" s="56"/>
      <c r="H2107" s="56"/>
      <c r="I2107" s="55"/>
      <c r="J2107" s="55"/>
      <c r="K2107" s="545"/>
      <c r="L2107" s="55"/>
      <c r="M2107" s="55"/>
      <c r="N2107" s="55"/>
      <c r="O2107" s="1253"/>
      <c r="P2107" s="1253"/>
      <c r="Q2107" s="1253"/>
      <c r="R2107" s="1253"/>
      <c r="S2107" s="1253"/>
      <c r="T2107" s="1253"/>
      <c r="U2107" s="2500"/>
      <c r="V2107" s="215"/>
      <c r="W2107" s="215"/>
      <c r="X2107" s="215"/>
      <c r="Y2107" s="215"/>
      <c r="Z2107" s="2252"/>
    </row>
    <row r="2108" spans="1:26" ht="15" customHeight="1" x14ac:dyDescent="0.25">
      <c r="A2108" s="2070" t="s">
        <v>340</v>
      </c>
      <c r="B2108" s="302"/>
      <c r="C2108" s="53"/>
      <c r="D2108" s="53"/>
      <c r="E2108" s="418"/>
      <c r="F2108" s="57"/>
      <c r="G2108" s="56"/>
      <c r="H2108" s="56"/>
      <c r="I2108" s="55"/>
      <c r="J2108" s="55"/>
      <c r="K2108" s="545"/>
      <c r="L2108" s="55"/>
      <c r="M2108" s="55"/>
      <c r="N2108" s="55"/>
      <c r="O2108" s="1253"/>
      <c r="P2108" s="1253"/>
      <c r="Q2108" s="1253"/>
      <c r="R2108" s="1253"/>
      <c r="S2108" s="1253"/>
      <c r="T2108" s="1253"/>
      <c r="U2108" s="2500"/>
      <c r="V2108" s="215"/>
      <c r="W2108" s="215"/>
      <c r="X2108" s="215"/>
      <c r="Y2108" s="215"/>
      <c r="Z2108" s="2252"/>
    </row>
    <row r="2109" spans="1:26" s="99" customFormat="1" ht="15" customHeight="1" x14ac:dyDescent="0.25">
      <c r="A2109" s="429" t="s">
        <v>178</v>
      </c>
      <c r="B2109" s="534"/>
      <c r="C2109" s="57">
        <f>SUM(C2107,C2094)</f>
        <v>32683</v>
      </c>
      <c r="D2109" s="57">
        <f t="shared" ref="D2109:E2109" si="2175">SUM(D2107,D2094)</f>
        <v>16344</v>
      </c>
      <c r="E2109" s="57">
        <f t="shared" si="2175"/>
        <v>11874</v>
      </c>
      <c r="F2109" s="57">
        <f>E2109/D2109*100</f>
        <v>72.650513950073432</v>
      </c>
      <c r="G2109" s="56"/>
      <c r="H2109" s="56"/>
      <c r="I2109" s="55"/>
      <c r="J2109" s="55"/>
      <c r="K2109" s="545"/>
      <c r="L2109" s="55"/>
      <c r="M2109" s="55"/>
      <c r="N2109" s="55"/>
      <c r="O2109" s="1253"/>
      <c r="P2109" s="1253"/>
      <c r="Q2109" s="1253"/>
      <c r="R2109" s="1253"/>
      <c r="S2109" s="1253"/>
      <c r="T2109" s="1253"/>
      <c r="U2109" s="2500"/>
      <c r="V2109" s="215"/>
      <c r="W2109" s="215"/>
      <c r="X2109" s="215"/>
      <c r="Y2109" s="215"/>
      <c r="Z2109" s="2252"/>
    </row>
    <row r="2110" spans="1:26" s="31" customFormat="1" ht="17.25" customHeight="1" x14ac:dyDescent="0.25">
      <c r="A2110" s="13" t="s">
        <v>399</v>
      </c>
      <c r="B2110" s="303"/>
      <c r="C2110" s="57">
        <f>SUM(C2109,C2092)</f>
        <v>134377.40000000002</v>
      </c>
      <c r="D2110" s="57">
        <f t="shared" ref="D2110:E2110" si="2176">SUM(D2109,D2092)</f>
        <v>67191.200000000012</v>
      </c>
      <c r="E2110" s="57">
        <f t="shared" si="2176"/>
        <v>45324.25</v>
      </c>
      <c r="F2110" s="57">
        <f>E2110/D2110*100</f>
        <v>67.455634071128344</v>
      </c>
      <c r="G2110" s="56"/>
      <c r="H2110" s="56"/>
      <c r="I2110" s="55"/>
      <c r="J2110" s="55"/>
      <c r="K2110" s="545"/>
      <c r="L2110" s="55"/>
      <c r="M2110" s="55"/>
      <c r="N2110" s="55"/>
      <c r="O2110" s="1253">
        <v>65228.587303333334</v>
      </c>
      <c r="P2110" s="1253">
        <v>66168.01411024532</v>
      </c>
      <c r="Q2110" s="1253">
        <v>66168.01411024532</v>
      </c>
      <c r="R2110" s="1253">
        <v>66168.01411024532</v>
      </c>
      <c r="S2110" s="1253">
        <v>66168.01411024532</v>
      </c>
      <c r="T2110" s="1253">
        <v>66168.01411024532</v>
      </c>
      <c r="U2110" s="2502">
        <f>O2110/12*$A$4+(P2110-O2110)/11*5+(Q2110-P2110)/10*4+(R2110-Q2110)/9*3+(S2110-R2110)/8*2+(T2110-S2110)/7*1</f>
        <v>33041.305836626663</v>
      </c>
      <c r="V2110" s="215">
        <f t="shared" ref="V2110" si="2177">Y2110-X2110</f>
        <v>29767.555850000001</v>
      </c>
      <c r="W2110" s="215">
        <f t="shared" ref="W2110" si="2178">V2110-U2110</f>
        <v>-3273.7499866266626</v>
      </c>
      <c r="X2110" s="215">
        <v>-81.857309999999998</v>
      </c>
      <c r="Y2110" s="215">
        <v>29685.698540000001</v>
      </c>
      <c r="Z2110" s="2251">
        <f>V2110+X2110-Y2110</f>
        <v>0</v>
      </c>
    </row>
    <row r="2111" spans="1:26" ht="15" customHeight="1" x14ac:dyDescent="0.25">
      <c r="A2111" s="201" t="s">
        <v>33</v>
      </c>
      <c r="B2111" s="201"/>
      <c r="C2111" s="52"/>
      <c r="D2111" s="52"/>
      <c r="E2111" s="624"/>
      <c r="F2111" s="52"/>
      <c r="G2111" s="85"/>
      <c r="H2111" s="85"/>
      <c r="I2111" s="55"/>
      <c r="J2111" s="55"/>
      <c r="K2111" s="545"/>
      <c r="L2111" s="55"/>
      <c r="M2111" s="55"/>
      <c r="N2111" s="55"/>
      <c r="O2111" s="1253"/>
      <c r="P2111" s="1253"/>
      <c r="Q2111" s="1253"/>
      <c r="R2111" s="1253"/>
      <c r="S2111" s="1253"/>
      <c r="T2111" s="1253"/>
      <c r="U2111" s="2500"/>
      <c r="V2111" s="215"/>
      <c r="W2111" s="215"/>
      <c r="X2111" s="215"/>
      <c r="Y2111" s="215"/>
      <c r="Z2111" s="2252"/>
    </row>
    <row r="2112" spans="1:26" ht="15" customHeight="1" x14ac:dyDescent="0.25">
      <c r="A2112" s="251" t="s">
        <v>10</v>
      </c>
      <c r="B2112" s="572">
        <v>300</v>
      </c>
      <c r="C2112" s="74">
        <v>90</v>
      </c>
      <c r="D2112" s="144">
        <f t="shared" ref="D2112:D2115" si="2179">ROUND(C2112/12*$A$4,0)</f>
        <v>45</v>
      </c>
      <c r="E2112" s="418">
        <v>59</v>
      </c>
      <c r="F2112" s="144">
        <f t="shared" ref="F2112:F2115" si="2180">E2112/D2112*100</f>
        <v>131.11111111111111</v>
      </c>
      <c r="G2112" s="50">
        <v>11</v>
      </c>
      <c r="H2112" s="157">
        <f t="shared" ref="H2112:H2120" si="2181">K2112/E2112</f>
        <v>10.152542372881356</v>
      </c>
      <c r="I2112" s="166">
        <f t="shared" ref="I2112:I2115" si="2182">ROUND(C2112*G2112,0)</f>
        <v>990</v>
      </c>
      <c r="J2112" s="166">
        <f t="shared" ref="J2112:J2115" si="2183">ROUND(D2112*G2112,0)</f>
        <v>495</v>
      </c>
      <c r="K2112" s="420">
        <v>599</v>
      </c>
      <c r="L2112" s="166">
        <f t="shared" ref="L2112:L2115" si="2184">K2112/J2112*100</f>
        <v>121.01010101010101</v>
      </c>
      <c r="M2112" s="166">
        <f>ROUND(I2112/B2112,0)</f>
        <v>3</v>
      </c>
      <c r="N2112" s="166">
        <f t="shared" ref="N2112:N2120" si="2185">K2112/$A$4*12/M2112</f>
        <v>399.33333333333331</v>
      </c>
      <c r="O2112" s="1253"/>
      <c r="P2112" s="1253"/>
      <c r="Q2112" s="1253"/>
      <c r="R2112" s="1253"/>
      <c r="S2112" s="1253"/>
      <c r="T2112" s="1253"/>
      <c r="U2112" s="2500"/>
      <c r="V2112" s="215"/>
      <c r="W2112" s="215"/>
      <c r="X2112" s="215"/>
      <c r="Y2112" s="215"/>
      <c r="Z2112" s="2252"/>
    </row>
    <row r="2113" spans="1:26" ht="15" customHeight="1" x14ac:dyDescent="0.25">
      <c r="A2113" s="251" t="s">
        <v>80</v>
      </c>
      <c r="B2113" s="572">
        <v>300</v>
      </c>
      <c r="C2113" s="74">
        <v>120</v>
      </c>
      <c r="D2113" s="144">
        <f t="shared" si="2179"/>
        <v>60</v>
      </c>
      <c r="E2113" s="418">
        <v>62</v>
      </c>
      <c r="F2113" s="144">
        <f t="shared" si="2180"/>
        <v>103.33333333333334</v>
      </c>
      <c r="G2113" s="50">
        <v>10</v>
      </c>
      <c r="H2113" s="157">
        <f t="shared" si="2181"/>
        <v>10</v>
      </c>
      <c r="I2113" s="166">
        <f t="shared" si="2182"/>
        <v>1200</v>
      </c>
      <c r="J2113" s="166">
        <f t="shared" si="2183"/>
        <v>600</v>
      </c>
      <c r="K2113" s="420">
        <v>620</v>
      </c>
      <c r="L2113" s="166">
        <f t="shared" si="2184"/>
        <v>103.33333333333334</v>
      </c>
      <c r="M2113" s="166">
        <f>ROUND(I2113/B2113,0)</f>
        <v>4</v>
      </c>
      <c r="N2113" s="166">
        <f t="shared" si="2185"/>
        <v>310</v>
      </c>
      <c r="O2113" s="1253"/>
      <c r="P2113" s="1253"/>
      <c r="Q2113" s="1253"/>
      <c r="R2113" s="1253"/>
      <c r="S2113" s="1253"/>
      <c r="T2113" s="1253"/>
      <c r="U2113" s="2500"/>
      <c r="V2113" s="215"/>
      <c r="W2113" s="215"/>
      <c r="X2113" s="215"/>
      <c r="Y2113" s="215"/>
      <c r="Z2113" s="2252"/>
    </row>
    <row r="2114" spans="1:26" ht="15" customHeight="1" x14ac:dyDescent="0.25">
      <c r="A2114" s="251" t="s">
        <v>6</v>
      </c>
      <c r="B2114" s="572">
        <v>300</v>
      </c>
      <c r="C2114" s="74">
        <v>150</v>
      </c>
      <c r="D2114" s="144">
        <f t="shared" si="2179"/>
        <v>75</v>
      </c>
      <c r="E2114" s="418">
        <v>83</v>
      </c>
      <c r="F2114" s="144">
        <f t="shared" si="2180"/>
        <v>110.66666666666667</v>
      </c>
      <c r="G2114" s="50">
        <v>9</v>
      </c>
      <c r="H2114" s="157">
        <f t="shared" si="2181"/>
        <v>11.024096385542169</v>
      </c>
      <c r="I2114" s="166">
        <f t="shared" si="2182"/>
        <v>1350</v>
      </c>
      <c r="J2114" s="166">
        <f t="shared" si="2183"/>
        <v>675</v>
      </c>
      <c r="K2114" s="420">
        <v>915</v>
      </c>
      <c r="L2114" s="166">
        <f t="shared" si="2184"/>
        <v>135.55555555555557</v>
      </c>
      <c r="M2114" s="166">
        <f>ROUND(I2114/B2114,0)</f>
        <v>5</v>
      </c>
      <c r="N2114" s="166">
        <f t="shared" si="2185"/>
        <v>366</v>
      </c>
      <c r="O2114" s="1253"/>
      <c r="P2114" s="1253"/>
      <c r="Q2114" s="1253"/>
      <c r="R2114" s="1253"/>
      <c r="S2114" s="1253"/>
      <c r="T2114" s="1253"/>
      <c r="U2114" s="2500"/>
      <c r="V2114" s="215"/>
      <c r="W2114" s="215"/>
      <c r="X2114" s="215"/>
      <c r="Y2114" s="215"/>
      <c r="Z2114" s="2252"/>
    </row>
    <row r="2115" spans="1:26" ht="15" customHeight="1" x14ac:dyDescent="0.25">
      <c r="A2115" s="251" t="s">
        <v>28</v>
      </c>
      <c r="B2115" s="572">
        <v>300</v>
      </c>
      <c r="C2115" s="74">
        <v>30</v>
      </c>
      <c r="D2115" s="144">
        <f t="shared" si="2179"/>
        <v>15</v>
      </c>
      <c r="E2115" s="418">
        <v>19</v>
      </c>
      <c r="F2115" s="144">
        <f t="shared" si="2180"/>
        <v>126.66666666666666</v>
      </c>
      <c r="G2115" s="50">
        <v>6.1</v>
      </c>
      <c r="H2115" s="157">
        <f t="shared" si="2181"/>
        <v>5.4210526315789478</v>
      </c>
      <c r="I2115" s="166">
        <f t="shared" si="2182"/>
        <v>183</v>
      </c>
      <c r="J2115" s="166">
        <f t="shared" si="2183"/>
        <v>92</v>
      </c>
      <c r="K2115" s="420">
        <v>103</v>
      </c>
      <c r="L2115" s="166">
        <f t="shared" si="2184"/>
        <v>111.95652173913044</v>
      </c>
      <c r="M2115" s="166">
        <f>ROUND(I2115/B2115,0)</f>
        <v>1</v>
      </c>
      <c r="N2115" s="166">
        <f t="shared" si="2185"/>
        <v>206</v>
      </c>
      <c r="O2115" s="1253"/>
      <c r="P2115" s="1253"/>
      <c r="Q2115" s="1253"/>
      <c r="R2115" s="1253"/>
      <c r="S2115" s="1253"/>
      <c r="T2115" s="1253"/>
      <c r="U2115" s="2500"/>
      <c r="V2115" s="215"/>
      <c r="W2115" s="215"/>
      <c r="X2115" s="215"/>
      <c r="Y2115" s="215"/>
      <c r="Z2115" s="2252"/>
    </row>
    <row r="2116" spans="1:26" ht="15" customHeight="1" x14ac:dyDescent="0.25">
      <c r="A2116" s="203" t="s">
        <v>93</v>
      </c>
      <c r="B2116" s="203"/>
      <c r="C2116" s="118">
        <f>SUM(C2112:C2115)</f>
        <v>390</v>
      </c>
      <c r="D2116" s="118">
        <f>SUM(D2112:D2115)</f>
        <v>195</v>
      </c>
      <c r="E2116" s="2074">
        <f>SUM(E2112:E2115)</f>
        <v>223</v>
      </c>
      <c r="F2116" s="118">
        <f>E2116/D2116*100</f>
        <v>114.35897435897435</v>
      </c>
      <c r="G2116" s="85">
        <f>SUM(I2116/C2116)</f>
        <v>9.546153846153846</v>
      </c>
      <c r="H2116" s="156">
        <f t="shared" si="2181"/>
        <v>10.031390134529149</v>
      </c>
      <c r="I2116" s="118">
        <f>SUM(I2112:I2115)</f>
        <v>3723</v>
      </c>
      <c r="J2116" s="118">
        <f>SUM(J2112:J2115)</f>
        <v>1862</v>
      </c>
      <c r="K2116" s="2074">
        <f>SUM(K2112:K2115)</f>
        <v>2237</v>
      </c>
      <c r="L2116" s="166">
        <f t="shared" ref="L2116:L2120" si="2186">K2116/J2116*100</f>
        <v>120.13963480128893</v>
      </c>
      <c r="M2116" s="185">
        <f>SUM(M2112:M2115)</f>
        <v>13</v>
      </c>
      <c r="N2116" s="166">
        <f t="shared" si="2185"/>
        <v>344.15384615384613</v>
      </c>
      <c r="O2116" s="1253"/>
      <c r="P2116" s="1253"/>
      <c r="Q2116" s="1253"/>
      <c r="R2116" s="1253"/>
      <c r="S2116" s="1253"/>
      <c r="T2116" s="1253"/>
      <c r="U2116" s="2500"/>
      <c r="V2116" s="215"/>
      <c r="W2116" s="215"/>
      <c r="X2116" s="215"/>
      <c r="Y2116" s="215"/>
      <c r="Z2116" s="2252"/>
    </row>
    <row r="2117" spans="1:26" ht="15" customHeight="1" x14ac:dyDescent="0.25">
      <c r="A2117" s="584" t="s">
        <v>202</v>
      </c>
      <c r="B2117" s="572">
        <v>240</v>
      </c>
      <c r="C2117" s="2075">
        <v>910</v>
      </c>
      <c r="D2117" s="144">
        <f t="shared" ref="D2117:D2118" si="2187">ROUND(C2117/12*$A$4,0)</f>
        <v>455</v>
      </c>
      <c r="E2117" s="418">
        <v>408</v>
      </c>
      <c r="F2117" s="144">
        <f t="shared" ref="F2117" si="2188">E2117/D2117*100</f>
        <v>89.670329670329679</v>
      </c>
      <c r="G2117" s="50">
        <v>8</v>
      </c>
      <c r="H2117" s="157">
        <f t="shared" si="2181"/>
        <v>7.9950980392156863</v>
      </c>
      <c r="I2117" s="166">
        <f t="shared" ref="I2117:I2118" si="2189">ROUND(C2117*G2117,0)</f>
        <v>7280</v>
      </c>
      <c r="J2117" s="166">
        <f t="shared" ref="J2117:J2118" si="2190">ROUND(D2117*G2117,0)</f>
        <v>3640</v>
      </c>
      <c r="K2117" s="420">
        <v>3262</v>
      </c>
      <c r="L2117" s="166">
        <f t="shared" si="2186"/>
        <v>89.615384615384613</v>
      </c>
      <c r="M2117" s="166">
        <f>I2117/B2117</f>
        <v>30.333333333333332</v>
      </c>
      <c r="N2117" s="166">
        <f t="shared" si="2185"/>
        <v>215.07692307692309</v>
      </c>
      <c r="O2117" s="1253"/>
      <c r="P2117" s="1253"/>
      <c r="Q2117" s="1253"/>
      <c r="R2117" s="1253"/>
      <c r="S2117" s="1253"/>
      <c r="T2117" s="1253"/>
      <c r="U2117" s="2500"/>
      <c r="V2117" s="215"/>
      <c r="W2117" s="215"/>
      <c r="X2117" s="215"/>
      <c r="Y2117" s="215"/>
      <c r="Z2117" s="2252"/>
    </row>
    <row r="2118" spans="1:26" ht="15" customHeight="1" x14ac:dyDescent="0.25">
      <c r="A2118" s="2123" t="s">
        <v>6</v>
      </c>
      <c r="B2118" s="2025">
        <v>240</v>
      </c>
      <c r="C2118" s="2124"/>
      <c r="D2118" s="205">
        <f t="shared" si="2187"/>
        <v>0</v>
      </c>
      <c r="E2118" s="426">
        <v>3</v>
      </c>
      <c r="F2118" s="205"/>
      <c r="G2118" s="327">
        <v>3</v>
      </c>
      <c r="H2118" s="411">
        <f t="shared" si="2181"/>
        <v>3</v>
      </c>
      <c r="I2118" s="376">
        <f t="shared" si="2189"/>
        <v>0</v>
      </c>
      <c r="J2118" s="376">
        <f t="shared" si="2190"/>
        <v>0</v>
      </c>
      <c r="K2118" s="422">
        <v>9</v>
      </c>
      <c r="L2118" s="376"/>
      <c r="M2118" s="376">
        <f>I2118/B2118</f>
        <v>0</v>
      </c>
      <c r="N2118" s="376"/>
      <c r="O2118" s="1255"/>
      <c r="P2118" s="1255"/>
      <c r="Q2118" s="1255"/>
      <c r="R2118" s="1255"/>
      <c r="S2118" s="1255"/>
      <c r="T2118" s="1255"/>
      <c r="U2118" s="2501"/>
      <c r="V2118" s="2514"/>
      <c r="W2118" s="2514"/>
      <c r="X2118" s="2514"/>
      <c r="Y2118" s="2514"/>
      <c r="Z2118" s="2252"/>
    </row>
    <row r="2119" spans="1:26" s="99" customFormat="1" ht="15" customHeight="1" x14ac:dyDescent="0.25">
      <c r="A2119" s="2125" t="s">
        <v>265</v>
      </c>
      <c r="B2119" s="2126"/>
      <c r="C2119" s="14">
        <f>SUM(C2117:C2118)</f>
        <v>910</v>
      </c>
      <c r="D2119" s="14">
        <f t="shared" ref="D2119" si="2191">SUM(D2117:D2118)</f>
        <v>455</v>
      </c>
      <c r="E2119" s="14">
        <f t="shared" ref="E2119" si="2192">SUM(E2117:E2118)</f>
        <v>411</v>
      </c>
      <c r="F2119" s="178">
        <f t="shared" ref="F2119:F2125" si="2193">E2119/D2119*100</f>
        <v>90.329670329670336</v>
      </c>
      <c r="G2119" s="1431">
        <f>SUM(I2119/C2119)</f>
        <v>8</v>
      </c>
      <c r="H2119" s="2457">
        <f t="shared" si="2181"/>
        <v>7.9586374695863746</v>
      </c>
      <c r="I2119" s="141">
        <f>SUM(I2117:I2118)</f>
        <v>7280</v>
      </c>
      <c r="J2119" s="141">
        <f t="shared" ref="J2119" si="2194">SUM(J2117:J2118)</f>
        <v>3640</v>
      </c>
      <c r="K2119" s="1523">
        <f>SUM(K2117:K2118)</f>
        <v>3271</v>
      </c>
      <c r="L2119" s="365">
        <f t="shared" si="2186"/>
        <v>89.862637362637372</v>
      </c>
      <c r="M2119" s="141">
        <f>SUM(M2117:M2118)</f>
        <v>30.333333333333332</v>
      </c>
      <c r="N2119" s="365">
        <f t="shared" si="2185"/>
        <v>215.67032967032969</v>
      </c>
      <c r="O2119" s="558"/>
      <c r="P2119" s="558"/>
      <c r="Q2119" s="558"/>
      <c r="R2119" s="558"/>
      <c r="S2119" s="558"/>
      <c r="T2119" s="558"/>
      <c r="U2119" s="2502"/>
      <c r="V2119" s="1444"/>
      <c r="W2119" s="1444"/>
      <c r="X2119" s="1444"/>
      <c r="Y2119" s="1444"/>
      <c r="Z2119" s="2252"/>
    </row>
    <row r="2120" spans="1:26" ht="29.25" customHeight="1" x14ac:dyDescent="0.25">
      <c r="A2120" s="1666" t="s">
        <v>397</v>
      </c>
      <c r="B2120" s="45"/>
      <c r="C2120" s="16">
        <f>SUM(C2119,C2116)</f>
        <v>1300</v>
      </c>
      <c r="D2120" s="16">
        <f t="shared" ref="D2120" si="2195">SUM(D2116:D2118)</f>
        <v>650</v>
      </c>
      <c r="E2120" s="653">
        <f>SUM(E2119,E2116)</f>
        <v>634</v>
      </c>
      <c r="F2120" s="16">
        <f t="shared" si="2193"/>
        <v>97.538461538461547</v>
      </c>
      <c r="G2120" s="1431">
        <f>SUM(I2120/C2120)</f>
        <v>8.4638461538461538</v>
      </c>
      <c r="H2120" s="2457">
        <f t="shared" si="2181"/>
        <v>8.68769716088328</v>
      </c>
      <c r="I2120" s="16">
        <f t="shared" ref="I2120:J2120" si="2196">SUM(I2119,I2116)</f>
        <v>11003</v>
      </c>
      <c r="J2120" s="16">
        <f t="shared" si="2196"/>
        <v>5502</v>
      </c>
      <c r="K2120" s="653">
        <f t="shared" ref="K2120" si="2197">SUM(K2119,K2116)</f>
        <v>5508</v>
      </c>
      <c r="L2120" s="365">
        <f t="shared" si="2186"/>
        <v>100.10905125408942</v>
      </c>
      <c r="M2120" s="16">
        <f>SUM(M2119,M2116)</f>
        <v>43.333333333333329</v>
      </c>
      <c r="N2120" s="365">
        <f t="shared" si="2185"/>
        <v>254.21538461538464</v>
      </c>
      <c r="O2120" s="558">
        <v>17162.281342751998</v>
      </c>
      <c r="P2120" s="558">
        <v>16715.433098363999</v>
      </c>
      <c r="Q2120" s="558">
        <v>16715.433098363999</v>
      </c>
      <c r="R2120" s="558">
        <v>16715.433098363999</v>
      </c>
      <c r="S2120" s="558">
        <v>16715.433098363999</v>
      </c>
      <c r="T2120" s="558">
        <v>16715.433098363999</v>
      </c>
      <c r="U2120" s="2502">
        <f>O2120/12*$A$4+(P2120-O2120)/11*5+(Q2120-P2120)/10*4+(R2120-Q2120)/9*3+(S2120-R2120)/8*2+(T2120-S2120)/7*1</f>
        <v>8378.0278330178171</v>
      </c>
      <c r="V2120" s="1444">
        <f t="shared" ref="V2120:V2121" si="2198">Y2120-X2120</f>
        <v>8001.6385899999996</v>
      </c>
      <c r="W2120" s="1444">
        <f t="shared" ref="W2120:W2121" si="2199">V2120-U2120</f>
        <v>-376.38924301781753</v>
      </c>
      <c r="X2120" s="1444">
        <v>-5.1916099999999998</v>
      </c>
      <c r="Y2120" s="1444">
        <v>7996.4469799999997</v>
      </c>
      <c r="Z2120" s="2252"/>
    </row>
    <row r="2121" spans="1:26" s="99" customFormat="1" ht="15.75" customHeight="1" x14ac:dyDescent="0.3">
      <c r="A2121" s="1436" t="s">
        <v>400</v>
      </c>
      <c r="B2121" s="2127"/>
      <c r="C2121" s="896">
        <f>C2122+C2124</f>
        <v>6000</v>
      </c>
      <c r="D2121" s="207">
        <f t="shared" ref="D2121" si="2200">D2122+D2124</f>
        <v>3001</v>
      </c>
      <c r="E2121" s="896">
        <v>3867</v>
      </c>
      <c r="F2121" s="207">
        <f t="shared" si="2193"/>
        <v>128.85704765078307</v>
      </c>
      <c r="G2121" s="328"/>
      <c r="H2121" s="2458"/>
      <c r="I2121" s="828"/>
      <c r="J2121" s="828"/>
      <c r="K2121" s="826"/>
      <c r="L2121" s="828"/>
      <c r="M2121" s="828"/>
      <c r="N2121" s="828"/>
      <c r="O2121" s="1254">
        <v>8126.2589779899999</v>
      </c>
      <c r="P2121" s="1254">
        <v>8126.2589779899999</v>
      </c>
      <c r="Q2121" s="1254">
        <v>8126.2589779899999</v>
      </c>
      <c r="R2121" s="1254">
        <v>8126.2589779899999</v>
      </c>
      <c r="S2121" s="1254">
        <v>8126.2589779899999</v>
      </c>
      <c r="T2121" s="1254">
        <v>8397.5209549958327</v>
      </c>
      <c r="U2121" s="2502">
        <f>O2121/12*$A$4+(P2121-O2121)/11*5+(Q2121-P2121)/10*4+(R2121-Q2121)/9*3+(S2121-R2121)/8*2+(T2121-S2121)/7*1</f>
        <v>4101.8811999958334</v>
      </c>
      <c r="V2121" s="2517">
        <f t="shared" si="2198"/>
        <v>3971.3466600000002</v>
      </c>
      <c r="W2121" s="2517">
        <f t="shared" si="2199"/>
        <v>-130.53453999583326</v>
      </c>
      <c r="X2121" s="2517">
        <v>-46.033770000000004</v>
      </c>
      <c r="Y2121" s="2517">
        <v>3925.3128900000002</v>
      </c>
      <c r="Z2121" s="2252"/>
    </row>
    <row r="2122" spans="1:26" s="99" customFormat="1" ht="15.75" customHeight="1" x14ac:dyDescent="0.25">
      <c r="A2122" s="329" t="s">
        <v>371</v>
      </c>
      <c r="B2122" s="2128"/>
      <c r="C2122" s="80">
        <f>C2123</f>
        <v>5995</v>
      </c>
      <c r="D2122" s="143">
        <f t="shared" ref="D2122:E2122" si="2201">D2123</f>
        <v>2998</v>
      </c>
      <c r="E2122" s="80">
        <f t="shared" si="2201"/>
        <v>3867</v>
      </c>
      <c r="F2122" s="143">
        <f t="shared" si="2193"/>
        <v>128.98599066044031</v>
      </c>
      <c r="G2122" s="2129"/>
      <c r="H2122" s="2129"/>
      <c r="I2122" s="2128"/>
      <c r="J2122" s="2128"/>
      <c r="K2122" s="2128"/>
      <c r="L2122" s="2128"/>
      <c r="M2122" s="2128"/>
      <c r="N2122" s="2128"/>
      <c r="O2122" s="1253"/>
      <c r="P2122" s="1253"/>
      <c r="Q2122" s="1253"/>
      <c r="R2122" s="1253"/>
      <c r="S2122" s="1253"/>
      <c r="T2122" s="1253"/>
      <c r="U2122" s="2500"/>
      <c r="V2122" s="215"/>
      <c r="W2122" s="215"/>
      <c r="X2122" s="215"/>
      <c r="Y2122" s="215"/>
      <c r="Z2122" s="2252"/>
    </row>
    <row r="2123" spans="1:26" ht="15.75" customHeight="1" x14ac:dyDescent="0.25">
      <c r="A2123" s="851" t="s">
        <v>372</v>
      </c>
      <c r="B2123" s="584"/>
      <c r="C2123" s="883">
        <v>5995</v>
      </c>
      <c r="D2123" s="144">
        <f t="shared" ref="D2123" si="2202">ROUND(C2123/12*$A$4,0)</f>
        <v>2998</v>
      </c>
      <c r="E2123" s="2257">
        <f>E2121-E2124</f>
        <v>3867</v>
      </c>
      <c r="F2123" s="143">
        <f t="shared" si="2193"/>
        <v>128.98599066044031</v>
      </c>
      <c r="G2123" s="584"/>
      <c r="H2123" s="584"/>
      <c r="I2123" s="584"/>
      <c r="J2123" s="584"/>
      <c r="K2123" s="584"/>
      <c r="L2123" s="584"/>
      <c r="M2123" s="584"/>
      <c r="N2123" s="584"/>
      <c r="O2123" s="1253"/>
      <c r="P2123" s="1253"/>
      <c r="Q2123" s="1253"/>
      <c r="R2123" s="1253"/>
      <c r="S2123" s="1253"/>
      <c r="T2123" s="1253"/>
      <c r="U2123" s="2500"/>
      <c r="V2123" s="215"/>
      <c r="W2123" s="215"/>
      <c r="X2123" s="215"/>
      <c r="Y2123" s="215"/>
      <c r="Z2123" s="2252"/>
    </row>
    <row r="2124" spans="1:26" s="31" customFormat="1" ht="15.75" customHeight="1" x14ac:dyDescent="0.25">
      <c r="A2124" s="663" t="s">
        <v>373</v>
      </c>
      <c r="B2124" s="2128"/>
      <c r="C2124" s="898">
        <f>C2125+C2126</f>
        <v>5</v>
      </c>
      <c r="D2124" s="898">
        <f t="shared" ref="D2124:E2124" si="2203">D2125+D2126</f>
        <v>3</v>
      </c>
      <c r="E2124" s="898">
        <f t="shared" si="2203"/>
        <v>0</v>
      </c>
      <c r="F2124" s="143">
        <f t="shared" si="2193"/>
        <v>0</v>
      </c>
      <c r="G2124" s="2128"/>
      <c r="H2124" s="2128"/>
      <c r="I2124" s="2128"/>
      <c r="J2124" s="2128"/>
      <c r="K2124" s="2128"/>
      <c r="L2124" s="2128"/>
      <c r="M2124" s="2128"/>
      <c r="N2124" s="2128"/>
      <c r="O2124" s="1253"/>
      <c r="P2124" s="1253"/>
      <c r="Q2124" s="1253"/>
      <c r="R2124" s="1253"/>
      <c r="S2124" s="1253"/>
      <c r="T2124" s="1253"/>
      <c r="U2124" s="2500"/>
      <c r="V2124" s="215"/>
      <c r="W2124" s="215"/>
      <c r="X2124" s="215"/>
      <c r="Y2124" s="215"/>
      <c r="Z2124" s="2252"/>
    </row>
    <row r="2125" spans="1:26" ht="34.5" customHeight="1" x14ac:dyDescent="0.25">
      <c r="A2125" s="851" t="s">
        <v>374</v>
      </c>
      <c r="B2125" s="584"/>
      <c r="C2125" s="883">
        <v>5</v>
      </c>
      <c r="D2125" s="144">
        <f t="shared" ref="D2125" si="2204">ROUND(C2125/12*$A$4,0)</f>
        <v>3</v>
      </c>
      <c r="E2125" s="584"/>
      <c r="F2125" s="143">
        <f t="shared" si="2193"/>
        <v>0</v>
      </c>
      <c r="G2125" s="584"/>
      <c r="H2125" s="584"/>
      <c r="I2125" s="584"/>
      <c r="J2125" s="584"/>
      <c r="K2125" s="584"/>
      <c r="L2125" s="584"/>
      <c r="M2125" s="584"/>
      <c r="N2125" s="584"/>
      <c r="O2125" s="1253"/>
      <c r="P2125" s="1253"/>
      <c r="Q2125" s="1253"/>
      <c r="R2125" s="1253"/>
      <c r="S2125" s="1253"/>
      <c r="T2125" s="1253"/>
      <c r="U2125" s="2500"/>
      <c r="V2125" s="215"/>
      <c r="W2125" s="215"/>
      <c r="X2125" s="215"/>
      <c r="Y2125" s="215"/>
      <c r="Z2125" s="2252"/>
    </row>
    <row r="2126" spans="1:26" ht="15.75" customHeight="1" thickBot="1" x14ac:dyDescent="0.3">
      <c r="A2126" s="484" t="s">
        <v>375</v>
      </c>
      <c r="B2126" s="2123"/>
      <c r="C2126" s="2123"/>
      <c r="D2126" s="2123"/>
      <c r="E2126" s="2123"/>
      <c r="F2126" s="195"/>
      <c r="G2126" s="2123"/>
      <c r="H2126" s="2123"/>
      <c r="I2126" s="2123"/>
      <c r="J2126" s="2123"/>
      <c r="K2126" s="2123"/>
      <c r="L2126" s="2123"/>
      <c r="M2126" s="2123"/>
      <c r="N2126" s="2123"/>
      <c r="O2126" s="1255"/>
      <c r="P2126" s="1255"/>
      <c r="Q2126" s="1255"/>
      <c r="R2126" s="1255"/>
      <c r="S2126" s="1255"/>
      <c r="T2126" s="1255"/>
      <c r="U2126" s="2501"/>
      <c r="V2126" s="2514"/>
      <c r="W2126" s="2514"/>
      <c r="X2126" s="2514"/>
      <c r="Y2126" s="2514"/>
      <c r="Z2126" s="2252"/>
    </row>
    <row r="2127" spans="1:26" ht="15" customHeight="1" thickBot="1" x14ac:dyDescent="0.3">
      <c r="A2127" s="503" t="s">
        <v>18</v>
      </c>
      <c r="B2127" s="884"/>
      <c r="C2127" s="573"/>
      <c r="D2127" s="573"/>
      <c r="E2127" s="661"/>
      <c r="F2127" s="573"/>
      <c r="G2127" s="885"/>
      <c r="H2127" s="885"/>
      <c r="I2127" s="885"/>
      <c r="J2127" s="885"/>
      <c r="K2127" s="886">
        <f t="shared" ref="K2127" si="2205">SUM(K2082,K2110,K2120,K2121)</f>
        <v>15735</v>
      </c>
      <c r="L2127" s="885"/>
      <c r="M2127" s="885"/>
      <c r="N2127" s="885"/>
      <c r="O2127" s="744">
        <f t="shared" ref="O2127:Y2127" si="2206">SUM(O2082,O2110,O2120,O2121)</f>
        <v>142066.26143860331</v>
      </c>
      <c r="P2127" s="744">
        <f t="shared" ref="P2127:Q2127" si="2207">SUM(P2082,P2110,P2120,P2121)</f>
        <v>144902.64692060932</v>
      </c>
      <c r="Q2127" s="744">
        <f t="shared" si="2207"/>
        <v>144902.64692060932</v>
      </c>
      <c r="R2127" s="744">
        <f t="shared" ref="R2127:S2127" si="2208">SUM(R2082,R2110,R2120,R2121)</f>
        <v>144902.64692060932</v>
      </c>
      <c r="S2127" s="744">
        <f t="shared" si="2208"/>
        <v>144902.64692060932</v>
      </c>
      <c r="T2127" s="744">
        <f t="shared" ref="T2127" si="2209">SUM(T2082,T2110,T2120,T2121)</f>
        <v>145173.90889761515</v>
      </c>
      <c r="U2127" s="2505">
        <f t="shared" si="2206"/>
        <v>72361.148558487024</v>
      </c>
      <c r="V2127" s="2518">
        <f t="shared" si="2206"/>
        <v>68589.128240000005</v>
      </c>
      <c r="W2127" s="2518">
        <f t="shared" si="2206"/>
        <v>-3772.0203184870361</v>
      </c>
      <c r="X2127" s="2518">
        <f t="shared" si="2206"/>
        <v>-483.85591999999997</v>
      </c>
      <c r="Y2127" s="2520">
        <f t="shared" si="2206"/>
        <v>68105.272320000004</v>
      </c>
      <c r="Z2127" s="2252"/>
    </row>
    <row r="2128" spans="1:26" ht="29.25" customHeight="1" x14ac:dyDescent="0.25">
      <c r="A2128" s="2130" t="s">
        <v>239</v>
      </c>
      <c r="B2128" s="2131"/>
      <c r="C2128" s="730"/>
      <c r="D2128" s="730"/>
      <c r="E2128" s="730"/>
      <c r="F2128" s="730"/>
      <c r="G2128" s="2132"/>
      <c r="H2128" s="2132"/>
      <c r="I2128" s="2133"/>
      <c r="J2128" s="2133"/>
      <c r="K2128" s="2133"/>
      <c r="L2128" s="2133"/>
      <c r="M2128" s="2133"/>
      <c r="N2128" s="2133"/>
      <c r="O2128" s="698">
        <f t="shared" ref="O2128:Y2128" si="2210">SUM(O2127)</f>
        <v>142066.26143860331</v>
      </c>
      <c r="P2128" s="698">
        <f t="shared" ref="P2128:Q2128" si="2211">SUM(P2127)</f>
        <v>144902.64692060932</v>
      </c>
      <c r="Q2128" s="698">
        <f t="shared" si="2211"/>
        <v>144902.64692060932</v>
      </c>
      <c r="R2128" s="698">
        <f t="shared" ref="R2128:S2128" si="2212">SUM(R2127)</f>
        <v>144902.64692060932</v>
      </c>
      <c r="S2128" s="698">
        <f t="shared" si="2212"/>
        <v>144902.64692060932</v>
      </c>
      <c r="T2128" s="698">
        <f t="shared" ref="T2128" si="2213">SUM(T2127)</f>
        <v>145173.90889761515</v>
      </c>
      <c r="U2128" s="2504">
        <f t="shared" si="2210"/>
        <v>72361.148558487024</v>
      </c>
      <c r="V2128" s="2522">
        <f t="shared" si="2210"/>
        <v>68589.128240000005</v>
      </c>
      <c r="W2128" s="2522">
        <f t="shared" si="2210"/>
        <v>-3772.0203184870361</v>
      </c>
      <c r="X2128" s="2522">
        <f t="shared" si="2210"/>
        <v>-483.85591999999997</v>
      </c>
      <c r="Y2128" s="2522">
        <f t="shared" si="2210"/>
        <v>68105.272320000004</v>
      </c>
      <c r="Z2128" s="2252"/>
    </row>
    <row r="2129" spans="1:26" ht="15" customHeight="1" x14ac:dyDescent="0.25">
      <c r="A2129" s="2134" t="s">
        <v>7</v>
      </c>
      <c r="B2129" s="2135"/>
      <c r="C2129" s="722">
        <f t="shared" ref="C2129:Y2129" si="2214">SUM(C2082)</f>
        <v>2270</v>
      </c>
      <c r="D2129" s="722">
        <f t="shared" si="2214"/>
        <v>1135</v>
      </c>
      <c r="E2129" s="722">
        <f t="shared" si="2214"/>
        <v>1233</v>
      </c>
      <c r="F2129" s="722">
        <f t="shared" si="2214"/>
        <v>108.63436123348018</v>
      </c>
      <c r="G2129" s="722">
        <f t="shared" si="2214"/>
        <v>8.9110132158590307</v>
      </c>
      <c r="H2129" s="722">
        <f t="shared" si="2214"/>
        <v>8.2944038929440396</v>
      </c>
      <c r="I2129" s="722">
        <f t="shared" si="2214"/>
        <v>20228</v>
      </c>
      <c r="J2129" s="722">
        <f t="shared" si="2214"/>
        <v>10114</v>
      </c>
      <c r="K2129" s="722">
        <f t="shared" si="2214"/>
        <v>10227</v>
      </c>
      <c r="L2129" s="722">
        <f t="shared" si="2214"/>
        <v>101.11726319952541</v>
      </c>
      <c r="M2129" s="722">
        <f t="shared" si="2214"/>
        <v>61.843774509803922</v>
      </c>
      <c r="N2129" s="722">
        <f t="shared" si="2214"/>
        <v>330.73660464817658</v>
      </c>
      <c r="O2129" s="558">
        <f t="shared" si="2214"/>
        <v>51549.133814528002</v>
      </c>
      <c r="P2129" s="558">
        <f t="shared" ref="P2129:Q2129" si="2215">SUM(P2082)</f>
        <v>53892.940734009993</v>
      </c>
      <c r="Q2129" s="558">
        <f t="shared" si="2215"/>
        <v>53892.940734009993</v>
      </c>
      <c r="R2129" s="558">
        <f t="shared" ref="R2129:S2129" si="2216">SUM(R2082)</f>
        <v>53892.940734009993</v>
      </c>
      <c r="S2129" s="558">
        <f t="shared" si="2216"/>
        <v>53892.940734009993</v>
      </c>
      <c r="T2129" s="558">
        <f t="shared" ref="T2129" si="2217">SUM(T2082)</f>
        <v>53892.940734009993</v>
      </c>
      <c r="U2129" s="2502">
        <f t="shared" si="2214"/>
        <v>26839.933688846722</v>
      </c>
      <c r="V2129" s="1444">
        <f t="shared" si="2214"/>
        <v>26848.58714</v>
      </c>
      <c r="W2129" s="1444">
        <f t="shared" si="2214"/>
        <v>8.653451153277274</v>
      </c>
      <c r="X2129" s="1444">
        <f t="shared" si="2214"/>
        <v>-350.77322999999996</v>
      </c>
      <c r="Y2129" s="1444">
        <f t="shared" si="2214"/>
        <v>26497.813910000001</v>
      </c>
      <c r="Z2129" s="2252"/>
    </row>
    <row r="2130" spans="1:26" ht="15" customHeight="1" x14ac:dyDescent="0.3">
      <c r="A2130" s="2136" t="s">
        <v>14</v>
      </c>
      <c r="B2130" s="2137"/>
      <c r="C2130" s="2138"/>
      <c r="D2130" s="2138"/>
      <c r="E2130" s="2138"/>
      <c r="F2130" s="2139"/>
      <c r="G2130" s="2140"/>
      <c r="H2130" s="2140"/>
      <c r="I2130" s="2141"/>
      <c r="J2130" s="2141"/>
      <c r="K2130" s="2141"/>
      <c r="L2130" s="2141"/>
      <c r="M2130" s="2141"/>
      <c r="N2130" s="2141"/>
      <c r="O2130" s="1254"/>
      <c r="P2130" s="1254"/>
      <c r="Q2130" s="1254"/>
      <c r="R2130" s="1254"/>
      <c r="S2130" s="1254"/>
      <c r="T2130" s="1254"/>
      <c r="U2130" s="2503"/>
      <c r="V2130" s="2517"/>
      <c r="W2130" s="2517"/>
      <c r="X2130" s="2517"/>
      <c r="Y2130" s="2517"/>
      <c r="Z2130" s="2252"/>
    </row>
    <row r="2131" spans="1:26" ht="15" customHeight="1" x14ac:dyDescent="0.25">
      <c r="A2131" s="368" t="s">
        <v>401</v>
      </c>
      <c r="B2131" s="368"/>
      <c r="C2131" s="707">
        <f>SUM(C2085+C2094)</f>
        <v>33883</v>
      </c>
      <c r="D2131" s="707">
        <f t="shared" ref="D2131:E2131" si="2218">SUM(D2085+D2094)</f>
        <v>16944</v>
      </c>
      <c r="E2131" s="707">
        <f t="shared" si="2218"/>
        <v>11572</v>
      </c>
      <c r="F2131" s="707">
        <f t="shared" ref="C2131:F2134" si="2219">SUM(F2085)</f>
        <v>58.352941176470587</v>
      </c>
      <c r="G2131" s="1769"/>
      <c r="H2131" s="1769"/>
      <c r="I2131" s="1771"/>
      <c r="J2131" s="1771"/>
      <c r="K2131" s="1771"/>
      <c r="L2131" s="1771"/>
      <c r="M2131" s="1771"/>
      <c r="N2131" s="1771"/>
      <c r="O2131" s="1253"/>
      <c r="P2131" s="1253"/>
      <c r="Q2131" s="1253"/>
      <c r="R2131" s="1253"/>
      <c r="S2131" s="1253"/>
      <c r="T2131" s="1253"/>
      <c r="U2131" s="2500"/>
      <c r="V2131" s="215"/>
      <c r="W2131" s="215"/>
      <c r="X2131" s="215"/>
      <c r="Y2131" s="215"/>
      <c r="Z2131" s="2252"/>
    </row>
    <row r="2132" spans="1:26" ht="15" customHeight="1" x14ac:dyDescent="0.25">
      <c r="A2132" s="368" t="s">
        <v>344</v>
      </c>
      <c r="B2132" s="368"/>
      <c r="C2132" s="707">
        <f t="shared" si="2219"/>
        <v>0</v>
      </c>
      <c r="D2132" s="707">
        <f t="shared" si="2219"/>
        <v>0</v>
      </c>
      <c r="E2132" s="1769">
        <f t="shared" si="2219"/>
        <v>0</v>
      </c>
      <c r="F2132" s="707">
        <f t="shared" si="2219"/>
        <v>0</v>
      </c>
      <c r="G2132" s="1769"/>
      <c r="H2132" s="1769"/>
      <c r="I2132" s="1771"/>
      <c r="J2132" s="1771"/>
      <c r="K2132" s="1771"/>
      <c r="L2132" s="1771"/>
      <c r="M2132" s="1771"/>
      <c r="N2132" s="1771"/>
      <c r="O2132" s="1253"/>
      <c r="P2132" s="1253"/>
      <c r="Q2132" s="1253"/>
      <c r="R2132" s="1253"/>
      <c r="S2132" s="1253"/>
      <c r="T2132" s="1253"/>
      <c r="U2132" s="2500"/>
      <c r="V2132" s="215"/>
      <c r="W2132" s="215"/>
      <c r="X2132" s="215"/>
      <c r="Y2132" s="215"/>
      <c r="Z2132" s="2252"/>
    </row>
    <row r="2133" spans="1:26" ht="36.75" customHeight="1" x14ac:dyDescent="0.25">
      <c r="A2133" s="368" t="s">
        <v>345</v>
      </c>
      <c r="B2133" s="368"/>
      <c r="C2133" s="707">
        <f t="shared" si="2219"/>
        <v>3000</v>
      </c>
      <c r="D2133" s="707">
        <f t="shared" si="2219"/>
        <v>1500</v>
      </c>
      <c r="E2133" s="707">
        <f t="shared" si="2219"/>
        <v>1757</v>
      </c>
      <c r="F2133" s="707">
        <f t="shared" si="2219"/>
        <v>117.13333333333334</v>
      </c>
      <c r="G2133" s="1769"/>
      <c r="H2133" s="1769"/>
      <c r="I2133" s="1771"/>
      <c r="J2133" s="1771"/>
      <c r="K2133" s="1771"/>
      <c r="L2133" s="1771"/>
      <c r="M2133" s="1771"/>
      <c r="N2133" s="1771"/>
      <c r="O2133" s="1253"/>
      <c r="P2133" s="1253"/>
      <c r="Q2133" s="1253"/>
      <c r="R2133" s="1253"/>
      <c r="S2133" s="1253"/>
      <c r="T2133" s="1253"/>
      <c r="U2133" s="2500"/>
      <c r="V2133" s="215"/>
      <c r="W2133" s="215"/>
      <c r="X2133" s="215"/>
      <c r="Y2133" s="215"/>
      <c r="Z2133" s="2252"/>
    </row>
    <row r="2134" spans="1:26" ht="30.75" customHeight="1" x14ac:dyDescent="0.25">
      <c r="A2134" s="368" t="s">
        <v>346</v>
      </c>
      <c r="B2134" s="368"/>
      <c r="C2134" s="707">
        <f t="shared" si="2219"/>
        <v>200</v>
      </c>
      <c r="D2134" s="707">
        <f t="shared" si="2219"/>
        <v>100</v>
      </c>
      <c r="E2134" s="707">
        <f t="shared" si="2219"/>
        <v>34</v>
      </c>
      <c r="F2134" s="707">
        <f t="shared" si="2219"/>
        <v>34</v>
      </c>
      <c r="G2134" s="1769"/>
      <c r="H2134" s="1769"/>
      <c r="I2134" s="1771"/>
      <c r="J2134" s="1771"/>
      <c r="K2134" s="1771"/>
      <c r="L2134" s="1771"/>
      <c r="M2134" s="1771"/>
      <c r="N2134" s="1771"/>
      <c r="O2134" s="1253"/>
      <c r="P2134" s="1253"/>
      <c r="Q2134" s="1253"/>
      <c r="R2134" s="1253"/>
      <c r="S2134" s="1253"/>
      <c r="T2134" s="1253"/>
      <c r="U2134" s="2500"/>
      <c r="V2134" s="215"/>
      <c r="W2134" s="215"/>
      <c r="X2134" s="215"/>
      <c r="Y2134" s="215"/>
      <c r="Z2134" s="2252"/>
    </row>
    <row r="2135" spans="1:26" ht="42" customHeight="1" x14ac:dyDescent="0.25">
      <c r="A2135" s="904" t="s">
        <v>349</v>
      </c>
      <c r="B2135" s="368"/>
      <c r="C2135" s="707">
        <f>C2096</f>
        <v>4876</v>
      </c>
      <c r="D2135" s="707">
        <f t="shared" ref="D2135:F2135" si="2220">D2096</f>
        <v>2439</v>
      </c>
      <c r="E2135" s="707">
        <f t="shared" si="2220"/>
        <v>3041</v>
      </c>
      <c r="F2135" s="707">
        <f t="shared" si="2220"/>
        <v>124.68224682246823</v>
      </c>
      <c r="G2135" s="1769"/>
      <c r="H2135" s="1769"/>
      <c r="I2135" s="1771"/>
      <c r="J2135" s="1771"/>
      <c r="K2135" s="1771"/>
      <c r="L2135" s="1771"/>
      <c r="M2135" s="1771"/>
      <c r="N2135" s="1771"/>
      <c r="O2135" s="1253"/>
      <c r="P2135" s="1253"/>
      <c r="Q2135" s="1253"/>
      <c r="R2135" s="1253"/>
      <c r="S2135" s="1253"/>
      <c r="T2135" s="1253"/>
      <c r="U2135" s="2500"/>
      <c r="V2135" s="215"/>
      <c r="W2135" s="215"/>
      <c r="X2135" s="215"/>
      <c r="Y2135" s="215"/>
      <c r="Z2135" s="2252"/>
    </row>
    <row r="2136" spans="1:26" ht="30.75" customHeight="1" x14ac:dyDescent="0.25">
      <c r="A2136" s="368" t="s">
        <v>350</v>
      </c>
      <c r="B2136" s="368"/>
      <c r="C2136" s="707">
        <f t="shared" ref="C2136:F2136" si="2221">C2097</f>
        <v>2421</v>
      </c>
      <c r="D2136" s="707">
        <f t="shared" si="2221"/>
        <v>1211</v>
      </c>
      <c r="E2136" s="707">
        <f t="shared" si="2221"/>
        <v>1319</v>
      </c>
      <c r="F2136" s="707">
        <f t="shared" si="2221"/>
        <v>108.91824938067714</v>
      </c>
      <c r="G2136" s="1769"/>
      <c r="H2136" s="1769"/>
      <c r="I2136" s="1771"/>
      <c r="J2136" s="1771"/>
      <c r="K2136" s="1771"/>
      <c r="L2136" s="1771"/>
      <c r="M2136" s="1771"/>
      <c r="N2136" s="1771"/>
      <c r="O2136" s="1253"/>
      <c r="P2136" s="1253"/>
      <c r="Q2136" s="1253"/>
      <c r="R2136" s="1253"/>
      <c r="S2136" s="1253"/>
      <c r="T2136" s="1253"/>
      <c r="U2136" s="2500"/>
      <c r="V2136" s="215"/>
      <c r="W2136" s="215"/>
      <c r="X2136" s="215"/>
      <c r="Y2136" s="215"/>
      <c r="Z2136" s="2252"/>
    </row>
    <row r="2137" spans="1:26" ht="30.75" customHeight="1" x14ac:dyDescent="0.25">
      <c r="A2137" s="368" t="s">
        <v>351</v>
      </c>
      <c r="B2137" s="368"/>
      <c r="C2137" s="707">
        <f t="shared" ref="C2137:F2137" si="2222">C2098</f>
        <v>738</v>
      </c>
      <c r="D2137" s="707">
        <f t="shared" si="2222"/>
        <v>369</v>
      </c>
      <c r="E2137" s="707">
        <f t="shared" si="2222"/>
        <v>252</v>
      </c>
      <c r="F2137" s="707">
        <f t="shared" si="2222"/>
        <v>68.292682926829272</v>
      </c>
      <c r="G2137" s="1769"/>
      <c r="H2137" s="1769"/>
      <c r="I2137" s="1771"/>
      <c r="J2137" s="1771"/>
      <c r="K2137" s="1771"/>
      <c r="L2137" s="1771"/>
      <c r="M2137" s="1771"/>
      <c r="N2137" s="1771"/>
      <c r="O2137" s="1253"/>
      <c r="P2137" s="1253"/>
      <c r="Q2137" s="1253"/>
      <c r="R2137" s="1253"/>
      <c r="S2137" s="1253"/>
      <c r="T2137" s="1253"/>
      <c r="U2137" s="2500"/>
      <c r="V2137" s="215"/>
      <c r="W2137" s="215"/>
      <c r="X2137" s="215"/>
      <c r="Y2137" s="215"/>
      <c r="Z2137" s="2252"/>
    </row>
    <row r="2138" spans="1:26" ht="44.25" customHeight="1" x14ac:dyDescent="0.25">
      <c r="A2138" s="368" t="s">
        <v>418</v>
      </c>
      <c r="B2138" s="368"/>
      <c r="C2138" s="707">
        <f t="shared" ref="C2138:F2138" si="2223">C2099</f>
        <v>324</v>
      </c>
      <c r="D2138" s="707">
        <f t="shared" si="2223"/>
        <v>162</v>
      </c>
      <c r="E2138" s="707">
        <f t="shared" si="2223"/>
        <v>323</v>
      </c>
      <c r="F2138" s="707">
        <f t="shared" si="2223"/>
        <v>199.38271604938271</v>
      </c>
      <c r="G2138" s="1769"/>
      <c r="H2138" s="1769"/>
      <c r="I2138" s="1771"/>
      <c r="J2138" s="1771"/>
      <c r="K2138" s="1771"/>
      <c r="L2138" s="1771"/>
      <c r="M2138" s="1771"/>
      <c r="N2138" s="1771"/>
      <c r="O2138" s="1253"/>
      <c r="P2138" s="1253"/>
      <c r="Q2138" s="1253"/>
      <c r="R2138" s="1253"/>
      <c r="S2138" s="1253"/>
      <c r="T2138" s="1253"/>
      <c r="U2138" s="2500"/>
      <c r="V2138" s="215"/>
      <c r="W2138" s="215"/>
      <c r="X2138" s="215"/>
      <c r="Y2138" s="215"/>
      <c r="Z2138" s="2252"/>
    </row>
    <row r="2139" spans="1:26" ht="30.75" customHeight="1" x14ac:dyDescent="0.25">
      <c r="A2139" s="368" t="s">
        <v>419</v>
      </c>
      <c r="B2139" s="368"/>
      <c r="C2139" s="707">
        <f t="shared" ref="C2139:F2139" si="2224">C2100</f>
        <v>1393</v>
      </c>
      <c r="D2139" s="707">
        <f t="shared" si="2224"/>
        <v>697</v>
      </c>
      <c r="E2139" s="707">
        <f t="shared" si="2224"/>
        <v>1147</v>
      </c>
      <c r="F2139" s="707">
        <f t="shared" si="2224"/>
        <v>164.56241032998565</v>
      </c>
      <c r="G2139" s="1769"/>
      <c r="H2139" s="1769"/>
      <c r="I2139" s="1771"/>
      <c r="J2139" s="1771"/>
      <c r="K2139" s="1771"/>
      <c r="L2139" s="1771"/>
      <c r="M2139" s="1771"/>
      <c r="N2139" s="1771"/>
      <c r="O2139" s="1253"/>
      <c r="P2139" s="1253"/>
      <c r="Q2139" s="1253"/>
      <c r="R2139" s="1253"/>
      <c r="S2139" s="1253"/>
      <c r="T2139" s="1253"/>
      <c r="U2139" s="2500"/>
      <c r="V2139" s="215"/>
      <c r="W2139" s="215"/>
      <c r="X2139" s="215"/>
      <c r="Y2139" s="215"/>
      <c r="Z2139" s="2252"/>
    </row>
    <row r="2140" spans="1:26" ht="42.75" customHeight="1" x14ac:dyDescent="0.25">
      <c r="A2140" s="904" t="s">
        <v>352</v>
      </c>
      <c r="B2140" s="368"/>
      <c r="C2140" s="707">
        <f>C2101</f>
        <v>18807</v>
      </c>
      <c r="D2140" s="707">
        <f t="shared" ref="D2140:F2140" si="2225">D2101</f>
        <v>9405</v>
      </c>
      <c r="E2140" s="707">
        <f t="shared" si="2225"/>
        <v>5555</v>
      </c>
      <c r="F2140" s="707">
        <f t="shared" si="2225"/>
        <v>59.064327485380119</v>
      </c>
      <c r="G2140" s="1769"/>
      <c r="H2140" s="1769"/>
      <c r="I2140" s="1771"/>
      <c r="J2140" s="1771"/>
      <c r="K2140" s="1771"/>
      <c r="L2140" s="1771"/>
      <c r="M2140" s="1771"/>
      <c r="N2140" s="1771"/>
      <c r="O2140" s="1253"/>
      <c r="P2140" s="1253"/>
      <c r="Q2140" s="1253"/>
      <c r="R2140" s="1253"/>
      <c r="S2140" s="1253"/>
      <c r="T2140" s="1253"/>
      <c r="U2140" s="2500"/>
      <c r="V2140" s="215"/>
      <c r="W2140" s="215"/>
      <c r="X2140" s="215"/>
      <c r="Y2140" s="215"/>
      <c r="Z2140" s="2252"/>
    </row>
    <row r="2141" spans="1:26" ht="30.75" customHeight="1" x14ac:dyDescent="0.25">
      <c r="A2141" s="368" t="s">
        <v>353</v>
      </c>
      <c r="B2141" s="368"/>
      <c r="C2141" s="707">
        <f t="shared" ref="C2141:F2141" si="2226">C2102</f>
        <v>2000</v>
      </c>
      <c r="D2141" s="707">
        <f t="shared" si="2226"/>
        <v>1000</v>
      </c>
      <c r="E2141" s="707">
        <f t="shared" si="2226"/>
        <v>679</v>
      </c>
      <c r="F2141" s="707">
        <f t="shared" si="2226"/>
        <v>67.900000000000006</v>
      </c>
      <c r="G2141" s="1769"/>
      <c r="H2141" s="1769"/>
      <c r="I2141" s="1771"/>
      <c r="J2141" s="1771"/>
      <c r="K2141" s="1771"/>
      <c r="L2141" s="1771"/>
      <c r="M2141" s="1771"/>
      <c r="N2141" s="1771"/>
      <c r="O2141" s="1253"/>
      <c r="P2141" s="1253"/>
      <c r="Q2141" s="1253"/>
      <c r="R2141" s="1253"/>
      <c r="S2141" s="1253"/>
      <c r="T2141" s="1253"/>
      <c r="U2141" s="2500"/>
      <c r="V2141" s="215"/>
      <c r="W2141" s="215"/>
      <c r="X2141" s="215"/>
      <c r="Y2141" s="215"/>
      <c r="Z2141" s="2252"/>
    </row>
    <row r="2142" spans="1:26" ht="30.75" customHeight="1" x14ac:dyDescent="0.25">
      <c r="A2142" s="368" t="s">
        <v>366</v>
      </c>
      <c r="B2142" s="368"/>
      <c r="C2142" s="707">
        <f t="shared" ref="C2142:F2142" si="2227">C2103</f>
        <v>10741</v>
      </c>
      <c r="D2142" s="707">
        <f t="shared" si="2227"/>
        <v>5371</v>
      </c>
      <c r="E2142" s="707">
        <f t="shared" si="2227"/>
        <v>3492</v>
      </c>
      <c r="F2142" s="707">
        <f t="shared" si="2227"/>
        <v>65.015825730776385</v>
      </c>
      <c r="G2142" s="1769"/>
      <c r="H2142" s="1769"/>
      <c r="I2142" s="1771"/>
      <c r="J2142" s="1771"/>
      <c r="K2142" s="1771"/>
      <c r="L2142" s="1771"/>
      <c r="M2142" s="1771"/>
      <c r="N2142" s="1771"/>
      <c r="O2142" s="1253"/>
      <c r="P2142" s="1253"/>
      <c r="Q2142" s="1253"/>
      <c r="R2142" s="1253"/>
      <c r="S2142" s="1253"/>
      <c r="T2142" s="1253"/>
      <c r="U2142" s="2500"/>
      <c r="V2142" s="215"/>
      <c r="W2142" s="215"/>
      <c r="X2142" s="215"/>
      <c r="Y2142" s="215"/>
      <c r="Z2142" s="2252"/>
    </row>
    <row r="2143" spans="1:26" ht="30.75" customHeight="1" x14ac:dyDescent="0.25">
      <c r="A2143" s="368" t="s">
        <v>367</v>
      </c>
      <c r="B2143" s="368"/>
      <c r="C2143" s="707">
        <f t="shared" ref="C2143:F2143" si="2228">C2104</f>
        <v>2011</v>
      </c>
      <c r="D2143" s="707">
        <f t="shared" si="2228"/>
        <v>1006</v>
      </c>
      <c r="E2143" s="707">
        <f t="shared" si="2228"/>
        <v>631</v>
      </c>
      <c r="F2143" s="707">
        <f t="shared" si="2228"/>
        <v>62.72365805168986</v>
      </c>
      <c r="G2143" s="1769"/>
      <c r="H2143" s="1769"/>
      <c r="I2143" s="1771"/>
      <c r="J2143" s="1771"/>
      <c r="K2143" s="1771"/>
      <c r="L2143" s="1771"/>
      <c r="M2143" s="1771"/>
      <c r="N2143" s="1771"/>
      <c r="O2143" s="1253"/>
      <c r="P2143" s="1253"/>
      <c r="Q2143" s="1253"/>
      <c r="R2143" s="1253"/>
      <c r="S2143" s="1253"/>
      <c r="T2143" s="1253"/>
      <c r="U2143" s="2500"/>
      <c r="V2143" s="215"/>
      <c r="W2143" s="215"/>
      <c r="X2143" s="215"/>
      <c r="Y2143" s="215"/>
      <c r="Z2143" s="2252"/>
    </row>
    <row r="2144" spans="1:26" ht="30.75" customHeight="1" x14ac:dyDescent="0.25">
      <c r="A2144" s="368" t="s">
        <v>368</v>
      </c>
      <c r="B2144" s="368"/>
      <c r="C2144" s="707">
        <f t="shared" ref="C2144:F2144" si="2229">C2105</f>
        <v>3510</v>
      </c>
      <c r="D2144" s="707">
        <f t="shared" si="2229"/>
        <v>1755</v>
      </c>
      <c r="E2144" s="707">
        <f t="shared" si="2229"/>
        <v>651</v>
      </c>
      <c r="F2144" s="707">
        <f t="shared" si="2229"/>
        <v>37.094017094017097</v>
      </c>
      <c r="G2144" s="1769"/>
      <c r="H2144" s="1769"/>
      <c r="I2144" s="1771"/>
      <c r="J2144" s="1771"/>
      <c r="K2144" s="1771"/>
      <c r="L2144" s="1771"/>
      <c r="M2144" s="1771"/>
      <c r="N2144" s="1771"/>
      <c r="O2144" s="1253"/>
      <c r="P2144" s="1253"/>
      <c r="Q2144" s="1253"/>
      <c r="R2144" s="1253"/>
      <c r="S2144" s="1253"/>
      <c r="T2144" s="1253"/>
      <c r="U2144" s="2500"/>
      <c r="V2144" s="215"/>
      <c r="W2144" s="215"/>
      <c r="X2144" s="215"/>
      <c r="Y2144" s="215"/>
      <c r="Z2144" s="2252"/>
    </row>
    <row r="2145" spans="1:26" ht="30.75" customHeight="1" x14ac:dyDescent="0.25">
      <c r="A2145" s="368" t="s">
        <v>369</v>
      </c>
      <c r="B2145" s="368"/>
      <c r="C2145" s="707">
        <f t="shared" ref="C2145:F2145" si="2230">C2106</f>
        <v>545</v>
      </c>
      <c r="D2145" s="707">
        <f t="shared" si="2230"/>
        <v>273</v>
      </c>
      <c r="E2145" s="707">
        <f t="shared" si="2230"/>
        <v>102</v>
      </c>
      <c r="F2145" s="707">
        <f t="shared" si="2230"/>
        <v>37.362637362637365</v>
      </c>
      <c r="G2145" s="1769"/>
      <c r="H2145" s="1769"/>
      <c r="I2145" s="1771"/>
      <c r="J2145" s="1771"/>
      <c r="K2145" s="1771"/>
      <c r="L2145" s="1771"/>
      <c r="M2145" s="1771"/>
      <c r="N2145" s="1771"/>
      <c r="O2145" s="1253"/>
      <c r="P2145" s="1253"/>
      <c r="Q2145" s="1253"/>
      <c r="R2145" s="1253"/>
      <c r="S2145" s="1253"/>
      <c r="T2145" s="1253"/>
      <c r="U2145" s="2500"/>
      <c r="V2145" s="215"/>
      <c r="W2145" s="215"/>
      <c r="X2145" s="215"/>
      <c r="Y2145" s="215"/>
      <c r="Z2145" s="2252"/>
    </row>
    <row r="2146" spans="1:26" ht="15" customHeight="1" x14ac:dyDescent="0.25">
      <c r="A2146" s="368" t="s">
        <v>347</v>
      </c>
      <c r="B2146" s="368"/>
      <c r="C2146" s="707">
        <f t="shared" ref="C2146:F2148" si="2231">SUM(C2089)</f>
        <v>7000</v>
      </c>
      <c r="D2146" s="707">
        <f t="shared" si="2231"/>
        <v>3500</v>
      </c>
      <c r="E2146" s="707">
        <f t="shared" si="2231"/>
        <v>1185</v>
      </c>
      <c r="F2146" s="707">
        <f t="shared" si="2231"/>
        <v>33.857142857142861</v>
      </c>
      <c r="G2146" s="1769"/>
      <c r="H2146" s="1769"/>
      <c r="I2146" s="1771"/>
      <c r="J2146" s="1771"/>
      <c r="K2146" s="1771"/>
      <c r="L2146" s="1771"/>
      <c r="M2146" s="1771"/>
      <c r="N2146" s="1771"/>
      <c r="O2146" s="1253"/>
      <c r="P2146" s="1253"/>
      <c r="Q2146" s="1253"/>
      <c r="R2146" s="1253"/>
      <c r="S2146" s="1253"/>
      <c r="T2146" s="1253"/>
      <c r="U2146" s="2500"/>
      <c r="V2146" s="215"/>
      <c r="W2146" s="215"/>
      <c r="X2146" s="215"/>
      <c r="Y2146" s="215"/>
      <c r="Z2146" s="2252"/>
    </row>
    <row r="2147" spans="1:26" ht="15" customHeight="1" x14ac:dyDescent="0.25">
      <c r="A2147" s="2142" t="s">
        <v>169</v>
      </c>
      <c r="B2147" s="368"/>
      <c r="C2147" s="707">
        <f t="shared" si="2231"/>
        <v>28592</v>
      </c>
      <c r="D2147" s="707">
        <f t="shared" si="2231"/>
        <v>14296</v>
      </c>
      <c r="E2147" s="707">
        <f t="shared" si="2231"/>
        <v>9523.203125</v>
      </c>
      <c r="F2147" s="707">
        <f t="shared" si="2231"/>
        <v>66.614459464185785</v>
      </c>
      <c r="G2147" s="1769"/>
      <c r="H2147" s="1769"/>
      <c r="I2147" s="1771"/>
      <c r="J2147" s="1771"/>
      <c r="K2147" s="1771"/>
      <c r="L2147" s="1771"/>
      <c r="M2147" s="1771"/>
      <c r="N2147" s="1771"/>
      <c r="O2147" s="1253"/>
      <c r="P2147" s="1253"/>
      <c r="Q2147" s="1253"/>
      <c r="R2147" s="1253"/>
      <c r="S2147" s="1253"/>
      <c r="T2147" s="1253"/>
      <c r="U2147" s="2500"/>
      <c r="V2147" s="215"/>
      <c r="W2147" s="215"/>
      <c r="X2147" s="215"/>
      <c r="Y2147" s="215"/>
      <c r="Z2147" s="2252"/>
    </row>
    <row r="2148" spans="1:26" ht="15" customHeight="1" x14ac:dyDescent="0.25">
      <c r="A2148" s="2143" t="s">
        <v>339</v>
      </c>
      <c r="B2148" s="368"/>
      <c r="C2148" s="707">
        <f t="shared" si="2231"/>
        <v>17450</v>
      </c>
      <c r="D2148" s="707">
        <f t="shared" si="2231"/>
        <v>8725</v>
      </c>
      <c r="E2148" s="707">
        <f t="shared" si="2231"/>
        <v>5289</v>
      </c>
      <c r="F2148" s="707">
        <f t="shared" si="2231"/>
        <v>60.618911174785097</v>
      </c>
      <c r="G2148" s="1769"/>
      <c r="H2148" s="1769"/>
      <c r="I2148" s="1771"/>
      <c r="J2148" s="1771"/>
      <c r="K2148" s="1771"/>
      <c r="L2148" s="1771"/>
      <c r="M2148" s="1771"/>
      <c r="N2148" s="1771"/>
      <c r="O2148" s="1253"/>
      <c r="P2148" s="1253"/>
      <c r="Q2148" s="1253"/>
      <c r="R2148" s="1253"/>
      <c r="S2148" s="1253"/>
      <c r="T2148" s="1253"/>
      <c r="U2148" s="2500"/>
      <c r="V2148" s="215"/>
      <c r="W2148" s="215"/>
      <c r="X2148" s="215"/>
      <c r="Y2148" s="215"/>
      <c r="Z2148" s="2252"/>
    </row>
    <row r="2149" spans="1:26" ht="38.25" customHeight="1" x14ac:dyDescent="0.25">
      <c r="A2149" s="2142" t="s">
        <v>170</v>
      </c>
      <c r="B2149" s="368"/>
      <c r="C2149" s="707">
        <f t="shared" ref="C2149:F2150" si="2232">SUM(C2107)</f>
        <v>9000</v>
      </c>
      <c r="D2149" s="707">
        <f t="shared" si="2232"/>
        <v>4500</v>
      </c>
      <c r="E2149" s="707">
        <f t="shared" si="2232"/>
        <v>3278</v>
      </c>
      <c r="F2149" s="707">
        <f t="shared" si="2232"/>
        <v>72.844444444444449</v>
      </c>
      <c r="G2149" s="1769"/>
      <c r="H2149" s="1769"/>
      <c r="I2149" s="1771"/>
      <c r="J2149" s="1771"/>
      <c r="K2149" s="1771"/>
      <c r="L2149" s="1771"/>
      <c r="M2149" s="1771"/>
      <c r="N2149" s="1771"/>
      <c r="O2149" s="1253"/>
      <c r="P2149" s="1253"/>
      <c r="Q2149" s="1253"/>
      <c r="R2149" s="1253"/>
      <c r="S2149" s="1253"/>
      <c r="T2149" s="1253"/>
      <c r="U2149" s="2500"/>
      <c r="V2149" s="215"/>
      <c r="W2149" s="215"/>
      <c r="X2149" s="215"/>
      <c r="Y2149" s="215"/>
      <c r="Z2149" s="2252"/>
    </row>
    <row r="2150" spans="1:26" ht="27" customHeight="1" x14ac:dyDescent="0.25">
      <c r="A2150" s="2143" t="s">
        <v>340</v>
      </c>
      <c r="B2150" s="368"/>
      <c r="C2150" s="707">
        <f t="shared" si="2232"/>
        <v>0</v>
      </c>
      <c r="D2150" s="707">
        <f t="shared" si="2232"/>
        <v>0</v>
      </c>
      <c r="E2150" s="707">
        <f t="shared" si="2232"/>
        <v>0</v>
      </c>
      <c r="F2150" s="707">
        <f t="shared" si="2232"/>
        <v>0</v>
      </c>
      <c r="G2150" s="1769"/>
      <c r="H2150" s="1769"/>
      <c r="I2150" s="1771"/>
      <c r="J2150" s="1771"/>
      <c r="K2150" s="1771"/>
      <c r="L2150" s="1771"/>
      <c r="M2150" s="1771"/>
      <c r="N2150" s="1771"/>
      <c r="O2150" s="1253"/>
      <c r="P2150" s="1253"/>
      <c r="Q2150" s="1253"/>
      <c r="R2150" s="1253"/>
      <c r="S2150" s="1253"/>
      <c r="T2150" s="1253"/>
      <c r="U2150" s="2500"/>
      <c r="V2150" s="215"/>
      <c r="W2150" s="215"/>
      <c r="X2150" s="215"/>
      <c r="Y2150" s="215"/>
      <c r="Z2150" s="2252"/>
    </row>
    <row r="2151" spans="1:26" s="31" customFormat="1" ht="19.5" customHeight="1" x14ac:dyDescent="0.25">
      <c r="A2151" s="2131" t="s">
        <v>399</v>
      </c>
      <c r="B2151" s="1854"/>
      <c r="C2151" s="712">
        <f>SUM(C2110)</f>
        <v>134377.40000000002</v>
      </c>
      <c r="D2151" s="712">
        <f>SUM(D2110)</f>
        <v>67191.200000000012</v>
      </c>
      <c r="E2151" s="712">
        <f>SUM(E2110)</f>
        <v>45324.25</v>
      </c>
      <c r="F2151" s="712">
        <f>SUM(F2110)</f>
        <v>67.455634071128344</v>
      </c>
      <c r="G2151" s="1769"/>
      <c r="H2151" s="1769"/>
      <c r="I2151" s="1771"/>
      <c r="J2151" s="1771"/>
      <c r="K2151" s="1771"/>
      <c r="L2151" s="1771"/>
      <c r="M2151" s="1771"/>
      <c r="N2151" s="1771"/>
      <c r="O2151" s="1253">
        <f t="shared" ref="O2151:Y2151" si="2233">SUM(O2110)</f>
        <v>65228.587303333334</v>
      </c>
      <c r="P2151" s="1253">
        <f t="shared" ref="P2151:Q2151" si="2234">SUM(P2110)</f>
        <v>66168.01411024532</v>
      </c>
      <c r="Q2151" s="1253">
        <f t="shared" si="2234"/>
        <v>66168.01411024532</v>
      </c>
      <c r="R2151" s="1253">
        <f t="shared" ref="R2151:S2151" si="2235">SUM(R2110)</f>
        <v>66168.01411024532</v>
      </c>
      <c r="S2151" s="1253">
        <f t="shared" si="2235"/>
        <v>66168.01411024532</v>
      </c>
      <c r="T2151" s="1253">
        <f t="shared" ref="T2151" si="2236">SUM(T2110)</f>
        <v>66168.01411024532</v>
      </c>
      <c r="U2151" s="2500">
        <f t="shared" si="2233"/>
        <v>33041.305836626663</v>
      </c>
      <c r="V2151" s="215">
        <f t="shared" si="2233"/>
        <v>29767.555850000001</v>
      </c>
      <c r="W2151" s="215">
        <f t="shared" si="2233"/>
        <v>-3273.7499866266626</v>
      </c>
      <c r="X2151" s="215">
        <f t="shared" si="2233"/>
        <v>-81.857309999999998</v>
      </c>
      <c r="Y2151" s="215">
        <f t="shared" si="2233"/>
        <v>29685.698540000001</v>
      </c>
      <c r="Z2151" s="2251">
        <f>V2151+X2151-Y2151</f>
        <v>0</v>
      </c>
    </row>
    <row r="2152" spans="1:26" ht="15" customHeight="1" x14ac:dyDescent="0.25">
      <c r="A2152" s="2144" t="s">
        <v>82</v>
      </c>
      <c r="B2152" s="2144"/>
      <c r="C2152" s="370">
        <f t="shared" ref="C2152:N2152" si="2237">SUM(C2116)</f>
        <v>390</v>
      </c>
      <c r="D2152" s="370">
        <f t="shared" si="2237"/>
        <v>195</v>
      </c>
      <c r="E2152" s="370">
        <f t="shared" si="2237"/>
        <v>223</v>
      </c>
      <c r="F2152" s="370">
        <f t="shared" si="2237"/>
        <v>114.35897435897435</v>
      </c>
      <c r="G2152" s="370">
        <f t="shared" si="2237"/>
        <v>9.546153846153846</v>
      </c>
      <c r="H2152" s="370">
        <f t="shared" si="2237"/>
        <v>10.031390134529149</v>
      </c>
      <c r="I2152" s="370">
        <f t="shared" si="2237"/>
        <v>3723</v>
      </c>
      <c r="J2152" s="370">
        <f t="shared" si="2237"/>
        <v>1862</v>
      </c>
      <c r="K2152" s="370">
        <f t="shared" si="2237"/>
        <v>2237</v>
      </c>
      <c r="L2152" s="370">
        <f t="shared" si="2237"/>
        <v>120.13963480128893</v>
      </c>
      <c r="M2152" s="370">
        <f t="shared" si="2237"/>
        <v>13</v>
      </c>
      <c r="N2152" s="370">
        <f t="shared" si="2237"/>
        <v>344.15384615384613</v>
      </c>
      <c r="O2152" s="1253"/>
      <c r="P2152" s="1253"/>
      <c r="Q2152" s="1253"/>
      <c r="R2152" s="1253"/>
      <c r="S2152" s="1253"/>
      <c r="T2152" s="1253"/>
      <c r="U2152" s="2500"/>
      <c r="V2152" s="215"/>
      <c r="W2152" s="215"/>
      <c r="X2152" s="215"/>
      <c r="Y2152" s="215"/>
      <c r="Z2152" s="2252"/>
    </row>
    <row r="2153" spans="1:26" ht="15" customHeight="1" x14ac:dyDescent="0.25">
      <c r="A2153" s="2145" t="s">
        <v>265</v>
      </c>
      <c r="B2153" s="2146"/>
      <c r="C2153" s="370">
        <f t="shared" ref="C2153:N2155" si="2238">SUM(C2119)</f>
        <v>910</v>
      </c>
      <c r="D2153" s="370">
        <f t="shared" si="2238"/>
        <v>455</v>
      </c>
      <c r="E2153" s="39">
        <f t="shared" si="2238"/>
        <v>411</v>
      </c>
      <c r="F2153" s="370">
        <f t="shared" si="2238"/>
        <v>90.329670329670336</v>
      </c>
      <c r="G2153" s="370">
        <f t="shared" si="2238"/>
        <v>8</v>
      </c>
      <c r="H2153" s="370">
        <f t="shared" si="2238"/>
        <v>7.9586374695863746</v>
      </c>
      <c r="I2153" s="370">
        <f t="shared" si="2238"/>
        <v>7280</v>
      </c>
      <c r="J2153" s="370">
        <f t="shared" si="2238"/>
        <v>3640</v>
      </c>
      <c r="K2153" s="370">
        <f t="shared" si="2238"/>
        <v>3271</v>
      </c>
      <c r="L2153" s="370">
        <f t="shared" si="2238"/>
        <v>89.862637362637372</v>
      </c>
      <c r="M2153" s="370">
        <f t="shared" si="2238"/>
        <v>30.333333333333332</v>
      </c>
      <c r="N2153" s="2147">
        <f t="shared" si="2238"/>
        <v>215.67032967032969</v>
      </c>
      <c r="O2153" s="1253"/>
      <c r="P2153" s="1253"/>
      <c r="Q2153" s="1253"/>
      <c r="R2153" s="1253"/>
      <c r="S2153" s="1253"/>
      <c r="T2153" s="1253"/>
      <c r="U2153" s="2500"/>
      <c r="V2153" s="215"/>
      <c r="W2153" s="215"/>
      <c r="X2153" s="215"/>
      <c r="Y2153" s="215"/>
      <c r="Z2153" s="2252"/>
    </row>
    <row r="2154" spans="1:26" ht="29.25" customHeight="1" x14ac:dyDescent="0.25">
      <c r="A2154" s="1797" t="s">
        <v>397</v>
      </c>
      <c r="B2154" s="367"/>
      <c r="C2154" s="715">
        <f t="shared" ref="C2154:N2154" si="2239">SUM(C2120)</f>
        <v>1300</v>
      </c>
      <c r="D2154" s="715">
        <f t="shared" si="2239"/>
        <v>650</v>
      </c>
      <c r="E2154" s="715">
        <f t="shared" si="2239"/>
        <v>634</v>
      </c>
      <c r="F2154" s="715">
        <f t="shared" si="2239"/>
        <v>97.538461538461547</v>
      </c>
      <c r="G2154" s="715">
        <f t="shared" si="2238"/>
        <v>8.4638461538461538</v>
      </c>
      <c r="H2154" s="715">
        <f t="shared" si="2238"/>
        <v>8.68769716088328</v>
      </c>
      <c r="I2154" s="715">
        <f t="shared" si="2238"/>
        <v>11003</v>
      </c>
      <c r="J2154" s="715">
        <f t="shared" si="2238"/>
        <v>5502</v>
      </c>
      <c r="K2154" s="715">
        <f t="shared" si="2239"/>
        <v>5508</v>
      </c>
      <c r="L2154" s="715">
        <f t="shared" si="2239"/>
        <v>100.10905125408942</v>
      </c>
      <c r="M2154" s="715">
        <f t="shared" si="2239"/>
        <v>43.333333333333329</v>
      </c>
      <c r="N2154" s="715">
        <f t="shared" si="2239"/>
        <v>254.21538461538464</v>
      </c>
      <c r="O2154" s="1253">
        <f t="shared" ref="O2154:Y2155" si="2240">SUM(O2120)</f>
        <v>17162.281342751998</v>
      </c>
      <c r="P2154" s="1253">
        <f t="shared" ref="P2154:Q2154" si="2241">SUM(P2120)</f>
        <v>16715.433098363999</v>
      </c>
      <c r="Q2154" s="1253">
        <f t="shared" si="2241"/>
        <v>16715.433098363999</v>
      </c>
      <c r="R2154" s="1253">
        <f t="shared" ref="R2154:S2154" si="2242">SUM(R2120)</f>
        <v>16715.433098363999</v>
      </c>
      <c r="S2154" s="1253">
        <f t="shared" si="2242"/>
        <v>16715.433098363999</v>
      </c>
      <c r="T2154" s="1253">
        <f t="shared" ref="T2154" si="2243">SUM(T2120)</f>
        <v>16715.433098363999</v>
      </c>
      <c r="U2154" s="2500">
        <f t="shared" si="2240"/>
        <v>8378.0278330178171</v>
      </c>
      <c r="V2154" s="215">
        <f t="shared" si="2240"/>
        <v>8001.6385899999996</v>
      </c>
      <c r="W2154" s="215">
        <f t="shared" si="2240"/>
        <v>-376.38924301781753</v>
      </c>
      <c r="X2154" s="215">
        <f t="shared" si="2240"/>
        <v>-5.1916099999999998</v>
      </c>
      <c r="Y2154" s="215">
        <f t="shared" si="2240"/>
        <v>7996.4469799999997</v>
      </c>
      <c r="Z2154" s="2252"/>
    </row>
    <row r="2155" spans="1:26" ht="23.25" customHeight="1" x14ac:dyDescent="0.3">
      <c r="A2155" s="2459" t="s">
        <v>400</v>
      </c>
      <c r="B2155" s="256"/>
      <c r="C2155" s="715">
        <f t="shared" ref="C2155:N2155" si="2244">SUM(C2121)</f>
        <v>6000</v>
      </c>
      <c r="D2155" s="715">
        <f t="shared" si="2244"/>
        <v>3001</v>
      </c>
      <c r="E2155" s="715">
        <f t="shared" si="2244"/>
        <v>3867</v>
      </c>
      <c r="F2155" s="715">
        <f t="shared" si="2244"/>
        <v>128.85704765078307</v>
      </c>
      <c r="G2155" s="715">
        <f t="shared" si="2238"/>
        <v>0</v>
      </c>
      <c r="H2155" s="715">
        <f t="shared" si="2238"/>
        <v>0</v>
      </c>
      <c r="I2155" s="715">
        <f t="shared" si="2238"/>
        <v>0</v>
      </c>
      <c r="J2155" s="715">
        <f t="shared" si="2238"/>
        <v>0</v>
      </c>
      <c r="K2155" s="715">
        <f t="shared" si="2244"/>
        <v>0</v>
      </c>
      <c r="L2155" s="715">
        <f t="shared" si="2244"/>
        <v>0</v>
      </c>
      <c r="M2155" s="715">
        <f t="shared" si="2244"/>
        <v>0</v>
      </c>
      <c r="N2155" s="715">
        <f t="shared" si="2244"/>
        <v>0</v>
      </c>
      <c r="O2155" s="1253">
        <f t="shared" si="2240"/>
        <v>8126.2589779899999</v>
      </c>
      <c r="P2155" s="1253">
        <f t="shared" ref="P2155:Q2155" si="2245">SUM(P2121)</f>
        <v>8126.2589779899999</v>
      </c>
      <c r="Q2155" s="1253">
        <f t="shared" si="2245"/>
        <v>8126.2589779899999</v>
      </c>
      <c r="R2155" s="1253">
        <f t="shared" ref="R2155:S2155" si="2246">SUM(R2121)</f>
        <v>8126.2589779899999</v>
      </c>
      <c r="S2155" s="1253">
        <f t="shared" si="2246"/>
        <v>8126.2589779899999</v>
      </c>
      <c r="T2155" s="1253">
        <f t="shared" ref="T2155" si="2247">SUM(T2121)</f>
        <v>8397.5209549958327</v>
      </c>
      <c r="U2155" s="2500">
        <f t="shared" si="2240"/>
        <v>4101.8811999958334</v>
      </c>
      <c r="V2155" s="215">
        <f t="shared" si="2240"/>
        <v>3971.3466600000002</v>
      </c>
      <c r="W2155" s="215">
        <f t="shared" si="2240"/>
        <v>-130.53453999583326</v>
      </c>
      <c r="X2155" s="215">
        <f t="shared" si="2240"/>
        <v>-46.033770000000004</v>
      </c>
      <c r="Y2155" s="215">
        <f t="shared" si="2240"/>
        <v>3925.3128900000002</v>
      </c>
      <c r="Z2155" s="2252"/>
    </row>
    <row r="2156" spans="1:26" ht="23.25" customHeight="1" x14ac:dyDescent="0.25">
      <c r="A2156" s="2149" t="s">
        <v>371</v>
      </c>
      <c r="B2156" s="1169"/>
      <c r="C2156" s="2150">
        <f t="shared" ref="C2156:F2160" si="2248">SUM(C2122)</f>
        <v>5995</v>
      </c>
      <c r="D2156" s="2150">
        <f t="shared" si="2248"/>
        <v>2998</v>
      </c>
      <c r="E2156" s="2150">
        <f t="shared" si="2248"/>
        <v>3867</v>
      </c>
      <c r="F2156" s="2150">
        <f t="shared" si="2248"/>
        <v>128.98599066044031</v>
      </c>
      <c r="G2156" s="2151"/>
      <c r="H2156" s="2152"/>
      <c r="I2156" s="2150"/>
      <c r="J2156" s="2150"/>
      <c r="K2156" s="2150"/>
      <c r="L2156" s="1233"/>
      <c r="M2156" s="2150"/>
      <c r="N2156" s="1233"/>
      <c r="O2156" s="1254"/>
      <c r="P2156" s="1254"/>
      <c r="Q2156" s="1254"/>
      <c r="R2156" s="1254"/>
      <c r="S2156" s="1254"/>
      <c r="T2156" s="1254"/>
      <c r="U2156" s="2503"/>
      <c r="V2156" s="2517"/>
      <c r="W2156" s="2517"/>
      <c r="X2156" s="2517"/>
      <c r="Y2156" s="2517"/>
      <c r="Z2156" s="2252"/>
    </row>
    <row r="2157" spans="1:26" ht="29.25" customHeight="1" x14ac:dyDescent="0.25">
      <c r="A2157" s="888" t="s">
        <v>372</v>
      </c>
      <c r="B2157" s="901"/>
      <c r="C2157" s="2153">
        <f t="shared" si="2248"/>
        <v>5995</v>
      </c>
      <c r="D2157" s="2153">
        <f t="shared" si="2248"/>
        <v>2998</v>
      </c>
      <c r="E2157" s="2153">
        <f t="shared" si="2248"/>
        <v>3867</v>
      </c>
      <c r="F2157" s="2153">
        <f t="shared" si="2248"/>
        <v>128.98599066044031</v>
      </c>
      <c r="G2157" s="2154"/>
      <c r="H2157" s="2155"/>
      <c r="I2157" s="2153"/>
      <c r="J2157" s="2153"/>
      <c r="K2157" s="2153"/>
      <c r="L2157" s="902"/>
      <c r="M2157" s="2153"/>
      <c r="N2157" s="902"/>
      <c r="O2157" s="1253"/>
      <c r="P2157" s="1253"/>
      <c r="Q2157" s="1253"/>
      <c r="R2157" s="1253"/>
      <c r="S2157" s="1253"/>
      <c r="T2157" s="1253"/>
      <c r="U2157" s="2500"/>
      <c r="V2157" s="215"/>
      <c r="W2157" s="215"/>
      <c r="X2157" s="215"/>
      <c r="Y2157" s="215"/>
      <c r="Z2157" s="2252"/>
    </row>
    <row r="2158" spans="1:26" ht="29.25" customHeight="1" x14ac:dyDescent="0.25">
      <c r="A2158" s="2156" t="s">
        <v>373</v>
      </c>
      <c r="B2158" s="367"/>
      <c r="C2158" s="2157">
        <f t="shared" si="2248"/>
        <v>5</v>
      </c>
      <c r="D2158" s="2157">
        <f t="shared" si="2248"/>
        <v>3</v>
      </c>
      <c r="E2158" s="2157">
        <f t="shared" si="2248"/>
        <v>0</v>
      </c>
      <c r="F2158" s="2157">
        <f t="shared" si="2248"/>
        <v>0</v>
      </c>
      <c r="G2158" s="2158"/>
      <c r="H2158" s="1752"/>
      <c r="I2158" s="2157"/>
      <c r="J2158" s="2157"/>
      <c r="K2158" s="2157"/>
      <c r="L2158" s="902"/>
      <c r="M2158" s="2157"/>
      <c r="N2158" s="902"/>
      <c r="O2158" s="1253"/>
      <c r="P2158" s="1253"/>
      <c r="Q2158" s="1253"/>
      <c r="R2158" s="1253"/>
      <c r="S2158" s="1253"/>
      <c r="T2158" s="1253"/>
      <c r="U2158" s="2500"/>
      <c r="V2158" s="215"/>
      <c r="W2158" s="215"/>
      <c r="X2158" s="215"/>
      <c r="Y2158" s="215"/>
      <c r="Z2158" s="2252"/>
    </row>
    <row r="2159" spans="1:26" ht="29.25" customHeight="1" x14ac:dyDescent="0.25">
      <c r="A2159" s="888" t="s">
        <v>374</v>
      </c>
      <c r="B2159" s="901"/>
      <c r="C2159" s="2153">
        <f t="shared" si="2248"/>
        <v>5</v>
      </c>
      <c r="D2159" s="2153">
        <f t="shared" si="2248"/>
        <v>3</v>
      </c>
      <c r="E2159" s="2153">
        <f t="shared" si="2248"/>
        <v>0</v>
      </c>
      <c r="F2159" s="2153">
        <f t="shared" si="2248"/>
        <v>0</v>
      </c>
      <c r="G2159" s="2154"/>
      <c r="H2159" s="2155"/>
      <c r="I2159" s="2153"/>
      <c r="J2159" s="2153"/>
      <c r="K2159" s="2153"/>
      <c r="L2159" s="902"/>
      <c r="M2159" s="2153"/>
      <c r="N2159" s="902"/>
      <c r="O2159" s="1253"/>
      <c r="P2159" s="1253"/>
      <c r="Q2159" s="1253"/>
      <c r="R2159" s="1253"/>
      <c r="S2159" s="1253"/>
      <c r="T2159" s="1253"/>
      <c r="U2159" s="2500"/>
      <c r="V2159" s="215"/>
      <c r="W2159" s="215"/>
      <c r="X2159" s="215"/>
      <c r="Y2159" s="215"/>
      <c r="Z2159" s="2252"/>
    </row>
    <row r="2160" spans="1:26" ht="29.25" customHeight="1" thickBot="1" x14ac:dyDescent="0.3">
      <c r="A2160" s="889" t="s">
        <v>375</v>
      </c>
      <c r="B2160" s="362"/>
      <c r="C2160" s="2148">
        <f t="shared" si="2248"/>
        <v>0</v>
      </c>
      <c r="D2160" s="2148">
        <f t="shared" si="2248"/>
        <v>0</v>
      </c>
      <c r="E2160" s="2148">
        <f t="shared" si="2248"/>
        <v>0</v>
      </c>
      <c r="F2160" s="2148">
        <f t="shared" si="2248"/>
        <v>0</v>
      </c>
      <c r="G2160" s="2159"/>
      <c r="H2160" s="2160"/>
      <c r="I2160" s="2148"/>
      <c r="J2160" s="2148"/>
      <c r="K2160" s="2148"/>
      <c r="L2160" s="903"/>
      <c r="M2160" s="2148"/>
      <c r="N2160" s="903"/>
      <c r="O2160" s="1428"/>
      <c r="P2160" s="1428"/>
      <c r="Q2160" s="1428"/>
      <c r="R2160" s="1428"/>
      <c r="S2160" s="1428"/>
      <c r="T2160" s="1428"/>
      <c r="U2160" s="2511"/>
      <c r="V2160" s="2527"/>
      <c r="W2160" s="2527"/>
      <c r="X2160" s="2527"/>
      <c r="Y2160" s="2527"/>
      <c r="Z2160" s="2252"/>
    </row>
    <row r="2161" spans="1:26" ht="15.75" customHeight="1" x14ac:dyDescent="0.25">
      <c r="A2161" s="899"/>
      <c r="B2161" s="899"/>
      <c r="C2161" s="5"/>
      <c r="D2161" s="5"/>
      <c r="E2161" s="1818"/>
      <c r="F2161" s="5"/>
      <c r="G2161" s="22"/>
      <c r="H2161" s="22"/>
      <c r="I2161" s="22"/>
      <c r="J2161" s="22"/>
      <c r="K2161" s="693"/>
      <c r="L2161" s="22"/>
      <c r="M2161" s="22"/>
      <c r="N2161" s="22"/>
      <c r="O2161" s="1254"/>
      <c r="P2161" s="1254"/>
      <c r="Q2161" s="1254"/>
      <c r="R2161" s="1254"/>
      <c r="S2161" s="1254"/>
      <c r="T2161" s="1254"/>
      <c r="U2161" s="2503"/>
      <c r="V2161" s="2517"/>
      <c r="W2161" s="2517"/>
      <c r="X2161" s="2517"/>
      <c r="Y2161" s="2517"/>
      <c r="Z2161" s="2252"/>
    </row>
    <row r="2162" spans="1:26" ht="29.25" customHeight="1" x14ac:dyDescent="0.25">
      <c r="A2162" s="2298" t="s">
        <v>240</v>
      </c>
      <c r="B2162" s="304"/>
      <c r="C2162" s="337"/>
      <c r="D2162" s="337"/>
      <c r="E2162" s="2161"/>
      <c r="F2162" s="337"/>
      <c r="G2162" s="338"/>
      <c r="H2162" s="338"/>
      <c r="I2162" s="32"/>
      <c r="J2162" s="32"/>
      <c r="K2162" s="1833"/>
      <c r="L2162" s="32"/>
      <c r="M2162" s="32"/>
      <c r="N2162" s="32"/>
      <c r="O2162" s="1253"/>
      <c r="P2162" s="1253"/>
      <c r="Q2162" s="1253"/>
      <c r="R2162" s="1253"/>
      <c r="S2162" s="1253"/>
      <c r="T2162" s="1253"/>
      <c r="U2162" s="2500"/>
      <c r="V2162" s="215"/>
      <c r="W2162" s="215"/>
      <c r="X2162" s="215"/>
      <c r="Y2162" s="215"/>
      <c r="Z2162" s="2252"/>
    </row>
    <row r="2163" spans="1:26" ht="15" customHeight="1" x14ac:dyDescent="0.25">
      <c r="A2163" s="51" t="s">
        <v>5</v>
      </c>
      <c r="B2163" s="51"/>
      <c r="C2163" s="33"/>
      <c r="D2163" s="33"/>
      <c r="E2163" s="583"/>
      <c r="F2163" s="33"/>
      <c r="G2163" s="33"/>
      <c r="H2163" s="33"/>
      <c r="I2163" s="37"/>
      <c r="J2163" s="37"/>
      <c r="K2163" s="656"/>
      <c r="L2163" s="37"/>
      <c r="M2163" s="37"/>
      <c r="N2163" s="37"/>
      <c r="O2163" s="1253"/>
      <c r="P2163" s="1253"/>
      <c r="Q2163" s="1253"/>
      <c r="R2163" s="1253"/>
      <c r="S2163" s="1253"/>
      <c r="T2163" s="1253"/>
      <c r="U2163" s="2500"/>
      <c r="V2163" s="215"/>
      <c r="W2163" s="215"/>
      <c r="X2163" s="215"/>
      <c r="Y2163" s="215"/>
      <c r="Z2163" s="2252"/>
    </row>
    <row r="2164" spans="1:26" ht="15" customHeight="1" x14ac:dyDescent="0.25">
      <c r="A2164" s="47" t="s">
        <v>85</v>
      </c>
      <c r="B2164" s="36">
        <v>340</v>
      </c>
      <c r="C2164" s="36">
        <v>480</v>
      </c>
      <c r="D2164" s="144">
        <f t="shared" ref="D2164:D2165" si="2249">ROUND(C2164/12*$A$4,0)</f>
        <v>240</v>
      </c>
      <c r="E2164" s="418">
        <v>234</v>
      </c>
      <c r="F2164" s="144">
        <f t="shared" ref="F2164:F2165" si="2250">E2164/D2164*100</f>
        <v>97.5</v>
      </c>
      <c r="G2164" s="84">
        <v>11</v>
      </c>
      <c r="H2164" s="157">
        <f t="shared" ref="H2164:H2166" si="2251">K2164/E2164</f>
        <v>10.760683760683762</v>
      </c>
      <c r="I2164" s="166">
        <f t="shared" ref="I2164:I2165" si="2252">ROUND(C2164*G2164,0)</f>
        <v>5280</v>
      </c>
      <c r="J2164" s="166">
        <f t="shared" ref="J2164:J2165" si="2253">ROUND(D2164*G2164,0)</f>
        <v>2640</v>
      </c>
      <c r="K2164" s="420">
        <v>2518</v>
      </c>
      <c r="L2164" s="166">
        <f t="shared" ref="L2164:L2166" si="2254">K2164/J2164*100</f>
        <v>95.378787878787875</v>
      </c>
      <c r="M2164" s="166">
        <f>ROUND(I2164/B2164,0)</f>
        <v>16</v>
      </c>
      <c r="N2164" s="166">
        <f t="shared" ref="N2164:N2166" si="2255">K2164/$A$4*12/M2164</f>
        <v>314.75</v>
      </c>
      <c r="O2164" s="1253"/>
      <c r="P2164" s="1253"/>
      <c r="Q2164" s="1253"/>
      <c r="R2164" s="1253"/>
      <c r="S2164" s="1253"/>
      <c r="T2164" s="1253"/>
      <c r="U2164" s="2500"/>
      <c r="V2164" s="215"/>
      <c r="W2164" s="215"/>
      <c r="X2164" s="215"/>
      <c r="Y2164" s="215"/>
      <c r="Z2164" s="2252"/>
    </row>
    <row r="2165" spans="1:26" ht="15" customHeight="1" x14ac:dyDescent="0.25">
      <c r="A2165" s="484" t="s">
        <v>28</v>
      </c>
      <c r="B2165" s="63">
        <v>340</v>
      </c>
      <c r="C2165" s="63">
        <v>480</v>
      </c>
      <c r="D2165" s="205">
        <f t="shared" si="2249"/>
        <v>240</v>
      </c>
      <c r="E2165" s="426">
        <v>244</v>
      </c>
      <c r="F2165" s="205">
        <f t="shared" si="2250"/>
        <v>101.66666666666666</v>
      </c>
      <c r="G2165" s="1304">
        <v>6.1</v>
      </c>
      <c r="H2165" s="411">
        <f t="shared" si="2251"/>
        <v>5.6967213114754101</v>
      </c>
      <c r="I2165" s="376">
        <f t="shared" si="2252"/>
        <v>2928</v>
      </c>
      <c r="J2165" s="376">
        <f t="shared" si="2253"/>
        <v>1464</v>
      </c>
      <c r="K2165" s="422">
        <v>1390</v>
      </c>
      <c r="L2165" s="376">
        <f t="shared" si="2254"/>
        <v>94.945355191256837</v>
      </c>
      <c r="M2165" s="376">
        <f>ROUND(I2165/B2165,0)</f>
        <v>9</v>
      </c>
      <c r="N2165" s="376">
        <f t="shared" si="2255"/>
        <v>308.88888888888891</v>
      </c>
      <c r="O2165" s="1255"/>
      <c r="P2165" s="1255"/>
      <c r="Q2165" s="1255"/>
      <c r="R2165" s="1255"/>
      <c r="S2165" s="1255"/>
      <c r="T2165" s="1255"/>
      <c r="U2165" s="2501"/>
      <c r="V2165" s="2514"/>
      <c r="W2165" s="2514"/>
      <c r="X2165" s="2514"/>
      <c r="Y2165" s="2514"/>
      <c r="Z2165" s="2252"/>
    </row>
    <row r="2166" spans="1:26" s="417" customFormat="1" ht="15" customHeight="1" x14ac:dyDescent="0.25">
      <c r="A2166" s="2162" t="s">
        <v>7</v>
      </c>
      <c r="B2166" s="2162"/>
      <c r="C2166" s="1825">
        <f>SUM(C2164:C2165)</f>
        <v>960</v>
      </c>
      <c r="D2166" s="1825">
        <f>SUM(D2164:D2165)</f>
        <v>480</v>
      </c>
      <c r="E2166" s="1825">
        <f>SUM(E2164:E2165)</f>
        <v>478</v>
      </c>
      <c r="F2166" s="1825">
        <f>E2166/D2166*100</f>
        <v>99.583333333333329</v>
      </c>
      <c r="G2166" s="1546">
        <f>J2166/D2166</f>
        <v>8.5500000000000007</v>
      </c>
      <c r="H2166" s="1546">
        <f t="shared" si="2251"/>
        <v>8.1757322175732217</v>
      </c>
      <c r="I2166" s="1825">
        <f>SUM(I2164:I2165)</f>
        <v>8208</v>
      </c>
      <c r="J2166" s="1825">
        <f>SUM(J2164:J2165)</f>
        <v>4104</v>
      </c>
      <c r="K2166" s="1825">
        <f>SUM(K2164:K2165)</f>
        <v>3908</v>
      </c>
      <c r="L2166" s="1549">
        <f t="shared" si="2254"/>
        <v>95.224171539961006</v>
      </c>
      <c r="M2166" s="1825">
        <f>SUM(M2164:M2165)</f>
        <v>25</v>
      </c>
      <c r="N2166" s="1549">
        <f t="shared" si="2255"/>
        <v>312.64</v>
      </c>
      <c r="O2166" s="558">
        <v>20528.642555903996</v>
      </c>
      <c r="P2166" s="558">
        <v>16664.26281768733</v>
      </c>
      <c r="Q2166" s="558">
        <v>16664.26281768733</v>
      </c>
      <c r="R2166" s="558">
        <v>16664.26281768733</v>
      </c>
      <c r="S2166" s="558">
        <v>16664.26281768733</v>
      </c>
      <c r="T2166" s="558">
        <v>16664.26281768733</v>
      </c>
      <c r="U2166" s="2502">
        <f>O2166/12*$A$4+(P2166-O2166)/11*5+(Q2166-P2166)/10*4+(R2166-Q2166)/9*3+(S2166-R2166)/8*2+(T2166-S2166)/7*1</f>
        <v>8507.7850333080587</v>
      </c>
      <c r="V2166" s="1444">
        <f t="shared" ref="V2166" si="2256">Y2166-X2166</f>
        <v>8433.5277200000019</v>
      </c>
      <c r="W2166" s="1444">
        <f t="shared" ref="W2166" si="2257">V2166-U2166</f>
        <v>-74.257313308056837</v>
      </c>
      <c r="X2166" s="1444">
        <v>-42.448799999999999</v>
      </c>
      <c r="Y2166" s="1444">
        <v>8391.0789200000017</v>
      </c>
      <c r="Z2166" s="2252"/>
    </row>
    <row r="2167" spans="1:26" ht="15" customHeight="1" x14ac:dyDescent="0.3">
      <c r="A2167" s="1313" t="s">
        <v>14</v>
      </c>
      <c r="B2167" s="817"/>
      <c r="C2167" s="135"/>
      <c r="D2167" s="135"/>
      <c r="E2167" s="1723"/>
      <c r="F2167" s="135"/>
      <c r="G2167" s="1317"/>
      <c r="H2167" s="1317"/>
      <c r="I2167" s="135"/>
      <c r="J2167" s="135"/>
      <c r="K2167" s="1723"/>
      <c r="L2167" s="135"/>
      <c r="M2167" s="135"/>
      <c r="N2167" s="135"/>
      <c r="O2167" s="1254"/>
      <c r="P2167" s="1254"/>
      <c r="Q2167" s="1254"/>
      <c r="R2167" s="1254"/>
      <c r="S2167" s="1254"/>
      <c r="T2167" s="1254"/>
      <c r="U2167" s="2503"/>
      <c r="V2167" s="2517"/>
      <c r="W2167" s="2517"/>
      <c r="X2167" s="2517"/>
      <c r="Y2167" s="2517"/>
      <c r="Z2167" s="2252"/>
    </row>
    <row r="2168" spans="1:26" ht="16.5" customHeight="1" x14ac:dyDescent="0.25">
      <c r="A2168" s="60" t="s">
        <v>343</v>
      </c>
      <c r="B2168" s="59"/>
      <c r="C2168" s="143"/>
      <c r="D2168" s="143"/>
      <c r="E2168" s="421"/>
      <c r="F2168" s="143"/>
      <c r="G2168" s="50"/>
      <c r="H2168" s="50"/>
      <c r="I2168" s="38"/>
      <c r="J2168" s="38"/>
      <c r="K2168" s="669"/>
      <c r="L2168" s="38"/>
      <c r="M2168" s="38"/>
      <c r="N2168" s="38"/>
      <c r="O2168" s="1253"/>
      <c r="P2168" s="1253"/>
      <c r="Q2168" s="1253"/>
      <c r="R2168" s="1253"/>
      <c r="S2168" s="1253"/>
      <c r="T2168" s="1253"/>
      <c r="U2168" s="2500"/>
      <c r="V2168" s="215"/>
      <c r="W2168" s="215"/>
      <c r="X2168" s="215"/>
      <c r="Y2168" s="215"/>
      <c r="Z2168" s="2252"/>
    </row>
    <row r="2169" spans="1:26" ht="30.75" customHeight="1" x14ac:dyDescent="0.25">
      <c r="A2169" s="294" t="s">
        <v>401</v>
      </c>
      <c r="B2169" s="294"/>
      <c r="C2169" s="53">
        <f>SUM(C2172,C2173)</f>
        <v>6166</v>
      </c>
      <c r="D2169" s="53">
        <f t="shared" ref="D2169:E2169" si="2258">SUM(D2172,D2173)</f>
        <v>3083</v>
      </c>
      <c r="E2169" s="53">
        <f t="shared" si="2258"/>
        <v>3162</v>
      </c>
      <c r="F2169" s="624">
        <f>E2169/D2169*100</f>
        <v>102.56243918261434</v>
      </c>
      <c r="G2169" s="56"/>
      <c r="H2169" s="56"/>
      <c r="I2169" s="55"/>
      <c r="J2169" s="55"/>
      <c r="K2169" s="545"/>
      <c r="L2169" s="55"/>
      <c r="M2169" s="55"/>
      <c r="N2169" s="55"/>
      <c r="O2169" s="1253"/>
      <c r="P2169" s="1253"/>
      <c r="Q2169" s="1253"/>
      <c r="R2169" s="1253"/>
      <c r="S2169" s="1253"/>
      <c r="T2169" s="1253"/>
      <c r="U2169" s="2500"/>
      <c r="V2169" s="215"/>
      <c r="W2169" s="215"/>
      <c r="X2169" s="215"/>
      <c r="Y2169" s="215"/>
      <c r="Z2169" s="2252"/>
    </row>
    <row r="2170" spans="1:26" ht="21" customHeight="1" x14ac:dyDescent="0.25">
      <c r="A2170" s="294" t="s">
        <v>344</v>
      </c>
      <c r="B2170" s="294"/>
      <c r="C2170" s="53"/>
      <c r="D2170" s="144">
        <f t="shared" ref="D2170" si="2259">ROUND(C2170/12*$A$4,0)</f>
        <v>0</v>
      </c>
      <c r="E2170" s="527"/>
      <c r="F2170" s="624"/>
      <c r="G2170" s="56"/>
      <c r="H2170" s="56"/>
      <c r="I2170" s="55"/>
      <c r="J2170" s="55"/>
      <c r="K2170" s="545"/>
      <c r="L2170" s="55"/>
      <c r="M2170" s="55"/>
      <c r="N2170" s="55"/>
      <c r="O2170" s="1253"/>
      <c r="P2170" s="1253"/>
      <c r="Q2170" s="1253"/>
      <c r="R2170" s="1253"/>
      <c r="S2170" s="1253"/>
      <c r="T2170" s="1253"/>
      <c r="U2170" s="2500"/>
      <c r="V2170" s="215"/>
      <c r="W2170" s="215"/>
      <c r="X2170" s="215"/>
      <c r="Y2170" s="215"/>
      <c r="Z2170" s="2252"/>
    </row>
    <row r="2171" spans="1:26" ht="30.75" customHeight="1" x14ac:dyDescent="0.25">
      <c r="A2171" s="294" t="s">
        <v>345</v>
      </c>
      <c r="B2171" s="294"/>
      <c r="C2171" s="53"/>
      <c r="D2171" s="144"/>
      <c r="E2171" s="527"/>
      <c r="F2171" s="624"/>
      <c r="G2171" s="56"/>
      <c r="H2171" s="56"/>
      <c r="I2171" s="55"/>
      <c r="J2171" s="55"/>
      <c r="K2171" s="545"/>
      <c r="L2171" s="55"/>
      <c r="M2171" s="55"/>
      <c r="N2171" s="55"/>
      <c r="O2171" s="1253"/>
      <c r="P2171" s="1253"/>
      <c r="Q2171" s="1253"/>
      <c r="R2171" s="1253"/>
      <c r="S2171" s="1253"/>
      <c r="T2171" s="1253"/>
      <c r="U2171" s="2500"/>
      <c r="V2171" s="215"/>
      <c r="W2171" s="215"/>
      <c r="X2171" s="215"/>
      <c r="Y2171" s="215"/>
      <c r="Z2171" s="2252"/>
    </row>
    <row r="2172" spans="1:26" ht="27.75" customHeight="1" x14ac:dyDescent="0.25">
      <c r="A2172" s="294" t="s">
        <v>346</v>
      </c>
      <c r="B2172" s="294"/>
      <c r="C2172" s="53">
        <v>240</v>
      </c>
      <c r="D2172" s="144">
        <f t="shared" ref="D2172:D2194" si="2260">ROUND(C2172/12*$A$4,0)</f>
        <v>120</v>
      </c>
      <c r="E2172" s="527">
        <v>128</v>
      </c>
      <c r="F2172" s="624">
        <f>E2172/D2172*100</f>
        <v>106.66666666666667</v>
      </c>
      <c r="G2172" s="56"/>
      <c r="H2172" s="56"/>
      <c r="I2172" s="55"/>
      <c r="J2172" s="55"/>
      <c r="K2172" s="545"/>
      <c r="L2172" s="55"/>
      <c r="M2172" s="55"/>
      <c r="N2172" s="55"/>
      <c r="O2172" s="1253"/>
      <c r="P2172" s="1253"/>
      <c r="Q2172" s="1253"/>
      <c r="R2172" s="1253"/>
      <c r="S2172" s="1253"/>
      <c r="T2172" s="1253"/>
      <c r="U2172" s="2500"/>
      <c r="V2172" s="215"/>
      <c r="W2172" s="215"/>
      <c r="X2172" s="215"/>
      <c r="Y2172" s="215"/>
      <c r="Z2172" s="2252"/>
    </row>
    <row r="2173" spans="1:26" ht="19.5" customHeight="1" x14ac:dyDescent="0.25">
      <c r="A2173" s="294" t="s">
        <v>347</v>
      </c>
      <c r="B2173" s="294"/>
      <c r="C2173" s="53">
        <v>5926</v>
      </c>
      <c r="D2173" s="144">
        <f t="shared" si="2260"/>
        <v>2963</v>
      </c>
      <c r="E2173" s="527">
        <v>3034</v>
      </c>
      <c r="F2173" s="624">
        <f>E2173/D2173*100</f>
        <v>102.39622004724941</v>
      </c>
      <c r="G2173" s="56"/>
      <c r="H2173" s="56"/>
      <c r="I2173" s="55"/>
      <c r="J2173" s="55"/>
      <c r="K2173" s="545"/>
      <c r="L2173" s="55"/>
      <c r="M2173" s="55"/>
      <c r="N2173" s="55"/>
      <c r="O2173" s="1253"/>
      <c r="P2173" s="1253"/>
      <c r="Q2173" s="1253"/>
      <c r="R2173" s="1253"/>
      <c r="S2173" s="1253"/>
      <c r="T2173" s="1253"/>
      <c r="U2173" s="2500"/>
      <c r="V2173" s="215"/>
      <c r="W2173" s="215"/>
      <c r="X2173" s="215"/>
      <c r="Y2173" s="215"/>
      <c r="Z2173" s="2252"/>
    </row>
    <row r="2174" spans="1:26" ht="22.5" customHeight="1" x14ac:dyDescent="0.25">
      <c r="A2174" s="536" t="s">
        <v>169</v>
      </c>
      <c r="B2174" s="294"/>
      <c r="C2174" s="53">
        <v>34000</v>
      </c>
      <c r="D2174" s="144">
        <f t="shared" si="2260"/>
        <v>17000</v>
      </c>
      <c r="E2174" s="527">
        <v>16958</v>
      </c>
      <c r="F2174" s="624">
        <f>E2174/D2174*100</f>
        <v>99.752941176470586</v>
      </c>
      <c r="G2174" s="56"/>
      <c r="H2174" s="56"/>
      <c r="I2174" s="55"/>
      <c r="J2174" s="55"/>
      <c r="K2174" s="545"/>
      <c r="L2174" s="55"/>
      <c r="M2174" s="55"/>
      <c r="N2174" s="55"/>
      <c r="O2174" s="1253"/>
      <c r="P2174" s="1253"/>
      <c r="Q2174" s="1253"/>
      <c r="R2174" s="1253"/>
      <c r="S2174" s="1253"/>
      <c r="T2174" s="1253"/>
      <c r="U2174" s="2500"/>
      <c r="V2174" s="215"/>
      <c r="W2174" s="215"/>
      <c r="X2174" s="215"/>
      <c r="Y2174" s="215"/>
      <c r="Z2174" s="2252"/>
    </row>
    <row r="2175" spans="1:26" ht="15" customHeight="1" x14ac:dyDescent="0.25">
      <c r="A2175" s="880" t="s">
        <v>339</v>
      </c>
      <c r="B2175" s="294"/>
      <c r="C2175" s="53"/>
      <c r="D2175" s="144">
        <f t="shared" si="2260"/>
        <v>0</v>
      </c>
      <c r="E2175" s="527"/>
      <c r="F2175" s="624"/>
      <c r="G2175" s="56"/>
      <c r="H2175" s="56"/>
      <c r="I2175" s="55"/>
      <c r="J2175" s="55"/>
      <c r="K2175" s="545"/>
      <c r="L2175" s="55"/>
      <c r="M2175" s="55"/>
      <c r="N2175" s="55"/>
      <c r="O2175" s="1253"/>
      <c r="P2175" s="1253"/>
      <c r="Q2175" s="1253"/>
      <c r="R2175" s="1253"/>
      <c r="S2175" s="1253"/>
      <c r="T2175" s="1253"/>
      <c r="U2175" s="2500"/>
      <c r="V2175" s="215"/>
      <c r="W2175" s="215"/>
      <c r="X2175" s="215"/>
      <c r="Y2175" s="215"/>
      <c r="Z2175" s="2252"/>
    </row>
    <row r="2176" spans="1:26" s="31" customFormat="1" ht="15" customHeight="1" x14ac:dyDescent="0.25">
      <c r="A2176" s="2163" t="s">
        <v>183</v>
      </c>
      <c r="B2176" s="299"/>
      <c r="C2176" s="57">
        <f>SUM(C2169+C2174*3.2)</f>
        <v>114966</v>
      </c>
      <c r="D2176" s="57">
        <f t="shared" ref="D2176:E2176" si="2261">SUM(D2169+D2174*3.2)</f>
        <v>57483</v>
      </c>
      <c r="E2176" s="57">
        <f t="shared" si="2261"/>
        <v>57427.600000000006</v>
      </c>
      <c r="F2176" s="624">
        <f>E2176/D2176*100</f>
        <v>99.903623680044547</v>
      </c>
      <c r="G2176" s="56"/>
      <c r="H2176" s="56"/>
      <c r="I2176" s="55"/>
      <c r="J2176" s="55"/>
      <c r="K2176" s="545"/>
      <c r="L2176" s="55"/>
      <c r="M2176" s="55"/>
      <c r="N2176" s="55"/>
      <c r="O2176" s="1253"/>
      <c r="P2176" s="1253"/>
      <c r="Q2176" s="1253"/>
      <c r="R2176" s="1253"/>
      <c r="S2176" s="1253"/>
      <c r="T2176" s="1253"/>
      <c r="U2176" s="2500"/>
      <c r="V2176" s="215"/>
      <c r="W2176" s="215"/>
      <c r="X2176" s="215"/>
      <c r="Y2176" s="215"/>
      <c r="Z2176" s="2252"/>
    </row>
    <row r="2177" spans="1:26" ht="15" customHeight="1" x14ac:dyDescent="0.25">
      <c r="A2177" s="2164" t="s">
        <v>348</v>
      </c>
      <c r="B2177" s="294"/>
      <c r="C2177" s="53"/>
      <c r="D2177" s="144">
        <f t="shared" si="2260"/>
        <v>0</v>
      </c>
      <c r="E2177" s="527"/>
      <c r="F2177" s="624"/>
      <c r="G2177" s="56"/>
      <c r="H2177" s="56"/>
      <c r="I2177" s="55"/>
      <c r="J2177" s="55"/>
      <c r="K2177" s="545"/>
      <c r="L2177" s="55"/>
      <c r="M2177" s="55"/>
      <c r="N2177" s="55"/>
      <c r="O2177" s="1253"/>
      <c r="P2177" s="1253"/>
      <c r="Q2177" s="1253"/>
      <c r="R2177" s="1253"/>
      <c r="S2177" s="1253"/>
      <c r="T2177" s="1253"/>
      <c r="U2177" s="2500"/>
      <c r="V2177" s="215"/>
      <c r="W2177" s="215"/>
      <c r="X2177" s="215"/>
      <c r="Y2177" s="215"/>
      <c r="Z2177" s="2252"/>
    </row>
    <row r="2178" spans="1:26" ht="15" customHeight="1" x14ac:dyDescent="0.25">
      <c r="A2178" s="294" t="s">
        <v>217</v>
      </c>
      <c r="B2178" s="294"/>
      <c r="C2178" s="53">
        <f>SUM(C2180,C2185)</f>
        <v>11198</v>
      </c>
      <c r="D2178" s="53">
        <f t="shared" ref="D2178:E2178" si="2262">SUM(D2180,D2185)</f>
        <v>5600</v>
      </c>
      <c r="E2178" s="53">
        <f t="shared" si="2262"/>
        <v>13323.762390670554</v>
      </c>
      <c r="F2178" s="624">
        <f>E2178/D2178*100</f>
        <v>237.9243284048313</v>
      </c>
      <c r="G2178" s="56"/>
      <c r="H2178" s="56"/>
      <c r="I2178" s="55"/>
      <c r="J2178" s="55"/>
      <c r="K2178" s="545"/>
      <c r="L2178" s="55"/>
      <c r="M2178" s="55"/>
      <c r="N2178" s="55"/>
      <c r="O2178" s="1253"/>
      <c r="P2178" s="1253"/>
      <c r="Q2178" s="1253"/>
      <c r="R2178" s="1253"/>
      <c r="S2178" s="1253"/>
      <c r="T2178" s="1253"/>
      <c r="U2178" s="2500"/>
      <c r="V2178" s="215"/>
      <c r="W2178" s="215"/>
      <c r="X2178" s="215"/>
      <c r="Y2178" s="215"/>
      <c r="Z2178" s="2252"/>
    </row>
    <row r="2179" spans="1:26" ht="15" customHeight="1" x14ac:dyDescent="0.25">
      <c r="A2179" s="294" t="s">
        <v>344</v>
      </c>
      <c r="B2179" s="294"/>
      <c r="C2179" s="53"/>
      <c r="D2179" s="144">
        <f t="shared" si="2260"/>
        <v>0</v>
      </c>
      <c r="E2179" s="527"/>
      <c r="F2179" s="624"/>
      <c r="G2179" s="56"/>
      <c r="H2179" s="56"/>
      <c r="I2179" s="55"/>
      <c r="J2179" s="55"/>
      <c r="K2179" s="545"/>
      <c r="L2179" s="55"/>
      <c r="M2179" s="55"/>
      <c r="N2179" s="55"/>
      <c r="O2179" s="1253"/>
      <c r="P2179" s="1253"/>
      <c r="Q2179" s="1253"/>
      <c r="R2179" s="1253"/>
      <c r="S2179" s="1253"/>
      <c r="T2179" s="1253"/>
      <c r="U2179" s="2500"/>
      <c r="V2179" s="215"/>
      <c r="W2179" s="215"/>
      <c r="X2179" s="215"/>
      <c r="Y2179" s="215"/>
      <c r="Z2179" s="2252"/>
    </row>
    <row r="2180" spans="1:26" ht="31.5" customHeight="1" x14ac:dyDescent="0.25">
      <c r="A2180" s="302" t="s">
        <v>349</v>
      </c>
      <c r="B2180" s="302"/>
      <c r="C2180" s="53">
        <f>SUM(C2181:C2184)</f>
        <v>3194</v>
      </c>
      <c r="D2180" s="53">
        <f t="shared" ref="D2180:E2180" si="2263">SUM(D2181:D2184)</f>
        <v>1598</v>
      </c>
      <c r="E2180" s="53">
        <f t="shared" si="2263"/>
        <v>2483</v>
      </c>
      <c r="F2180" s="624">
        <f>E2180/D2180*100</f>
        <v>155.38172715894868</v>
      </c>
      <c r="G2180" s="56"/>
      <c r="H2180" s="56"/>
      <c r="I2180" s="55"/>
      <c r="J2180" s="55"/>
      <c r="K2180" s="545"/>
      <c r="L2180" s="55"/>
      <c r="M2180" s="55"/>
      <c r="N2180" s="55"/>
      <c r="O2180" s="1253"/>
      <c r="P2180" s="1253"/>
      <c r="Q2180" s="1253"/>
      <c r="R2180" s="1253"/>
      <c r="S2180" s="1253"/>
      <c r="T2180" s="1253"/>
      <c r="U2180" s="2500"/>
      <c r="V2180" s="215"/>
      <c r="W2180" s="215"/>
      <c r="X2180" s="215"/>
      <c r="Y2180" s="215"/>
      <c r="Z2180" s="2252"/>
    </row>
    <row r="2181" spans="1:26" ht="38.1" customHeight="1" x14ac:dyDescent="0.25">
      <c r="A2181" s="294" t="s">
        <v>350</v>
      </c>
      <c r="B2181" s="294"/>
      <c r="C2181" s="53">
        <v>2004</v>
      </c>
      <c r="D2181" s="144">
        <f t="shared" si="2260"/>
        <v>1002</v>
      </c>
      <c r="E2181" s="527">
        <v>1411</v>
      </c>
      <c r="F2181" s="624">
        <f>E2181/D2181*100</f>
        <v>140.81836327345309</v>
      </c>
      <c r="G2181" s="56"/>
      <c r="H2181" s="56"/>
      <c r="I2181" s="55"/>
      <c r="J2181" s="55"/>
      <c r="K2181" s="545"/>
      <c r="L2181" s="55"/>
      <c r="M2181" s="55"/>
      <c r="N2181" s="55"/>
      <c r="O2181" s="1253"/>
      <c r="P2181" s="1253"/>
      <c r="Q2181" s="1253"/>
      <c r="R2181" s="1253"/>
      <c r="S2181" s="1253"/>
      <c r="T2181" s="1253"/>
      <c r="U2181" s="2500"/>
      <c r="V2181" s="215"/>
      <c r="W2181" s="215"/>
      <c r="X2181" s="215"/>
      <c r="Y2181" s="215"/>
      <c r="Z2181" s="2252"/>
    </row>
    <row r="2182" spans="1:26" ht="38.1" customHeight="1" x14ac:dyDescent="0.25">
      <c r="A2182" s="294" t="s">
        <v>351</v>
      </c>
      <c r="B2182" s="294"/>
      <c r="C2182" s="53">
        <v>541</v>
      </c>
      <c r="D2182" s="144">
        <f t="shared" si="2260"/>
        <v>271</v>
      </c>
      <c r="E2182" s="527">
        <v>431</v>
      </c>
      <c r="F2182" s="624">
        <f>E2182/D2182*100</f>
        <v>159.04059040590406</v>
      </c>
      <c r="G2182" s="56"/>
      <c r="H2182" s="56"/>
      <c r="I2182" s="55"/>
      <c r="J2182" s="55"/>
      <c r="K2182" s="545"/>
      <c r="L2182" s="55"/>
      <c r="M2182" s="55"/>
      <c r="N2182" s="55"/>
      <c r="O2182" s="1253"/>
      <c r="P2182" s="1253"/>
      <c r="Q2182" s="1253"/>
      <c r="R2182" s="1253"/>
      <c r="S2182" s="1253"/>
      <c r="T2182" s="1253"/>
      <c r="U2182" s="2500"/>
      <c r="V2182" s="215"/>
      <c r="W2182" s="215"/>
      <c r="X2182" s="215"/>
      <c r="Y2182" s="215"/>
      <c r="Z2182" s="2252"/>
    </row>
    <row r="2183" spans="1:26" ht="46.5" customHeight="1" x14ac:dyDescent="0.25">
      <c r="A2183" s="294" t="s">
        <v>418</v>
      </c>
      <c r="B2183" s="294"/>
      <c r="C2183" s="53">
        <v>0</v>
      </c>
      <c r="D2183" s="144">
        <f t="shared" si="2260"/>
        <v>0</v>
      </c>
      <c r="E2183" s="527"/>
      <c r="F2183" s="624"/>
      <c r="G2183" s="56"/>
      <c r="H2183" s="56"/>
      <c r="I2183" s="55"/>
      <c r="J2183" s="55"/>
      <c r="K2183" s="545"/>
      <c r="L2183" s="55"/>
      <c r="M2183" s="55"/>
      <c r="N2183" s="55"/>
      <c r="O2183" s="1253"/>
      <c r="P2183" s="1253"/>
      <c r="Q2183" s="1253"/>
      <c r="R2183" s="1253"/>
      <c r="S2183" s="1253"/>
      <c r="T2183" s="1253"/>
      <c r="U2183" s="2500"/>
      <c r="V2183" s="215"/>
      <c r="W2183" s="215"/>
      <c r="X2183" s="215"/>
      <c r="Y2183" s="215"/>
      <c r="Z2183" s="2252"/>
    </row>
    <row r="2184" spans="1:26" ht="38.1" customHeight="1" x14ac:dyDescent="0.25">
      <c r="A2184" s="294" t="s">
        <v>419</v>
      </c>
      <c r="B2184" s="294"/>
      <c r="C2184" s="53">
        <v>649</v>
      </c>
      <c r="D2184" s="144">
        <f t="shared" si="2260"/>
        <v>325</v>
      </c>
      <c r="E2184" s="527">
        <v>641</v>
      </c>
      <c r="F2184" s="624">
        <f t="shared" ref="F2184:F2188" si="2264">E2184/D2184*100</f>
        <v>197.23076923076923</v>
      </c>
      <c r="G2184" s="56"/>
      <c r="H2184" s="56"/>
      <c r="I2184" s="55"/>
      <c r="J2184" s="55"/>
      <c r="K2184" s="545"/>
      <c r="L2184" s="55"/>
      <c r="M2184" s="55"/>
      <c r="N2184" s="55"/>
      <c r="O2184" s="1253"/>
      <c r="P2184" s="1253"/>
      <c r="Q2184" s="1253"/>
      <c r="R2184" s="1253"/>
      <c r="S2184" s="1253"/>
      <c r="T2184" s="1253"/>
      <c r="U2184" s="2500"/>
      <c r="V2184" s="215"/>
      <c r="W2184" s="215"/>
      <c r="X2184" s="215"/>
      <c r="Y2184" s="215"/>
      <c r="Z2184" s="2252"/>
    </row>
    <row r="2185" spans="1:26" ht="48" customHeight="1" x14ac:dyDescent="0.25">
      <c r="A2185" s="302" t="s">
        <v>352</v>
      </c>
      <c r="B2185" s="302"/>
      <c r="C2185" s="53">
        <f>SUM(C2186:C2190)</f>
        <v>8004</v>
      </c>
      <c r="D2185" s="53">
        <f t="shared" ref="D2185:E2185" si="2265">SUM(D2186:D2190)</f>
        <v>4002</v>
      </c>
      <c r="E2185" s="53">
        <f t="shared" si="2265"/>
        <v>10840.762390670554</v>
      </c>
      <c r="F2185" s="624">
        <f t="shared" si="2264"/>
        <v>270.88361795778496</v>
      </c>
      <c r="G2185" s="56"/>
      <c r="H2185" s="56"/>
      <c r="I2185" s="55"/>
      <c r="J2185" s="55"/>
      <c r="K2185" s="545"/>
      <c r="L2185" s="55"/>
      <c r="M2185" s="55"/>
      <c r="N2185" s="55"/>
      <c r="O2185" s="1253"/>
      <c r="P2185" s="1253"/>
      <c r="Q2185" s="1253"/>
      <c r="R2185" s="1253"/>
      <c r="S2185" s="1253"/>
      <c r="T2185" s="1253"/>
      <c r="U2185" s="2500"/>
      <c r="V2185" s="215"/>
      <c r="W2185" s="215"/>
      <c r="X2185" s="215"/>
      <c r="Y2185" s="215"/>
      <c r="Z2185" s="2252"/>
    </row>
    <row r="2186" spans="1:26" ht="38.1" customHeight="1" x14ac:dyDescent="0.25">
      <c r="A2186" s="294" t="s">
        <v>353</v>
      </c>
      <c r="B2186" s="294"/>
      <c r="C2186" s="53">
        <v>150</v>
      </c>
      <c r="D2186" s="144">
        <f t="shared" si="2260"/>
        <v>75</v>
      </c>
      <c r="E2186" s="527">
        <v>85</v>
      </c>
      <c r="F2186" s="624">
        <f t="shared" si="2264"/>
        <v>113.33333333333333</v>
      </c>
      <c r="G2186" s="56"/>
      <c r="H2186" s="56"/>
      <c r="I2186" s="55"/>
      <c r="J2186" s="55"/>
      <c r="K2186" s="545"/>
      <c r="L2186" s="55"/>
      <c r="M2186" s="55"/>
      <c r="N2186" s="55"/>
      <c r="O2186" s="1253"/>
      <c r="P2186" s="1253"/>
      <c r="Q2186" s="1253"/>
      <c r="R2186" s="1253"/>
      <c r="S2186" s="1253"/>
      <c r="T2186" s="1253"/>
      <c r="U2186" s="2500"/>
      <c r="V2186" s="215"/>
      <c r="W2186" s="215"/>
      <c r="X2186" s="215"/>
      <c r="Y2186" s="215"/>
      <c r="Z2186" s="2252"/>
    </row>
    <row r="2187" spans="1:26" ht="44.25" customHeight="1" x14ac:dyDescent="0.25">
      <c r="A2187" s="294" t="s">
        <v>448</v>
      </c>
      <c r="B2187" s="294"/>
      <c r="C2187" s="53">
        <v>6754</v>
      </c>
      <c r="D2187" s="144">
        <f t="shared" si="2260"/>
        <v>3377</v>
      </c>
      <c r="E2187" s="527">
        <v>9791</v>
      </c>
      <c r="F2187" s="624">
        <f t="shared" si="2264"/>
        <v>289.93189221202249</v>
      </c>
      <c r="G2187" s="56"/>
      <c r="H2187" s="56"/>
      <c r="I2187" s="55"/>
      <c r="J2187" s="55"/>
      <c r="K2187" s="545"/>
      <c r="L2187" s="55"/>
      <c r="M2187" s="55"/>
      <c r="N2187" s="55"/>
      <c r="O2187" s="1253"/>
      <c r="P2187" s="1253"/>
      <c r="Q2187" s="1253"/>
      <c r="R2187" s="1253"/>
      <c r="S2187" s="1253"/>
      <c r="T2187" s="1253"/>
      <c r="U2187" s="2500"/>
      <c r="V2187" s="215"/>
      <c r="W2187" s="215"/>
      <c r="X2187" s="215"/>
      <c r="Y2187" s="215"/>
      <c r="Z2187" s="2252"/>
    </row>
    <row r="2188" spans="1:26" ht="51" customHeight="1" x14ac:dyDescent="0.25">
      <c r="A2188" s="294" t="s">
        <v>367</v>
      </c>
      <c r="B2188" s="294"/>
      <c r="C2188" s="53">
        <v>1100</v>
      </c>
      <c r="D2188" s="144">
        <f t="shared" si="2260"/>
        <v>550</v>
      </c>
      <c r="E2188" s="527">
        <v>964.76239067055394</v>
      </c>
      <c r="F2188" s="624">
        <f t="shared" si="2264"/>
        <v>175.41134375828253</v>
      </c>
      <c r="G2188" s="56"/>
      <c r="H2188" s="56"/>
      <c r="I2188" s="55"/>
      <c r="J2188" s="55"/>
      <c r="K2188" s="545"/>
      <c r="L2188" s="55"/>
      <c r="M2188" s="55"/>
      <c r="N2188" s="55"/>
      <c r="O2188" s="1253"/>
      <c r="P2188" s="1253"/>
      <c r="Q2188" s="1253"/>
      <c r="R2188" s="1253"/>
      <c r="S2188" s="1253"/>
      <c r="T2188" s="1253"/>
      <c r="U2188" s="2500"/>
      <c r="V2188" s="215"/>
      <c r="W2188" s="215"/>
      <c r="X2188" s="215"/>
      <c r="Y2188" s="215"/>
      <c r="Z2188" s="2252"/>
    </row>
    <row r="2189" spans="1:26" ht="38.1" customHeight="1" x14ac:dyDescent="0.25">
      <c r="A2189" s="294" t="s">
        <v>368</v>
      </c>
      <c r="B2189" s="294"/>
      <c r="C2189" s="53">
        <v>0</v>
      </c>
      <c r="D2189" s="144">
        <f t="shared" si="2260"/>
        <v>0</v>
      </c>
      <c r="E2189" s="527"/>
      <c r="F2189" s="624"/>
      <c r="G2189" s="56"/>
      <c r="H2189" s="56"/>
      <c r="I2189" s="55"/>
      <c r="J2189" s="55"/>
      <c r="K2189" s="545"/>
      <c r="L2189" s="55"/>
      <c r="M2189" s="55"/>
      <c r="N2189" s="55"/>
      <c r="O2189" s="1253"/>
      <c r="P2189" s="1253"/>
      <c r="Q2189" s="1253"/>
      <c r="R2189" s="1253"/>
      <c r="S2189" s="1253"/>
      <c r="T2189" s="1253"/>
      <c r="U2189" s="2500"/>
      <c r="V2189" s="215"/>
      <c r="W2189" s="215"/>
      <c r="X2189" s="215"/>
      <c r="Y2189" s="215"/>
      <c r="Z2189" s="2252"/>
    </row>
    <row r="2190" spans="1:26" ht="38.1" customHeight="1" x14ac:dyDescent="0.25">
      <c r="A2190" s="294" t="s">
        <v>369</v>
      </c>
      <c r="B2190" s="294"/>
      <c r="C2190" s="53">
        <v>0</v>
      </c>
      <c r="D2190" s="144">
        <f t="shared" si="2260"/>
        <v>0</v>
      </c>
      <c r="E2190" s="527"/>
      <c r="F2190" s="624"/>
      <c r="G2190" s="56"/>
      <c r="H2190" s="56"/>
      <c r="I2190" s="55"/>
      <c r="J2190" s="55"/>
      <c r="K2190" s="545"/>
      <c r="L2190" s="55"/>
      <c r="M2190" s="55"/>
      <c r="N2190" s="55"/>
      <c r="O2190" s="1253"/>
      <c r="P2190" s="1253"/>
      <c r="Q2190" s="1253"/>
      <c r="R2190" s="1253"/>
      <c r="S2190" s="1253"/>
      <c r="T2190" s="1253"/>
      <c r="U2190" s="2500"/>
      <c r="V2190" s="215"/>
      <c r="W2190" s="215"/>
      <c r="X2190" s="215"/>
      <c r="Y2190" s="215"/>
      <c r="Z2190" s="2252"/>
    </row>
    <row r="2191" spans="1:26" ht="24.75" customHeight="1" x14ac:dyDescent="0.25">
      <c r="A2191" s="536" t="s">
        <v>169</v>
      </c>
      <c r="B2191" s="294"/>
      <c r="C2191" s="53"/>
      <c r="D2191" s="144">
        <f t="shared" si="2260"/>
        <v>0</v>
      </c>
      <c r="E2191" s="418"/>
      <c r="F2191" s="624"/>
      <c r="G2191" s="56"/>
      <c r="H2191" s="56"/>
      <c r="I2191" s="55"/>
      <c r="J2191" s="55"/>
      <c r="K2191" s="545"/>
      <c r="L2191" s="55"/>
      <c r="M2191" s="55"/>
      <c r="N2191" s="55"/>
      <c r="O2191" s="1253"/>
      <c r="P2191" s="1253"/>
      <c r="Q2191" s="1253"/>
      <c r="R2191" s="1253"/>
      <c r="S2191" s="1253"/>
      <c r="T2191" s="1253"/>
      <c r="U2191" s="2500"/>
      <c r="V2191" s="215"/>
      <c r="W2191" s="215"/>
      <c r="X2191" s="215"/>
      <c r="Y2191" s="215"/>
      <c r="Z2191" s="2252"/>
    </row>
    <row r="2192" spans="1:26" ht="21.75" customHeight="1" x14ac:dyDescent="0.25">
      <c r="A2192" s="880" t="s">
        <v>339</v>
      </c>
      <c r="B2192" s="294"/>
      <c r="C2192" s="53"/>
      <c r="D2192" s="144">
        <f t="shared" si="2260"/>
        <v>0</v>
      </c>
      <c r="E2192" s="418"/>
      <c r="F2192" s="624"/>
      <c r="G2192" s="56"/>
      <c r="H2192" s="56"/>
      <c r="I2192" s="55"/>
      <c r="J2192" s="55"/>
      <c r="K2192" s="545"/>
      <c r="L2192" s="55"/>
      <c r="M2192" s="55"/>
      <c r="N2192" s="55"/>
      <c r="O2192" s="1253"/>
      <c r="P2192" s="1253"/>
      <c r="Q2192" s="1253"/>
      <c r="R2192" s="1253"/>
      <c r="S2192" s="1253"/>
      <c r="T2192" s="1253"/>
      <c r="U2192" s="2500"/>
      <c r="V2192" s="215"/>
      <c r="W2192" s="215"/>
      <c r="X2192" s="215"/>
      <c r="Y2192" s="215"/>
      <c r="Z2192" s="2252"/>
    </row>
    <row r="2193" spans="1:26" ht="30" customHeight="1" x14ac:dyDescent="0.25">
      <c r="A2193" s="2698" t="s">
        <v>170</v>
      </c>
      <c r="B2193" s="294"/>
      <c r="C2193" s="53">
        <v>8800</v>
      </c>
      <c r="D2193" s="144">
        <f t="shared" si="2260"/>
        <v>4400</v>
      </c>
      <c r="E2193" s="418">
        <v>4484</v>
      </c>
      <c r="F2193" s="624">
        <f>E2193/D2193*100</f>
        <v>101.90909090909091</v>
      </c>
      <c r="G2193" s="56"/>
      <c r="H2193" s="56"/>
      <c r="I2193" s="55"/>
      <c r="J2193" s="55"/>
      <c r="K2193" s="545"/>
      <c r="L2193" s="55"/>
      <c r="M2193" s="55"/>
      <c r="N2193" s="55"/>
      <c r="O2193" s="1253"/>
      <c r="P2193" s="1253"/>
      <c r="Q2193" s="1253"/>
      <c r="R2193" s="1253"/>
      <c r="S2193" s="1253"/>
      <c r="T2193" s="1253"/>
      <c r="U2193" s="2500"/>
      <c r="V2193" s="215"/>
      <c r="W2193" s="215"/>
      <c r="X2193" s="215"/>
      <c r="Y2193" s="215"/>
      <c r="Z2193" s="2252"/>
    </row>
    <row r="2194" spans="1:26" ht="15" customHeight="1" x14ac:dyDescent="0.25">
      <c r="A2194" s="880" t="s">
        <v>340</v>
      </c>
      <c r="B2194" s="294"/>
      <c r="C2194" s="53"/>
      <c r="D2194" s="144">
        <f t="shared" si="2260"/>
        <v>0</v>
      </c>
      <c r="E2194" s="418"/>
      <c r="F2194" s="545"/>
      <c r="G2194" s="56"/>
      <c r="H2194" s="56"/>
      <c r="I2194" s="55"/>
      <c r="J2194" s="55"/>
      <c r="K2194" s="545"/>
      <c r="L2194" s="55"/>
      <c r="M2194" s="55"/>
      <c r="N2194" s="55"/>
      <c r="O2194" s="1253"/>
      <c r="P2194" s="1253"/>
      <c r="Q2194" s="1253"/>
      <c r="R2194" s="1253"/>
      <c r="S2194" s="1253"/>
      <c r="T2194" s="1253"/>
      <c r="U2194" s="2500"/>
      <c r="V2194" s="215"/>
      <c r="W2194" s="215"/>
      <c r="X2194" s="215"/>
      <c r="Y2194" s="215"/>
      <c r="Z2194" s="2252"/>
    </row>
    <row r="2195" spans="1:26" s="31" customFormat="1" ht="15" customHeight="1" x14ac:dyDescent="0.25">
      <c r="A2195" s="13" t="s">
        <v>178</v>
      </c>
      <c r="B2195" s="299"/>
      <c r="C2195" s="57">
        <f>SUM(C2178,C2193)</f>
        <v>19998</v>
      </c>
      <c r="D2195" s="57">
        <f t="shared" ref="D2195:E2195" si="2266">SUM(D2178,D2193)</f>
        <v>10000</v>
      </c>
      <c r="E2195" s="57">
        <f t="shared" si="2266"/>
        <v>17807.762390670556</v>
      </c>
      <c r="F2195" s="545">
        <f>E2195/D2195*100</f>
        <v>178.07762390670555</v>
      </c>
      <c r="G2195" s="56"/>
      <c r="H2195" s="56"/>
      <c r="I2195" s="55"/>
      <c r="J2195" s="55"/>
      <c r="K2195" s="545"/>
      <c r="L2195" s="55"/>
      <c r="M2195" s="55"/>
      <c r="N2195" s="55"/>
      <c r="O2195" s="1253"/>
      <c r="P2195" s="1253"/>
      <c r="Q2195" s="1253"/>
      <c r="R2195" s="1253"/>
      <c r="S2195" s="1253"/>
      <c r="T2195" s="1253"/>
      <c r="U2195" s="2500"/>
      <c r="V2195" s="215"/>
      <c r="W2195" s="215"/>
      <c r="X2195" s="215"/>
      <c r="Y2195" s="215"/>
      <c r="Z2195" s="2252"/>
    </row>
    <row r="2196" spans="1:26" ht="15" customHeight="1" x14ac:dyDescent="0.25">
      <c r="A2196" s="303" t="s">
        <v>399</v>
      </c>
      <c r="B2196" s="303"/>
      <c r="C2196" s="55">
        <f>SUM(C2195,C2176)</f>
        <v>134964</v>
      </c>
      <c r="D2196" s="55">
        <f t="shared" ref="D2196:E2196" si="2267">SUM(D2195,D2176)</f>
        <v>67483</v>
      </c>
      <c r="E2196" s="55">
        <f t="shared" si="2267"/>
        <v>75235.362390670562</v>
      </c>
      <c r="F2196" s="55">
        <f>E2196/D2196*100</f>
        <v>111.48787456199423</v>
      </c>
      <c r="G2196" s="85"/>
      <c r="H2196" s="85"/>
      <c r="I2196" s="55"/>
      <c r="J2196" s="55"/>
      <c r="K2196" s="545"/>
      <c r="L2196" s="55"/>
      <c r="M2196" s="55"/>
      <c r="N2196" s="55"/>
      <c r="O2196" s="1253">
        <v>44182.382024074075</v>
      </c>
      <c r="P2196" s="1253">
        <v>46403.123525990741</v>
      </c>
      <c r="Q2196" s="1253">
        <v>46137.540525990742</v>
      </c>
      <c r="R2196" s="1253">
        <v>46137.540525990742</v>
      </c>
      <c r="S2196" s="1253">
        <v>46119.973976990739</v>
      </c>
      <c r="T2196" s="1253">
        <v>46119.973976990739</v>
      </c>
      <c r="U2196" s="2502">
        <f>O2196/12*$A$4+(P2196-O2196)/11*5+(Q2196-P2196)/10*4+(R2196-Q2196)/9*3+(S2196-R2196)/8*2+(T2196-S2196)/7*1</f>
        <v>22989.994130203704</v>
      </c>
      <c r="V2196" s="215">
        <f t="shared" ref="V2196" si="2268">Y2196-X2196</f>
        <v>26345.211099999993</v>
      </c>
      <c r="W2196" s="215">
        <f t="shared" ref="W2196" si="2269">V2196-U2196</f>
        <v>3355.216969796289</v>
      </c>
      <c r="X2196" s="215">
        <v>-154.69821999999999</v>
      </c>
      <c r="Y2196" s="215">
        <v>26190.512879999995</v>
      </c>
      <c r="Z2196" s="2251">
        <f>V2196+X2196-Y2196</f>
        <v>0</v>
      </c>
    </row>
    <row r="2197" spans="1:26" ht="15" customHeight="1" x14ac:dyDescent="0.25">
      <c r="A2197" s="201" t="s">
        <v>33</v>
      </c>
      <c r="B2197" s="201"/>
      <c r="C2197" s="52"/>
      <c r="D2197" s="52"/>
      <c r="E2197" s="624"/>
      <c r="F2197" s="52"/>
      <c r="G2197" s="85"/>
      <c r="H2197" s="85"/>
      <c r="I2197" s="55"/>
      <c r="J2197" s="55"/>
      <c r="K2197" s="545"/>
      <c r="L2197" s="55"/>
      <c r="M2197" s="55"/>
      <c r="N2197" s="55"/>
      <c r="O2197" s="1253"/>
      <c r="P2197" s="1253"/>
      <c r="Q2197" s="1253"/>
      <c r="R2197" s="1253"/>
      <c r="S2197" s="1253"/>
      <c r="T2197" s="1253"/>
      <c r="U2197" s="2500"/>
      <c r="V2197" s="215"/>
      <c r="W2197" s="215"/>
      <c r="X2197" s="215"/>
      <c r="Y2197" s="215"/>
      <c r="Z2197" s="2252"/>
    </row>
    <row r="2198" spans="1:26" ht="15" customHeight="1" x14ac:dyDescent="0.25">
      <c r="A2198" s="251" t="s">
        <v>10</v>
      </c>
      <c r="B2198" s="572">
        <v>300</v>
      </c>
      <c r="C2198" s="74">
        <v>20</v>
      </c>
      <c r="D2198" s="144">
        <f t="shared" ref="D2198" si="2270">ROUND(C2198/12*$A$4,0)</f>
        <v>10</v>
      </c>
      <c r="E2198" s="418">
        <v>9</v>
      </c>
      <c r="F2198" s="144">
        <f t="shared" ref="F2198:F2207" si="2271">E2198/D2198*100</f>
        <v>90</v>
      </c>
      <c r="G2198" s="50">
        <v>11</v>
      </c>
      <c r="H2198" s="157">
        <f t="shared" ref="H2198:H2202" si="2272">K2198/E2198</f>
        <v>11.333333333333334</v>
      </c>
      <c r="I2198" s="166">
        <f>ROUND(C2198*G2198,0)</f>
        <v>220</v>
      </c>
      <c r="J2198" s="166">
        <f t="shared" ref="J2198:J2200" si="2273">ROUND(D2198*G2198,0)</f>
        <v>110</v>
      </c>
      <c r="K2198" s="420">
        <v>102</v>
      </c>
      <c r="L2198" s="166">
        <f t="shared" ref="L2198" si="2274">K2198/J2198*100</f>
        <v>92.72727272727272</v>
      </c>
      <c r="M2198" s="166">
        <f>I2198/B2198</f>
        <v>0.73333333333333328</v>
      </c>
      <c r="N2198" s="166">
        <f t="shared" ref="N2198:N2202" si="2275">K2198/$A$4*12/M2198</f>
        <v>278.18181818181819</v>
      </c>
      <c r="O2198" s="1253"/>
      <c r="P2198" s="1253"/>
      <c r="Q2198" s="1253"/>
      <c r="R2198" s="1253"/>
      <c r="S2198" s="1253"/>
      <c r="T2198" s="1253"/>
      <c r="U2198" s="2500"/>
      <c r="V2198" s="215"/>
      <c r="W2198" s="215"/>
      <c r="X2198" s="215"/>
      <c r="Y2198" s="215"/>
      <c r="Z2198" s="2252"/>
    </row>
    <row r="2199" spans="1:26" ht="15" customHeight="1" x14ac:dyDescent="0.25">
      <c r="A2199" s="203" t="s">
        <v>93</v>
      </c>
      <c r="B2199" s="203"/>
      <c r="C2199" s="118">
        <f>SUM(C2198:C2198)</f>
        <v>20</v>
      </c>
      <c r="D2199" s="118">
        <f>SUM(D2198:D2198)</f>
        <v>10</v>
      </c>
      <c r="E2199" s="2074">
        <f>SUM(E2198:E2198)</f>
        <v>9</v>
      </c>
      <c r="F2199" s="118">
        <f t="shared" si="2271"/>
        <v>90</v>
      </c>
      <c r="G2199" s="85">
        <f>SUM(I2199/C2199)</f>
        <v>11</v>
      </c>
      <c r="H2199" s="156">
        <f t="shared" si="2272"/>
        <v>11.333333333333334</v>
      </c>
      <c r="I2199" s="118">
        <f>SUM(I2198:I2198)</f>
        <v>220</v>
      </c>
      <c r="J2199" s="118">
        <f>SUM(J2198:J2198)</f>
        <v>110</v>
      </c>
      <c r="K2199" s="2074">
        <f>SUM(K2198:K2198)</f>
        <v>102</v>
      </c>
      <c r="L2199" s="166">
        <f t="shared" ref="L2199:L2202" si="2276">K2199/J2199*100</f>
        <v>92.72727272727272</v>
      </c>
      <c r="M2199" s="185">
        <f>SUM(M2198:M2198)</f>
        <v>0.73333333333333328</v>
      </c>
      <c r="N2199" s="166">
        <f t="shared" si="2275"/>
        <v>278.18181818181819</v>
      </c>
      <c r="O2199" s="1253"/>
      <c r="P2199" s="1253"/>
      <c r="Q2199" s="1253"/>
      <c r="R2199" s="1253"/>
      <c r="S2199" s="1253"/>
      <c r="T2199" s="1253"/>
      <c r="U2199" s="2500"/>
      <c r="V2199" s="215"/>
      <c r="W2199" s="215"/>
      <c r="X2199" s="215"/>
      <c r="Y2199" s="215"/>
      <c r="Z2199" s="2252"/>
    </row>
    <row r="2200" spans="1:26" ht="15" customHeight="1" x14ac:dyDescent="0.25">
      <c r="A2200" s="584" t="s">
        <v>202</v>
      </c>
      <c r="B2200" s="61">
        <v>240</v>
      </c>
      <c r="C2200" s="2075">
        <v>790</v>
      </c>
      <c r="D2200" s="144">
        <f t="shared" ref="D2200" si="2277">ROUND(C2200/12*$A$4,0)</f>
        <v>395</v>
      </c>
      <c r="E2200" s="418">
        <v>397</v>
      </c>
      <c r="F2200" s="144">
        <f t="shared" si="2271"/>
        <v>100.50632911392405</v>
      </c>
      <c r="G2200" s="50">
        <v>8</v>
      </c>
      <c r="H2200" s="157">
        <f t="shared" si="2272"/>
        <v>7.9949622166246854</v>
      </c>
      <c r="I2200" s="166">
        <f>ROUND(C2200*G2200,0)</f>
        <v>6320</v>
      </c>
      <c r="J2200" s="166">
        <f t="shared" si="2273"/>
        <v>3160</v>
      </c>
      <c r="K2200" s="420">
        <v>3174</v>
      </c>
      <c r="L2200" s="166">
        <f t="shared" si="2276"/>
        <v>100.44303797468355</v>
      </c>
      <c r="M2200" s="166">
        <f>I2200/B2200</f>
        <v>26.333333333333332</v>
      </c>
      <c r="N2200" s="166">
        <f t="shared" si="2275"/>
        <v>241.0632911392405</v>
      </c>
      <c r="O2200" s="1253"/>
      <c r="P2200" s="1253"/>
      <c r="Q2200" s="1253"/>
      <c r="R2200" s="1253"/>
      <c r="S2200" s="1253"/>
      <c r="T2200" s="1253"/>
      <c r="U2200" s="2500"/>
      <c r="V2200" s="215"/>
      <c r="W2200" s="215">
        <f t="shared" ref="W2200:W2202" si="2278">V2200-U2200</f>
        <v>0</v>
      </c>
      <c r="X2200" s="215"/>
      <c r="Y2200" s="215"/>
      <c r="Z2200" s="2252"/>
    </row>
    <row r="2201" spans="1:26" s="99" customFormat="1" ht="15" customHeight="1" x14ac:dyDescent="0.25">
      <c r="A2201" s="1540" t="s">
        <v>265</v>
      </c>
      <c r="B2201" s="2076"/>
      <c r="C2201" s="1334">
        <f>SUM(C2200:C2200)</f>
        <v>790</v>
      </c>
      <c r="D2201" s="1334">
        <f>SUM(D2200:D2200)</f>
        <v>395</v>
      </c>
      <c r="E2201" s="1334">
        <f>SUM(E2200:E2200)</f>
        <v>397</v>
      </c>
      <c r="F2201" s="205">
        <f t="shared" si="2271"/>
        <v>100.50632911392405</v>
      </c>
      <c r="G2201" s="892">
        <f>SUM(I2201/C2201)</f>
        <v>8</v>
      </c>
      <c r="H2201" s="1499">
        <f t="shared" si="2272"/>
        <v>7.9949622166246854</v>
      </c>
      <c r="I2201" s="196">
        <f>SUM(I2200:I2200)</f>
        <v>6320</v>
      </c>
      <c r="J2201" s="196">
        <f>SUM(J2200:J2200)</f>
        <v>3160</v>
      </c>
      <c r="K2201" s="1554">
        <f>SUM(K2200:K2200)</f>
        <v>3174</v>
      </c>
      <c r="L2201" s="376">
        <f t="shared" si="2276"/>
        <v>100.44303797468355</v>
      </c>
      <c r="M2201" s="196">
        <f>SUM(M2200:M2200)</f>
        <v>26.333333333333332</v>
      </c>
      <c r="N2201" s="376">
        <f t="shared" si="2275"/>
        <v>241.0632911392405</v>
      </c>
      <c r="O2201" s="1255"/>
      <c r="P2201" s="1255"/>
      <c r="Q2201" s="1255"/>
      <c r="R2201" s="1255"/>
      <c r="S2201" s="1255"/>
      <c r="T2201" s="1255"/>
      <c r="U2201" s="2501"/>
      <c r="V2201" s="2514"/>
      <c r="W2201" s="2514"/>
      <c r="X2201" s="2514"/>
      <c r="Y2201" s="2514"/>
      <c r="Z2201" s="2252"/>
    </row>
    <row r="2202" spans="1:26" ht="29.25" customHeight="1" x14ac:dyDescent="0.25">
      <c r="A2202" s="2165" t="s">
        <v>397</v>
      </c>
      <c r="B2202" s="45"/>
      <c r="C2202" s="16">
        <f>SUM(C2201,C2199)</f>
        <v>810</v>
      </c>
      <c r="D2202" s="16">
        <f>SUM(D2199:D2200)</f>
        <v>405</v>
      </c>
      <c r="E2202" s="653">
        <f>SUM(E2201,E2199)</f>
        <v>406</v>
      </c>
      <c r="F2202" s="16">
        <f t="shared" si="2271"/>
        <v>100.24691358024691</v>
      </c>
      <c r="G2202" s="1431">
        <f>SUM(I2202/C2202)</f>
        <v>8.0740740740740744</v>
      </c>
      <c r="H2202" s="1499">
        <f t="shared" si="2272"/>
        <v>8.068965517241379</v>
      </c>
      <c r="I2202" s="16">
        <f>SUM(I2201,I2199)</f>
        <v>6540</v>
      </c>
      <c r="J2202" s="16">
        <f>SUM(J2201,J2199)</f>
        <v>3270</v>
      </c>
      <c r="K2202" s="653">
        <f>SUM(K2201,K2199)</f>
        <v>3276</v>
      </c>
      <c r="L2202" s="365">
        <f t="shared" si="2276"/>
        <v>100.18348623853211</v>
      </c>
      <c r="M2202" s="16">
        <f>SUM(M2201,M2199)</f>
        <v>27.066666666666666</v>
      </c>
      <c r="N2202" s="365">
        <f t="shared" si="2275"/>
        <v>242.06896551724139</v>
      </c>
      <c r="O2202" s="558">
        <v>10601.166397999999</v>
      </c>
      <c r="P2202" s="558">
        <v>9368.4811174499991</v>
      </c>
      <c r="Q2202" s="558">
        <v>9368.4811174499991</v>
      </c>
      <c r="R2202" s="558">
        <v>9368.4811174499991</v>
      </c>
      <c r="S2202" s="558">
        <v>9368.4811174499991</v>
      </c>
      <c r="T2202" s="558">
        <v>9368.4811174499991</v>
      </c>
      <c r="U2202" s="2502">
        <f>O2202/12*$A$4+(P2202-O2202)/11*5+(Q2202-P2202)/10*4+(R2202-Q2202)/9*3+(S2202-R2202)/8*2+(T2202-S2202)/7*1</f>
        <v>4740.2717078409087</v>
      </c>
      <c r="V2202" s="1444">
        <f t="shared" ref="V2202" si="2279">Y2202-X2202</f>
        <v>4727.3598899999997</v>
      </c>
      <c r="W2202" s="1444">
        <f t="shared" si="2278"/>
        <v>-12.911817840908952</v>
      </c>
      <c r="X2202" s="1444">
        <v>0</v>
      </c>
      <c r="Y2202" s="2544">
        <v>4727.3598899999997</v>
      </c>
      <c r="Z2202" s="2252"/>
    </row>
    <row r="2203" spans="1:26" ht="29.25" customHeight="1" x14ac:dyDescent="0.3">
      <c r="A2203" s="1436" t="s">
        <v>361</v>
      </c>
      <c r="B2203" s="19"/>
      <c r="C2203" s="1449">
        <f>C2204+C2206</f>
        <v>5000</v>
      </c>
      <c r="D2203" s="1449">
        <f t="shared" ref="D2203" si="2280">D2204+D2206</f>
        <v>2501</v>
      </c>
      <c r="E2203" s="207">
        <v>2489</v>
      </c>
      <c r="F2203" s="134">
        <f t="shared" si="2271"/>
        <v>99.520191923230712</v>
      </c>
      <c r="G2203" s="1450"/>
      <c r="H2203" s="828"/>
      <c r="I2203" s="11"/>
      <c r="J2203" s="11"/>
      <c r="K2203" s="694"/>
      <c r="L2203" s="137"/>
      <c r="M2203" s="11"/>
      <c r="N2203" s="137"/>
      <c r="O2203" s="1254">
        <v>7118.9900861799988</v>
      </c>
      <c r="P2203" s="1254">
        <v>7118.9900861799988</v>
      </c>
      <c r="Q2203" s="1254">
        <v>7118.9900861799988</v>
      </c>
      <c r="R2203" s="1254">
        <v>7118.9900861799988</v>
      </c>
      <c r="S2203" s="1254">
        <v>7118.9900861799988</v>
      </c>
      <c r="T2203" s="1254">
        <v>7355.5072434083313</v>
      </c>
      <c r="U2203" s="2502">
        <f>O2203/12*$A$4+(P2203-O2203)/11*5+(Q2203-P2203)/10*4+(R2203-Q2203)/9*3+(S2203-R2203)/8*2+(T2203-S2203)/7*1</f>
        <v>3593.2832084083329</v>
      </c>
      <c r="V2203" s="2517">
        <f t="shared" ref="V2203" si="2281">Y2203-X2203</f>
        <v>3527.4842400000002</v>
      </c>
      <c r="W2203" s="2517">
        <f t="shared" ref="W2203" si="2282">V2203-U2203</f>
        <v>-65.798968408332712</v>
      </c>
      <c r="X2203" s="2517">
        <v>-3.9599000000000002</v>
      </c>
      <c r="Y2203" s="2517">
        <v>3523.5243400000004</v>
      </c>
      <c r="Z2203" s="2252"/>
    </row>
    <row r="2204" spans="1:26" ht="29.25" customHeight="1" x14ac:dyDescent="0.25">
      <c r="A2204" s="329" t="s">
        <v>371</v>
      </c>
      <c r="B2204" s="200"/>
      <c r="C2204" s="905">
        <f>C2205</f>
        <v>4995</v>
      </c>
      <c r="D2204" s="143">
        <f>SUM(D2205)</f>
        <v>2498</v>
      </c>
      <c r="E2204" s="143">
        <f>SUM(E2205)</f>
        <v>2457</v>
      </c>
      <c r="F2204" s="39">
        <f t="shared" si="2271"/>
        <v>98.358686949559655</v>
      </c>
      <c r="G2204" s="892"/>
      <c r="H2204" s="526"/>
      <c r="I2204" s="91"/>
      <c r="J2204" s="91"/>
      <c r="K2204" s="648"/>
      <c r="L2204" s="376"/>
      <c r="M2204" s="91"/>
      <c r="N2204" s="376"/>
      <c r="O2204" s="1253"/>
      <c r="P2204" s="1253"/>
      <c r="Q2204" s="1253"/>
      <c r="R2204" s="1253"/>
      <c r="S2204" s="1253"/>
      <c r="T2204" s="1253"/>
      <c r="U2204" s="2500"/>
      <c r="V2204" s="215"/>
      <c r="W2204" s="215"/>
      <c r="X2204" s="215"/>
      <c r="Y2204" s="215"/>
      <c r="Z2204" s="2252"/>
    </row>
    <row r="2205" spans="1:26" ht="29.25" customHeight="1" x14ac:dyDescent="0.25">
      <c r="A2205" s="851" t="s">
        <v>372</v>
      </c>
      <c r="B2205" s="200"/>
      <c r="C2205" s="74">
        <v>4995</v>
      </c>
      <c r="D2205" s="144">
        <f t="shared" ref="D2205:D2207" si="2283">ROUND(C2205/12*$A$4,0)</f>
        <v>2498</v>
      </c>
      <c r="E2205" s="572">
        <f>E2203-E2206</f>
        <v>2457</v>
      </c>
      <c r="F2205" s="36">
        <f t="shared" si="2271"/>
        <v>98.358686949559655</v>
      </c>
      <c r="G2205" s="892"/>
      <c r="H2205" s="526"/>
      <c r="I2205" s="91"/>
      <c r="J2205" s="91"/>
      <c r="K2205" s="648"/>
      <c r="L2205" s="376"/>
      <c r="M2205" s="91"/>
      <c r="N2205" s="376"/>
      <c r="O2205" s="1253"/>
      <c r="P2205" s="1253"/>
      <c r="Q2205" s="1253"/>
      <c r="R2205" s="1253"/>
      <c r="S2205" s="1253"/>
      <c r="T2205" s="1253"/>
      <c r="U2205" s="2500"/>
      <c r="V2205" s="215"/>
      <c r="W2205" s="215"/>
      <c r="X2205" s="215"/>
      <c r="Y2205" s="215"/>
      <c r="Z2205" s="2252"/>
    </row>
    <row r="2206" spans="1:26" ht="29.25" customHeight="1" x14ac:dyDescent="0.25">
      <c r="A2206" s="663" t="s">
        <v>373</v>
      </c>
      <c r="B2206" s="200"/>
      <c r="C2206" s="905">
        <f>C2207+C2208</f>
        <v>5</v>
      </c>
      <c r="D2206" s="143">
        <f t="shared" ref="D2206:E2206" si="2284">D2207+D2208</f>
        <v>3</v>
      </c>
      <c r="E2206" s="576">
        <f t="shared" si="2284"/>
        <v>32</v>
      </c>
      <c r="F2206" s="39">
        <f t="shared" si="2271"/>
        <v>1066.6666666666665</v>
      </c>
      <c r="G2206" s="892"/>
      <c r="H2206" s="526"/>
      <c r="I2206" s="91"/>
      <c r="J2206" s="91"/>
      <c r="K2206" s="648"/>
      <c r="L2206" s="376"/>
      <c r="M2206" s="91"/>
      <c r="N2206" s="376"/>
      <c r="O2206" s="1253"/>
      <c r="P2206" s="1253"/>
      <c r="Q2206" s="1253"/>
      <c r="R2206" s="1253"/>
      <c r="S2206" s="1253"/>
      <c r="T2206" s="1253"/>
      <c r="U2206" s="2500"/>
      <c r="V2206" s="215"/>
      <c r="W2206" s="215"/>
      <c r="X2206" s="215"/>
      <c r="Y2206" s="215"/>
      <c r="Z2206" s="2252"/>
    </row>
    <row r="2207" spans="1:26" ht="29.25" customHeight="1" x14ac:dyDescent="0.25">
      <c r="A2207" s="851" t="s">
        <v>374</v>
      </c>
      <c r="B2207" s="200"/>
      <c r="C2207" s="74">
        <v>5</v>
      </c>
      <c r="D2207" s="144">
        <f t="shared" si="2283"/>
        <v>3</v>
      </c>
      <c r="E2207" s="576"/>
      <c r="F2207" s="39">
        <f t="shared" si="2271"/>
        <v>0</v>
      </c>
      <c r="G2207" s="892"/>
      <c r="H2207" s="526"/>
      <c r="I2207" s="91"/>
      <c r="J2207" s="91"/>
      <c r="K2207" s="648"/>
      <c r="L2207" s="376"/>
      <c r="M2207" s="91"/>
      <c r="N2207" s="376"/>
      <c r="O2207" s="1253"/>
      <c r="P2207" s="1253"/>
      <c r="Q2207" s="1253"/>
      <c r="R2207" s="1253"/>
      <c r="S2207" s="1253"/>
      <c r="T2207" s="1253"/>
      <c r="U2207" s="2500"/>
      <c r="V2207" s="215"/>
      <c r="W2207" s="215"/>
      <c r="X2207" s="215"/>
      <c r="Y2207" s="215"/>
      <c r="Z2207" s="2252"/>
    </row>
    <row r="2208" spans="1:26" ht="29.25" customHeight="1" thickBot="1" x14ac:dyDescent="0.3">
      <c r="A2208" s="484" t="s">
        <v>375</v>
      </c>
      <c r="B2208" s="200"/>
      <c r="C2208" s="91"/>
      <c r="D2208" s="91"/>
      <c r="E2208" s="648">
        <v>32</v>
      </c>
      <c r="F2208" s="91"/>
      <c r="G2208" s="892"/>
      <c r="H2208" s="526"/>
      <c r="I2208" s="91"/>
      <c r="J2208" s="91"/>
      <c r="K2208" s="648"/>
      <c r="L2208" s="376"/>
      <c r="M2208" s="91"/>
      <c r="N2208" s="376"/>
      <c r="O2208" s="1255"/>
      <c r="P2208" s="1255"/>
      <c r="Q2208" s="1255"/>
      <c r="R2208" s="1255"/>
      <c r="S2208" s="1255"/>
      <c r="T2208" s="1255"/>
      <c r="U2208" s="2501"/>
      <c r="V2208" s="2514"/>
      <c r="W2208" s="2514"/>
      <c r="X2208" s="2514"/>
      <c r="Y2208" s="2514"/>
      <c r="Z2208" s="2252"/>
    </row>
    <row r="2209" spans="1:26" ht="15" customHeight="1" thickBot="1" x14ac:dyDescent="0.3">
      <c r="A2209" s="503" t="s">
        <v>18</v>
      </c>
      <c r="B2209" s="884"/>
      <c r="C2209" s="573"/>
      <c r="D2209" s="573"/>
      <c r="E2209" s="661"/>
      <c r="F2209" s="573"/>
      <c r="G2209" s="885"/>
      <c r="H2209" s="885"/>
      <c r="I2209" s="885"/>
      <c r="J2209" s="885"/>
      <c r="K2209" s="886">
        <f t="shared" ref="K2209" si="2285">SUM(K2203,K2202,K2196,K2166)</f>
        <v>7184</v>
      </c>
      <c r="L2209" s="885"/>
      <c r="M2209" s="885"/>
      <c r="N2209" s="885"/>
      <c r="O2209" s="744">
        <f t="shared" ref="O2209:T2209" si="2286">SUM(O2203,O2202,O2196,O2166)</f>
        <v>82431.181064158067</v>
      </c>
      <c r="P2209" s="744">
        <f t="shared" si="2286"/>
        <v>79554.857547308071</v>
      </c>
      <c r="Q2209" s="744">
        <f t="shared" si="2286"/>
        <v>79289.274547308072</v>
      </c>
      <c r="R2209" s="744">
        <f t="shared" si="2286"/>
        <v>79289.274547308072</v>
      </c>
      <c r="S2209" s="744">
        <f t="shared" si="2286"/>
        <v>79271.707998308062</v>
      </c>
      <c r="T2209" s="744">
        <f t="shared" si="2286"/>
        <v>79508.225155536391</v>
      </c>
      <c r="U2209" s="2505">
        <f t="shared" ref="U2209:Y2209" si="2287">SUM(U2203,U2202,U2196,U2166)</f>
        <v>39831.334079761007</v>
      </c>
      <c r="V2209" s="2518">
        <f t="shared" si="2287"/>
        <v>43033.582949999996</v>
      </c>
      <c r="W2209" s="2518">
        <f t="shared" si="2287"/>
        <v>3202.2488702389905</v>
      </c>
      <c r="X2209" s="2518">
        <f t="shared" si="2287"/>
        <v>-201.10692</v>
      </c>
      <c r="Y2209" s="2520">
        <f t="shared" si="2287"/>
        <v>42832.476029999991</v>
      </c>
      <c r="Z2209" s="2252"/>
    </row>
    <row r="2210" spans="1:26" ht="29.25" customHeight="1" x14ac:dyDescent="0.25">
      <c r="A2210" s="2297" t="s">
        <v>241</v>
      </c>
      <c r="B2210" s="323"/>
      <c r="C2210" s="93"/>
      <c r="D2210" s="93"/>
      <c r="E2210" s="1684"/>
      <c r="F2210" s="93"/>
      <c r="G2210" s="93"/>
      <c r="H2210" s="93"/>
      <c r="I2210" s="93"/>
      <c r="J2210" s="93"/>
      <c r="K2210" s="1684"/>
      <c r="L2210" s="93"/>
      <c r="M2210" s="93"/>
      <c r="N2210" s="93"/>
      <c r="O2210" s="1254"/>
      <c r="P2210" s="1254"/>
      <c r="Q2210" s="1254"/>
      <c r="R2210" s="1254"/>
      <c r="S2210" s="1254"/>
      <c r="T2210" s="1254"/>
      <c r="U2210" s="2503"/>
      <c r="V2210" s="2517"/>
      <c r="W2210" s="2517"/>
      <c r="X2210" s="2517"/>
      <c r="Y2210" s="2517"/>
      <c r="Z2210" s="2252"/>
    </row>
    <row r="2211" spans="1:26" ht="15" customHeight="1" x14ac:dyDescent="0.25">
      <c r="A2211" s="51" t="s">
        <v>5</v>
      </c>
      <c r="B2211" s="51"/>
      <c r="C2211" s="33"/>
      <c r="D2211" s="33"/>
      <c r="E2211" s="583"/>
      <c r="F2211" s="33"/>
      <c r="G2211" s="33"/>
      <c r="H2211" s="33"/>
      <c r="I2211" s="37"/>
      <c r="J2211" s="37"/>
      <c r="K2211" s="656"/>
      <c r="L2211" s="37"/>
      <c r="M2211" s="37"/>
      <c r="N2211" s="37"/>
      <c r="O2211" s="1253"/>
      <c r="P2211" s="1253"/>
      <c r="Q2211" s="1253"/>
      <c r="R2211" s="1253"/>
      <c r="S2211" s="1253"/>
      <c r="T2211" s="1253"/>
      <c r="U2211" s="2500"/>
      <c r="V2211" s="215"/>
      <c r="W2211" s="215"/>
      <c r="X2211" s="215"/>
      <c r="Y2211" s="215"/>
      <c r="Z2211" s="2252"/>
    </row>
    <row r="2212" spans="1:26" ht="15" customHeight="1" x14ac:dyDescent="0.25">
      <c r="A2212" s="47" t="s">
        <v>85</v>
      </c>
      <c r="B2212" s="47">
        <v>340</v>
      </c>
      <c r="C2212" s="36">
        <v>2057</v>
      </c>
      <c r="D2212" s="144">
        <f t="shared" ref="D2212:D2214" si="2288">ROUND(C2212/12*$A$4,0)</f>
        <v>1029</v>
      </c>
      <c r="E2212" s="418">
        <v>1039</v>
      </c>
      <c r="F2212" s="144">
        <f t="shared" ref="F2212:F2214" si="2289">E2212/D2212*100</f>
        <v>100.97181729834791</v>
      </c>
      <c r="G2212" s="84">
        <v>11</v>
      </c>
      <c r="H2212" s="157">
        <f t="shared" ref="H2212:H2214" si="2290">K2212/E2212</f>
        <v>9.7054860442733393</v>
      </c>
      <c r="I2212" s="166">
        <f t="shared" ref="I2212:I2213" si="2291">ROUND(C2212*G2212,0)</f>
        <v>22627</v>
      </c>
      <c r="J2212" s="166">
        <f t="shared" ref="J2212:J2214" si="2292">ROUND(D2212*G2212,0)</f>
        <v>11319</v>
      </c>
      <c r="K2212" s="420">
        <v>10084</v>
      </c>
      <c r="L2212" s="166">
        <f t="shared" ref="L2212:L2215" si="2293">K2212/J2212*100</f>
        <v>89.089142150366641</v>
      </c>
      <c r="M2212" s="166">
        <f>ROUND(I2212/B2212,0)</f>
        <v>67</v>
      </c>
      <c r="N2212" s="166">
        <f t="shared" ref="N2212:N2215" si="2294">K2212/$A$4*12/M2212</f>
        <v>301.0149253731343</v>
      </c>
      <c r="O2212" s="1253"/>
      <c r="P2212" s="1253"/>
      <c r="Q2212" s="1253"/>
      <c r="R2212" s="1253"/>
      <c r="S2212" s="1253"/>
      <c r="T2212" s="1253"/>
      <c r="U2212" s="2500"/>
      <c r="V2212" s="215"/>
      <c r="W2212" s="215"/>
      <c r="X2212" s="215"/>
      <c r="Y2212" s="215"/>
      <c r="Z2212" s="2252"/>
    </row>
    <row r="2213" spans="1:26" ht="15" customHeight="1" x14ac:dyDescent="0.25">
      <c r="A2213" s="47" t="s">
        <v>86</v>
      </c>
      <c r="B2213" s="47">
        <v>330</v>
      </c>
      <c r="C2213" s="36">
        <v>497</v>
      </c>
      <c r="D2213" s="144">
        <f t="shared" si="2288"/>
        <v>249</v>
      </c>
      <c r="E2213" s="418">
        <v>255</v>
      </c>
      <c r="F2213" s="144">
        <f t="shared" si="2289"/>
        <v>102.40963855421687</v>
      </c>
      <c r="G2213" s="84">
        <v>9</v>
      </c>
      <c r="H2213" s="157">
        <f t="shared" si="2290"/>
        <v>9.0705882352941174</v>
      </c>
      <c r="I2213" s="166">
        <f t="shared" si="2291"/>
        <v>4473</v>
      </c>
      <c r="J2213" s="166">
        <f t="shared" si="2292"/>
        <v>2241</v>
      </c>
      <c r="K2213" s="420">
        <v>2313</v>
      </c>
      <c r="L2213" s="166">
        <f t="shared" si="2293"/>
        <v>103.21285140562249</v>
      </c>
      <c r="M2213" s="166">
        <f>ROUND(I2213/B2213,0)</f>
        <v>14</v>
      </c>
      <c r="N2213" s="166">
        <f t="shared" si="2294"/>
        <v>330.42857142857144</v>
      </c>
      <c r="O2213" s="1253"/>
      <c r="P2213" s="1253"/>
      <c r="Q2213" s="1253"/>
      <c r="R2213" s="1253"/>
      <c r="S2213" s="1253"/>
      <c r="T2213" s="1253"/>
      <c r="U2213" s="2500"/>
      <c r="V2213" s="215"/>
      <c r="W2213" s="215"/>
      <c r="X2213" s="215"/>
      <c r="Y2213" s="215"/>
      <c r="Z2213" s="2252"/>
    </row>
    <row r="2214" spans="1:26" ht="15" customHeight="1" x14ac:dyDescent="0.25">
      <c r="A2214" s="484" t="s">
        <v>28</v>
      </c>
      <c r="B2214" s="484">
        <v>340</v>
      </c>
      <c r="C2214" s="63">
        <v>205</v>
      </c>
      <c r="D2214" s="205">
        <f t="shared" si="2288"/>
        <v>103</v>
      </c>
      <c r="E2214" s="426">
        <v>115</v>
      </c>
      <c r="F2214" s="205">
        <f t="shared" si="2289"/>
        <v>111.65048543689321</v>
      </c>
      <c r="G2214" s="1304">
        <v>6.1</v>
      </c>
      <c r="H2214" s="411">
        <f t="shared" si="2290"/>
        <v>6.2347826086956522</v>
      </c>
      <c r="I2214" s="376">
        <f>ROUND(C2214*G2214,0)</f>
        <v>1251</v>
      </c>
      <c r="J2214" s="376">
        <f t="shared" si="2292"/>
        <v>628</v>
      </c>
      <c r="K2214" s="422">
        <v>717</v>
      </c>
      <c r="L2214" s="376">
        <f t="shared" si="2293"/>
        <v>114.171974522293</v>
      </c>
      <c r="M2214" s="376">
        <f>ROUND(I2214/B2214,0)</f>
        <v>4</v>
      </c>
      <c r="N2214" s="376">
        <f t="shared" si="2294"/>
        <v>358.5</v>
      </c>
      <c r="O2214" s="1255"/>
      <c r="P2214" s="1255"/>
      <c r="Q2214" s="1255"/>
      <c r="R2214" s="1255"/>
      <c r="S2214" s="1255"/>
      <c r="T2214" s="1255"/>
      <c r="U2214" s="2501"/>
      <c r="V2214" s="2514"/>
      <c r="W2214" s="2514"/>
      <c r="X2214" s="2514"/>
      <c r="Y2214" s="2514"/>
      <c r="Z2214" s="2252"/>
    </row>
    <row r="2215" spans="1:26" s="417" customFormat="1" ht="15" customHeight="1" x14ac:dyDescent="0.25">
      <c r="A2215" s="2162" t="s">
        <v>7</v>
      </c>
      <c r="B2215" s="2162"/>
      <c r="C2215" s="1825">
        <f>SUM(C2212:C2214)</f>
        <v>2759</v>
      </c>
      <c r="D2215" s="1825">
        <f>SUM(D2212:D2214)</f>
        <v>1381</v>
      </c>
      <c r="E2215" s="1825">
        <f>SUM(E2212:E2214)</f>
        <v>1409</v>
      </c>
      <c r="F2215" s="1825">
        <f>E2215/D2215*100</f>
        <v>102.02751629254163</v>
      </c>
      <c r="G2215" s="1546">
        <f>J2215/D2215</f>
        <v>10.273714699493121</v>
      </c>
      <c r="H2215" s="1546">
        <f t="shared" ref="H2215" si="2295">K2215/E2215</f>
        <v>9.3073101490418733</v>
      </c>
      <c r="I2215" s="1825">
        <f>SUM(I2212:I2214)</f>
        <v>28351</v>
      </c>
      <c r="J2215" s="1825">
        <f>SUM(J2212:J2214)</f>
        <v>14188</v>
      </c>
      <c r="K2215" s="1825">
        <f>SUM(K2212:K2214)</f>
        <v>13114</v>
      </c>
      <c r="L2215" s="1523">
        <f t="shared" si="2293"/>
        <v>92.430222723428244</v>
      </c>
      <c r="M2215" s="1825">
        <f>SUM(M2212:M2214)</f>
        <v>85</v>
      </c>
      <c r="N2215" s="1523">
        <f t="shared" si="2294"/>
        <v>308.56470588235294</v>
      </c>
      <c r="O2215" s="558">
        <v>65916.618915839979</v>
      </c>
      <c r="P2215" s="558">
        <v>56953.750541603993</v>
      </c>
      <c r="Q2215" s="558">
        <v>56953.750541603993</v>
      </c>
      <c r="R2215" s="558">
        <v>56953.750541603993</v>
      </c>
      <c r="S2215" s="558">
        <v>56953.750541603993</v>
      </c>
      <c r="T2215" s="558">
        <v>56953.750541603993</v>
      </c>
      <c r="U2215" s="2502">
        <f>O2215/12*$A$4+(P2215-O2215)/11*5+(Q2215-P2215)/10*4+(R2215-Q2215)/9*3+(S2215-R2215)/8*2+(T2215-S2215)/7*1</f>
        <v>28884.278378721814</v>
      </c>
      <c r="V2215" s="1444">
        <f t="shared" ref="V2215" si="2296">Y2215-X2215</f>
        <v>28493.865580000002</v>
      </c>
      <c r="W2215" s="1444">
        <f t="shared" ref="W2215" si="2297">V2215-U2215</f>
        <v>-390.41279872181258</v>
      </c>
      <c r="X2215" s="1444">
        <v>-364.54615999999999</v>
      </c>
      <c r="Y2215" s="1444">
        <v>28129.31942</v>
      </c>
      <c r="Z2215" s="2252"/>
    </row>
    <row r="2216" spans="1:26" ht="15" customHeight="1" x14ac:dyDescent="0.3">
      <c r="A2216" s="1313" t="s">
        <v>14</v>
      </c>
      <c r="B2216" s="817"/>
      <c r="C2216" s="135"/>
      <c r="D2216" s="135"/>
      <c r="E2216" s="1723"/>
      <c r="F2216" s="135"/>
      <c r="G2216" s="1317"/>
      <c r="H2216" s="1317"/>
      <c r="I2216" s="135"/>
      <c r="J2216" s="135"/>
      <c r="K2216" s="1723"/>
      <c r="L2216" s="135"/>
      <c r="M2216" s="135"/>
      <c r="N2216" s="135"/>
      <c r="O2216" s="1254"/>
      <c r="P2216" s="1254"/>
      <c r="Q2216" s="1254"/>
      <c r="R2216" s="1254"/>
      <c r="S2216" s="1254"/>
      <c r="T2216" s="1254"/>
      <c r="U2216" s="2503"/>
      <c r="V2216" s="2517"/>
      <c r="W2216" s="2517"/>
      <c r="X2216" s="2517"/>
      <c r="Y2216" s="2517"/>
      <c r="Z2216" s="2252"/>
    </row>
    <row r="2217" spans="1:26" ht="16.5" customHeight="1" x14ac:dyDescent="0.25">
      <c r="A2217" s="60" t="s">
        <v>343</v>
      </c>
      <c r="B2217" s="59"/>
      <c r="C2217" s="143"/>
      <c r="D2217" s="143"/>
      <c r="E2217" s="421"/>
      <c r="F2217" s="143"/>
      <c r="G2217" s="50"/>
      <c r="H2217" s="50"/>
      <c r="I2217" s="38"/>
      <c r="J2217" s="38"/>
      <c r="K2217" s="669"/>
      <c r="L2217" s="38"/>
      <c r="M2217" s="38"/>
      <c r="N2217" s="38"/>
      <c r="O2217" s="1253"/>
      <c r="P2217" s="1253"/>
      <c r="Q2217" s="1253"/>
      <c r="R2217" s="1253"/>
      <c r="S2217" s="1253"/>
      <c r="T2217" s="1253"/>
      <c r="U2217" s="2500"/>
      <c r="V2217" s="215"/>
      <c r="W2217" s="215"/>
      <c r="X2217" s="215"/>
      <c r="Y2217" s="215"/>
      <c r="Z2217" s="2252"/>
    </row>
    <row r="2218" spans="1:26" ht="28.5" customHeight="1" x14ac:dyDescent="0.25">
      <c r="A2218" s="294" t="s">
        <v>401</v>
      </c>
      <c r="B2218" s="294"/>
      <c r="C2218" s="53">
        <f>C2220+C2221+C2222</f>
        <v>25500</v>
      </c>
      <c r="D2218" s="53">
        <f t="shared" ref="D2218:E2218" si="2298">D2220+D2221+D2222</f>
        <v>12750</v>
      </c>
      <c r="E2218" s="53">
        <f t="shared" si="2298"/>
        <v>18473</v>
      </c>
      <c r="F2218" s="624">
        <f>E2218/D2218*100</f>
        <v>144.88627450980391</v>
      </c>
      <c r="G2218" s="56"/>
      <c r="H2218" s="56"/>
      <c r="I2218" s="55"/>
      <c r="J2218" s="55"/>
      <c r="K2218" s="545"/>
      <c r="L2218" s="55"/>
      <c r="M2218" s="55"/>
      <c r="N2218" s="55"/>
      <c r="O2218" s="1253"/>
      <c r="P2218" s="1253"/>
      <c r="Q2218" s="1253"/>
      <c r="R2218" s="1253"/>
      <c r="S2218" s="1253"/>
      <c r="T2218" s="1253"/>
      <c r="U2218" s="2500"/>
      <c r="V2218" s="215"/>
      <c r="W2218" s="215"/>
      <c r="X2218" s="215"/>
      <c r="Y2218" s="215"/>
      <c r="Z2218" s="2252"/>
    </row>
    <row r="2219" spans="1:26" ht="21.75" customHeight="1" x14ac:dyDescent="0.25">
      <c r="A2219" s="294" t="s">
        <v>344</v>
      </c>
      <c r="B2219" s="294"/>
      <c r="C2219" s="53"/>
      <c r="D2219" s="144">
        <f t="shared" ref="D2219:D2243" si="2299">ROUND(C2219/12*$A$4,0)</f>
        <v>0</v>
      </c>
      <c r="E2219" s="527"/>
      <c r="F2219" s="624"/>
      <c r="G2219" s="56"/>
      <c r="H2219" s="56"/>
      <c r="I2219" s="55"/>
      <c r="J2219" s="55"/>
      <c r="K2219" s="545"/>
      <c r="L2219" s="55"/>
      <c r="M2219" s="55"/>
      <c r="N2219" s="55"/>
      <c r="O2219" s="1253"/>
      <c r="P2219" s="1253"/>
      <c r="Q2219" s="1253"/>
      <c r="R2219" s="1253"/>
      <c r="S2219" s="1253"/>
      <c r="T2219" s="1253"/>
      <c r="U2219" s="2500"/>
      <c r="V2219" s="215"/>
      <c r="W2219" s="215"/>
      <c r="X2219" s="215"/>
      <c r="Y2219" s="215"/>
      <c r="Z2219" s="2252"/>
    </row>
    <row r="2220" spans="1:26" ht="33" customHeight="1" x14ac:dyDescent="0.25">
      <c r="A2220" s="294" t="s">
        <v>345</v>
      </c>
      <c r="B2220" s="294"/>
      <c r="C2220" s="53">
        <v>9000</v>
      </c>
      <c r="D2220" s="144">
        <f t="shared" si="2299"/>
        <v>4500</v>
      </c>
      <c r="E2220" s="527">
        <v>2200</v>
      </c>
      <c r="F2220" s="624">
        <f t="shared" ref="F2220:F2225" si="2300">E2220/D2220*100</f>
        <v>48.888888888888886</v>
      </c>
      <c r="G2220" s="56"/>
      <c r="H2220" s="56"/>
      <c r="I2220" s="55"/>
      <c r="J2220" s="55"/>
      <c r="K2220" s="545"/>
      <c r="L2220" s="55"/>
      <c r="M2220" s="55"/>
      <c r="N2220" s="55"/>
      <c r="O2220" s="1253"/>
      <c r="P2220" s="1253"/>
      <c r="Q2220" s="1253"/>
      <c r="R2220" s="1253"/>
      <c r="S2220" s="1253"/>
      <c r="T2220" s="1253"/>
      <c r="U2220" s="2500"/>
      <c r="V2220" s="215"/>
      <c r="W2220" s="215"/>
      <c r="X2220" s="215"/>
      <c r="Y2220" s="215"/>
      <c r="Z2220" s="2252"/>
    </row>
    <row r="2221" spans="1:26" ht="36" customHeight="1" x14ac:dyDescent="0.25">
      <c r="A2221" s="294" t="s">
        <v>346</v>
      </c>
      <c r="B2221" s="294"/>
      <c r="C2221" s="53">
        <v>500</v>
      </c>
      <c r="D2221" s="144">
        <f t="shared" si="2299"/>
        <v>250</v>
      </c>
      <c r="E2221" s="527">
        <v>80</v>
      </c>
      <c r="F2221" s="624">
        <f t="shared" si="2300"/>
        <v>32</v>
      </c>
      <c r="G2221" s="56"/>
      <c r="H2221" s="56"/>
      <c r="I2221" s="55"/>
      <c r="J2221" s="55"/>
      <c r="K2221" s="545"/>
      <c r="L2221" s="55"/>
      <c r="M2221" s="55"/>
      <c r="N2221" s="55"/>
      <c r="O2221" s="1253"/>
      <c r="P2221" s="1253"/>
      <c r="Q2221" s="1253"/>
      <c r="R2221" s="1253"/>
      <c r="S2221" s="1253"/>
      <c r="T2221" s="1253"/>
      <c r="U2221" s="2500"/>
      <c r="V2221" s="215"/>
      <c r="W2221" s="215"/>
      <c r="X2221" s="215"/>
      <c r="Y2221" s="215"/>
      <c r="Z2221" s="2252"/>
    </row>
    <row r="2222" spans="1:26" ht="15" customHeight="1" x14ac:dyDescent="0.25">
      <c r="A2222" s="294" t="s">
        <v>347</v>
      </c>
      <c r="B2222" s="294"/>
      <c r="C2222" s="53">
        <v>16000</v>
      </c>
      <c r="D2222" s="144">
        <f t="shared" si="2299"/>
        <v>8000</v>
      </c>
      <c r="E2222" s="527">
        <v>16193</v>
      </c>
      <c r="F2222" s="624">
        <f t="shared" si="2300"/>
        <v>202.41250000000002</v>
      </c>
      <c r="G2222" s="56"/>
      <c r="H2222" s="56"/>
      <c r="I2222" s="55"/>
      <c r="J2222" s="55"/>
      <c r="K2222" s="545"/>
      <c r="L2222" s="55"/>
      <c r="M2222" s="55"/>
      <c r="N2222" s="55"/>
      <c r="O2222" s="1253"/>
      <c r="P2222" s="1253"/>
      <c r="Q2222" s="1253"/>
      <c r="R2222" s="1253"/>
      <c r="S2222" s="1253"/>
      <c r="T2222" s="1253"/>
      <c r="U2222" s="2500"/>
      <c r="V2222" s="215"/>
      <c r="W2222" s="215"/>
      <c r="X2222" s="215"/>
      <c r="Y2222" s="215"/>
      <c r="Z2222" s="2252"/>
    </row>
    <row r="2223" spans="1:26" ht="15" customHeight="1" x14ac:dyDescent="0.25">
      <c r="A2223" s="294" t="s">
        <v>169</v>
      </c>
      <c r="B2223" s="294"/>
      <c r="C2223" s="53">
        <v>100000</v>
      </c>
      <c r="D2223" s="144">
        <f t="shared" si="2299"/>
        <v>50000</v>
      </c>
      <c r="E2223" s="527">
        <f>42626+E2224/4/3.2</f>
        <v>48210.1015625</v>
      </c>
      <c r="F2223" s="624">
        <f t="shared" si="2300"/>
        <v>96.420203125</v>
      </c>
      <c r="G2223" s="56"/>
      <c r="H2223" s="56"/>
      <c r="I2223" s="55"/>
      <c r="J2223" s="55"/>
      <c r="K2223" s="545"/>
      <c r="L2223" s="55"/>
      <c r="M2223" s="55"/>
      <c r="N2223" s="55"/>
      <c r="O2223" s="1253"/>
      <c r="P2223" s="1253"/>
      <c r="Q2223" s="1253"/>
      <c r="R2223" s="1253"/>
      <c r="S2223" s="1253"/>
      <c r="T2223" s="1253"/>
      <c r="U2223" s="2500"/>
      <c r="V2223" s="215"/>
      <c r="W2223" s="215"/>
      <c r="X2223" s="215"/>
      <c r="Y2223" s="215"/>
      <c r="Z2223" s="2252"/>
    </row>
    <row r="2224" spans="1:26" ht="15" customHeight="1" x14ac:dyDescent="0.25">
      <c r="A2224" s="294" t="s">
        <v>339</v>
      </c>
      <c r="B2224" s="294"/>
      <c r="C2224" s="53">
        <v>136000</v>
      </c>
      <c r="D2224" s="144">
        <f t="shared" si="2299"/>
        <v>68000</v>
      </c>
      <c r="E2224" s="527">
        <v>71476.5</v>
      </c>
      <c r="F2224" s="624">
        <f t="shared" si="2300"/>
        <v>105.11250000000001</v>
      </c>
      <c r="G2224" s="56"/>
      <c r="H2224" s="56"/>
      <c r="I2224" s="55"/>
      <c r="J2224" s="55"/>
      <c r="K2224" s="545"/>
      <c r="L2224" s="55"/>
      <c r="M2224" s="55"/>
      <c r="N2224" s="55"/>
      <c r="O2224" s="1253"/>
      <c r="P2224" s="1253"/>
      <c r="Q2224" s="1253"/>
      <c r="R2224" s="1253"/>
      <c r="S2224" s="1253"/>
      <c r="T2224" s="1253"/>
      <c r="U2224" s="2500"/>
      <c r="V2224" s="215"/>
      <c r="W2224" s="215"/>
      <c r="X2224" s="215"/>
      <c r="Y2224" s="215"/>
      <c r="Z2224" s="2252"/>
    </row>
    <row r="2225" spans="1:26" s="99" customFormat="1" ht="32.25" customHeight="1" x14ac:dyDescent="0.25">
      <c r="A2225" s="299" t="s">
        <v>183</v>
      </c>
      <c r="B2225" s="299"/>
      <c r="C2225" s="57">
        <f>SUM(C2218+C2223*3.2)</f>
        <v>345500</v>
      </c>
      <c r="D2225" s="57">
        <f t="shared" ref="D2225:E2225" si="2301">SUM(D2218+D2223*3.2)</f>
        <v>172750</v>
      </c>
      <c r="E2225" s="57">
        <f t="shared" si="2301"/>
        <v>172745.32500000001</v>
      </c>
      <c r="F2225" s="545">
        <f t="shared" si="2300"/>
        <v>99.997293777134601</v>
      </c>
      <c r="G2225" s="56"/>
      <c r="H2225" s="56"/>
      <c r="I2225" s="55"/>
      <c r="J2225" s="55"/>
      <c r="K2225" s="545"/>
      <c r="L2225" s="55"/>
      <c r="M2225" s="55"/>
      <c r="N2225" s="55"/>
      <c r="O2225" s="1253"/>
      <c r="P2225" s="1253"/>
      <c r="Q2225" s="1253"/>
      <c r="R2225" s="1253"/>
      <c r="S2225" s="1253"/>
      <c r="T2225" s="1253"/>
      <c r="U2225" s="2500"/>
      <c r="V2225" s="215"/>
      <c r="W2225" s="215"/>
      <c r="X2225" s="215"/>
      <c r="Y2225" s="215"/>
      <c r="Z2225" s="2252"/>
    </row>
    <row r="2226" spans="1:26" ht="28.5" customHeight="1" x14ac:dyDescent="0.25">
      <c r="A2226" s="815" t="s">
        <v>348</v>
      </c>
      <c r="B2226" s="548"/>
      <c r="C2226" s="53"/>
      <c r="D2226" s="144"/>
      <c r="E2226" s="527"/>
      <c r="F2226" s="53"/>
      <c r="G2226" s="56"/>
      <c r="H2226" s="56"/>
      <c r="I2226" s="55"/>
      <c r="J2226" s="55"/>
      <c r="K2226" s="545"/>
      <c r="L2226" s="55"/>
      <c r="M2226" s="55"/>
      <c r="N2226" s="55"/>
      <c r="O2226" s="1253"/>
      <c r="P2226" s="1253"/>
      <c r="Q2226" s="1253"/>
      <c r="R2226" s="1253"/>
      <c r="S2226" s="1253"/>
      <c r="T2226" s="1253"/>
      <c r="U2226" s="2500"/>
      <c r="V2226" s="215"/>
      <c r="W2226" s="215"/>
      <c r="X2226" s="215"/>
      <c r="Y2226" s="215"/>
      <c r="Z2226" s="2252"/>
    </row>
    <row r="2227" spans="1:26" ht="16.5" customHeight="1" x14ac:dyDescent="0.25">
      <c r="A2227" s="294" t="s">
        <v>217</v>
      </c>
      <c r="B2227" s="294"/>
      <c r="C2227" s="53">
        <f>C2229+C2234</f>
        <v>79967</v>
      </c>
      <c r="D2227" s="53">
        <f t="shared" ref="D2227:E2227" si="2302">D2229+D2234</f>
        <v>39984</v>
      </c>
      <c r="E2227" s="53">
        <f t="shared" si="2302"/>
        <v>29623.548375788741</v>
      </c>
      <c r="F2227" s="624">
        <f>E2227/D2227*100</f>
        <v>74.088506342008657</v>
      </c>
      <c r="G2227" s="56"/>
      <c r="H2227" s="56"/>
      <c r="I2227" s="55"/>
      <c r="J2227" s="55"/>
      <c r="K2227" s="545"/>
      <c r="L2227" s="55"/>
      <c r="M2227" s="55"/>
      <c r="N2227" s="55"/>
      <c r="O2227" s="1253"/>
      <c r="P2227" s="1253"/>
      <c r="Q2227" s="1253"/>
      <c r="R2227" s="1253"/>
      <c r="S2227" s="1253"/>
      <c r="T2227" s="1253"/>
      <c r="U2227" s="2500"/>
      <c r="V2227" s="215"/>
      <c r="W2227" s="215"/>
      <c r="X2227" s="215"/>
      <c r="Y2227" s="215"/>
      <c r="Z2227" s="2252"/>
    </row>
    <row r="2228" spans="1:26" ht="15" customHeight="1" x14ac:dyDescent="0.25">
      <c r="A2228" s="294" t="s">
        <v>344</v>
      </c>
      <c r="B2228" s="294"/>
      <c r="C2228" s="53"/>
      <c r="D2228" s="144"/>
      <c r="E2228" s="527"/>
      <c r="F2228" s="53"/>
      <c r="G2228" s="56"/>
      <c r="H2228" s="56"/>
      <c r="I2228" s="55"/>
      <c r="J2228" s="55"/>
      <c r="K2228" s="545"/>
      <c r="L2228" s="55"/>
      <c r="M2228" s="55"/>
      <c r="N2228" s="55"/>
      <c r="O2228" s="1253"/>
      <c r="P2228" s="1253"/>
      <c r="Q2228" s="1253"/>
      <c r="R2228" s="1253"/>
      <c r="S2228" s="1253"/>
      <c r="T2228" s="1253"/>
      <c r="U2228" s="2500"/>
      <c r="V2228" s="215"/>
      <c r="W2228" s="215"/>
      <c r="X2228" s="215"/>
      <c r="Y2228" s="215"/>
      <c r="Z2228" s="2252"/>
    </row>
    <row r="2229" spans="1:26" ht="47.25" customHeight="1" x14ac:dyDescent="0.25">
      <c r="A2229" s="2166" t="s">
        <v>349</v>
      </c>
      <c r="B2229" s="302"/>
      <c r="C2229" s="53">
        <f>SUM(C2230:C2233)</f>
        <v>11707</v>
      </c>
      <c r="D2229" s="53">
        <f t="shared" ref="D2229:E2229" si="2303">SUM(D2230:D2233)</f>
        <v>5854</v>
      </c>
      <c r="E2229" s="53">
        <f t="shared" si="2303"/>
        <v>9428</v>
      </c>
      <c r="F2229" s="624">
        <f t="shared" ref="F2229:F2239" si="2304">E2229/D2229*100</f>
        <v>161.05227195080286</v>
      </c>
      <c r="G2229" s="56"/>
      <c r="H2229" s="56"/>
      <c r="I2229" s="55"/>
      <c r="J2229" s="55"/>
      <c r="K2229" s="545"/>
      <c r="L2229" s="55"/>
      <c r="M2229" s="55"/>
      <c r="N2229" s="55"/>
      <c r="O2229" s="1253"/>
      <c r="P2229" s="1253"/>
      <c r="Q2229" s="1253"/>
      <c r="R2229" s="1253"/>
      <c r="S2229" s="1253"/>
      <c r="T2229" s="1253"/>
      <c r="U2229" s="2500"/>
      <c r="V2229" s="215"/>
      <c r="W2229" s="215"/>
      <c r="X2229" s="215"/>
      <c r="Y2229" s="215"/>
      <c r="Z2229" s="2252"/>
    </row>
    <row r="2230" spans="1:26" ht="36.9" customHeight="1" x14ac:dyDescent="0.25">
      <c r="A2230" s="294" t="s">
        <v>350</v>
      </c>
      <c r="B2230" s="294"/>
      <c r="C2230" s="53">
        <v>8392</v>
      </c>
      <c r="D2230" s="144">
        <f t="shared" si="2299"/>
        <v>4196</v>
      </c>
      <c r="E2230" s="527">
        <v>6788</v>
      </c>
      <c r="F2230" s="624">
        <f t="shared" si="2304"/>
        <v>161.77311725452813</v>
      </c>
      <c r="G2230" s="56"/>
      <c r="H2230" s="56"/>
      <c r="I2230" s="55"/>
      <c r="J2230" s="55"/>
      <c r="K2230" s="545"/>
      <c r="L2230" s="55"/>
      <c r="M2230" s="55"/>
      <c r="N2230" s="55"/>
      <c r="O2230" s="1253"/>
      <c r="P2230" s="1253"/>
      <c r="Q2230" s="1253"/>
      <c r="R2230" s="1253"/>
      <c r="S2230" s="1253"/>
      <c r="T2230" s="1253"/>
      <c r="U2230" s="2500"/>
      <c r="V2230" s="215"/>
      <c r="W2230" s="215"/>
      <c r="X2230" s="215"/>
      <c r="Y2230" s="215"/>
      <c r="Z2230" s="2252"/>
    </row>
    <row r="2231" spans="1:26" ht="36.9" customHeight="1" x14ac:dyDescent="0.25">
      <c r="A2231" s="294" t="s">
        <v>351</v>
      </c>
      <c r="B2231" s="294"/>
      <c r="C2231" s="53">
        <v>2559</v>
      </c>
      <c r="D2231" s="144">
        <f t="shared" si="2299"/>
        <v>1280</v>
      </c>
      <c r="E2231" s="527">
        <v>1974</v>
      </c>
      <c r="F2231" s="624">
        <f t="shared" si="2304"/>
        <v>154.21875</v>
      </c>
      <c r="G2231" s="56"/>
      <c r="H2231" s="56"/>
      <c r="I2231" s="55"/>
      <c r="J2231" s="55"/>
      <c r="K2231" s="545"/>
      <c r="L2231" s="55"/>
      <c r="M2231" s="55"/>
      <c r="N2231" s="55"/>
      <c r="O2231" s="1253"/>
      <c r="P2231" s="1253"/>
      <c r="Q2231" s="1253"/>
      <c r="R2231" s="1253"/>
      <c r="S2231" s="1253"/>
      <c r="T2231" s="1253"/>
      <c r="U2231" s="2500"/>
      <c r="V2231" s="215"/>
      <c r="W2231" s="215"/>
      <c r="X2231" s="215"/>
      <c r="Y2231" s="215"/>
      <c r="Z2231" s="2252"/>
    </row>
    <row r="2232" spans="1:26" ht="48.75" customHeight="1" x14ac:dyDescent="0.25">
      <c r="A2232" s="294" t="s">
        <v>418</v>
      </c>
      <c r="B2232" s="294"/>
      <c r="C2232" s="53">
        <v>666</v>
      </c>
      <c r="D2232" s="144">
        <f t="shared" si="2299"/>
        <v>333</v>
      </c>
      <c r="E2232" s="527">
        <v>666</v>
      </c>
      <c r="F2232" s="624">
        <f t="shared" si="2304"/>
        <v>200</v>
      </c>
      <c r="G2232" s="56"/>
      <c r="H2232" s="56"/>
      <c r="I2232" s="55"/>
      <c r="J2232" s="55"/>
      <c r="K2232" s="545"/>
      <c r="L2232" s="55"/>
      <c r="M2232" s="55"/>
      <c r="N2232" s="55"/>
      <c r="O2232" s="1253"/>
      <c r="P2232" s="1253"/>
      <c r="Q2232" s="1253"/>
      <c r="R2232" s="1253"/>
      <c r="S2232" s="1253"/>
      <c r="T2232" s="1253"/>
      <c r="U2232" s="2500"/>
      <c r="V2232" s="215"/>
      <c r="W2232" s="215"/>
      <c r="X2232" s="215"/>
      <c r="Y2232" s="215"/>
      <c r="Z2232" s="2252"/>
    </row>
    <row r="2233" spans="1:26" ht="37.5" customHeight="1" x14ac:dyDescent="0.25">
      <c r="A2233" s="294" t="s">
        <v>419</v>
      </c>
      <c r="B2233" s="294"/>
      <c r="C2233" s="53">
        <v>90</v>
      </c>
      <c r="D2233" s="144">
        <f t="shared" si="2299"/>
        <v>45</v>
      </c>
      <c r="E2233" s="527"/>
      <c r="F2233" s="624">
        <f t="shared" si="2304"/>
        <v>0</v>
      </c>
      <c r="G2233" s="56"/>
      <c r="H2233" s="56"/>
      <c r="I2233" s="55"/>
      <c r="J2233" s="55"/>
      <c r="K2233" s="545"/>
      <c r="L2233" s="55"/>
      <c r="M2233" s="55"/>
      <c r="N2233" s="55"/>
      <c r="O2233" s="1253"/>
      <c r="P2233" s="1253"/>
      <c r="Q2233" s="1253"/>
      <c r="R2233" s="1253"/>
      <c r="S2233" s="1253"/>
      <c r="T2233" s="1253"/>
      <c r="U2233" s="2500"/>
      <c r="V2233" s="215"/>
      <c r="W2233" s="215"/>
      <c r="X2233" s="215"/>
      <c r="Y2233" s="215"/>
      <c r="Z2233" s="2252"/>
    </row>
    <row r="2234" spans="1:26" ht="42.75" customHeight="1" x14ac:dyDescent="0.25">
      <c r="A2234" s="2166" t="s">
        <v>352</v>
      </c>
      <c r="B2234" s="302"/>
      <c r="C2234" s="53">
        <f>SUM(C2235:C2239)</f>
        <v>68260</v>
      </c>
      <c r="D2234" s="53">
        <f t="shared" ref="D2234:E2234" si="2305">SUM(D2235:D2239)</f>
        <v>34130</v>
      </c>
      <c r="E2234" s="53">
        <f t="shared" si="2305"/>
        <v>20195.548375788741</v>
      </c>
      <c r="F2234" s="624">
        <f t="shared" si="2304"/>
        <v>59.172424189243308</v>
      </c>
      <c r="G2234" s="56"/>
      <c r="H2234" s="56"/>
      <c r="I2234" s="55"/>
      <c r="J2234" s="55"/>
      <c r="K2234" s="545"/>
      <c r="L2234" s="55"/>
      <c r="M2234" s="55"/>
      <c r="N2234" s="55"/>
      <c r="O2234" s="1253"/>
      <c r="P2234" s="1253"/>
      <c r="Q2234" s="1253"/>
      <c r="R2234" s="1253"/>
      <c r="S2234" s="1253"/>
      <c r="T2234" s="1253"/>
      <c r="U2234" s="2500"/>
      <c r="V2234" s="215"/>
      <c r="W2234" s="215"/>
      <c r="X2234" s="215"/>
      <c r="Y2234" s="215"/>
      <c r="Z2234" s="2252"/>
    </row>
    <row r="2235" spans="1:26" ht="36.9" customHeight="1" x14ac:dyDescent="0.25">
      <c r="A2235" s="294" t="s">
        <v>353</v>
      </c>
      <c r="B2235" s="294"/>
      <c r="C2235" s="53">
        <v>300</v>
      </c>
      <c r="D2235" s="144">
        <f t="shared" si="2299"/>
        <v>150</v>
      </c>
      <c r="E2235" s="527">
        <v>0</v>
      </c>
      <c r="F2235" s="624">
        <f t="shared" si="2304"/>
        <v>0</v>
      </c>
      <c r="G2235" s="56"/>
      <c r="H2235" s="56"/>
      <c r="I2235" s="55"/>
      <c r="J2235" s="55"/>
      <c r="K2235" s="545"/>
      <c r="L2235" s="55"/>
      <c r="M2235" s="55"/>
      <c r="N2235" s="55"/>
      <c r="O2235" s="1253"/>
      <c r="P2235" s="1253"/>
      <c r="Q2235" s="1253"/>
      <c r="R2235" s="1253"/>
      <c r="S2235" s="1253"/>
      <c r="T2235" s="1253"/>
      <c r="U2235" s="2500"/>
      <c r="V2235" s="215"/>
      <c r="W2235" s="215"/>
      <c r="X2235" s="215"/>
      <c r="Y2235" s="215"/>
      <c r="Z2235" s="2252"/>
    </row>
    <row r="2236" spans="1:26" ht="56.25" customHeight="1" x14ac:dyDescent="0.25">
      <c r="A2236" s="294" t="s">
        <v>448</v>
      </c>
      <c r="B2236" s="294"/>
      <c r="C2236" s="53">
        <v>43320</v>
      </c>
      <c r="D2236" s="144">
        <f t="shared" si="2299"/>
        <v>21660</v>
      </c>
      <c r="E2236" s="527">
        <v>17191.95746669783</v>
      </c>
      <c r="F2236" s="624">
        <f t="shared" si="2304"/>
        <v>79.371918128798853</v>
      </c>
      <c r="G2236" s="56"/>
      <c r="H2236" s="56"/>
      <c r="I2236" s="55"/>
      <c r="J2236" s="55"/>
      <c r="K2236" s="545"/>
      <c r="L2236" s="55"/>
      <c r="M2236" s="55"/>
      <c r="N2236" s="55"/>
      <c r="O2236" s="1253"/>
      <c r="P2236" s="1253"/>
      <c r="Q2236" s="1253"/>
      <c r="R2236" s="1253"/>
      <c r="S2236" s="1253"/>
      <c r="T2236" s="1253"/>
      <c r="U2236" s="2500"/>
      <c r="V2236" s="215"/>
      <c r="W2236" s="215"/>
      <c r="X2236" s="215"/>
      <c r="Y2236" s="215"/>
      <c r="Z2236" s="2252"/>
    </row>
    <row r="2237" spans="1:26" ht="48.75" customHeight="1" x14ac:dyDescent="0.25">
      <c r="A2237" s="294" t="s">
        <v>367</v>
      </c>
      <c r="B2237" s="294"/>
      <c r="C2237" s="53">
        <v>14160</v>
      </c>
      <c r="D2237" s="144">
        <f t="shared" si="2299"/>
        <v>7080</v>
      </c>
      <c r="E2237" s="527">
        <v>2478.5909090909099</v>
      </c>
      <c r="F2237" s="624">
        <f t="shared" si="2304"/>
        <v>35.008346173600422</v>
      </c>
      <c r="G2237" s="56"/>
      <c r="H2237" s="56"/>
      <c r="I2237" s="55"/>
      <c r="J2237" s="55"/>
      <c r="K2237" s="545"/>
      <c r="L2237" s="55"/>
      <c r="M2237" s="55"/>
      <c r="N2237" s="55"/>
      <c r="O2237" s="1253"/>
      <c r="P2237" s="1253"/>
      <c r="Q2237" s="1253"/>
      <c r="R2237" s="1253"/>
      <c r="S2237" s="1253"/>
      <c r="T2237" s="1253"/>
      <c r="U2237" s="2500"/>
      <c r="V2237" s="215"/>
      <c r="W2237" s="215"/>
      <c r="X2237" s="215"/>
      <c r="Y2237" s="215"/>
      <c r="Z2237" s="2252"/>
    </row>
    <row r="2238" spans="1:26" ht="36.9" customHeight="1" x14ac:dyDescent="0.25">
      <c r="A2238" s="294" t="s">
        <v>368</v>
      </c>
      <c r="B2238" s="294"/>
      <c r="C2238" s="53">
        <v>5480</v>
      </c>
      <c r="D2238" s="144">
        <f t="shared" si="2299"/>
        <v>2740</v>
      </c>
      <c r="E2238" s="527">
        <v>226</v>
      </c>
      <c r="F2238" s="624">
        <f t="shared" si="2304"/>
        <v>8.2481751824817504</v>
      </c>
      <c r="G2238" s="56"/>
      <c r="H2238" s="56"/>
      <c r="I2238" s="55"/>
      <c r="J2238" s="55"/>
      <c r="K2238" s="545"/>
      <c r="L2238" s="55"/>
      <c r="M2238" s="55"/>
      <c r="N2238" s="55"/>
      <c r="O2238" s="1253"/>
      <c r="P2238" s="1253"/>
      <c r="Q2238" s="1253"/>
      <c r="R2238" s="1253"/>
      <c r="S2238" s="1253"/>
      <c r="T2238" s="1253"/>
      <c r="U2238" s="2500"/>
      <c r="V2238" s="215"/>
      <c r="W2238" s="215"/>
      <c r="X2238" s="215"/>
      <c r="Y2238" s="215"/>
      <c r="Z2238" s="2252"/>
    </row>
    <row r="2239" spans="1:26" ht="36.9" customHeight="1" x14ac:dyDescent="0.25">
      <c r="A2239" s="294" t="s">
        <v>369</v>
      </c>
      <c r="B2239" s="294"/>
      <c r="C2239" s="53">
        <v>5000</v>
      </c>
      <c r="D2239" s="144">
        <f t="shared" si="2299"/>
        <v>2500</v>
      </c>
      <c r="E2239" s="527">
        <v>299</v>
      </c>
      <c r="F2239" s="624">
        <f t="shared" si="2304"/>
        <v>11.959999999999999</v>
      </c>
      <c r="G2239" s="56"/>
      <c r="H2239" s="56"/>
      <c r="I2239" s="55"/>
      <c r="J2239" s="55"/>
      <c r="K2239" s="545"/>
      <c r="L2239" s="55"/>
      <c r="M2239" s="55"/>
      <c r="N2239" s="55"/>
      <c r="O2239" s="1253"/>
      <c r="P2239" s="1253"/>
      <c r="Q2239" s="1253"/>
      <c r="R2239" s="1253"/>
      <c r="S2239" s="1253"/>
      <c r="T2239" s="1253"/>
      <c r="U2239" s="2500"/>
      <c r="V2239" s="215"/>
      <c r="W2239" s="215"/>
      <c r="X2239" s="215"/>
      <c r="Y2239" s="215"/>
      <c r="Z2239" s="2252"/>
    </row>
    <row r="2240" spans="1:26" ht="22.5" customHeight="1" x14ac:dyDescent="0.25">
      <c r="A2240" s="294" t="s">
        <v>169</v>
      </c>
      <c r="B2240" s="294"/>
      <c r="C2240" s="53"/>
      <c r="D2240" s="144">
        <f t="shared" si="2299"/>
        <v>0</v>
      </c>
      <c r="E2240" s="527"/>
      <c r="F2240" s="624"/>
      <c r="G2240" s="56"/>
      <c r="H2240" s="56"/>
      <c r="I2240" s="55"/>
      <c r="J2240" s="55"/>
      <c r="K2240" s="545"/>
      <c r="L2240" s="55"/>
      <c r="M2240" s="55"/>
      <c r="N2240" s="55"/>
      <c r="O2240" s="1253"/>
      <c r="P2240" s="1253"/>
      <c r="Q2240" s="1253"/>
      <c r="R2240" s="1253"/>
      <c r="S2240" s="1253"/>
      <c r="T2240" s="1253"/>
      <c r="U2240" s="2500"/>
      <c r="V2240" s="215"/>
      <c r="W2240" s="215"/>
      <c r="X2240" s="215"/>
      <c r="Y2240" s="215"/>
      <c r="Z2240" s="2252"/>
    </row>
    <row r="2241" spans="1:26" ht="18.75" customHeight="1" x14ac:dyDescent="0.25">
      <c r="A2241" s="294" t="s">
        <v>339</v>
      </c>
      <c r="B2241" s="294"/>
      <c r="C2241" s="53"/>
      <c r="D2241" s="144">
        <f t="shared" si="2299"/>
        <v>0</v>
      </c>
      <c r="E2241" s="527"/>
      <c r="F2241" s="624"/>
      <c r="G2241" s="56"/>
      <c r="H2241" s="56"/>
      <c r="I2241" s="55"/>
      <c r="J2241" s="55"/>
      <c r="K2241" s="545"/>
      <c r="L2241" s="55"/>
      <c r="M2241" s="55"/>
      <c r="N2241" s="55"/>
      <c r="O2241" s="1253"/>
      <c r="P2241" s="1253"/>
      <c r="Q2241" s="1253"/>
      <c r="R2241" s="1253"/>
      <c r="S2241" s="1253"/>
      <c r="T2241" s="1253"/>
      <c r="U2241" s="2500"/>
      <c r="V2241" s="215"/>
      <c r="W2241" s="215"/>
      <c r="X2241" s="215"/>
      <c r="Y2241" s="215"/>
      <c r="Z2241" s="2252"/>
    </row>
    <row r="2242" spans="1:26" ht="27.75" customHeight="1" x14ac:dyDescent="0.25">
      <c r="A2242" s="819" t="s">
        <v>170</v>
      </c>
      <c r="B2242" s="294"/>
      <c r="C2242" s="53">
        <v>30800</v>
      </c>
      <c r="D2242" s="144">
        <f t="shared" si="2299"/>
        <v>15400</v>
      </c>
      <c r="E2242" s="527">
        <v>14722</v>
      </c>
      <c r="F2242" s="624">
        <f>E2242/D2242*100</f>
        <v>95.597402597402592</v>
      </c>
      <c r="G2242" s="56"/>
      <c r="H2242" s="56"/>
      <c r="I2242" s="55"/>
      <c r="J2242" s="55"/>
      <c r="K2242" s="545"/>
      <c r="L2242" s="55"/>
      <c r="M2242" s="55"/>
      <c r="N2242" s="55"/>
      <c r="O2242" s="1253"/>
      <c r="P2242" s="1253"/>
      <c r="Q2242" s="1253"/>
      <c r="R2242" s="1253"/>
      <c r="S2242" s="1253"/>
      <c r="T2242" s="1253"/>
      <c r="U2242" s="2500"/>
      <c r="V2242" s="215"/>
      <c r="W2242" s="215"/>
      <c r="X2242" s="215"/>
      <c r="Y2242" s="215"/>
      <c r="Z2242" s="2252"/>
    </row>
    <row r="2243" spans="1:26" ht="21.75" customHeight="1" x14ac:dyDescent="0.25">
      <c r="A2243" s="294" t="s">
        <v>340</v>
      </c>
      <c r="B2243" s="294"/>
      <c r="C2243" s="53"/>
      <c r="D2243" s="144">
        <f t="shared" si="2299"/>
        <v>0</v>
      </c>
      <c r="E2243" s="418"/>
      <c r="F2243" s="624"/>
      <c r="G2243" s="56"/>
      <c r="H2243" s="56"/>
      <c r="I2243" s="55"/>
      <c r="J2243" s="55"/>
      <c r="K2243" s="545"/>
      <c r="L2243" s="55"/>
      <c r="M2243" s="55"/>
      <c r="N2243" s="55"/>
      <c r="O2243" s="1253"/>
      <c r="P2243" s="1253"/>
      <c r="Q2243" s="1253"/>
      <c r="R2243" s="1253"/>
      <c r="S2243" s="1253"/>
      <c r="T2243" s="1253"/>
      <c r="U2243" s="2500"/>
      <c r="V2243" s="215"/>
      <c r="W2243" s="215"/>
      <c r="X2243" s="215"/>
      <c r="Y2243" s="215"/>
      <c r="Z2243" s="2252"/>
    </row>
    <row r="2244" spans="1:26" s="99" customFormat="1" ht="27.75" customHeight="1" x14ac:dyDescent="0.25">
      <c r="A2244" s="299" t="s">
        <v>178</v>
      </c>
      <c r="B2244" s="299"/>
      <c r="C2244" s="57">
        <f>SUM(C2242,C2227)</f>
        <v>110767</v>
      </c>
      <c r="D2244" s="57">
        <f t="shared" ref="D2244:E2244" si="2306">SUM(D2242,D2227)</f>
        <v>55384</v>
      </c>
      <c r="E2244" s="57">
        <f t="shared" si="2306"/>
        <v>44345.548375788741</v>
      </c>
      <c r="F2244" s="545">
        <f>E2244/D2244*100</f>
        <v>80.069240892295142</v>
      </c>
      <c r="G2244" s="56"/>
      <c r="H2244" s="56"/>
      <c r="I2244" s="55"/>
      <c r="J2244" s="55"/>
      <c r="K2244" s="545"/>
      <c r="L2244" s="55"/>
      <c r="M2244" s="55"/>
      <c r="N2244" s="55"/>
      <c r="O2244" s="1253"/>
      <c r="P2244" s="1253"/>
      <c r="Q2244" s="1253"/>
      <c r="R2244" s="1253"/>
      <c r="S2244" s="1253"/>
      <c r="T2244" s="1253"/>
      <c r="U2244" s="2500"/>
      <c r="V2244" s="215"/>
      <c r="W2244" s="215"/>
      <c r="X2244" s="215"/>
      <c r="Y2244" s="215"/>
      <c r="Z2244" s="2252"/>
    </row>
    <row r="2245" spans="1:26" s="99" customFormat="1" ht="30" customHeight="1" x14ac:dyDescent="0.25">
      <c r="A2245" s="299" t="s">
        <v>399</v>
      </c>
      <c r="B2245" s="299"/>
      <c r="C2245" s="57">
        <f>SUM(C2244,C2225)</f>
        <v>456267</v>
      </c>
      <c r="D2245" s="57">
        <f t="shared" ref="D2245:E2245" si="2307">SUM(D2244,D2225)</f>
        <v>228134</v>
      </c>
      <c r="E2245" s="57">
        <f t="shared" si="2307"/>
        <v>217090.87337578874</v>
      </c>
      <c r="F2245" s="545">
        <f>E2245/D2245*100</f>
        <v>95.159368343074135</v>
      </c>
      <c r="G2245" s="56"/>
      <c r="H2245" s="56"/>
      <c r="I2245" s="55"/>
      <c r="J2245" s="55"/>
      <c r="K2245" s="545"/>
      <c r="L2245" s="55"/>
      <c r="M2245" s="55"/>
      <c r="N2245" s="55"/>
      <c r="O2245" s="1253">
        <v>169863.94728407406</v>
      </c>
      <c r="P2245" s="1253">
        <v>174371.82864271407</v>
      </c>
      <c r="Q2245" s="1253">
        <v>174371.82864271407</v>
      </c>
      <c r="R2245" s="1253">
        <v>174371.82864271407</v>
      </c>
      <c r="S2245" s="1253">
        <v>174401.22689282609</v>
      </c>
      <c r="T2245" s="1253">
        <v>173587.92971305409</v>
      </c>
      <c r="U2245" s="2502">
        <f>O2245/12*$A$4+(P2245-O2245)/11*5+(Q2245-P2245)/10*4+(R2245-Q2245)/9*3+(S2245-R2245)/8*2+(T2245-S2245)/7*1</f>
        <v>86872.17487436904</v>
      </c>
      <c r="V2245" s="215">
        <f t="shared" ref="V2245" si="2308">Y2245-X2245</f>
        <v>83013.465599999996</v>
      </c>
      <c r="W2245" s="215">
        <f t="shared" ref="W2245" si="2309">V2245-U2245</f>
        <v>-3858.7092743690446</v>
      </c>
      <c r="X2245" s="215">
        <v>-600.36561000000017</v>
      </c>
      <c r="Y2245" s="215">
        <v>82413.099990000002</v>
      </c>
      <c r="Z2245" s="2251">
        <f>V2245+X2245-Y2245</f>
        <v>0</v>
      </c>
    </row>
    <row r="2246" spans="1:26" ht="15" customHeight="1" x14ac:dyDescent="0.25">
      <c r="A2246" s="201" t="s">
        <v>33</v>
      </c>
      <c r="B2246" s="201"/>
      <c r="C2246" s="52"/>
      <c r="D2246" s="52"/>
      <c r="E2246" s="624"/>
      <c r="F2246" s="52"/>
      <c r="G2246" s="85"/>
      <c r="H2246" s="85"/>
      <c r="I2246" s="55"/>
      <c r="J2246" s="55"/>
      <c r="K2246" s="545"/>
      <c r="L2246" s="55"/>
      <c r="M2246" s="55"/>
      <c r="N2246" s="55"/>
      <c r="O2246" s="1253"/>
      <c r="P2246" s="1253"/>
      <c r="Q2246" s="1253"/>
      <c r="R2246" s="1253"/>
      <c r="S2246" s="1253"/>
      <c r="T2246" s="1253"/>
      <c r="U2246" s="2500"/>
      <c r="V2246" s="215"/>
      <c r="W2246" s="215"/>
      <c r="X2246" s="215"/>
      <c r="Y2246" s="215"/>
      <c r="Z2246" s="2252"/>
    </row>
    <row r="2247" spans="1:26" ht="15" customHeight="1" x14ac:dyDescent="0.25">
      <c r="A2247" s="47" t="s">
        <v>85</v>
      </c>
      <c r="B2247" s="572">
        <v>300</v>
      </c>
      <c r="C2247" s="74">
        <v>341</v>
      </c>
      <c r="D2247" s="144">
        <f t="shared" ref="D2247:D2248" si="2310">ROUND(C2247/12*$A$4,0)</f>
        <v>171</v>
      </c>
      <c r="E2247" s="418">
        <v>166</v>
      </c>
      <c r="F2247" s="144">
        <f t="shared" ref="F2247:F2257" si="2311">E2247/D2247*100</f>
        <v>97.076023391812853</v>
      </c>
      <c r="G2247" s="50">
        <v>11</v>
      </c>
      <c r="H2247" s="157">
        <f t="shared" ref="H2247:H2251" si="2312">K2247/E2247</f>
        <v>10.481927710843374</v>
      </c>
      <c r="I2247" s="166">
        <f t="shared" ref="I2247:I2250" si="2313">ROUND(C2247*G2247,0)</f>
        <v>3751</v>
      </c>
      <c r="J2247" s="166">
        <f t="shared" ref="J2247:J2250" si="2314">ROUND(D2247*G2247,0)</f>
        <v>1881</v>
      </c>
      <c r="K2247" s="420">
        <v>1740</v>
      </c>
      <c r="L2247" s="166">
        <f t="shared" ref="L2247:L2248" si="2315">K2247/J2247*100</f>
        <v>92.503987240829346</v>
      </c>
      <c r="M2247" s="166">
        <f>ROUND(I2247/B2247,0)</f>
        <v>13</v>
      </c>
      <c r="N2247" s="166">
        <f t="shared" ref="N2247:N2252" si="2316">K2247/$A$4*12/M2247</f>
        <v>267.69230769230768</v>
      </c>
      <c r="O2247" s="1253"/>
      <c r="P2247" s="1253"/>
      <c r="Q2247" s="1253"/>
      <c r="R2247" s="1253"/>
      <c r="S2247" s="1253"/>
      <c r="T2247" s="1253"/>
      <c r="U2247" s="2500"/>
      <c r="V2247" s="215"/>
      <c r="W2247" s="215"/>
      <c r="X2247" s="215"/>
      <c r="Y2247" s="215"/>
      <c r="Z2247" s="2252"/>
    </row>
    <row r="2248" spans="1:26" ht="15" customHeight="1" x14ac:dyDescent="0.25">
      <c r="A2248" s="47" t="s">
        <v>86</v>
      </c>
      <c r="B2248" s="572">
        <v>300</v>
      </c>
      <c r="C2248" s="74">
        <v>350</v>
      </c>
      <c r="D2248" s="144">
        <f t="shared" si="2310"/>
        <v>175</v>
      </c>
      <c r="E2248" s="418">
        <v>178</v>
      </c>
      <c r="F2248" s="144">
        <f t="shared" si="2311"/>
        <v>101.71428571428571</v>
      </c>
      <c r="G2248" s="50">
        <v>9</v>
      </c>
      <c r="H2248" s="157">
        <f t="shared" si="2312"/>
        <v>9.0561797752808992</v>
      </c>
      <c r="I2248" s="166">
        <f t="shared" si="2313"/>
        <v>3150</v>
      </c>
      <c r="J2248" s="166">
        <f t="shared" si="2314"/>
        <v>1575</v>
      </c>
      <c r="K2248" s="420">
        <v>1612</v>
      </c>
      <c r="L2248" s="166">
        <f t="shared" si="2315"/>
        <v>102.34920634920634</v>
      </c>
      <c r="M2248" s="166">
        <f>ROUND(I2248/B2248,0)</f>
        <v>11</v>
      </c>
      <c r="N2248" s="166">
        <f t="shared" si="2316"/>
        <v>293.09090909090907</v>
      </c>
      <c r="O2248" s="1253"/>
      <c r="P2248" s="1253"/>
      <c r="Q2248" s="1253"/>
      <c r="R2248" s="1253"/>
      <c r="S2248" s="1253"/>
      <c r="T2248" s="1253"/>
      <c r="U2248" s="2500"/>
      <c r="V2248" s="215"/>
      <c r="W2248" s="215"/>
      <c r="X2248" s="215"/>
      <c r="Y2248" s="215"/>
      <c r="Z2248" s="2252"/>
    </row>
    <row r="2249" spans="1:26" ht="15" customHeight="1" x14ac:dyDescent="0.25">
      <c r="A2249" s="203" t="s">
        <v>93</v>
      </c>
      <c r="B2249" s="203"/>
      <c r="C2249" s="118">
        <f>SUM(C2247:C2248)</f>
        <v>691</v>
      </c>
      <c r="D2249" s="118">
        <f>SUM(D2247:D2248)</f>
        <v>346</v>
      </c>
      <c r="E2249" s="2074">
        <f>SUM(E2247:E2248)</f>
        <v>344</v>
      </c>
      <c r="F2249" s="118">
        <f t="shared" si="2311"/>
        <v>99.421965317919074</v>
      </c>
      <c r="G2249" s="85">
        <f>SUM(I2249/C2249)</f>
        <v>9.98697539797395</v>
      </c>
      <c r="H2249" s="156">
        <f t="shared" si="2312"/>
        <v>9.7441860465116275</v>
      </c>
      <c r="I2249" s="118">
        <f>SUM(I2247:I2248)</f>
        <v>6901</v>
      </c>
      <c r="J2249" s="118">
        <f>SUM(J2247:J2248)</f>
        <v>3456</v>
      </c>
      <c r="K2249" s="2074">
        <f>SUM(K2247:K2248)</f>
        <v>3352</v>
      </c>
      <c r="L2249" s="166">
        <f t="shared" ref="L2249:L2252" si="2317">K2249/J2249*100</f>
        <v>96.990740740740748</v>
      </c>
      <c r="M2249" s="185">
        <f>SUM(M2247:M2248)</f>
        <v>24</v>
      </c>
      <c r="N2249" s="166">
        <f t="shared" si="2316"/>
        <v>279.33333333333331</v>
      </c>
      <c r="O2249" s="1253"/>
      <c r="P2249" s="1253"/>
      <c r="Q2249" s="1253"/>
      <c r="R2249" s="1253"/>
      <c r="S2249" s="1253"/>
      <c r="T2249" s="1253"/>
      <c r="U2249" s="2500"/>
      <c r="V2249" s="215"/>
      <c r="W2249" s="215"/>
      <c r="X2249" s="215"/>
      <c r="Y2249" s="215"/>
      <c r="Z2249" s="2252"/>
    </row>
    <row r="2250" spans="1:26" ht="15" customHeight="1" x14ac:dyDescent="0.25">
      <c r="A2250" s="2123" t="s">
        <v>202</v>
      </c>
      <c r="B2250" s="521">
        <v>240</v>
      </c>
      <c r="C2250" s="2124">
        <v>694</v>
      </c>
      <c r="D2250" s="205">
        <f t="shared" ref="D2250" si="2318">ROUND(C2250/12*$A$4,0)</f>
        <v>347</v>
      </c>
      <c r="E2250" s="426">
        <v>348</v>
      </c>
      <c r="F2250" s="205">
        <f t="shared" si="2311"/>
        <v>100.28818443804035</v>
      </c>
      <c r="G2250" s="327">
        <v>8</v>
      </c>
      <c r="H2250" s="411">
        <f t="shared" si="2312"/>
        <v>8</v>
      </c>
      <c r="I2250" s="376">
        <f t="shared" si="2313"/>
        <v>5552</v>
      </c>
      <c r="J2250" s="376">
        <f t="shared" si="2314"/>
        <v>2776</v>
      </c>
      <c r="K2250" s="422">
        <v>2784</v>
      </c>
      <c r="L2250" s="376">
        <f t="shared" si="2317"/>
        <v>100.28818443804035</v>
      </c>
      <c r="M2250" s="376">
        <f>I2250/B2250</f>
        <v>23.133333333333333</v>
      </c>
      <c r="N2250" s="376">
        <f t="shared" si="2316"/>
        <v>240.69164265129683</v>
      </c>
      <c r="O2250" s="1255"/>
      <c r="P2250" s="1255"/>
      <c r="Q2250" s="1255"/>
      <c r="R2250" s="1255"/>
      <c r="S2250" s="1255"/>
      <c r="T2250" s="1255"/>
      <c r="U2250" s="2501"/>
      <c r="V2250" s="2514"/>
      <c r="W2250" s="2514"/>
      <c r="X2250" s="2514"/>
      <c r="Y2250" s="2514"/>
      <c r="Z2250" s="2252"/>
    </row>
    <row r="2251" spans="1:26" s="99" customFormat="1" ht="15" customHeight="1" x14ac:dyDescent="0.25">
      <c r="A2251" s="2125" t="s">
        <v>265</v>
      </c>
      <c r="B2251" s="2126"/>
      <c r="C2251" s="14">
        <f>SUM(C2250:C2250)</f>
        <v>694</v>
      </c>
      <c r="D2251" s="14">
        <f>SUM(D2250:D2250)</f>
        <v>347</v>
      </c>
      <c r="E2251" s="14">
        <f>SUM(E2250:E2250)</f>
        <v>348</v>
      </c>
      <c r="F2251" s="298">
        <f t="shared" si="2311"/>
        <v>100.28818443804035</v>
      </c>
      <c r="G2251" s="1431">
        <f>SUM(I2251/C2251)</f>
        <v>8</v>
      </c>
      <c r="H2251" s="2457">
        <f t="shared" si="2312"/>
        <v>8</v>
      </c>
      <c r="I2251" s="141">
        <f>SUM(I2250:I2250)</f>
        <v>5552</v>
      </c>
      <c r="J2251" s="141">
        <f>SUM(J2250:J2250)</f>
        <v>2776</v>
      </c>
      <c r="K2251" s="1523">
        <f>SUM(K2250:K2250)</f>
        <v>2784</v>
      </c>
      <c r="L2251" s="365">
        <f t="shared" si="2317"/>
        <v>100.28818443804035</v>
      </c>
      <c r="M2251" s="141">
        <f>SUM(M2250:M2250)</f>
        <v>23.133333333333333</v>
      </c>
      <c r="N2251" s="365">
        <f t="shared" si="2316"/>
        <v>240.69164265129683</v>
      </c>
      <c r="O2251" s="558"/>
      <c r="P2251" s="558"/>
      <c r="Q2251" s="558"/>
      <c r="R2251" s="558"/>
      <c r="S2251" s="558"/>
      <c r="T2251" s="558"/>
      <c r="U2251" s="2502"/>
      <c r="V2251" s="1444"/>
      <c r="W2251" s="1444"/>
      <c r="X2251" s="1444"/>
      <c r="Y2251" s="1444"/>
      <c r="Z2251" s="2252"/>
    </row>
    <row r="2252" spans="1:26" ht="29.25" customHeight="1" x14ac:dyDescent="0.25">
      <c r="A2252" s="1666" t="s">
        <v>397</v>
      </c>
      <c r="B2252" s="45"/>
      <c r="C2252" s="653">
        <f t="shared" ref="C2252:D2252" si="2319">SUM(C2251,C2249)</f>
        <v>1385</v>
      </c>
      <c r="D2252" s="653">
        <f t="shared" si="2319"/>
        <v>693</v>
      </c>
      <c r="E2252" s="653">
        <f>SUM(E2251,E2249)</f>
        <v>692</v>
      </c>
      <c r="F2252" s="16">
        <f t="shared" si="2311"/>
        <v>99.855699855699854</v>
      </c>
      <c r="G2252" s="1431">
        <f>SUM(I2252/C2252)</f>
        <v>8.991335740072202</v>
      </c>
      <c r="H2252" s="44"/>
      <c r="I2252" s="16">
        <f>SUM(I2251,I2249)</f>
        <v>12453</v>
      </c>
      <c r="J2252" s="16">
        <f>SUM(J2251,J2249)</f>
        <v>6232</v>
      </c>
      <c r="K2252" s="653">
        <f>SUM(K2251,K2249)</f>
        <v>6136</v>
      </c>
      <c r="L2252" s="365">
        <f t="shared" si="2317"/>
        <v>98.459563543003853</v>
      </c>
      <c r="M2252" s="16">
        <f>SUM(M2251,M2249)</f>
        <v>47.133333333333333</v>
      </c>
      <c r="N2252" s="365">
        <f t="shared" si="2316"/>
        <v>260.36775106082035</v>
      </c>
      <c r="O2252" s="558">
        <v>19731.669593999995</v>
      </c>
      <c r="P2252" s="558">
        <v>16458.943038416666</v>
      </c>
      <c r="Q2252" s="558">
        <v>16458.943038416666</v>
      </c>
      <c r="R2252" s="558">
        <v>16458.943038416666</v>
      </c>
      <c r="S2252" s="558">
        <v>16458.943038416666</v>
      </c>
      <c r="T2252" s="558">
        <v>16458.943038416666</v>
      </c>
      <c r="U2252" s="2502">
        <f>O2252/12*$A$4+(P2252-O2252)/11*5+(Q2252-P2252)/10*4+(R2252-Q2252)/9*3+(S2252-R2252)/8*2+(T2252-S2252)/7*1</f>
        <v>8378.231817189393</v>
      </c>
      <c r="V2252" s="1444">
        <f t="shared" ref="V2252:V2253" si="2320">Y2252-X2252</f>
        <v>8323.3070800000005</v>
      </c>
      <c r="W2252" s="1444">
        <f t="shared" ref="W2252:W2253" si="2321">V2252-U2252</f>
        <v>-54.924737189392545</v>
      </c>
      <c r="X2252" s="1444">
        <v>-126.57497000000001</v>
      </c>
      <c r="Y2252" s="1444">
        <v>8196.7321100000008</v>
      </c>
      <c r="Z2252" s="2252"/>
    </row>
    <row r="2253" spans="1:26" s="99" customFormat="1" ht="36" customHeight="1" x14ac:dyDescent="0.3">
      <c r="A2253" s="1437" t="s">
        <v>400</v>
      </c>
      <c r="B2253" s="1437"/>
      <c r="C2253" s="2167">
        <f>SUM(C2254,C2256)</f>
        <v>13300</v>
      </c>
      <c r="D2253" s="2167">
        <f t="shared" ref="D2253" si="2322">SUM(D2254,D2256)</f>
        <v>6651</v>
      </c>
      <c r="E2253" s="2167">
        <v>6411</v>
      </c>
      <c r="F2253" s="2168">
        <f t="shared" si="2311"/>
        <v>96.391520072169598</v>
      </c>
      <c r="G2253" s="2167"/>
      <c r="H2253" s="2167"/>
      <c r="I2253" s="2167"/>
      <c r="J2253" s="2167"/>
      <c r="K2253" s="2167"/>
      <c r="L2253" s="2167"/>
      <c r="M2253" s="2167"/>
      <c r="N2253" s="2167"/>
      <c r="O2253" s="1254">
        <v>25904.853740339997</v>
      </c>
      <c r="P2253" s="1254">
        <v>25904.853740339997</v>
      </c>
      <c r="Q2253" s="1254">
        <v>25904.853740339997</v>
      </c>
      <c r="R2253" s="1254">
        <v>25904.853740339997</v>
      </c>
      <c r="S2253" s="1254">
        <v>25904.853740339997</v>
      </c>
      <c r="T2253" s="1254">
        <v>26771.280297641668</v>
      </c>
      <c r="U2253" s="2502">
        <f>O2253/12*$A$4+(P2253-O2253)/11*5+(Q2253-P2253)/10*4+(R2253-Q2253)/9*3+(S2253-R2253)/8*2+(T2253-S2253)/7*1</f>
        <v>13076.202092641666</v>
      </c>
      <c r="V2253" s="2517">
        <f t="shared" si="2320"/>
        <v>12684.712439999999</v>
      </c>
      <c r="W2253" s="2517">
        <f t="shared" si="2321"/>
        <v>-391.48965264166691</v>
      </c>
      <c r="X2253" s="2517">
        <v>-24.214089999999999</v>
      </c>
      <c r="Y2253" s="2517">
        <v>12660.49835</v>
      </c>
      <c r="Z2253" s="2252"/>
    </row>
    <row r="2254" spans="1:26" s="99" customFormat="1" ht="36" customHeight="1" x14ac:dyDescent="0.3">
      <c r="A2254" s="585" t="s">
        <v>371</v>
      </c>
      <c r="B2254" s="585"/>
      <c r="C2254" s="2168">
        <f>SUM(C2255)</f>
        <v>13285</v>
      </c>
      <c r="D2254" s="2168">
        <f t="shared" ref="D2254:E2254" si="2323">SUM(D2255)</f>
        <v>6643</v>
      </c>
      <c r="E2254" s="2168">
        <f t="shared" si="2323"/>
        <v>6411</v>
      </c>
      <c r="F2254" s="2168">
        <f t="shared" si="2311"/>
        <v>96.507601987054031</v>
      </c>
      <c r="G2254" s="2168"/>
      <c r="H2254" s="2168"/>
      <c r="I2254" s="2168"/>
      <c r="J2254" s="2168"/>
      <c r="K2254" s="2168"/>
      <c r="L2254" s="2168"/>
      <c r="M2254" s="2168"/>
      <c r="N2254" s="2168"/>
      <c r="O2254" s="1253"/>
      <c r="P2254" s="1253"/>
      <c r="Q2254" s="1253"/>
      <c r="R2254" s="1253"/>
      <c r="S2254" s="1253"/>
      <c r="T2254" s="1253"/>
      <c r="U2254" s="2500">
        <f t="shared" ref="U2254:U2258" si="2324">O2254/12*$A$4</f>
        <v>0</v>
      </c>
      <c r="V2254" s="215">
        <f t="shared" ref="V2254:V2258" si="2325">Y2254-X2254</f>
        <v>0</v>
      </c>
      <c r="W2254" s="215">
        <f t="shared" ref="W2254:W2258" si="2326">V2254-U2254</f>
        <v>0</v>
      </c>
      <c r="X2254" s="215"/>
      <c r="Y2254" s="215"/>
      <c r="Z2254" s="2252"/>
    </row>
    <row r="2255" spans="1:26" ht="36" customHeight="1" x14ac:dyDescent="0.25">
      <c r="A2255" s="911" t="s">
        <v>372</v>
      </c>
      <c r="B2255" s="911"/>
      <c r="C2255" s="2075">
        <v>13285</v>
      </c>
      <c r="D2255" s="144">
        <f t="shared" ref="D2255:D2257" si="2327">ROUND(C2255/12*$A$4,0)</f>
        <v>6643</v>
      </c>
      <c r="E2255" s="2075">
        <f>E2253-E2256</f>
        <v>6411</v>
      </c>
      <c r="F2255" s="2168">
        <f t="shared" si="2311"/>
        <v>96.507601987054031</v>
      </c>
      <c r="G2255" s="2075"/>
      <c r="H2255" s="2075"/>
      <c r="I2255" s="2075"/>
      <c r="J2255" s="2075"/>
      <c r="K2255" s="2075"/>
      <c r="L2255" s="2075"/>
      <c r="M2255" s="2075"/>
      <c r="N2255" s="2075"/>
      <c r="O2255" s="1253"/>
      <c r="P2255" s="1253"/>
      <c r="Q2255" s="1253"/>
      <c r="R2255" s="1253"/>
      <c r="S2255" s="1253"/>
      <c r="T2255" s="1253"/>
      <c r="U2255" s="2500">
        <f t="shared" si="2324"/>
        <v>0</v>
      </c>
      <c r="V2255" s="215">
        <f t="shared" si="2325"/>
        <v>0</v>
      </c>
      <c r="W2255" s="215">
        <f t="shared" si="2326"/>
        <v>0</v>
      </c>
      <c r="X2255" s="215"/>
      <c r="Y2255" s="215"/>
      <c r="Z2255" s="2252"/>
    </row>
    <row r="2256" spans="1:26" s="99" customFormat="1" ht="36" customHeight="1" x14ac:dyDescent="0.3">
      <c r="A2256" s="585" t="s">
        <v>373</v>
      </c>
      <c r="B2256" s="585"/>
      <c r="C2256" s="2168">
        <f>SUM(C2257,C2258)</f>
        <v>15</v>
      </c>
      <c r="D2256" s="2168">
        <f t="shared" ref="D2256:E2256" si="2328">SUM(D2257,D2258)</f>
        <v>8</v>
      </c>
      <c r="E2256" s="2168">
        <f t="shared" si="2328"/>
        <v>0</v>
      </c>
      <c r="F2256" s="2168">
        <f t="shared" si="2311"/>
        <v>0</v>
      </c>
      <c r="G2256" s="2168"/>
      <c r="H2256" s="2168"/>
      <c r="I2256" s="2168"/>
      <c r="J2256" s="2168"/>
      <c r="K2256" s="2168"/>
      <c r="L2256" s="2168"/>
      <c r="M2256" s="2168"/>
      <c r="N2256" s="2168"/>
      <c r="O2256" s="1253"/>
      <c r="P2256" s="1253"/>
      <c r="Q2256" s="1253"/>
      <c r="R2256" s="1253"/>
      <c r="S2256" s="1253"/>
      <c r="T2256" s="1253"/>
      <c r="U2256" s="2500">
        <f t="shared" si="2324"/>
        <v>0</v>
      </c>
      <c r="V2256" s="215">
        <f t="shared" si="2325"/>
        <v>0</v>
      </c>
      <c r="W2256" s="215">
        <f t="shared" si="2326"/>
        <v>0</v>
      </c>
      <c r="X2256" s="215"/>
      <c r="Y2256" s="215"/>
      <c r="Z2256" s="2252"/>
    </row>
    <row r="2257" spans="1:26" ht="36" customHeight="1" x14ac:dyDescent="0.25">
      <c r="A2257" s="911" t="s">
        <v>374</v>
      </c>
      <c r="B2257" s="911"/>
      <c r="C2257" s="2075">
        <v>15</v>
      </c>
      <c r="D2257" s="144">
        <f t="shared" si="2327"/>
        <v>8</v>
      </c>
      <c r="E2257" s="2075"/>
      <c r="F2257" s="2168">
        <f t="shared" si="2311"/>
        <v>0</v>
      </c>
      <c r="G2257" s="2075"/>
      <c r="H2257" s="2075"/>
      <c r="I2257" s="2075"/>
      <c r="J2257" s="2075"/>
      <c r="K2257" s="2075"/>
      <c r="L2257" s="2075"/>
      <c r="M2257" s="2075"/>
      <c r="N2257" s="2075"/>
      <c r="O2257" s="1253"/>
      <c r="P2257" s="1253"/>
      <c r="Q2257" s="1253"/>
      <c r="R2257" s="1253"/>
      <c r="S2257" s="1253"/>
      <c r="T2257" s="1253"/>
      <c r="U2257" s="2500">
        <f t="shared" si="2324"/>
        <v>0</v>
      </c>
      <c r="V2257" s="215">
        <f t="shared" si="2325"/>
        <v>0</v>
      </c>
      <c r="W2257" s="215">
        <f t="shared" si="2326"/>
        <v>0</v>
      </c>
      <c r="X2257" s="215"/>
      <c r="Y2257" s="215"/>
      <c r="Z2257" s="2252"/>
    </row>
    <row r="2258" spans="1:26" ht="36" customHeight="1" thickBot="1" x14ac:dyDescent="0.35">
      <c r="A2258" s="2169" t="s">
        <v>375</v>
      </c>
      <c r="B2258" s="2169"/>
      <c r="C2258" s="2124"/>
      <c r="D2258" s="2124"/>
      <c r="E2258" s="2124"/>
      <c r="F2258" s="2124"/>
      <c r="G2258" s="2124"/>
      <c r="H2258" s="2124"/>
      <c r="I2258" s="2124"/>
      <c r="J2258" s="2124"/>
      <c r="K2258" s="2124"/>
      <c r="L2258" s="2124"/>
      <c r="M2258" s="2124"/>
      <c r="N2258" s="2124"/>
      <c r="O2258" s="1255"/>
      <c r="P2258" s="1255"/>
      <c r="Q2258" s="1255"/>
      <c r="R2258" s="1255"/>
      <c r="S2258" s="1255"/>
      <c r="T2258" s="1255"/>
      <c r="U2258" s="2501">
        <f t="shared" si="2324"/>
        <v>0</v>
      </c>
      <c r="V2258" s="2514">
        <f t="shared" si="2325"/>
        <v>0</v>
      </c>
      <c r="W2258" s="2514">
        <f t="shared" si="2326"/>
        <v>0</v>
      </c>
      <c r="X2258" s="2514"/>
      <c r="Y2258" s="2514"/>
      <c r="Z2258" s="2252"/>
    </row>
    <row r="2259" spans="1:26" ht="15" customHeight="1" thickBot="1" x14ac:dyDescent="0.3">
      <c r="A2259" s="503" t="s">
        <v>18</v>
      </c>
      <c r="B2259" s="884"/>
      <c r="C2259" s="573"/>
      <c r="D2259" s="573"/>
      <c r="E2259" s="661"/>
      <c r="F2259" s="573"/>
      <c r="G2259" s="885"/>
      <c r="H2259" s="885"/>
      <c r="I2259" s="885"/>
      <c r="J2259" s="885"/>
      <c r="K2259" s="886">
        <f t="shared" ref="K2259" si="2329">SUM(K2253,K2252,K2245,K2215)</f>
        <v>19250</v>
      </c>
      <c r="L2259" s="885"/>
      <c r="M2259" s="885"/>
      <c r="N2259" s="885"/>
      <c r="O2259" s="744">
        <f t="shared" ref="O2259:T2259" si="2330">SUM(O2253,O2252,O2245,O2215)</f>
        <v>281417.08953425405</v>
      </c>
      <c r="P2259" s="744">
        <f t="shared" si="2330"/>
        <v>273689.37596307474</v>
      </c>
      <c r="Q2259" s="744">
        <f t="shared" si="2330"/>
        <v>273689.37596307474</v>
      </c>
      <c r="R2259" s="744">
        <f t="shared" si="2330"/>
        <v>273689.37596307474</v>
      </c>
      <c r="S2259" s="744">
        <f t="shared" si="2330"/>
        <v>273718.77421318676</v>
      </c>
      <c r="T2259" s="744">
        <f t="shared" si="2330"/>
        <v>273771.90359071642</v>
      </c>
      <c r="U2259" s="2505">
        <f t="shared" ref="U2259:Y2259" si="2331">SUM(U2253,U2252,U2245,U2215)</f>
        <v>137210.88716292192</v>
      </c>
      <c r="V2259" s="2518">
        <f t="shared" si="2331"/>
        <v>132515.35070000001</v>
      </c>
      <c r="W2259" s="2518">
        <f t="shared" si="2331"/>
        <v>-4695.5364629219166</v>
      </c>
      <c r="X2259" s="2518">
        <f t="shared" si="2331"/>
        <v>-1115.7008300000002</v>
      </c>
      <c r="Y2259" s="2520">
        <f t="shared" si="2331"/>
        <v>131399.64987000002</v>
      </c>
      <c r="Z2259" s="2252"/>
    </row>
    <row r="2260" spans="1:26" ht="32.25" customHeight="1" x14ac:dyDescent="0.25">
      <c r="A2260" s="2170" t="s">
        <v>242</v>
      </c>
      <c r="B2260" s="2171"/>
      <c r="C2260" s="2172"/>
      <c r="D2260" s="2172"/>
      <c r="E2260" s="2172"/>
      <c r="F2260" s="2172"/>
      <c r="G2260" s="2173"/>
      <c r="H2260" s="2173"/>
      <c r="I2260" s="2172"/>
      <c r="J2260" s="2172"/>
      <c r="K2260" s="2172"/>
      <c r="L2260" s="2172"/>
      <c r="M2260" s="2172"/>
      <c r="N2260" s="2172"/>
      <c r="O2260" s="2174">
        <f t="shared" ref="O2260:Y2260" si="2332">SUM(O2259,O2209)</f>
        <v>363848.27059841214</v>
      </c>
      <c r="P2260" s="2174">
        <f t="shared" ref="P2260:Q2260" si="2333">SUM(P2259,P2209)</f>
        <v>353244.23351038282</v>
      </c>
      <c r="Q2260" s="2174">
        <f t="shared" si="2333"/>
        <v>352978.65051038284</v>
      </c>
      <c r="R2260" s="2174">
        <f t="shared" ref="R2260:S2260" si="2334">SUM(R2259,R2209)</f>
        <v>352978.65051038284</v>
      </c>
      <c r="S2260" s="2174">
        <f t="shared" si="2334"/>
        <v>352990.48221149482</v>
      </c>
      <c r="T2260" s="2174">
        <f t="shared" ref="T2260" si="2335">SUM(T2259,T2209)</f>
        <v>353280.1287462528</v>
      </c>
      <c r="U2260" s="2174">
        <f t="shared" si="2332"/>
        <v>177042.22124268292</v>
      </c>
      <c r="V2260" s="2545">
        <f t="shared" si="2332"/>
        <v>175548.93365000002</v>
      </c>
      <c r="W2260" s="2545">
        <f t="shared" si="2332"/>
        <v>-1493.2875926829261</v>
      </c>
      <c r="X2260" s="2545">
        <f t="shared" si="2332"/>
        <v>-1316.8077500000002</v>
      </c>
      <c r="Y2260" s="2545">
        <f t="shared" si="2332"/>
        <v>174232.12590000001</v>
      </c>
      <c r="Z2260" s="2252"/>
    </row>
    <row r="2261" spans="1:26" ht="15" customHeight="1" x14ac:dyDescent="0.25">
      <c r="A2261" s="2175" t="s">
        <v>7</v>
      </c>
      <c r="B2261" s="2175"/>
      <c r="C2261" s="2176">
        <f>C2215+C2166</f>
        <v>3719</v>
      </c>
      <c r="D2261" s="2176">
        <f>D2215+D2166</f>
        <v>1861</v>
      </c>
      <c r="E2261" s="2176">
        <f>E2215+E2166</f>
        <v>1887</v>
      </c>
      <c r="F2261" s="2176">
        <f>E2261/D2261*100</f>
        <v>101.39709833422891</v>
      </c>
      <c r="G2261" s="2177">
        <f>I2261/C2261</f>
        <v>9.8303307340682977</v>
      </c>
      <c r="H2261" s="2178">
        <f t="shared" ref="H2261" si="2336">K2261/E2261</f>
        <v>9.0206677265500801</v>
      </c>
      <c r="I2261" s="2176">
        <f>I2215+I2166</f>
        <v>36559</v>
      </c>
      <c r="J2261" s="2176">
        <f>J2215+J2166</f>
        <v>18292</v>
      </c>
      <c r="K2261" s="2176">
        <f>K2215+K2166</f>
        <v>17022</v>
      </c>
      <c r="L2261" s="2179">
        <f>K2261/J2261*100</f>
        <v>93.057074130767546</v>
      </c>
      <c r="M2261" s="2176">
        <f>SUM(M2215,M2166)</f>
        <v>110</v>
      </c>
      <c r="N2261" s="2179">
        <f t="shared" ref="N2261" si="2337">K2261/$A$4*12/M2261</f>
        <v>309.4909090909091</v>
      </c>
      <c r="O2261" s="2180">
        <f t="shared" ref="O2261:Y2261" si="2338">SUM(O2215,O2166)</f>
        <v>86445.261471743972</v>
      </c>
      <c r="P2261" s="2180">
        <f t="shared" ref="P2261:Q2261" si="2339">SUM(P2215,P2166)</f>
        <v>73618.013359291319</v>
      </c>
      <c r="Q2261" s="2180">
        <f t="shared" si="2339"/>
        <v>73618.013359291319</v>
      </c>
      <c r="R2261" s="2180">
        <f t="shared" ref="R2261:S2261" si="2340">SUM(R2215,R2166)</f>
        <v>73618.013359291319</v>
      </c>
      <c r="S2261" s="2180">
        <f t="shared" si="2340"/>
        <v>73618.013359291319</v>
      </c>
      <c r="T2261" s="2180">
        <f t="shared" ref="T2261" si="2341">SUM(T2215,T2166)</f>
        <v>73618.013359291319</v>
      </c>
      <c r="U2261" s="2180">
        <f t="shared" si="2338"/>
        <v>37392.063412029871</v>
      </c>
      <c r="V2261" s="2546">
        <f t="shared" si="2338"/>
        <v>36927.393300000003</v>
      </c>
      <c r="W2261" s="2546">
        <f t="shared" si="2338"/>
        <v>-464.67011202986941</v>
      </c>
      <c r="X2261" s="2546">
        <f t="shared" si="2338"/>
        <v>-406.99495999999999</v>
      </c>
      <c r="Y2261" s="2546">
        <f t="shared" si="2338"/>
        <v>36520.39834</v>
      </c>
      <c r="Z2261" s="2252"/>
    </row>
    <row r="2262" spans="1:26" ht="15" customHeight="1" x14ac:dyDescent="0.25">
      <c r="A2262" s="2181" t="s">
        <v>14</v>
      </c>
      <c r="B2262" s="1319"/>
      <c r="C2262" s="1478"/>
      <c r="D2262" s="1478"/>
      <c r="E2262" s="1478"/>
      <c r="F2262" s="1478"/>
      <c r="G2262" s="2182"/>
      <c r="H2262" s="2182"/>
      <c r="I2262" s="2183"/>
      <c r="J2262" s="2183"/>
      <c r="K2262" s="2183"/>
      <c r="L2262" s="2183"/>
      <c r="M2262" s="2183"/>
      <c r="N2262" s="2184"/>
      <c r="O2262" s="2185"/>
      <c r="P2262" s="2185"/>
      <c r="Q2262" s="2185"/>
      <c r="R2262" s="2185"/>
      <c r="S2262" s="2185"/>
      <c r="T2262" s="2185"/>
      <c r="U2262" s="2185"/>
      <c r="V2262" s="2547"/>
      <c r="W2262" s="2547"/>
      <c r="X2262" s="2547"/>
      <c r="Y2262" s="2547"/>
      <c r="Z2262" s="2252"/>
    </row>
    <row r="2263" spans="1:26" ht="30.75" customHeight="1" x14ac:dyDescent="0.25">
      <c r="A2263" s="906" t="s">
        <v>401</v>
      </c>
      <c r="B2263" s="906"/>
      <c r="C2263" s="1101">
        <f>C2227+C2218+C2178+C2169</f>
        <v>122831</v>
      </c>
      <c r="D2263" s="1101">
        <f>D2227+D2218+D2178+D2169</f>
        <v>61417</v>
      </c>
      <c r="E2263" s="1101">
        <f>E2227+E2218+E2178+E2169</f>
        <v>64582.310766459297</v>
      </c>
      <c r="F2263" s="1098">
        <f>E2263/D2263*100</f>
        <v>105.15380231281127</v>
      </c>
      <c r="G2263" s="2186"/>
      <c r="H2263" s="2186"/>
      <c r="I2263" s="2187"/>
      <c r="J2263" s="2187"/>
      <c r="K2263" s="2187"/>
      <c r="L2263" s="2187"/>
      <c r="M2263" s="2187"/>
      <c r="N2263" s="1100"/>
      <c r="O2263" s="2188"/>
      <c r="P2263" s="2188"/>
      <c r="Q2263" s="2188"/>
      <c r="R2263" s="2188"/>
      <c r="S2263" s="2188"/>
      <c r="T2263" s="2188"/>
      <c r="U2263" s="2188"/>
      <c r="V2263" s="2548"/>
      <c r="W2263" s="2548"/>
      <c r="X2263" s="2548"/>
      <c r="Y2263" s="2548"/>
      <c r="Z2263" s="2252"/>
    </row>
    <row r="2264" spans="1:26" ht="15" customHeight="1" x14ac:dyDescent="0.25">
      <c r="A2264" s="906" t="s">
        <v>344</v>
      </c>
      <c r="B2264" s="906"/>
      <c r="C2264" s="1101"/>
      <c r="D2264" s="1101"/>
      <c r="E2264" s="1101"/>
      <c r="F2264" s="1101"/>
      <c r="G2264" s="2186"/>
      <c r="H2264" s="2186"/>
      <c r="I2264" s="2187"/>
      <c r="J2264" s="2187"/>
      <c r="K2264" s="2187"/>
      <c r="L2264" s="2187"/>
      <c r="M2264" s="2187"/>
      <c r="N2264" s="1100"/>
      <c r="O2264" s="2188"/>
      <c r="P2264" s="2188"/>
      <c r="Q2264" s="2188"/>
      <c r="R2264" s="2188"/>
      <c r="S2264" s="2188"/>
      <c r="T2264" s="2188"/>
      <c r="U2264" s="2188"/>
      <c r="V2264" s="2548"/>
      <c r="W2264" s="2548"/>
      <c r="X2264" s="2548"/>
      <c r="Y2264" s="2548"/>
      <c r="Z2264" s="2252"/>
    </row>
    <row r="2265" spans="1:26" ht="36.9" customHeight="1" x14ac:dyDescent="0.25">
      <c r="A2265" s="906" t="s">
        <v>345</v>
      </c>
      <c r="B2265" s="906"/>
      <c r="C2265" s="1101">
        <f t="shared" ref="C2265:E2266" si="2342">C2220+C2171</f>
        <v>9000</v>
      </c>
      <c r="D2265" s="1101">
        <f t="shared" si="2342"/>
        <v>4500</v>
      </c>
      <c r="E2265" s="1101">
        <f t="shared" si="2342"/>
        <v>2200</v>
      </c>
      <c r="F2265" s="1098">
        <f t="shared" ref="F2265:F2281" si="2343">E2265/D2265*100</f>
        <v>48.888888888888886</v>
      </c>
      <c r="G2265" s="2186"/>
      <c r="H2265" s="2186"/>
      <c r="I2265" s="2187"/>
      <c r="J2265" s="2187"/>
      <c r="K2265" s="2187"/>
      <c r="L2265" s="2187"/>
      <c r="M2265" s="2187"/>
      <c r="N2265" s="1100"/>
      <c r="O2265" s="2188"/>
      <c r="P2265" s="2188"/>
      <c r="Q2265" s="2188"/>
      <c r="R2265" s="2188"/>
      <c r="S2265" s="2188"/>
      <c r="T2265" s="2188"/>
      <c r="U2265" s="2188"/>
      <c r="V2265" s="2548"/>
      <c r="W2265" s="2548"/>
      <c r="X2265" s="2548"/>
      <c r="Y2265" s="2548"/>
      <c r="Z2265" s="2252"/>
    </row>
    <row r="2266" spans="1:26" ht="36.9" customHeight="1" x14ac:dyDescent="0.25">
      <c r="A2266" s="906" t="s">
        <v>346</v>
      </c>
      <c r="B2266" s="906"/>
      <c r="C2266" s="1101">
        <f t="shared" si="2342"/>
        <v>740</v>
      </c>
      <c r="D2266" s="1101">
        <f t="shared" si="2342"/>
        <v>370</v>
      </c>
      <c r="E2266" s="1101">
        <f t="shared" si="2342"/>
        <v>208</v>
      </c>
      <c r="F2266" s="1098">
        <f t="shared" si="2343"/>
        <v>56.216216216216218</v>
      </c>
      <c r="G2266" s="2186"/>
      <c r="H2266" s="2186"/>
      <c r="I2266" s="2187"/>
      <c r="J2266" s="2187"/>
      <c r="K2266" s="2187"/>
      <c r="L2266" s="2187"/>
      <c r="M2266" s="2187"/>
      <c r="N2266" s="1100"/>
      <c r="O2266" s="2188"/>
      <c r="P2266" s="2188"/>
      <c r="Q2266" s="2188"/>
      <c r="R2266" s="2188"/>
      <c r="S2266" s="2188"/>
      <c r="T2266" s="2188"/>
      <c r="U2266" s="2188"/>
      <c r="V2266" s="2548"/>
      <c r="W2266" s="2548"/>
      <c r="X2266" s="2548"/>
      <c r="Y2266" s="2548"/>
      <c r="Z2266" s="2252"/>
    </row>
    <row r="2267" spans="1:26" ht="43.5" customHeight="1" x14ac:dyDescent="0.25">
      <c r="A2267" s="909" t="s">
        <v>349</v>
      </c>
      <c r="B2267" s="909"/>
      <c r="C2267" s="1101">
        <f t="shared" ref="C2267:E2277" si="2344">C2229+C2180</f>
        <v>14901</v>
      </c>
      <c r="D2267" s="1101">
        <f t="shared" si="2344"/>
        <v>7452</v>
      </c>
      <c r="E2267" s="1101">
        <f t="shared" si="2344"/>
        <v>11911</v>
      </c>
      <c r="F2267" s="1098">
        <f t="shared" si="2343"/>
        <v>159.83628556092324</v>
      </c>
      <c r="G2267" s="2186"/>
      <c r="H2267" s="2186"/>
      <c r="I2267" s="2187"/>
      <c r="J2267" s="2187"/>
      <c r="K2267" s="2187"/>
      <c r="L2267" s="2187"/>
      <c r="M2267" s="2187"/>
      <c r="N2267" s="1100"/>
      <c r="O2267" s="2188"/>
      <c r="P2267" s="2188"/>
      <c r="Q2267" s="2188"/>
      <c r="R2267" s="2188"/>
      <c r="S2267" s="2188"/>
      <c r="T2267" s="2188"/>
      <c r="U2267" s="2188"/>
      <c r="V2267" s="2548"/>
      <c r="W2267" s="2548"/>
      <c r="X2267" s="2548"/>
      <c r="Y2267" s="2548"/>
      <c r="Z2267" s="2252"/>
    </row>
    <row r="2268" spans="1:26" ht="36.9" customHeight="1" x14ac:dyDescent="0.25">
      <c r="A2268" s="906" t="s">
        <v>350</v>
      </c>
      <c r="B2268" s="906"/>
      <c r="C2268" s="1101">
        <f t="shared" si="2344"/>
        <v>10396</v>
      </c>
      <c r="D2268" s="1101">
        <f t="shared" si="2344"/>
        <v>5198</v>
      </c>
      <c r="E2268" s="1101">
        <f t="shared" si="2344"/>
        <v>8199</v>
      </c>
      <c r="F2268" s="1098">
        <f t="shared" si="2343"/>
        <v>157.73374374759524</v>
      </c>
      <c r="G2268" s="2186"/>
      <c r="H2268" s="2186"/>
      <c r="I2268" s="2187"/>
      <c r="J2268" s="2187"/>
      <c r="K2268" s="2187"/>
      <c r="L2268" s="2187"/>
      <c r="M2268" s="2187"/>
      <c r="N2268" s="1100"/>
      <c r="O2268" s="2188"/>
      <c r="P2268" s="2188"/>
      <c r="Q2268" s="2188"/>
      <c r="R2268" s="2188"/>
      <c r="S2268" s="2188"/>
      <c r="T2268" s="2188"/>
      <c r="U2268" s="2188"/>
      <c r="V2268" s="2548"/>
      <c r="W2268" s="2548"/>
      <c r="X2268" s="2548"/>
      <c r="Y2268" s="2548"/>
      <c r="Z2268" s="2252"/>
    </row>
    <row r="2269" spans="1:26" ht="36.9" customHeight="1" x14ac:dyDescent="0.25">
      <c r="A2269" s="906" t="s">
        <v>351</v>
      </c>
      <c r="B2269" s="906"/>
      <c r="C2269" s="1101">
        <f t="shared" si="2344"/>
        <v>3100</v>
      </c>
      <c r="D2269" s="1101">
        <f t="shared" si="2344"/>
        <v>1551</v>
      </c>
      <c r="E2269" s="1101">
        <f t="shared" si="2344"/>
        <v>2405</v>
      </c>
      <c r="F2269" s="1098">
        <f t="shared" si="2343"/>
        <v>155.06125080593165</v>
      </c>
      <c r="G2269" s="2186"/>
      <c r="H2269" s="2186"/>
      <c r="I2269" s="2187"/>
      <c r="J2269" s="2187"/>
      <c r="K2269" s="2187"/>
      <c r="L2269" s="2187"/>
      <c r="M2269" s="2187"/>
      <c r="N2269" s="1100"/>
      <c r="O2269" s="2188"/>
      <c r="P2269" s="2188"/>
      <c r="Q2269" s="2188"/>
      <c r="R2269" s="2188"/>
      <c r="S2269" s="2188"/>
      <c r="T2269" s="2188"/>
      <c r="U2269" s="2188"/>
      <c r="V2269" s="2548"/>
      <c r="W2269" s="2548"/>
      <c r="X2269" s="2548"/>
      <c r="Y2269" s="2548"/>
      <c r="Z2269" s="2252"/>
    </row>
    <row r="2270" spans="1:26" ht="52.5" customHeight="1" x14ac:dyDescent="0.25">
      <c r="A2270" s="906" t="s">
        <v>418</v>
      </c>
      <c r="B2270" s="906"/>
      <c r="C2270" s="1101">
        <f t="shared" si="2344"/>
        <v>666</v>
      </c>
      <c r="D2270" s="1101">
        <f t="shared" si="2344"/>
        <v>333</v>
      </c>
      <c r="E2270" s="1101">
        <f t="shared" si="2344"/>
        <v>666</v>
      </c>
      <c r="F2270" s="1098">
        <f t="shared" si="2343"/>
        <v>200</v>
      </c>
      <c r="G2270" s="2186"/>
      <c r="H2270" s="2186"/>
      <c r="I2270" s="2187"/>
      <c r="J2270" s="2187"/>
      <c r="K2270" s="2187"/>
      <c r="L2270" s="2187"/>
      <c r="M2270" s="2187"/>
      <c r="N2270" s="1100"/>
      <c r="O2270" s="2188"/>
      <c r="P2270" s="2188"/>
      <c r="Q2270" s="2188"/>
      <c r="R2270" s="2188"/>
      <c r="S2270" s="2188"/>
      <c r="T2270" s="2188"/>
      <c r="U2270" s="2188"/>
      <c r="V2270" s="2548"/>
      <c r="W2270" s="2548"/>
      <c r="X2270" s="2548"/>
      <c r="Y2270" s="2548"/>
      <c r="Z2270" s="2252"/>
    </row>
    <row r="2271" spans="1:26" ht="36.9" customHeight="1" x14ac:dyDescent="0.25">
      <c r="A2271" s="906" t="s">
        <v>419</v>
      </c>
      <c r="B2271" s="906"/>
      <c r="C2271" s="1101">
        <f t="shared" si="2344"/>
        <v>739</v>
      </c>
      <c r="D2271" s="1101">
        <f t="shared" si="2344"/>
        <v>370</v>
      </c>
      <c r="E2271" s="1101">
        <f t="shared" si="2344"/>
        <v>641</v>
      </c>
      <c r="F2271" s="1098">
        <f t="shared" si="2343"/>
        <v>173.24324324324326</v>
      </c>
      <c r="G2271" s="2186"/>
      <c r="H2271" s="2186"/>
      <c r="I2271" s="2187"/>
      <c r="J2271" s="2187"/>
      <c r="K2271" s="2187"/>
      <c r="L2271" s="2187"/>
      <c r="M2271" s="2187"/>
      <c r="N2271" s="1100"/>
      <c r="O2271" s="2188"/>
      <c r="P2271" s="2188"/>
      <c r="Q2271" s="2188"/>
      <c r="R2271" s="2188"/>
      <c r="S2271" s="2188"/>
      <c r="T2271" s="2188"/>
      <c r="U2271" s="2188"/>
      <c r="V2271" s="2548"/>
      <c r="W2271" s="2548"/>
      <c r="X2271" s="2548"/>
      <c r="Y2271" s="2548"/>
      <c r="Z2271" s="2252"/>
    </row>
    <row r="2272" spans="1:26" ht="50.25" customHeight="1" x14ac:dyDescent="0.25">
      <c r="A2272" s="909" t="s">
        <v>352</v>
      </c>
      <c r="B2272" s="909"/>
      <c r="C2272" s="1101">
        <f t="shared" si="2344"/>
        <v>76264</v>
      </c>
      <c r="D2272" s="1101">
        <f t="shared" si="2344"/>
        <v>38132</v>
      </c>
      <c r="E2272" s="1101">
        <f t="shared" si="2344"/>
        <v>31036.310766459297</v>
      </c>
      <c r="F2272" s="1098">
        <f t="shared" si="2343"/>
        <v>81.391772701298905</v>
      </c>
      <c r="G2272" s="2186"/>
      <c r="H2272" s="2186"/>
      <c r="I2272" s="2187"/>
      <c r="J2272" s="2187"/>
      <c r="K2272" s="2187"/>
      <c r="L2272" s="2187"/>
      <c r="M2272" s="2187"/>
      <c r="N2272" s="1100"/>
      <c r="O2272" s="2188"/>
      <c r="P2272" s="2188"/>
      <c r="Q2272" s="2188"/>
      <c r="R2272" s="2188"/>
      <c r="S2272" s="2188"/>
      <c r="T2272" s="2188"/>
      <c r="U2272" s="2188"/>
      <c r="V2272" s="2548"/>
      <c r="W2272" s="2548"/>
      <c r="X2272" s="2548"/>
      <c r="Y2272" s="2548"/>
      <c r="Z2272" s="2252"/>
    </row>
    <row r="2273" spans="1:26" ht="36.9" customHeight="1" x14ac:dyDescent="0.25">
      <c r="A2273" s="906" t="s">
        <v>353</v>
      </c>
      <c r="B2273" s="906"/>
      <c r="C2273" s="1101">
        <f t="shared" si="2344"/>
        <v>450</v>
      </c>
      <c r="D2273" s="1101">
        <f t="shared" si="2344"/>
        <v>225</v>
      </c>
      <c r="E2273" s="1101">
        <f t="shared" si="2344"/>
        <v>85</v>
      </c>
      <c r="F2273" s="1098">
        <f t="shared" si="2343"/>
        <v>37.777777777777779</v>
      </c>
      <c r="G2273" s="2186"/>
      <c r="H2273" s="2186"/>
      <c r="I2273" s="2187"/>
      <c r="J2273" s="2187"/>
      <c r="K2273" s="2187"/>
      <c r="L2273" s="2187"/>
      <c r="M2273" s="2187"/>
      <c r="N2273" s="1100"/>
      <c r="O2273" s="2188"/>
      <c r="P2273" s="2188"/>
      <c r="Q2273" s="2188"/>
      <c r="R2273" s="2188"/>
      <c r="S2273" s="2188"/>
      <c r="T2273" s="2188"/>
      <c r="U2273" s="2188"/>
      <c r="V2273" s="2548"/>
      <c r="W2273" s="2548"/>
      <c r="X2273" s="2548"/>
      <c r="Y2273" s="2548"/>
      <c r="Z2273" s="2252"/>
    </row>
    <row r="2274" spans="1:26" ht="42.75" customHeight="1" x14ac:dyDescent="0.25">
      <c r="A2274" s="906" t="s">
        <v>366</v>
      </c>
      <c r="B2274" s="906"/>
      <c r="C2274" s="1101">
        <f t="shared" si="2344"/>
        <v>50074</v>
      </c>
      <c r="D2274" s="1101">
        <f t="shared" si="2344"/>
        <v>25037</v>
      </c>
      <c r="E2274" s="1101">
        <f t="shared" si="2344"/>
        <v>26982.95746669783</v>
      </c>
      <c r="F2274" s="1098">
        <f t="shared" si="2343"/>
        <v>107.77232682309315</v>
      </c>
      <c r="G2274" s="2186"/>
      <c r="H2274" s="2186"/>
      <c r="I2274" s="2187"/>
      <c r="J2274" s="2187"/>
      <c r="K2274" s="2187"/>
      <c r="L2274" s="2187"/>
      <c r="M2274" s="2187"/>
      <c r="N2274" s="1100"/>
      <c r="O2274" s="2188"/>
      <c r="P2274" s="2188"/>
      <c r="Q2274" s="2188"/>
      <c r="R2274" s="2188"/>
      <c r="S2274" s="2188"/>
      <c r="T2274" s="2188"/>
      <c r="U2274" s="2188"/>
      <c r="V2274" s="2548"/>
      <c r="W2274" s="2548"/>
      <c r="X2274" s="2548"/>
      <c r="Y2274" s="2548"/>
      <c r="Z2274" s="2252"/>
    </row>
    <row r="2275" spans="1:26" ht="58.5" customHeight="1" x14ac:dyDescent="0.25">
      <c r="A2275" s="906" t="s">
        <v>367</v>
      </c>
      <c r="B2275" s="906"/>
      <c r="C2275" s="1101">
        <f t="shared" si="2344"/>
        <v>15260</v>
      </c>
      <c r="D2275" s="1101">
        <f t="shared" si="2344"/>
        <v>7630</v>
      </c>
      <c r="E2275" s="1101">
        <f t="shared" si="2344"/>
        <v>3443.3532997614639</v>
      </c>
      <c r="F2275" s="1098">
        <f t="shared" si="2343"/>
        <v>45.129138922168593</v>
      </c>
      <c r="G2275" s="2186"/>
      <c r="H2275" s="2186"/>
      <c r="I2275" s="2187"/>
      <c r="J2275" s="2187"/>
      <c r="K2275" s="2187"/>
      <c r="L2275" s="2187"/>
      <c r="M2275" s="2187"/>
      <c r="N2275" s="1100"/>
      <c r="O2275" s="2188"/>
      <c r="P2275" s="2188"/>
      <c r="Q2275" s="2188"/>
      <c r="R2275" s="2188"/>
      <c r="S2275" s="2188"/>
      <c r="T2275" s="2188"/>
      <c r="U2275" s="2188"/>
      <c r="V2275" s="2548"/>
      <c r="W2275" s="2548"/>
      <c r="X2275" s="2548"/>
      <c r="Y2275" s="2548"/>
      <c r="Z2275" s="2252"/>
    </row>
    <row r="2276" spans="1:26" ht="36.9" customHeight="1" x14ac:dyDescent="0.25">
      <c r="A2276" s="906" t="s">
        <v>368</v>
      </c>
      <c r="B2276" s="906"/>
      <c r="C2276" s="1101">
        <f t="shared" si="2344"/>
        <v>5480</v>
      </c>
      <c r="D2276" s="1101">
        <f t="shared" si="2344"/>
        <v>2740</v>
      </c>
      <c r="E2276" s="1101">
        <f t="shared" si="2344"/>
        <v>226</v>
      </c>
      <c r="F2276" s="1098">
        <f t="shared" si="2343"/>
        <v>8.2481751824817504</v>
      </c>
      <c r="G2276" s="2186"/>
      <c r="H2276" s="2186"/>
      <c r="I2276" s="2187"/>
      <c r="J2276" s="2187"/>
      <c r="K2276" s="2187"/>
      <c r="L2276" s="2187"/>
      <c r="M2276" s="2187"/>
      <c r="N2276" s="1100"/>
      <c r="O2276" s="2188"/>
      <c r="P2276" s="2188"/>
      <c r="Q2276" s="2188"/>
      <c r="R2276" s="2188"/>
      <c r="S2276" s="2188"/>
      <c r="T2276" s="2188"/>
      <c r="U2276" s="2188"/>
      <c r="V2276" s="2548"/>
      <c r="W2276" s="2548"/>
      <c r="X2276" s="2548"/>
      <c r="Y2276" s="2548"/>
      <c r="Z2276" s="2252"/>
    </row>
    <row r="2277" spans="1:26" ht="36.9" customHeight="1" x14ac:dyDescent="0.25">
      <c r="A2277" s="906" t="s">
        <v>369</v>
      </c>
      <c r="B2277" s="906"/>
      <c r="C2277" s="1101">
        <f t="shared" si="2344"/>
        <v>5000</v>
      </c>
      <c r="D2277" s="1101">
        <f t="shared" si="2344"/>
        <v>2500</v>
      </c>
      <c r="E2277" s="1101">
        <f t="shared" si="2344"/>
        <v>299</v>
      </c>
      <c r="F2277" s="1098">
        <f t="shared" si="2343"/>
        <v>11.959999999999999</v>
      </c>
      <c r="G2277" s="2186"/>
      <c r="H2277" s="2186"/>
      <c r="I2277" s="2187"/>
      <c r="J2277" s="2187"/>
      <c r="K2277" s="2187"/>
      <c r="L2277" s="2187"/>
      <c r="M2277" s="2187"/>
      <c r="N2277" s="1100"/>
      <c r="O2277" s="2188"/>
      <c r="P2277" s="2188"/>
      <c r="Q2277" s="2188"/>
      <c r="R2277" s="2188"/>
      <c r="S2277" s="2188"/>
      <c r="T2277" s="2188"/>
      <c r="U2277" s="2188"/>
      <c r="V2277" s="2548"/>
      <c r="W2277" s="2548"/>
      <c r="X2277" s="2548"/>
      <c r="Y2277" s="2548"/>
      <c r="Z2277" s="2252"/>
    </row>
    <row r="2278" spans="1:26" ht="22.5" customHeight="1" x14ac:dyDescent="0.25">
      <c r="A2278" s="906" t="s">
        <v>347</v>
      </c>
      <c r="B2278" s="906"/>
      <c r="C2278" s="1101">
        <f t="shared" ref="C2278:E2280" si="2345">C2222+C2173</f>
        <v>21926</v>
      </c>
      <c r="D2278" s="1101">
        <f t="shared" si="2345"/>
        <v>10963</v>
      </c>
      <c r="E2278" s="1101">
        <f t="shared" si="2345"/>
        <v>19227</v>
      </c>
      <c r="F2278" s="1098">
        <f t="shared" si="2343"/>
        <v>175.38082641612698</v>
      </c>
      <c r="G2278" s="2186"/>
      <c r="H2278" s="2186"/>
      <c r="I2278" s="2187"/>
      <c r="J2278" s="2187"/>
      <c r="K2278" s="2187"/>
      <c r="L2278" s="2187"/>
      <c r="M2278" s="2187"/>
      <c r="N2278" s="1100"/>
      <c r="O2278" s="2188"/>
      <c r="P2278" s="2188"/>
      <c r="Q2278" s="2188"/>
      <c r="R2278" s="2188"/>
      <c r="S2278" s="2188"/>
      <c r="T2278" s="2188"/>
      <c r="U2278" s="2188"/>
      <c r="V2278" s="2548"/>
      <c r="W2278" s="2548"/>
      <c r="X2278" s="2548"/>
      <c r="Y2278" s="2548"/>
      <c r="Z2278" s="2252"/>
    </row>
    <row r="2279" spans="1:26" ht="24.75" customHeight="1" x14ac:dyDescent="0.25">
      <c r="A2279" s="906" t="s">
        <v>169</v>
      </c>
      <c r="B2279" s="906"/>
      <c r="C2279" s="1101">
        <f t="shared" si="2345"/>
        <v>134000</v>
      </c>
      <c r="D2279" s="1101">
        <f t="shared" si="2345"/>
        <v>67000</v>
      </c>
      <c r="E2279" s="1101">
        <f t="shared" si="2345"/>
        <v>65168.1015625</v>
      </c>
      <c r="F2279" s="1098">
        <f t="shared" si="2343"/>
        <v>97.265823227611932</v>
      </c>
      <c r="G2279" s="2186"/>
      <c r="H2279" s="2186"/>
      <c r="I2279" s="2187"/>
      <c r="J2279" s="2187"/>
      <c r="K2279" s="2187"/>
      <c r="L2279" s="2187"/>
      <c r="M2279" s="2187"/>
      <c r="N2279" s="1100"/>
      <c r="O2279" s="2188"/>
      <c r="P2279" s="2188"/>
      <c r="Q2279" s="2188"/>
      <c r="R2279" s="2188"/>
      <c r="S2279" s="2188"/>
      <c r="T2279" s="2188"/>
      <c r="U2279" s="2188"/>
      <c r="V2279" s="2548"/>
      <c r="W2279" s="2548"/>
      <c r="X2279" s="2548"/>
      <c r="Y2279" s="2548"/>
      <c r="Z2279" s="2252"/>
    </row>
    <row r="2280" spans="1:26" ht="21" customHeight="1" x14ac:dyDescent="0.25">
      <c r="A2280" s="906" t="s">
        <v>339</v>
      </c>
      <c r="B2280" s="906"/>
      <c r="C2280" s="1101">
        <f t="shared" si="2345"/>
        <v>136000</v>
      </c>
      <c r="D2280" s="1101">
        <f t="shared" si="2345"/>
        <v>68000</v>
      </c>
      <c r="E2280" s="1101">
        <f t="shared" si="2345"/>
        <v>71476.5</v>
      </c>
      <c r="F2280" s="1098">
        <f t="shared" si="2343"/>
        <v>105.11250000000001</v>
      </c>
      <c r="G2280" s="2186"/>
      <c r="H2280" s="2186"/>
      <c r="I2280" s="2187"/>
      <c r="J2280" s="2187"/>
      <c r="K2280" s="2187"/>
      <c r="L2280" s="2187"/>
      <c r="M2280" s="2187"/>
      <c r="N2280" s="1100"/>
      <c r="O2280" s="2188"/>
      <c r="P2280" s="2188"/>
      <c r="Q2280" s="2188"/>
      <c r="R2280" s="2188"/>
      <c r="S2280" s="2188"/>
      <c r="T2280" s="2188"/>
      <c r="U2280" s="2188"/>
      <c r="V2280" s="2548"/>
      <c r="W2280" s="2548"/>
      <c r="X2280" s="2548"/>
      <c r="Y2280" s="2548"/>
      <c r="Z2280" s="2252"/>
    </row>
    <row r="2281" spans="1:26" ht="36.9" customHeight="1" x14ac:dyDescent="0.25">
      <c r="A2281" s="906" t="s">
        <v>170</v>
      </c>
      <c r="B2281" s="906"/>
      <c r="C2281" s="1101">
        <f>C2242+C2193</f>
        <v>39600</v>
      </c>
      <c r="D2281" s="1101">
        <f>D2242+D2193</f>
        <v>19800</v>
      </c>
      <c r="E2281" s="1101">
        <f>E2242+E2193</f>
        <v>19206</v>
      </c>
      <c r="F2281" s="1098">
        <f t="shared" si="2343"/>
        <v>97</v>
      </c>
      <c r="G2281" s="2186"/>
      <c r="H2281" s="2186"/>
      <c r="I2281" s="2187"/>
      <c r="J2281" s="2187"/>
      <c r="K2281" s="2187"/>
      <c r="L2281" s="2187"/>
      <c r="M2281" s="2187"/>
      <c r="N2281" s="1100"/>
      <c r="O2281" s="2188"/>
      <c r="P2281" s="2188"/>
      <c r="Q2281" s="2188"/>
      <c r="R2281" s="2188"/>
      <c r="S2281" s="2188"/>
      <c r="T2281" s="2188"/>
      <c r="U2281" s="2188"/>
      <c r="V2281" s="2548"/>
      <c r="W2281" s="2548"/>
      <c r="X2281" s="2548"/>
      <c r="Y2281" s="2548"/>
      <c r="Z2281" s="2252"/>
    </row>
    <row r="2282" spans="1:26" ht="25.5" customHeight="1" x14ac:dyDescent="0.25">
      <c r="A2282" s="906" t="s">
        <v>340</v>
      </c>
      <c r="B2282" s="906"/>
      <c r="C2282" s="1101"/>
      <c r="D2282" s="1101"/>
      <c r="E2282" s="1101"/>
      <c r="F2282" s="1098"/>
      <c r="G2282" s="2186"/>
      <c r="H2282" s="2186"/>
      <c r="I2282" s="2187"/>
      <c r="J2282" s="2187"/>
      <c r="K2282" s="2187"/>
      <c r="L2282" s="2187"/>
      <c r="M2282" s="2187"/>
      <c r="N2282" s="1100"/>
      <c r="O2282" s="2188"/>
      <c r="P2282" s="2188"/>
      <c r="Q2282" s="2188"/>
      <c r="R2282" s="2188"/>
      <c r="S2282" s="2188"/>
      <c r="T2282" s="2188"/>
      <c r="U2282" s="2188"/>
      <c r="V2282" s="2548"/>
      <c r="W2282" s="2548"/>
      <c r="X2282" s="2548"/>
      <c r="Y2282" s="2548"/>
      <c r="Z2282" s="2252"/>
    </row>
    <row r="2283" spans="1:26" ht="26.25" customHeight="1" x14ac:dyDescent="0.25">
      <c r="A2283" s="908" t="s">
        <v>399</v>
      </c>
      <c r="B2283" s="908"/>
      <c r="C2283" s="1106">
        <f>C2245+C2196</f>
        <v>591231</v>
      </c>
      <c r="D2283" s="1106">
        <f>D2245+D2196</f>
        <v>295617</v>
      </c>
      <c r="E2283" s="1106">
        <f>E2245+E2196</f>
        <v>292326.23576645931</v>
      </c>
      <c r="F2283" s="1098">
        <f t="shared" ref="F2283:F2291" si="2346">E2283/D2283*100</f>
        <v>98.88681495531695</v>
      </c>
      <c r="G2283" s="2186"/>
      <c r="H2283" s="2186"/>
      <c r="I2283" s="2187"/>
      <c r="J2283" s="2187"/>
      <c r="K2283" s="2187"/>
      <c r="L2283" s="2187"/>
      <c r="M2283" s="2187"/>
      <c r="N2283" s="1100"/>
      <c r="O2283" s="2188">
        <f t="shared" ref="O2283:Y2283" si="2347">O2245+O2196</f>
        <v>214046.32930814812</v>
      </c>
      <c r="P2283" s="2188">
        <f t="shared" ref="P2283:Q2283" si="2348">P2245+P2196</f>
        <v>220774.95216870483</v>
      </c>
      <c r="Q2283" s="2188">
        <f t="shared" si="2348"/>
        <v>220509.36916870481</v>
      </c>
      <c r="R2283" s="2188">
        <f t="shared" ref="R2283:S2283" si="2349">R2245+R2196</f>
        <v>220509.36916870481</v>
      </c>
      <c r="S2283" s="2188">
        <f t="shared" si="2349"/>
        <v>220521.20086981682</v>
      </c>
      <c r="T2283" s="2188">
        <f t="shared" ref="T2283" si="2350">T2245+T2196</f>
        <v>219707.90369004483</v>
      </c>
      <c r="U2283" s="2188">
        <f t="shared" si="2347"/>
        <v>109862.16900457274</v>
      </c>
      <c r="V2283" s="2548">
        <f t="shared" si="2347"/>
        <v>109358.67669999998</v>
      </c>
      <c r="W2283" s="2548">
        <f t="shared" si="2347"/>
        <v>-503.49230457275553</v>
      </c>
      <c r="X2283" s="2548">
        <f t="shared" si="2347"/>
        <v>-755.06383000000017</v>
      </c>
      <c r="Y2283" s="2548">
        <f t="shared" si="2347"/>
        <v>108603.61287</v>
      </c>
      <c r="Z2283" s="2251">
        <f>V2283+X2283-Y2283</f>
        <v>0</v>
      </c>
    </row>
    <row r="2284" spans="1:26" ht="15" customHeight="1" x14ac:dyDescent="0.25">
      <c r="A2284" s="2189" t="s">
        <v>82</v>
      </c>
      <c r="B2284" s="2189"/>
      <c r="C2284" s="2190">
        <f>SUM(C2249,C2199)</f>
        <v>711</v>
      </c>
      <c r="D2284" s="2190">
        <f>SUM(D2249,D2199)</f>
        <v>356</v>
      </c>
      <c r="E2284" s="2190">
        <f>SUM(E2249,E2199)</f>
        <v>353</v>
      </c>
      <c r="F2284" s="2190">
        <f t="shared" si="2346"/>
        <v>99.157303370786522</v>
      </c>
      <c r="G2284" s="1099">
        <f>I2284/C2284</f>
        <v>10.015471167369901</v>
      </c>
      <c r="H2284" s="2191">
        <f t="shared" ref="H2284:H2286" si="2351">K2284/E2284</f>
        <v>9.784702549575071</v>
      </c>
      <c r="I2284" s="2190">
        <f>SUM(I2249,I2199)</f>
        <v>7121</v>
      </c>
      <c r="J2284" s="2190">
        <f>SUM(J2249,J2199)</f>
        <v>3566</v>
      </c>
      <c r="K2284" s="2190">
        <f>SUM(K2249,K2199)</f>
        <v>3454</v>
      </c>
      <c r="L2284" s="1100">
        <f t="shared" ref="L2284:L2286" si="2352">K2284/J2284*100</f>
        <v>96.859226023555806</v>
      </c>
      <c r="M2284" s="2190">
        <f>SUM(M2249,M2199)</f>
        <v>24.733333333333334</v>
      </c>
      <c r="N2284" s="1100">
        <f t="shared" ref="N2284:N2286" si="2353">K2284/$A$4*12/M2284</f>
        <v>279.29919137466305</v>
      </c>
      <c r="O2284" s="2188">
        <f t="shared" ref="O2284:Y2284" si="2354">SUM(O2249,O2199)</f>
        <v>0</v>
      </c>
      <c r="P2284" s="2188">
        <f t="shared" ref="P2284:Q2284" si="2355">SUM(P2249,P2199)</f>
        <v>0</v>
      </c>
      <c r="Q2284" s="2188">
        <f t="shared" si="2355"/>
        <v>0</v>
      </c>
      <c r="R2284" s="2188">
        <f t="shared" ref="R2284:S2284" si="2356">SUM(R2249,R2199)</f>
        <v>0</v>
      </c>
      <c r="S2284" s="2188">
        <f t="shared" si="2356"/>
        <v>0</v>
      </c>
      <c r="T2284" s="2188">
        <f t="shared" ref="T2284" si="2357">SUM(T2249,T2199)</f>
        <v>0</v>
      </c>
      <c r="U2284" s="2188">
        <f t="shared" si="2354"/>
        <v>0</v>
      </c>
      <c r="V2284" s="2548">
        <f t="shared" si="2354"/>
        <v>0</v>
      </c>
      <c r="W2284" s="2548">
        <f t="shared" si="2354"/>
        <v>0</v>
      </c>
      <c r="X2284" s="2548">
        <f t="shared" si="2354"/>
        <v>0</v>
      </c>
      <c r="Y2284" s="2548">
        <f t="shared" si="2354"/>
        <v>0</v>
      </c>
      <c r="Z2284" s="2252"/>
    </row>
    <row r="2285" spans="1:26" ht="15" customHeight="1" x14ac:dyDescent="0.25">
      <c r="A2285" s="2192" t="s">
        <v>16</v>
      </c>
      <c r="B2285" s="2192"/>
      <c r="C2285" s="2193">
        <f t="shared" ref="C2285:E2286" si="2358">SUM(C2251,C2201)</f>
        <v>1484</v>
      </c>
      <c r="D2285" s="2193">
        <f t="shared" si="2358"/>
        <v>742</v>
      </c>
      <c r="E2285" s="2193">
        <f t="shared" si="2358"/>
        <v>745</v>
      </c>
      <c r="F2285" s="2193">
        <f t="shared" si="2346"/>
        <v>100.40431266846362</v>
      </c>
      <c r="G2285" s="1099">
        <f>I2285/C2285</f>
        <v>8</v>
      </c>
      <c r="H2285" s="2191">
        <f t="shared" si="2351"/>
        <v>7.9973154362416103</v>
      </c>
      <c r="I2285" s="2193">
        <f t="shared" ref="I2285:J2286" si="2359">SUM(I2251,I2201)</f>
        <v>11872</v>
      </c>
      <c r="J2285" s="2193">
        <f t="shared" si="2359"/>
        <v>5936</v>
      </c>
      <c r="K2285" s="2193">
        <f t="shared" ref="K2285:K2286" si="2360">SUM(K2251,K2201)</f>
        <v>5958</v>
      </c>
      <c r="L2285" s="1100">
        <f t="shared" si="2352"/>
        <v>100.37061994609164</v>
      </c>
      <c r="M2285" s="2193">
        <f>SUM(M2251,M2201)</f>
        <v>49.466666666666669</v>
      </c>
      <c r="N2285" s="1100">
        <f t="shared" si="2353"/>
        <v>240.88948787061994</v>
      </c>
      <c r="O2285" s="2188">
        <f t="shared" ref="O2285:Y2286" si="2361">SUM(O2251,O2201)</f>
        <v>0</v>
      </c>
      <c r="P2285" s="2188">
        <f t="shared" ref="P2285:Q2285" si="2362">SUM(P2251,P2201)</f>
        <v>0</v>
      </c>
      <c r="Q2285" s="2188">
        <f t="shared" si="2362"/>
        <v>0</v>
      </c>
      <c r="R2285" s="2188">
        <f t="shared" ref="R2285:S2285" si="2363">SUM(R2251,R2201)</f>
        <v>0</v>
      </c>
      <c r="S2285" s="2188">
        <f t="shared" si="2363"/>
        <v>0</v>
      </c>
      <c r="T2285" s="2188">
        <f t="shared" ref="T2285" si="2364">SUM(T2251,T2201)</f>
        <v>0</v>
      </c>
      <c r="U2285" s="2188">
        <f t="shared" si="2361"/>
        <v>0</v>
      </c>
      <c r="V2285" s="2548">
        <f t="shared" si="2361"/>
        <v>0</v>
      </c>
      <c r="W2285" s="2548">
        <f t="shared" si="2361"/>
        <v>0</v>
      </c>
      <c r="X2285" s="2548">
        <f t="shared" si="2361"/>
        <v>0</v>
      </c>
      <c r="Y2285" s="2548">
        <f t="shared" si="2361"/>
        <v>0</v>
      </c>
      <c r="Z2285" s="2252"/>
    </row>
    <row r="2286" spans="1:26" ht="16.5" customHeight="1" x14ac:dyDescent="0.25">
      <c r="A2286" s="2194" t="s">
        <v>397</v>
      </c>
      <c r="B2286" s="907"/>
      <c r="C2286" s="1098">
        <f t="shared" si="2358"/>
        <v>2195</v>
      </c>
      <c r="D2286" s="1098">
        <f t="shared" si="2358"/>
        <v>1098</v>
      </c>
      <c r="E2286" s="1098">
        <f t="shared" si="2358"/>
        <v>1098</v>
      </c>
      <c r="F2286" s="1098">
        <f t="shared" si="2346"/>
        <v>100</v>
      </c>
      <c r="G2286" s="1099">
        <f>I2286/C2286</f>
        <v>8.652847380410023</v>
      </c>
      <c r="H2286" s="2191">
        <f t="shared" si="2351"/>
        <v>8.571948998178506</v>
      </c>
      <c r="I2286" s="1098">
        <f t="shared" si="2359"/>
        <v>18993</v>
      </c>
      <c r="J2286" s="1098">
        <f t="shared" si="2359"/>
        <v>9502</v>
      </c>
      <c r="K2286" s="1098">
        <f t="shared" si="2360"/>
        <v>9412</v>
      </c>
      <c r="L2286" s="1100">
        <f t="shared" si="2352"/>
        <v>99.052830982950951</v>
      </c>
      <c r="M2286" s="1098">
        <f>SUM(M2252,M2202)</f>
        <v>74.2</v>
      </c>
      <c r="N2286" s="1100">
        <f t="shared" si="2353"/>
        <v>253.69272237196765</v>
      </c>
      <c r="O2286" s="2188">
        <f t="shared" si="2361"/>
        <v>30332.835991999993</v>
      </c>
      <c r="P2286" s="2188">
        <f t="shared" ref="P2286:Q2286" si="2365">SUM(P2252,P2202)</f>
        <v>25827.424155866665</v>
      </c>
      <c r="Q2286" s="2188">
        <f t="shared" si="2365"/>
        <v>25827.424155866665</v>
      </c>
      <c r="R2286" s="2188">
        <f t="shared" ref="R2286:S2286" si="2366">SUM(R2252,R2202)</f>
        <v>25827.424155866665</v>
      </c>
      <c r="S2286" s="2188">
        <f t="shared" si="2366"/>
        <v>25827.424155866665</v>
      </c>
      <c r="T2286" s="2188">
        <f t="shared" ref="T2286" si="2367">SUM(T2252,T2202)</f>
        <v>25827.424155866665</v>
      </c>
      <c r="U2286" s="2188">
        <f t="shared" si="2361"/>
        <v>13118.503525030301</v>
      </c>
      <c r="V2286" s="2548">
        <f t="shared" si="2361"/>
        <v>13050.66697</v>
      </c>
      <c r="W2286" s="2548">
        <f t="shared" si="2361"/>
        <v>-67.836555030301497</v>
      </c>
      <c r="X2286" s="2548">
        <f t="shared" si="2361"/>
        <v>-126.57497000000001</v>
      </c>
      <c r="Y2286" s="2548">
        <f t="shared" si="2361"/>
        <v>12924.092000000001</v>
      </c>
      <c r="Z2286" s="2252"/>
    </row>
    <row r="2287" spans="1:26" ht="16.5" customHeight="1" x14ac:dyDescent="0.3">
      <c r="A2287" s="2195" t="s">
        <v>400</v>
      </c>
      <c r="B2287" s="907"/>
      <c r="C2287" s="2196">
        <f>C2253+C2203</f>
        <v>18300</v>
      </c>
      <c r="D2287" s="2196">
        <f t="shared" ref="D2287:E2287" si="2368">D2253+D2203</f>
        <v>9152</v>
      </c>
      <c r="E2287" s="2196">
        <f t="shared" si="2368"/>
        <v>8900</v>
      </c>
      <c r="F2287" s="1098">
        <f t="shared" si="2346"/>
        <v>97.246503496503493</v>
      </c>
      <c r="G2287" s="2197"/>
      <c r="H2287" s="2198"/>
      <c r="I2287" s="2196"/>
      <c r="J2287" s="2196"/>
      <c r="K2287" s="2196"/>
      <c r="L2287" s="2199"/>
      <c r="M2287" s="2196"/>
      <c r="N2287" s="2199"/>
      <c r="O2287" s="2188">
        <f t="shared" ref="O2287:Y2287" si="2369">O2253+O2203</f>
        <v>33023.843826519995</v>
      </c>
      <c r="P2287" s="2188">
        <f t="shared" ref="P2287:Q2287" si="2370">P2253+P2203</f>
        <v>33023.843826519995</v>
      </c>
      <c r="Q2287" s="2188">
        <f t="shared" si="2370"/>
        <v>33023.843826519995</v>
      </c>
      <c r="R2287" s="2188">
        <f t="shared" ref="R2287:S2287" si="2371">R2253+R2203</f>
        <v>33023.843826519995</v>
      </c>
      <c r="S2287" s="2188">
        <f t="shared" si="2371"/>
        <v>33023.843826519995</v>
      </c>
      <c r="T2287" s="2188">
        <f t="shared" ref="T2287" si="2372">T2253+T2203</f>
        <v>34126.787541049998</v>
      </c>
      <c r="U2287" s="2188">
        <f t="shared" si="2369"/>
        <v>16669.485301050001</v>
      </c>
      <c r="V2287" s="2548">
        <f t="shared" si="2369"/>
        <v>16212.196679999999</v>
      </c>
      <c r="W2287" s="2548">
        <f t="shared" si="2369"/>
        <v>-457.28862104999962</v>
      </c>
      <c r="X2287" s="2548">
        <f t="shared" si="2369"/>
        <v>-28.17399</v>
      </c>
      <c r="Y2287" s="2548">
        <f t="shared" si="2369"/>
        <v>16184.02269</v>
      </c>
      <c r="Z2287" s="2252"/>
    </row>
    <row r="2288" spans="1:26" ht="16.5" customHeight="1" x14ac:dyDescent="0.3">
      <c r="A2288" s="2195" t="s">
        <v>371</v>
      </c>
      <c r="B2288" s="907"/>
      <c r="C2288" s="2196">
        <f t="shared" ref="C2288:E2288" si="2373">C2254+C2204</f>
        <v>18280</v>
      </c>
      <c r="D2288" s="2196">
        <f t="shared" si="2373"/>
        <v>9141</v>
      </c>
      <c r="E2288" s="2196">
        <f t="shared" si="2373"/>
        <v>8868</v>
      </c>
      <c r="F2288" s="1098">
        <f t="shared" si="2346"/>
        <v>97.013455858221192</v>
      </c>
      <c r="G2288" s="2197"/>
      <c r="H2288" s="2198"/>
      <c r="I2288" s="2196"/>
      <c r="J2288" s="2196"/>
      <c r="K2288" s="2196"/>
      <c r="L2288" s="2199"/>
      <c r="M2288" s="2196"/>
      <c r="N2288" s="2199"/>
      <c r="O2288" s="2188">
        <f t="shared" ref="O2288:Y2288" si="2374">O2254+O2204</f>
        <v>0</v>
      </c>
      <c r="P2288" s="2188">
        <f t="shared" ref="P2288:Q2288" si="2375">P2254+P2204</f>
        <v>0</v>
      </c>
      <c r="Q2288" s="2188">
        <f t="shared" si="2375"/>
        <v>0</v>
      </c>
      <c r="R2288" s="2188">
        <f t="shared" ref="R2288:S2288" si="2376">R2254+R2204</f>
        <v>0</v>
      </c>
      <c r="S2288" s="2188">
        <f t="shared" si="2376"/>
        <v>0</v>
      </c>
      <c r="T2288" s="2188">
        <f t="shared" ref="T2288" si="2377">T2254+T2204</f>
        <v>0</v>
      </c>
      <c r="U2288" s="2188">
        <f t="shared" si="2374"/>
        <v>0</v>
      </c>
      <c r="V2288" s="2548">
        <f t="shared" si="2374"/>
        <v>0</v>
      </c>
      <c r="W2288" s="2548">
        <f t="shared" si="2374"/>
        <v>0</v>
      </c>
      <c r="X2288" s="2548">
        <f t="shared" si="2374"/>
        <v>0</v>
      </c>
      <c r="Y2288" s="2548">
        <f t="shared" si="2374"/>
        <v>0</v>
      </c>
    </row>
    <row r="2289" spans="1:25" ht="16.5" customHeight="1" x14ac:dyDescent="0.25">
      <c r="A2289" s="2200" t="s">
        <v>372</v>
      </c>
      <c r="B2289" s="907"/>
      <c r="C2289" s="2201">
        <f t="shared" ref="C2289:E2289" si="2378">C2255+C2205</f>
        <v>18280</v>
      </c>
      <c r="D2289" s="2201">
        <f t="shared" si="2378"/>
        <v>9141</v>
      </c>
      <c r="E2289" s="2196">
        <f t="shared" si="2378"/>
        <v>8868</v>
      </c>
      <c r="F2289" s="1098">
        <f t="shared" si="2346"/>
        <v>97.013455858221192</v>
      </c>
      <c r="G2289" s="2197"/>
      <c r="H2289" s="2198"/>
      <c r="I2289" s="2196"/>
      <c r="J2289" s="2196"/>
      <c r="K2289" s="2196"/>
      <c r="L2289" s="2199"/>
      <c r="M2289" s="2196"/>
      <c r="N2289" s="2199"/>
      <c r="O2289" s="2188">
        <f t="shared" ref="O2289:Y2289" si="2379">O2255+O2205</f>
        <v>0</v>
      </c>
      <c r="P2289" s="2188">
        <f t="shared" ref="P2289:Q2289" si="2380">P2255+P2205</f>
        <v>0</v>
      </c>
      <c r="Q2289" s="2188">
        <f t="shared" si="2380"/>
        <v>0</v>
      </c>
      <c r="R2289" s="2188">
        <f t="shared" ref="R2289:S2289" si="2381">R2255+R2205</f>
        <v>0</v>
      </c>
      <c r="S2289" s="2188">
        <f t="shared" si="2381"/>
        <v>0</v>
      </c>
      <c r="T2289" s="2188">
        <f t="shared" ref="T2289" si="2382">T2255+T2205</f>
        <v>0</v>
      </c>
      <c r="U2289" s="2188">
        <f t="shared" si="2379"/>
        <v>0</v>
      </c>
      <c r="V2289" s="2548">
        <f t="shared" si="2379"/>
        <v>0</v>
      </c>
      <c r="W2289" s="2548">
        <f t="shared" si="2379"/>
        <v>0</v>
      </c>
      <c r="X2289" s="2548">
        <f t="shared" si="2379"/>
        <v>0</v>
      </c>
      <c r="Y2289" s="2548">
        <f t="shared" si="2379"/>
        <v>0</v>
      </c>
    </row>
    <row r="2290" spans="1:25" ht="16.5" customHeight="1" x14ac:dyDescent="0.3">
      <c r="A2290" s="2195" t="s">
        <v>373</v>
      </c>
      <c r="B2290" s="907"/>
      <c r="C2290" s="2196">
        <f t="shared" ref="C2290:E2290" si="2383">C2256+C2206</f>
        <v>20</v>
      </c>
      <c r="D2290" s="2196">
        <f t="shared" si="2383"/>
        <v>11</v>
      </c>
      <c r="E2290" s="2196">
        <f t="shared" si="2383"/>
        <v>32</v>
      </c>
      <c r="F2290" s="1098">
        <f t="shared" si="2346"/>
        <v>290.90909090909093</v>
      </c>
      <c r="G2290" s="2197"/>
      <c r="H2290" s="2198"/>
      <c r="I2290" s="2196"/>
      <c r="J2290" s="2196"/>
      <c r="K2290" s="2196"/>
      <c r="L2290" s="2199"/>
      <c r="M2290" s="2196"/>
      <c r="N2290" s="2199"/>
      <c r="O2290" s="2188">
        <f t="shared" ref="O2290:Y2290" si="2384">O2256+O2206</f>
        <v>0</v>
      </c>
      <c r="P2290" s="2188">
        <f t="shared" ref="P2290:Q2290" si="2385">P2256+P2206</f>
        <v>0</v>
      </c>
      <c r="Q2290" s="2188">
        <f t="shared" si="2385"/>
        <v>0</v>
      </c>
      <c r="R2290" s="2188">
        <f t="shared" ref="R2290:S2290" si="2386">R2256+R2206</f>
        <v>0</v>
      </c>
      <c r="S2290" s="2188">
        <f t="shared" si="2386"/>
        <v>0</v>
      </c>
      <c r="T2290" s="2188">
        <f t="shared" ref="T2290" si="2387">T2256+T2206</f>
        <v>0</v>
      </c>
      <c r="U2290" s="2188">
        <f t="shared" si="2384"/>
        <v>0</v>
      </c>
      <c r="V2290" s="2548">
        <f t="shared" si="2384"/>
        <v>0</v>
      </c>
      <c r="W2290" s="2548">
        <f t="shared" si="2384"/>
        <v>0</v>
      </c>
      <c r="X2290" s="2548">
        <f t="shared" si="2384"/>
        <v>0</v>
      </c>
      <c r="Y2290" s="2548">
        <f t="shared" si="2384"/>
        <v>0</v>
      </c>
    </row>
    <row r="2291" spans="1:25" ht="16.5" customHeight="1" x14ac:dyDescent="0.25">
      <c r="A2291" s="2200" t="s">
        <v>374</v>
      </c>
      <c r="B2291" s="907"/>
      <c r="C2291" s="2201">
        <f t="shared" ref="C2291:E2291" si="2388">C2257+C2207</f>
        <v>20</v>
      </c>
      <c r="D2291" s="2201">
        <f t="shared" si="2388"/>
        <v>11</v>
      </c>
      <c r="E2291" s="2196">
        <f t="shared" si="2388"/>
        <v>0</v>
      </c>
      <c r="F2291" s="1098">
        <f t="shared" si="2346"/>
        <v>0</v>
      </c>
      <c r="G2291" s="2197"/>
      <c r="H2291" s="2198"/>
      <c r="I2291" s="2196"/>
      <c r="J2291" s="2196"/>
      <c r="K2291" s="2196"/>
      <c r="L2291" s="2199"/>
      <c r="M2291" s="2196"/>
      <c r="N2291" s="2199"/>
      <c r="O2291" s="2188">
        <f t="shared" ref="O2291:Y2291" si="2389">O2257+O2207</f>
        <v>0</v>
      </c>
      <c r="P2291" s="2188">
        <f t="shared" ref="P2291:Q2291" si="2390">P2257+P2207</f>
        <v>0</v>
      </c>
      <c r="Q2291" s="2188">
        <f t="shared" si="2390"/>
        <v>0</v>
      </c>
      <c r="R2291" s="2188">
        <f t="shared" ref="R2291:S2291" si="2391">R2257+R2207</f>
        <v>0</v>
      </c>
      <c r="S2291" s="2188">
        <f t="shared" si="2391"/>
        <v>0</v>
      </c>
      <c r="T2291" s="2188">
        <f t="shared" ref="T2291" si="2392">T2257+T2207</f>
        <v>0</v>
      </c>
      <c r="U2291" s="2188">
        <f t="shared" si="2389"/>
        <v>0</v>
      </c>
      <c r="V2291" s="2548">
        <f t="shared" si="2389"/>
        <v>0</v>
      </c>
      <c r="W2291" s="2548">
        <f t="shared" si="2389"/>
        <v>0</v>
      </c>
      <c r="X2291" s="2548">
        <f t="shared" si="2389"/>
        <v>0</v>
      </c>
      <c r="Y2291" s="2548">
        <f t="shared" si="2389"/>
        <v>0</v>
      </c>
    </row>
    <row r="2292" spans="1:25" ht="16.5" customHeight="1" thickBot="1" x14ac:dyDescent="0.35">
      <c r="A2292" s="2202" t="s">
        <v>375</v>
      </c>
      <c r="B2292" s="912"/>
      <c r="C2292" s="1113">
        <f t="shared" ref="C2292:E2292" si="2393">C2258+C2208</f>
        <v>0</v>
      </c>
      <c r="D2292" s="1113">
        <f t="shared" si="2393"/>
        <v>0</v>
      </c>
      <c r="E2292" s="1113">
        <f t="shared" si="2393"/>
        <v>32</v>
      </c>
      <c r="F2292" s="1113"/>
      <c r="G2292" s="2203"/>
      <c r="H2292" s="2204"/>
      <c r="I2292" s="1113"/>
      <c r="J2292" s="1113"/>
      <c r="K2292" s="1113"/>
      <c r="L2292" s="2205"/>
      <c r="M2292" s="1113"/>
      <c r="N2292" s="2205"/>
      <c r="O2292" s="2206">
        <f t="shared" ref="O2292:Y2292" si="2394">O2258+O2208</f>
        <v>0</v>
      </c>
      <c r="P2292" s="2206">
        <f t="shared" ref="P2292:Q2292" si="2395">P2258+P2208</f>
        <v>0</v>
      </c>
      <c r="Q2292" s="2206">
        <f t="shared" si="2395"/>
        <v>0</v>
      </c>
      <c r="R2292" s="2206">
        <f t="shared" ref="R2292:S2292" si="2396">R2258+R2208</f>
        <v>0</v>
      </c>
      <c r="S2292" s="2206">
        <f t="shared" si="2396"/>
        <v>0</v>
      </c>
      <c r="T2292" s="2206">
        <f t="shared" ref="T2292" si="2397">T2258+T2208</f>
        <v>0</v>
      </c>
      <c r="U2292" s="2206">
        <f t="shared" si="2394"/>
        <v>0</v>
      </c>
      <c r="V2292" s="2549">
        <f t="shared" si="2394"/>
        <v>0</v>
      </c>
      <c r="W2292" s="2549">
        <f t="shared" si="2394"/>
        <v>0</v>
      </c>
      <c r="X2292" s="2549">
        <f t="shared" si="2394"/>
        <v>0</v>
      </c>
      <c r="Y2292" s="2549">
        <f t="shared" si="2394"/>
        <v>0</v>
      </c>
    </row>
    <row r="2300" spans="1:25" x14ac:dyDescent="0.25">
      <c r="A2300" s="108"/>
      <c r="B2300" s="108"/>
      <c r="C2300" s="108"/>
      <c r="D2300" s="108"/>
      <c r="E2300" s="417"/>
      <c r="F2300" s="108"/>
      <c r="G2300" s="108"/>
      <c r="H2300" s="108"/>
      <c r="I2300" s="108"/>
      <c r="J2300" s="108"/>
      <c r="K2300" s="417"/>
      <c r="L2300" s="108"/>
      <c r="M2300" s="108"/>
      <c r="N2300" s="108"/>
      <c r="O2300" s="108"/>
      <c r="P2300" s="108"/>
      <c r="Q2300" s="108"/>
      <c r="R2300" s="108"/>
      <c r="S2300" s="108"/>
      <c r="T2300" s="108"/>
      <c r="U2300" s="417"/>
      <c r="V2300" s="40"/>
      <c r="W2300" s="40"/>
      <c r="X2300" s="40"/>
      <c r="Y2300" s="40"/>
    </row>
    <row r="2301" spans="1:25" x14ac:dyDescent="0.25">
      <c r="A2301" s="108"/>
      <c r="B2301" s="108"/>
      <c r="C2301" s="108"/>
      <c r="D2301" s="108"/>
      <c r="E2301" s="417"/>
      <c r="F2301" s="108"/>
      <c r="G2301" s="108"/>
      <c r="H2301" s="108"/>
      <c r="I2301" s="108"/>
      <c r="J2301" s="108"/>
      <c r="K2301" s="417"/>
      <c r="L2301" s="108"/>
      <c r="M2301" s="108"/>
      <c r="N2301" s="108"/>
      <c r="O2301" s="108"/>
      <c r="P2301" s="108"/>
      <c r="Q2301" s="108"/>
      <c r="R2301" s="108"/>
      <c r="S2301" s="108"/>
      <c r="T2301" s="108"/>
      <c r="U2301" s="417"/>
      <c r="V2301" s="40"/>
      <c r="W2301" s="40"/>
      <c r="X2301" s="40"/>
      <c r="Y2301" s="40"/>
    </row>
    <row r="2302" spans="1:25" x14ac:dyDescent="0.25">
      <c r="A2302" s="108"/>
      <c r="B2302" s="108"/>
      <c r="C2302" s="108"/>
      <c r="D2302" s="108"/>
      <c r="E2302" s="417"/>
      <c r="F2302" s="108"/>
      <c r="G2302" s="108"/>
      <c r="H2302" s="108"/>
      <c r="I2302" s="108"/>
      <c r="J2302" s="108"/>
      <c r="K2302" s="417"/>
      <c r="L2302" s="108"/>
      <c r="M2302" s="108"/>
      <c r="N2302" s="108"/>
      <c r="O2302" s="108"/>
      <c r="P2302" s="108"/>
      <c r="Q2302" s="108"/>
      <c r="R2302" s="108"/>
      <c r="S2302" s="108"/>
      <c r="T2302" s="108"/>
      <c r="U2302" s="417"/>
      <c r="V2302" s="40"/>
      <c r="W2302" s="40"/>
      <c r="X2302" s="40"/>
      <c r="Y2302" s="40"/>
    </row>
    <row r="2303" spans="1:25" x14ac:dyDescent="0.25">
      <c r="A2303" s="108"/>
      <c r="B2303" s="108"/>
      <c r="C2303" s="108"/>
      <c r="D2303" s="108"/>
      <c r="E2303" s="417"/>
      <c r="F2303" s="108"/>
      <c r="G2303" s="108"/>
      <c r="H2303" s="108"/>
      <c r="I2303" s="108"/>
      <c r="J2303" s="108"/>
      <c r="K2303" s="417"/>
      <c r="L2303" s="108"/>
      <c r="M2303" s="108"/>
      <c r="N2303" s="108"/>
      <c r="O2303" s="108"/>
      <c r="P2303" s="108"/>
      <c r="Q2303" s="108"/>
      <c r="R2303" s="108"/>
      <c r="S2303" s="108"/>
      <c r="T2303" s="108"/>
      <c r="U2303" s="417"/>
      <c r="V2303" s="40"/>
      <c r="W2303" s="40"/>
      <c r="X2303" s="40"/>
      <c r="Y2303" s="40"/>
    </row>
    <row r="2304" spans="1:25" x14ac:dyDescent="0.25">
      <c r="A2304" s="108"/>
      <c r="B2304" s="108"/>
      <c r="C2304" s="108"/>
      <c r="D2304" s="108"/>
      <c r="E2304" s="417"/>
      <c r="F2304" s="108"/>
      <c r="G2304" s="108"/>
      <c r="H2304" s="108"/>
      <c r="I2304" s="108"/>
      <c r="J2304" s="108"/>
      <c r="K2304" s="417"/>
      <c r="L2304" s="108"/>
      <c r="M2304" s="108"/>
      <c r="N2304" s="108"/>
      <c r="O2304" s="108"/>
      <c r="P2304" s="108"/>
      <c r="Q2304" s="108"/>
      <c r="R2304" s="108"/>
      <c r="S2304" s="108"/>
      <c r="T2304" s="108"/>
      <c r="U2304" s="417"/>
      <c r="V2304" s="40"/>
      <c r="W2304" s="40"/>
      <c r="X2304" s="40"/>
      <c r="Y2304" s="40"/>
    </row>
    <row r="2305" spans="1:25" x14ac:dyDescent="0.25">
      <c r="A2305" s="108"/>
      <c r="B2305" s="108"/>
      <c r="C2305" s="108"/>
      <c r="D2305" s="108"/>
      <c r="E2305" s="417"/>
      <c r="F2305" s="108"/>
      <c r="G2305" s="108"/>
      <c r="H2305" s="108"/>
      <c r="I2305" s="108"/>
      <c r="J2305" s="108"/>
      <c r="K2305" s="417"/>
      <c r="L2305" s="108"/>
      <c r="M2305" s="108"/>
      <c r="N2305" s="108"/>
      <c r="O2305" s="108"/>
      <c r="P2305" s="108"/>
      <c r="Q2305" s="108"/>
      <c r="R2305" s="108"/>
      <c r="S2305" s="108"/>
      <c r="T2305" s="108"/>
      <c r="U2305" s="417"/>
      <c r="V2305" s="40"/>
      <c r="W2305" s="40"/>
      <c r="X2305" s="40"/>
      <c r="Y2305" s="40"/>
    </row>
    <row r="2306" spans="1:25" x14ac:dyDescent="0.25">
      <c r="A2306" s="108"/>
      <c r="B2306" s="108"/>
      <c r="C2306" s="108"/>
      <c r="D2306" s="108"/>
      <c r="E2306" s="417"/>
      <c r="F2306" s="108"/>
      <c r="G2306" s="108"/>
      <c r="H2306" s="108"/>
      <c r="I2306" s="108"/>
      <c r="J2306" s="108"/>
      <c r="K2306" s="417"/>
      <c r="L2306" s="108"/>
      <c r="M2306" s="108"/>
      <c r="N2306" s="108"/>
      <c r="O2306" s="108"/>
      <c r="P2306" s="108"/>
      <c r="Q2306" s="108"/>
      <c r="R2306" s="108"/>
      <c r="S2306" s="108"/>
      <c r="T2306" s="108"/>
      <c r="U2306" s="417"/>
      <c r="V2306" s="40"/>
      <c r="W2306" s="40"/>
      <c r="X2306" s="40"/>
      <c r="Y2306" s="40"/>
    </row>
    <row r="2307" spans="1:25" x14ac:dyDescent="0.25">
      <c r="A2307" s="108"/>
      <c r="B2307" s="108"/>
      <c r="C2307" s="108"/>
      <c r="D2307" s="108"/>
      <c r="E2307" s="417"/>
      <c r="F2307" s="108"/>
      <c r="G2307" s="108"/>
      <c r="H2307" s="108"/>
      <c r="I2307" s="108"/>
      <c r="J2307" s="108"/>
      <c r="K2307" s="417"/>
      <c r="L2307" s="108"/>
      <c r="M2307" s="108"/>
      <c r="N2307" s="108"/>
      <c r="O2307" s="108"/>
      <c r="P2307" s="108"/>
      <c r="Q2307" s="108"/>
      <c r="R2307" s="108"/>
      <c r="S2307" s="108"/>
      <c r="T2307" s="108"/>
      <c r="U2307" s="417"/>
      <c r="V2307" s="40"/>
      <c r="W2307" s="40"/>
      <c r="X2307" s="40"/>
      <c r="Y2307" s="40"/>
    </row>
    <row r="2308" spans="1:25" x14ac:dyDescent="0.25">
      <c r="A2308" s="108"/>
      <c r="B2308" s="108"/>
      <c r="C2308" s="108"/>
      <c r="D2308" s="108"/>
      <c r="E2308" s="417"/>
      <c r="F2308" s="108"/>
      <c r="G2308" s="108"/>
      <c r="H2308" s="108"/>
      <c r="I2308" s="108"/>
      <c r="J2308" s="108"/>
      <c r="K2308" s="417"/>
      <c r="L2308" s="108"/>
      <c r="M2308" s="108"/>
      <c r="N2308" s="108"/>
      <c r="O2308" s="108"/>
      <c r="P2308" s="108"/>
      <c r="Q2308" s="108"/>
      <c r="R2308" s="108"/>
      <c r="S2308" s="108"/>
      <c r="T2308" s="108"/>
      <c r="U2308" s="417"/>
      <c r="V2308" s="40"/>
      <c r="W2308" s="40"/>
      <c r="X2308" s="40"/>
      <c r="Y2308" s="40"/>
    </row>
    <row r="2309" spans="1:25" x14ac:dyDescent="0.25">
      <c r="A2309" s="108"/>
      <c r="B2309" s="108"/>
      <c r="C2309" s="108"/>
      <c r="D2309" s="108"/>
      <c r="E2309" s="417"/>
      <c r="F2309" s="108"/>
      <c r="G2309" s="108"/>
      <c r="H2309" s="108"/>
      <c r="I2309" s="108"/>
      <c r="J2309" s="108"/>
      <c r="K2309" s="417"/>
      <c r="L2309" s="108"/>
      <c r="M2309" s="108"/>
      <c r="N2309" s="108"/>
      <c r="O2309" s="108"/>
      <c r="P2309" s="108"/>
      <c r="Q2309" s="108"/>
      <c r="R2309" s="108"/>
      <c r="S2309" s="108"/>
      <c r="T2309" s="108"/>
      <c r="U2309" s="417"/>
      <c r="V2309" s="40"/>
      <c r="W2309" s="40"/>
      <c r="X2309" s="40"/>
      <c r="Y2309" s="40"/>
    </row>
    <row r="2310" spans="1:25" x14ac:dyDescent="0.25">
      <c r="A2310" s="108"/>
      <c r="B2310" s="108"/>
      <c r="C2310" s="108"/>
      <c r="D2310" s="108"/>
      <c r="E2310" s="417"/>
      <c r="F2310" s="108"/>
      <c r="G2310" s="108"/>
      <c r="H2310" s="108"/>
      <c r="I2310" s="108"/>
      <c r="J2310" s="108"/>
      <c r="K2310" s="417"/>
      <c r="L2310" s="108"/>
      <c r="M2310" s="108"/>
      <c r="N2310" s="108"/>
      <c r="O2310" s="108"/>
      <c r="P2310" s="108"/>
      <c r="Q2310" s="108"/>
      <c r="R2310" s="108"/>
      <c r="S2310" s="108"/>
      <c r="T2310" s="108"/>
      <c r="U2310" s="417"/>
      <c r="V2310" s="40"/>
      <c r="W2310" s="40"/>
      <c r="X2310" s="40"/>
      <c r="Y2310" s="40"/>
    </row>
    <row r="2311" spans="1:25" x14ac:dyDescent="0.25">
      <c r="A2311" s="108"/>
      <c r="B2311" s="108"/>
      <c r="C2311" s="108"/>
      <c r="D2311" s="108"/>
      <c r="E2311" s="417"/>
      <c r="F2311" s="108"/>
      <c r="G2311" s="108"/>
      <c r="H2311" s="108"/>
      <c r="I2311" s="108"/>
      <c r="J2311" s="108"/>
      <c r="K2311" s="417"/>
      <c r="L2311" s="108"/>
      <c r="M2311" s="108"/>
      <c r="N2311" s="108"/>
      <c r="O2311" s="108"/>
      <c r="P2311" s="108"/>
      <c r="Q2311" s="108"/>
      <c r="R2311" s="108"/>
      <c r="S2311" s="108"/>
      <c r="T2311" s="108"/>
      <c r="U2311" s="417"/>
      <c r="V2311" s="40"/>
      <c r="W2311" s="40"/>
      <c r="X2311" s="40"/>
      <c r="Y2311" s="40"/>
    </row>
    <row r="2312" spans="1:25" x14ac:dyDescent="0.25">
      <c r="A2312" s="108"/>
      <c r="B2312" s="108"/>
      <c r="C2312" s="108"/>
      <c r="D2312" s="108"/>
      <c r="E2312" s="417"/>
      <c r="F2312" s="108"/>
      <c r="G2312" s="108"/>
      <c r="H2312" s="108"/>
      <c r="I2312" s="108"/>
      <c r="J2312" s="108"/>
      <c r="K2312" s="417"/>
      <c r="L2312" s="108"/>
      <c r="M2312" s="108"/>
      <c r="N2312" s="108"/>
      <c r="O2312" s="108"/>
      <c r="P2312" s="108"/>
      <c r="Q2312" s="108"/>
      <c r="R2312" s="108"/>
      <c r="S2312" s="108"/>
      <c r="T2312" s="108"/>
      <c r="U2312" s="417"/>
      <c r="V2312" s="40"/>
      <c r="W2312" s="40"/>
      <c r="X2312" s="40"/>
      <c r="Y2312" s="40"/>
    </row>
    <row r="2313" spans="1:25" x14ac:dyDescent="0.25">
      <c r="A2313" s="108"/>
      <c r="B2313" s="108"/>
      <c r="C2313" s="108"/>
      <c r="D2313" s="108"/>
      <c r="E2313" s="417"/>
      <c r="F2313" s="108"/>
      <c r="G2313" s="108"/>
      <c r="H2313" s="108"/>
      <c r="I2313" s="108"/>
      <c r="J2313" s="108"/>
      <c r="K2313" s="417"/>
      <c r="L2313" s="108"/>
      <c r="M2313" s="108"/>
      <c r="N2313" s="108"/>
      <c r="O2313" s="108"/>
      <c r="P2313" s="108"/>
      <c r="Q2313" s="108"/>
      <c r="R2313" s="108"/>
      <c r="S2313" s="108"/>
      <c r="T2313" s="108"/>
      <c r="U2313" s="417"/>
      <c r="V2313" s="40"/>
      <c r="W2313" s="40"/>
      <c r="X2313" s="40"/>
      <c r="Y2313" s="40"/>
    </row>
    <row r="2314" spans="1:25" x14ac:dyDescent="0.25">
      <c r="A2314" s="108"/>
      <c r="B2314" s="108"/>
      <c r="C2314" s="108"/>
      <c r="D2314" s="108"/>
      <c r="E2314" s="417"/>
      <c r="F2314" s="108"/>
      <c r="G2314" s="108"/>
      <c r="H2314" s="108"/>
      <c r="I2314" s="108"/>
      <c r="J2314" s="108"/>
      <c r="K2314" s="417"/>
      <c r="L2314" s="108"/>
      <c r="M2314" s="108"/>
      <c r="N2314" s="108"/>
      <c r="O2314" s="108"/>
      <c r="P2314" s="108"/>
      <c r="Q2314" s="108"/>
      <c r="R2314" s="108"/>
      <c r="S2314" s="108"/>
      <c r="T2314" s="108"/>
      <c r="U2314" s="417"/>
      <c r="V2314" s="40"/>
      <c r="W2314" s="40"/>
      <c r="X2314" s="40"/>
      <c r="Y2314" s="40"/>
    </row>
    <row r="2315" spans="1:25" x14ac:dyDescent="0.25">
      <c r="A2315" s="108"/>
      <c r="B2315" s="108"/>
      <c r="C2315" s="108"/>
      <c r="D2315" s="108"/>
      <c r="E2315" s="417"/>
      <c r="F2315" s="108"/>
      <c r="G2315" s="108"/>
      <c r="H2315" s="108"/>
      <c r="I2315" s="108"/>
      <c r="J2315" s="108"/>
      <c r="K2315" s="417"/>
      <c r="L2315" s="108"/>
      <c r="M2315" s="108"/>
      <c r="N2315" s="108"/>
      <c r="O2315" s="108"/>
      <c r="P2315" s="108"/>
      <c r="Q2315" s="108"/>
      <c r="R2315" s="108"/>
      <c r="S2315" s="108"/>
      <c r="T2315" s="108"/>
      <c r="U2315" s="417"/>
      <c r="V2315" s="40"/>
      <c r="W2315" s="40"/>
      <c r="X2315" s="40"/>
      <c r="Y2315" s="40"/>
    </row>
    <row r="2316" spans="1:25" x14ac:dyDescent="0.25">
      <c r="A2316" s="108"/>
      <c r="B2316" s="108"/>
      <c r="C2316" s="108"/>
      <c r="D2316" s="108"/>
      <c r="E2316" s="417"/>
      <c r="F2316" s="108"/>
      <c r="G2316" s="108"/>
      <c r="H2316" s="108"/>
      <c r="I2316" s="108"/>
      <c r="J2316" s="108"/>
      <c r="K2316" s="417"/>
      <c r="L2316" s="108"/>
      <c r="M2316" s="108"/>
      <c r="N2316" s="108"/>
      <c r="O2316" s="108"/>
      <c r="P2316" s="108"/>
      <c r="Q2316" s="108"/>
      <c r="R2316" s="108"/>
      <c r="S2316" s="108"/>
      <c r="T2316" s="108"/>
      <c r="U2316" s="417"/>
      <c r="V2316" s="40"/>
      <c r="W2316" s="40"/>
      <c r="X2316" s="40"/>
      <c r="Y2316" s="40"/>
    </row>
    <row r="2317" spans="1:25" x14ac:dyDescent="0.25">
      <c r="A2317" s="108"/>
      <c r="B2317" s="108"/>
      <c r="C2317" s="108"/>
      <c r="D2317" s="108"/>
      <c r="E2317" s="417"/>
      <c r="F2317" s="108"/>
      <c r="G2317" s="108"/>
      <c r="H2317" s="108"/>
      <c r="I2317" s="108"/>
      <c r="J2317" s="108"/>
      <c r="K2317" s="417"/>
      <c r="L2317" s="108"/>
      <c r="M2317" s="108"/>
      <c r="N2317" s="108"/>
      <c r="O2317" s="108"/>
      <c r="P2317" s="108"/>
      <c r="Q2317" s="108"/>
      <c r="R2317" s="108"/>
      <c r="S2317" s="108"/>
      <c r="T2317" s="108"/>
      <c r="U2317" s="417"/>
      <c r="V2317" s="40"/>
      <c r="W2317" s="40"/>
      <c r="X2317" s="40"/>
      <c r="Y2317" s="40"/>
    </row>
    <row r="2318" spans="1:25" x14ac:dyDescent="0.25">
      <c r="A2318" s="108"/>
      <c r="B2318" s="108"/>
      <c r="C2318" s="108"/>
      <c r="D2318" s="108"/>
      <c r="E2318" s="417"/>
      <c r="F2318" s="108"/>
      <c r="G2318" s="108"/>
      <c r="H2318" s="108"/>
      <c r="I2318" s="108"/>
      <c r="J2318" s="108"/>
      <c r="K2318" s="417"/>
      <c r="L2318" s="108"/>
      <c r="M2318" s="108"/>
      <c r="N2318" s="108"/>
      <c r="O2318" s="108"/>
      <c r="P2318" s="108"/>
      <c r="Q2318" s="108"/>
      <c r="R2318" s="108"/>
      <c r="S2318" s="108"/>
      <c r="T2318" s="108"/>
      <c r="U2318" s="417"/>
      <c r="V2318" s="40"/>
      <c r="W2318" s="40"/>
      <c r="X2318" s="40"/>
      <c r="Y2318" s="40"/>
    </row>
    <row r="2319" spans="1:25" x14ac:dyDescent="0.25">
      <c r="A2319" s="108"/>
      <c r="B2319" s="108"/>
      <c r="C2319" s="108"/>
      <c r="D2319" s="108"/>
      <c r="E2319" s="417"/>
      <c r="F2319" s="108"/>
      <c r="G2319" s="108"/>
      <c r="H2319" s="108"/>
      <c r="I2319" s="108"/>
      <c r="J2319" s="108"/>
      <c r="K2319" s="417"/>
      <c r="L2319" s="108"/>
      <c r="M2319" s="108"/>
      <c r="N2319" s="108"/>
      <c r="O2319" s="108"/>
      <c r="P2319" s="108"/>
      <c r="Q2319" s="108"/>
      <c r="R2319" s="108"/>
      <c r="S2319" s="108"/>
      <c r="T2319" s="108"/>
      <c r="U2319" s="417"/>
      <c r="V2319" s="40"/>
      <c r="W2319" s="40"/>
      <c r="X2319" s="40"/>
      <c r="Y2319" s="40"/>
    </row>
    <row r="2320" spans="1:25" x14ac:dyDescent="0.25">
      <c r="A2320" s="108"/>
      <c r="B2320" s="108"/>
      <c r="C2320" s="108"/>
      <c r="D2320" s="108"/>
      <c r="E2320" s="417"/>
      <c r="F2320" s="108"/>
      <c r="G2320" s="108"/>
      <c r="H2320" s="108"/>
      <c r="I2320" s="108"/>
      <c r="J2320" s="108"/>
      <c r="K2320" s="417"/>
      <c r="L2320" s="108"/>
      <c r="M2320" s="108"/>
      <c r="N2320" s="108"/>
      <c r="O2320" s="108"/>
      <c r="P2320" s="108"/>
      <c r="Q2320" s="108"/>
      <c r="R2320" s="108"/>
      <c r="S2320" s="108"/>
      <c r="T2320" s="108"/>
      <c r="U2320" s="417"/>
      <c r="V2320" s="40"/>
      <c r="W2320" s="40"/>
      <c r="X2320" s="40"/>
      <c r="Y2320" s="40"/>
    </row>
    <row r="2321" spans="1:25" x14ac:dyDescent="0.25">
      <c r="A2321" s="108"/>
      <c r="B2321" s="108"/>
      <c r="C2321" s="108"/>
      <c r="D2321" s="108"/>
      <c r="E2321" s="417"/>
      <c r="F2321" s="108"/>
      <c r="G2321" s="108"/>
      <c r="H2321" s="108"/>
      <c r="I2321" s="108"/>
      <c r="J2321" s="108"/>
      <c r="K2321" s="417"/>
      <c r="L2321" s="108"/>
      <c r="M2321" s="108"/>
      <c r="N2321" s="108"/>
      <c r="O2321" s="108"/>
      <c r="P2321" s="108"/>
      <c r="Q2321" s="108"/>
      <c r="R2321" s="108"/>
      <c r="S2321" s="108"/>
      <c r="T2321" s="108"/>
      <c r="U2321" s="417"/>
      <c r="V2321" s="40"/>
      <c r="W2321" s="40"/>
      <c r="X2321" s="40"/>
      <c r="Y2321" s="40"/>
    </row>
    <row r="2322" spans="1:25" x14ac:dyDescent="0.25">
      <c r="A2322" s="108"/>
      <c r="B2322" s="108"/>
      <c r="C2322" s="108"/>
      <c r="D2322" s="108"/>
      <c r="E2322" s="417"/>
      <c r="F2322" s="108"/>
      <c r="G2322" s="108"/>
      <c r="H2322" s="108"/>
      <c r="I2322" s="108"/>
      <c r="J2322" s="108"/>
      <c r="K2322" s="417"/>
      <c r="L2322" s="108"/>
      <c r="M2322" s="108"/>
      <c r="N2322" s="108"/>
      <c r="O2322" s="108"/>
      <c r="P2322" s="108"/>
      <c r="Q2322" s="108"/>
      <c r="R2322" s="108"/>
      <c r="S2322" s="108"/>
      <c r="T2322" s="108"/>
      <c r="U2322" s="417"/>
      <c r="V2322" s="40"/>
      <c r="W2322" s="40"/>
      <c r="X2322" s="40"/>
      <c r="Y2322" s="40"/>
    </row>
    <row r="2323" spans="1:25" x14ac:dyDescent="0.25">
      <c r="A2323" s="108"/>
      <c r="B2323" s="108"/>
      <c r="C2323" s="108"/>
      <c r="D2323" s="108"/>
      <c r="E2323" s="417"/>
      <c r="F2323" s="108"/>
      <c r="G2323" s="108"/>
      <c r="H2323" s="108"/>
      <c r="I2323" s="108"/>
      <c r="J2323" s="108"/>
      <c r="K2323" s="417"/>
      <c r="L2323" s="108"/>
      <c r="M2323" s="108"/>
      <c r="N2323" s="108"/>
      <c r="O2323" s="108"/>
      <c r="P2323" s="108"/>
      <c r="Q2323" s="108"/>
      <c r="R2323" s="108"/>
      <c r="S2323" s="108"/>
      <c r="T2323" s="108"/>
      <c r="U2323" s="417"/>
      <c r="V2323" s="40"/>
      <c r="W2323" s="40"/>
      <c r="X2323" s="40"/>
      <c r="Y2323" s="40"/>
    </row>
    <row r="2324" spans="1:25" x14ac:dyDescent="0.25">
      <c r="A2324" s="108"/>
      <c r="B2324" s="108"/>
      <c r="C2324" s="108"/>
      <c r="D2324" s="108"/>
      <c r="E2324" s="417"/>
      <c r="F2324" s="108"/>
      <c r="G2324" s="108"/>
      <c r="H2324" s="108"/>
      <c r="I2324" s="108"/>
      <c r="J2324" s="108"/>
      <c r="K2324" s="417"/>
      <c r="L2324" s="108"/>
      <c r="M2324" s="108"/>
      <c r="N2324" s="108"/>
      <c r="O2324" s="108"/>
      <c r="P2324" s="108"/>
      <c r="Q2324" s="108"/>
      <c r="R2324" s="108"/>
      <c r="S2324" s="108"/>
      <c r="T2324" s="108"/>
      <c r="U2324" s="417"/>
      <c r="V2324" s="40"/>
      <c r="W2324" s="40"/>
      <c r="X2324" s="40"/>
      <c r="Y2324" s="40"/>
    </row>
    <row r="2325" spans="1:25" x14ac:dyDescent="0.25">
      <c r="A2325" s="108"/>
      <c r="B2325" s="108"/>
      <c r="C2325" s="108"/>
      <c r="D2325" s="108"/>
      <c r="E2325" s="417"/>
      <c r="F2325" s="108"/>
      <c r="G2325" s="108"/>
      <c r="H2325" s="108"/>
      <c r="I2325" s="108"/>
      <c r="J2325" s="108"/>
      <c r="K2325" s="417"/>
      <c r="L2325" s="108"/>
      <c r="M2325" s="108"/>
      <c r="N2325" s="108"/>
      <c r="O2325" s="108"/>
      <c r="P2325" s="108"/>
      <c r="Q2325" s="108"/>
      <c r="R2325" s="108"/>
      <c r="S2325" s="108"/>
      <c r="T2325" s="108"/>
      <c r="U2325" s="417"/>
      <c r="V2325" s="40"/>
      <c r="W2325" s="40"/>
      <c r="X2325" s="40"/>
      <c r="Y2325" s="40"/>
    </row>
    <row r="2326" spans="1:25" x14ac:dyDescent="0.25">
      <c r="A2326" s="108"/>
      <c r="B2326" s="108"/>
      <c r="C2326" s="108"/>
      <c r="D2326" s="108"/>
      <c r="E2326" s="417"/>
      <c r="F2326" s="108"/>
      <c r="G2326" s="108"/>
      <c r="H2326" s="108"/>
      <c r="I2326" s="108"/>
      <c r="J2326" s="108"/>
      <c r="K2326" s="417"/>
      <c r="L2326" s="108"/>
      <c r="M2326" s="108"/>
      <c r="N2326" s="108"/>
      <c r="O2326" s="108"/>
      <c r="P2326" s="108"/>
      <c r="Q2326" s="108"/>
      <c r="R2326" s="108"/>
      <c r="S2326" s="108"/>
      <c r="T2326" s="108"/>
      <c r="U2326" s="417"/>
      <c r="V2326" s="40"/>
      <c r="W2326" s="40"/>
      <c r="X2326" s="40"/>
      <c r="Y2326" s="40"/>
    </row>
    <row r="2327" spans="1:25" x14ac:dyDescent="0.25">
      <c r="A2327" s="108"/>
      <c r="B2327" s="108"/>
      <c r="C2327" s="108"/>
      <c r="D2327" s="108"/>
      <c r="E2327" s="417"/>
      <c r="F2327" s="108"/>
      <c r="G2327" s="108"/>
      <c r="H2327" s="108"/>
      <c r="I2327" s="108"/>
      <c r="J2327" s="108"/>
      <c r="K2327" s="417"/>
      <c r="L2327" s="108"/>
      <c r="M2327" s="108"/>
      <c r="N2327" s="108"/>
      <c r="O2327" s="108"/>
      <c r="P2327" s="108"/>
      <c r="Q2327" s="108"/>
      <c r="R2327" s="108"/>
      <c r="S2327" s="108"/>
      <c r="T2327" s="108"/>
      <c r="U2327" s="417"/>
      <c r="V2327" s="40"/>
      <c r="W2327" s="40"/>
      <c r="X2327" s="40"/>
      <c r="Y2327" s="40"/>
    </row>
    <row r="2328" spans="1:25" x14ac:dyDescent="0.25">
      <c r="A2328" s="108"/>
      <c r="B2328" s="108"/>
      <c r="C2328" s="108"/>
      <c r="D2328" s="108"/>
      <c r="E2328" s="417"/>
      <c r="F2328" s="108"/>
      <c r="G2328" s="108"/>
      <c r="H2328" s="108"/>
      <c r="I2328" s="108"/>
      <c r="J2328" s="108"/>
      <c r="K2328" s="417"/>
      <c r="L2328" s="108"/>
      <c r="M2328" s="108"/>
      <c r="N2328" s="108"/>
      <c r="O2328" s="108"/>
      <c r="P2328" s="108"/>
      <c r="Q2328" s="108"/>
      <c r="R2328" s="108"/>
      <c r="S2328" s="108"/>
      <c r="T2328" s="108"/>
      <c r="U2328" s="417"/>
      <c r="V2328" s="40"/>
      <c r="W2328" s="40"/>
      <c r="X2328" s="40"/>
      <c r="Y2328" s="40"/>
    </row>
    <row r="2329" spans="1:25" x14ac:dyDescent="0.25">
      <c r="A2329" s="108"/>
      <c r="B2329" s="108"/>
      <c r="C2329" s="108"/>
      <c r="D2329" s="108"/>
      <c r="E2329" s="417"/>
      <c r="F2329" s="108"/>
      <c r="G2329" s="108"/>
      <c r="H2329" s="108"/>
      <c r="I2329" s="108"/>
      <c r="J2329" s="108"/>
      <c r="K2329" s="417"/>
      <c r="L2329" s="108"/>
      <c r="M2329" s="108"/>
      <c r="N2329" s="108"/>
      <c r="O2329" s="108"/>
      <c r="P2329" s="108"/>
      <c r="Q2329" s="108"/>
      <c r="R2329" s="108"/>
      <c r="S2329" s="108"/>
      <c r="T2329" s="108"/>
      <c r="U2329" s="417"/>
      <c r="V2329" s="40"/>
      <c r="W2329" s="40"/>
      <c r="X2329" s="40"/>
      <c r="Y2329" s="40"/>
    </row>
    <row r="2330" spans="1:25" x14ac:dyDescent="0.25">
      <c r="A2330" s="108"/>
      <c r="B2330" s="108"/>
      <c r="C2330" s="108"/>
      <c r="D2330" s="108"/>
      <c r="E2330" s="417"/>
      <c r="F2330" s="108"/>
      <c r="G2330" s="108"/>
      <c r="H2330" s="108"/>
      <c r="I2330" s="108"/>
      <c r="J2330" s="108"/>
      <c r="K2330" s="417"/>
      <c r="L2330" s="108"/>
      <c r="M2330" s="108"/>
      <c r="N2330" s="108"/>
      <c r="O2330" s="108"/>
      <c r="P2330" s="108"/>
      <c r="Q2330" s="108"/>
      <c r="R2330" s="108"/>
      <c r="S2330" s="108"/>
      <c r="T2330" s="108"/>
      <c r="U2330" s="417"/>
      <c r="V2330" s="40"/>
      <c r="W2330" s="40"/>
      <c r="X2330" s="40"/>
      <c r="Y2330" s="40"/>
    </row>
    <row r="2331" spans="1:25" x14ac:dyDescent="0.25">
      <c r="A2331" s="108"/>
      <c r="B2331" s="108"/>
      <c r="C2331" s="108"/>
      <c r="D2331" s="108"/>
      <c r="E2331" s="417"/>
      <c r="F2331" s="108"/>
      <c r="G2331" s="108"/>
      <c r="H2331" s="108"/>
      <c r="I2331" s="108"/>
      <c r="J2331" s="108"/>
      <c r="K2331" s="417"/>
      <c r="L2331" s="108"/>
      <c r="M2331" s="108"/>
      <c r="N2331" s="108"/>
      <c r="O2331" s="108"/>
      <c r="P2331" s="108"/>
      <c r="Q2331" s="108"/>
      <c r="R2331" s="108"/>
      <c r="S2331" s="108"/>
      <c r="T2331" s="108"/>
      <c r="U2331" s="417"/>
      <c r="V2331" s="40"/>
      <c r="W2331" s="40"/>
      <c r="X2331" s="40"/>
      <c r="Y2331" s="40"/>
    </row>
    <row r="2332" spans="1:25" x14ac:dyDescent="0.25">
      <c r="A2332" s="108"/>
      <c r="B2332" s="108"/>
      <c r="C2332" s="108"/>
      <c r="D2332" s="108"/>
      <c r="E2332" s="417"/>
      <c r="F2332" s="108"/>
      <c r="G2332" s="108"/>
      <c r="H2332" s="108"/>
      <c r="I2332" s="108"/>
      <c r="J2332" s="108"/>
      <c r="K2332" s="417"/>
      <c r="L2332" s="108"/>
      <c r="M2332" s="108"/>
      <c r="N2332" s="108"/>
      <c r="O2332" s="108"/>
      <c r="P2332" s="108"/>
      <c r="Q2332" s="108"/>
      <c r="R2332" s="108"/>
      <c r="S2332" s="108"/>
      <c r="T2332" s="108"/>
      <c r="U2332" s="417"/>
      <c r="V2332" s="40"/>
      <c r="W2332" s="40"/>
      <c r="X2332" s="40"/>
      <c r="Y2332" s="40"/>
    </row>
    <row r="2333" spans="1:25" x14ac:dyDescent="0.25">
      <c r="A2333" s="108"/>
      <c r="B2333" s="108"/>
      <c r="C2333" s="108"/>
      <c r="D2333" s="108"/>
      <c r="E2333" s="417"/>
      <c r="F2333" s="108"/>
      <c r="G2333" s="108"/>
      <c r="H2333" s="108"/>
      <c r="I2333" s="108"/>
      <c r="J2333" s="108"/>
      <c r="K2333" s="417"/>
      <c r="L2333" s="108"/>
      <c r="M2333" s="108"/>
      <c r="N2333" s="108"/>
      <c r="O2333" s="108"/>
      <c r="P2333" s="108"/>
      <c r="Q2333" s="108"/>
      <c r="R2333" s="108"/>
      <c r="S2333" s="108"/>
      <c r="T2333" s="108"/>
      <c r="U2333" s="417"/>
      <c r="V2333" s="40"/>
      <c r="W2333" s="40"/>
      <c r="X2333" s="40"/>
      <c r="Y2333" s="40"/>
    </row>
    <row r="2334" spans="1:25" x14ac:dyDescent="0.25">
      <c r="A2334" s="108"/>
      <c r="B2334" s="108"/>
      <c r="C2334" s="108"/>
      <c r="D2334" s="108"/>
      <c r="E2334" s="417"/>
      <c r="F2334" s="108"/>
      <c r="G2334" s="108"/>
      <c r="H2334" s="108"/>
      <c r="I2334" s="108"/>
      <c r="J2334" s="108"/>
      <c r="K2334" s="417"/>
      <c r="L2334" s="108"/>
      <c r="M2334" s="108"/>
      <c r="N2334" s="108"/>
      <c r="O2334" s="108"/>
      <c r="P2334" s="108"/>
      <c r="Q2334" s="108"/>
      <c r="R2334" s="108"/>
      <c r="S2334" s="108"/>
      <c r="T2334" s="108"/>
      <c r="U2334" s="417"/>
      <c r="V2334" s="40"/>
      <c r="W2334" s="40"/>
      <c r="X2334" s="40"/>
      <c r="Y2334" s="40"/>
    </row>
    <row r="2335" spans="1:25" x14ac:dyDescent="0.25">
      <c r="A2335" s="108"/>
      <c r="B2335" s="108"/>
      <c r="C2335" s="108"/>
      <c r="D2335" s="108"/>
      <c r="E2335" s="417"/>
      <c r="F2335" s="108"/>
      <c r="G2335" s="108"/>
      <c r="H2335" s="108"/>
      <c r="I2335" s="108"/>
      <c r="J2335" s="108"/>
      <c r="K2335" s="417"/>
      <c r="L2335" s="108"/>
      <c r="M2335" s="108"/>
      <c r="N2335" s="108"/>
      <c r="O2335" s="108"/>
      <c r="P2335" s="108"/>
      <c r="Q2335" s="108"/>
      <c r="R2335" s="108"/>
      <c r="S2335" s="108"/>
      <c r="T2335" s="108"/>
      <c r="U2335" s="417"/>
      <c r="V2335" s="40"/>
      <c r="W2335" s="40"/>
      <c r="X2335" s="40"/>
      <c r="Y2335" s="40"/>
    </row>
    <row r="2336" spans="1:25" x14ac:dyDescent="0.25">
      <c r="A2336" s="108"/>
      <c r="B2336" s="108"/>
      <c r="C2336" s="108"/>
      <c r="D2336" s="108"/>
      <c r="E2336" s="417"/>
      <c r="F2336" s="108"/>
      <c r="G2336" s="108"/>
      <c r="H2336" s="108"/>
      <c r="I2336" s="108"/>
      <c r="J2336" s="108"/>
      <c r="K2336" s="417"/>
      <c r="L2336" s="108"/>
      <c r="M2336" s="108"/>
      <c r="N2336" s="108"/>
      <c r="O2336" s="108"/>
      <c r="P2336" s="108"/>
      <c r="Q2336" s="108"/>
      <c r="R2336" s="108"/>
      <c r="S2336" s="108"/>
      <c r="T2336" s="108"/>
      <c r="U2336" s="417"/>
      <c r="V2336" s="40"/>
      <c r="W2336" s="40"/>
      <c r="X2336" s="40"/>
      <c r="Y2336" s="40"/>
    </row>
    <row r="2337" spans="1:25" x14ac:dyDescent="0.25">
      <c r="A2337" s="108"/>
      <c r="B2337" s="108"/>
      <c r="C2337" s="108"/>
      <c r="D2337" s="108"/>
      <c r="E2337" s="417"/>
      <c r="F2337" s="108"/>
      <c r="G2337" s="108"/>
      <c r="H2337" s="108"/>
      <c r="I2337" s="108"/>
      <c r="J2337" s="108"/>
      <c r="K2337" s="417"/>
      <c r="L2337" s="108"/>
      <c r="M2337" s="108"/>
      <c r="N2337" s="108"/>
      <c r="O2337" s="108"/>
      <c r="P2337" s="108"/>
      <c r="Q2337" s="108"/>
      <c r="R2337" s="108"/>
      <c r="S2337" s="108"/>
      <c r="T2337" s="108"/>
      <c r="U2337" s="417"/>
      <c r="V2337" s="40"/>
      <c r="W2337" s="40"/>
      <c r="X2337" s="40"/>
      <c r="Y2337" s="40"/>
    </row>
    <row r="2338" spans="1:25" x14ac:dyDescent="0.25">
      <c r="A2338" s="108"/>
      <c r="B2338" s="108"/>
      <c r="C2338" s="108"/>
      <c r="D2338" s="108"/>
      <c r="E2338" s="417"/>
      <c r="F2338" s="108"/>
      <c r="G2338" s="108"/>
      <c r="H2338" s="108"/>
      <c r="I2338" s="108"/>
      <c r="J2338" s="108"/>
      <c r="K2338" s="417"/>
      <c r="L2338" s="108"/>
      <c r="M2338" s="108"/>
      <c r="N2338" s="108"/>
      <c r="O2338" s="108"/>
      <c r="P2338" s="108"/>
      <c r="Q2338" s="108"/>
      <c r="R2338" s="108"/>
      <c r="S2338" s="108"/>
      <c r="T2338" s="108"/>
      <c r="U2338" s="417"/>
      <c r="V2338" s="40"/>
      <c r="W2338" s="40"/>
      <c r="X2338" s="40"/>
      <c r="Y2338" s="40"/>
    </row>
    <row r="2339" spans="1:25" x14ac:dyDescent="0.25">
      <c r="A2339" s="108"/>
      <c r="B2339" s="108"/>
      <c r="C2339" s="108"/>
      <c r="D2339" s="108"/>
      <c r="E2339" s="417"/>
      <c r="F2339" s="108"/>
      <c r="G2339" s="108"/>
      <c r="H2339" s="108"/>
      <c r="I2339" s="108"/>
      <c r="J2339" s="108"/>
      <c r="K2339" s="417"/>
      <c r="L2339" s="108"/>
      <c r="M2339" s="108"/>
      <c r="N2339" s="108"/>
      <c r="O2339" s="108"/>
      <c r="P2339" s="108"/>
      <c r="Q2339" s="108"/>
      <c r="R2339" s="108"/>
      <c r="S2339" s="108"/>
      <c r="T2339" s="108"/>
      <c r="U2339" s="417"/>
      <c r="V2339" s="40"/>
      <c r="W2339" s="40"/>
      <c r="X2339" s="40"/>
      <c r="Y2339" s="40"/>
    </row>
    <row r="2340" spans="1:25" x14ac:dyDescent="0.25">
      <c r="A2340" s="108"/>
      <c r="B2340" s="108"/>
      <c r="C2340" s="108"/>
      <c r="D2340" s="108"/>
      <c r="E2340" s="417"/>
      <c r="F2340" s="108"/>
      <c r="G2340" s="108"/>
      <c r="H2340" s="108"/>
      <c r="I2340" s="108"/>
      <c r="J2340" s="108"/>
      <c r="K2340" s="417"/>
      <c r="L2340" s="108"/>
      <c r="M2340" s="108"/>
      <c r="N2340" s="108"/>
      <c r="O2340" s="108"/>
      <c r="P2340" s="108"/>
      <c r="Q2340" s="108"/>
      <c r="R2340" s="108"/>
      <c r="S2340" s="108"/>
      <c r="T2340" s="108"/>
      <c r="U2340" s="417"/>
      <c r="V2340" s="40"/>
      <c r="W2340" s="40"/>
      <c r="X2340" s="40"/>
      <c r="Y2340" s="40"/>
    </row>
    <row r="2341" spans="1:25" x14ac:dyDescent="0.25">
      <c r="A2341" s="108"/>
      <c r="B2341" s="108"/>
      <c r="C2341" s="108"/>
      <c r="D2341" s="108"/>
      <c r="E2341" s="417"/>
      <c r="F2341" s="108"/>
      <c r="G2341" s="108"/>
      <c r="H2341" s="108"/>
      <c r="I2341" s="108"/>
      <c r="J2341" s="108"/>
      <c r="K2341" s="417"/>
      <c r="L2341" s="108"/>
      <c r="M2341" s="108"/>
      <c r="N2341" s="108"/>
      <c r="O2341" s="108"/>
      <c r="P2341" s="108"/>
      <c r="Q2341" s="108"/>
      <c r="R2341" s="108"/>
      <c r="S2341" s="108"/>
      <c r="T2341" s="108"/>
      <c r="U2341" s="417"/>
      <c r="V2341" s="40"/>
      <c r="W2341" s="40"/>
      <c r="X2341" s="40"/>
      <c r="Y2341" s="40"/>
    </row>
    <row r="2342" spans="1:25" x14ac:dyDescent="0.25">
      <c r="A2342" s="108"/>
      <c r="B2342" s="108"/>
      <c r="C2342" s="108"/>
      <c r="D2342" s="108"/>
      <c r="E2342" s="417"/>
      <c r="F2342" s="108"/>
      <c r="G2342" s="108"/>
      <c r="H2342" s="108"/>
      <c r="I2342" s="108"/>
      <c r="J2342" s="108"/>
      <c r="K2342" s="417"/>
      <c r="L2342" s="108"/>
      <c r="M2342" s="108"/>
      <c r="N2342" s="108"/>
      <c r="O2342" s="108"/>
      <c r="P2342" s="108"/>
      <c r="Q2342" s="108"/>
      <c r="R2342" s="108"/>
      <c r="S2342" s="108"/>
      <c r="T2342" s="108"/>
      <c r="U2342" s="417"/>
      <c r="V2342" s="40"/>
      <c r="W2342" s="40"/>
      <c r="X2342" s="40"/>
      <c r="Y2342" s="40"/>
    </row>
    <row r="2343" spans="1:25" x14ac:dyDescent="0.25">
      <c r="A2343" s="108"/>
      <c r="B2343" s="108"/>
      <c r="C2343" s="108"/>
      <c r="D2343" s="108"/>
      <c r="E2343" s="417"/>
      <c r="F2343" s="108"/>
      <c r="G2343" s="108"/>
      <c r="H2343" s="108"/>
      <c r="I2343" s="108"/>
      <c r="J2343" s="108"/>
      <c r="K2343" s="417"/>
      <c r="L2343" s="108"/>
      <c r="M2343" s="108"/>
      <c r="N2343" s="108"/>
      <c r="O2343" s="108"/>
      <c r="P2343" s="108"/>
      <c r="Q2343" s="108"/>
      <c r="R2343" s="108"/>
      <c r="S2343" s="108"/>
      <c r="T2343" s="108"/>
      <c r="U2343" s="417"/>
      <c r="V2343" s="40"/>
      <c r="W2343" s="40"/>
      <c r="X2343" s="40"/>
      <c r="Y2343" s="40"/>
    </row>
    <row r="2344" spans="1:25" x14ac:dyDescent="0.25">
      <c r="A2344" s="108"/>
      <c r="B2344" s="108"/>
      <c r="C2344" s="108"/>
      <c r="D2344" s="108"/>
      <c r="E2344" s="417"/>
      <c r="F2344" s="108"/>
      <c r="G2344" s="108"/>
      <c r="H2344" s="108"/>
      <c r="I2344" s="108"/>
      <c r="J2344" s="108"/>
      <c r="K2344" s="417"/>
      <c r="L2344" s="108"/>
      <c r="M2344" s="108"/>
      <c r="N2344" s="108"/>
      <c r="O2344" s="108"/>
      <c r="P2344" s="108"/>
      <c r="Q2344" s="108"/>
      <c r="R2344" s="108"/>
      <c r="S2344" s="108"/>
      <c r="T2344" s="108"/>
      <c r="U2344" s="417"/>
      <c r="V2344" s="40"/>
      <c r="W2344" s="40"/>
      <c r="X2344" s="40"/>
      <c r="Y2344" s="40"/>
    </row>
    <row r="2345" spans="1:25" x14ac:dyDescent="0.25">
      <c r="A2345" s="108"/>
      <c r="B2345" s="108"/>
      <c r="C2345" s="108"/>
      <c r="D2345" s="108"/>
      <c r="E2345" s="417"/>
      <c r="F2345" s="108"/>
      <c r="G2345" s="108"/>
      <c r="H2345" s="108"/>
      <c r="I2345" s="108"/>
      <c r="J2345" s="108"/>
      <c r="K2345" s="417"/>
      <c r="L2345" s="108"/>
      <c r="M2345" s="108"/>
      <c r="N2345" s="108"/>
      <c r="O2345" s="108"/>
      <c r="P2345" s="108"/>
      <c r="Q2345" s="108"/>
      <c r="R2345" s="108"/>
      <c r="S2345" s="108"/>
      <c r="T2345" s="108"/>
      <c r="U2345" s="417"/>
      <c r="V2345" s="40"/>
      <c r="W2345" s="40"/>
      <c r="X2345" s="40"/>
      <c r="Y2345" s="40"/>
    </row>
    <row r="2346" spans="1:25" x14ac:dyDescent="0.25">
      <c r="A2346" s="108"/>
      <c r="B2346" s="108"/>
      <c r="C2346" s="108"/>
      <c r="D2346" s="108"/>
      <c r="E2346" s="417"/>
      <c r="F2346" s="108"/>
      <c r="G2346" s="108"/>
      <c r="H2346" s="108"/>
      <c r="I2346" s="108"/>
      <c r="J2346" s="108"/>
      <c r="K2346" s="417"/>
      <c r="L2346" s="108"/>
      <c r="M2346" s="108"/>
      <c r="N2346" s="108"/>
      <c r="O2346" s="108"/>
      <c r="P2346" s="108"/>
      <c r="Q2346" s="108"/>
      <c r="R2346" s="108"/>
      <c r="S2346" s="108"/>
      <c r="T2346" s="108"/>
      <c r="U2346" s="417"/>
      <c r="V2346" s="40"/>
      <c r="W2346" s="40"/>
      <c r="X2346" s="40"/>
      <c r="Y2346" s="40"/>
    </row>
    <row r="2347" spans="1:25" x14ac:dyDescent="0.25">
      <c r="A2347" s="108"/>
      <c r="B2347" s="108"/>
      <c r="C2347" s="108"/>
      <c r="D2347" s="108"/>
      <c r="E2347" s="417"/>
      <c r="F2347" s="108"/>
      <c r="G2347" s="108"/>
      <c r="H2347" s="108"/>
      <c r="I2347" s="108"/>
      <c r="J2347" s="108"/>
      <c r="K2347" s="417"/>
      <c r="L2347" s="108"/>
      <c r="M2347" s="108"/>
      <c r="N2347" s="108"/>
      <c r="O2347" s="108"/>
      <c r="P2347" s="108"/>
      <c r="Q2347" s="108"/>
      <c r="R2347" s="108"/>
      <c r="S2347" s="108"/>
      <c r="T2347" s="108"/>
      <c r="U2347" s="417"/>
      <c r="V2347" s="40"/>
      <c r="W2347" s="40"/>
      <c r="X2347" s="40"/>
      <c r="Y2347" s="40"/>
    </row>
    <row r="2348" spans="1:25" x14ac:dyDescent="0.25">
      <c r="A2348" s="108"/>
      <c r="B2348" s="108"/>
      <c r="C2348" s="108"/>
      <c r="D2348" s="108"/>
      <c r="E2348" s="417"/>
      <c r="F2348" s="108"/>
      <c r="G2348" s="108"/>
      <c r="H2348" s="108"/>
      <c r="I2348" s="108"/>
      <c r="J2348" s="108"/>
      <c r="K2348" s="417"/>
      <c r="L2348" s="108"/>
      <c r="M2348" s="108"/>
      <c r="N2348" s="108"/>
      <c r="O2348" s="108"/>
      <c r="P2348" s="108"/>
      <c r="Q2348" s="108"/>
      <c r="R2348" s="108"/>
      <c r="S2348" s="108"/>
      <c r="T2348" s="108"/>
      <c r="U2348" s="417"/>
      <c r="V2348" s="40"/>
      <c r="W2348" s="40"/>
      <c r="X2348" s="40"/>
      <c r="Y2348" s="40"/>
    </row>
    <row r="2349" spans="1:25" x14ac:dyDescent="0.25">
      <c r="A2349" s="108"/>
      <c r="B2349" s="108"/>
      <c r="C2349" s="108"/>
      <c r="D2349" s="108"/>
      <c r="E2349" s="417"/>
      <c r="F2349" s="108"/>
      <c r="G2349" s="108"/>
      <c r="H2349" s="108"/>
      <c r="I2349" s="108"/>
      <c r="J2349" s="108"/>
      <c r="K2349" s="417"/>
      <c r="L2349" s="108"/>
      <c r="M2349" s="108"/>
      <c r="N2349" s="108"/>
      <c r="O2349" s="108"/>
      <c r="P2349" s="108"/>
      <c r="Q2349" s="108"/>
      <c r="R2349" s="108"/>
      <c r="S2349" s="108"/>
      <c r="T2349" s="108"/>
      <c r="U2349" s="417"/>
      <c r="V2349" s="40"/>
      <c r="W2349" s="40"/>
      <c r="X2349" s="40"/>
      <c r="Y2349" s="40"/>
    </row>
    <row r="2350" spans="1:25" x14ac:dyDescent="0.25">
      <c r="A2350" s="108"/>
      <c r="B2350" s="108"/>
      <c r="C2350" s="108"/>
      <c r="D2350" s="108"/>
      <c r="E2350" s="417"/>
      <c r="F2350" s="108"/>
      <c r="G2350" s="108"/>
      <c r="H2350" s="108"/>
      <c r="I2350" s="108"/>
      <c r="J2350" s="108"/>
      <c r="K2350" s="417"/>
      <c r="L2350" s="108"/>
      <c r="M2350" s="108"/>
      <c r="N2350" s="108"/>
      <c r="O2350" s="108"/>
      <c r="P2350" s="108"/>
      <c r="Q2350" s="108"/>
      <c r="R2350" s="108"/>
      <c r="S2350" s="108"/>
      <c r="T2350" s="108"/>
      <c r="U2350" s="417"/>
      <c r="V2350" s="40"/>
      <c r="W2350" s="40"/>
      <c r="X2350" s="40"/>
      <c r="Y2350" s="40"/>
    </row>
    <row r="2351" spans="1:25" x14ac:dyDescent="0.25">
      <c r="A2351" s="108"/>
      <c r="B2351" s="108"/>
      <c r="C2351" s="108"/>
      <c r="D2351" s="108"/>
      <c r="E2351" s="417"/>
      <c r="F2351" s="108"/>
      <c r="G2351" s="108"/>
      <c r="H2351" s="108"/>
      <c r="I2351" s="108"/>
      <c r="J2351" s="108"/>
      <c r="K2351" s="417"/>
      <c r="L2351" s="108"/>
      <c r="M2351" s="108"/>
      <c r="N2351" s="108"/>
      <c r="O2351" s="108"/>
      <c r="P2351" s="108"/>
      <c r="Q2351" s="108"/>
      <c r="R2351" s="108"/>
      <c r="S2351" s="108"/>
      <c r="T2351" s="108"/>
      <c r="U2351" s="417"/>
      <c r="V2351" s="40"/>
      <c r="W2351" s="40"/>
      <c r="X2351" s="40"/>
      <c r="Y2351" s="40"/>
    </row>
    <row r="2352" spans="1:25" x14ac:dyDescent="0.25">
      <c r="A2352" s="108"/>
      <c r="B2352" s="108"/>
      <c r="C2352" s="108"/>
      <c r="D2352" s="108"/>
      <c r="E2352" s="417"/>
      <c r="F2352" s="108"/>
      <c r="G2352" s="108"/>
      <c r="H2352" s="108"/>
      <c r="I2352" s="108"/>
      <c r="J2352" s="108"/>
      <c r="K2352" s="417"/>
      <c r="L2352" s="108"/>
      <c r="M2352" s="108"/>
      <c r="N2352" s="108"/>
      <c r="O2352" s="108"/>
      <c r="P2352" s="108"/>
      <c r="Q2352" s="108"/>
      <c r="R2352" s="108"/>
      <c r="S2352" s="108"/>
      <c r="T2352" s="108"/>
      <c r="U2352" s="417"/>
      <c r="V2352" s="40"/>
      <c r="W2352" s="40"/>
      <c r="X2352" s="40"/>
      <c r="Y2352" s="40"/>
    </row>
    <row r="2353" spans="1:25" x14ac:dyDescent="0.25">
      <c r="A2353" s="108"/>
      <c r="B2353" s="108"/>
      <c r="C2353" s="108"/>
      <c r="D2353" s="108"/>
      <c r="E2353" s="417"/>
      <c r="F2353" s="108"/>
      <c r="G2353" s="108"/>
      <c r="H2353" s="108"/>
      <c r="I2353" s="108"/>
      <c r="J2353" s="108"/>
      <c r="K2353" s="417"/>
      <c r="L2353" s="108"/>
      <c r="M2353" s="108"/>
      <c r="N2353" s="108"/>
      <c r="O2353" s="108"/>
      <c r="P2353" s="108"/>
      <c r="Q2353" s="108"/>
      <c r="R2353" s="108"/>
      <c r="S2353" s="108"/>
      <c r="T2353" s="108"/>
      <c r="U2353" s="417"/>
      <c r="V2353" s="40"/>
      <c r="W2353" s="40"/>
      <c r="X2353" s="40"/>
      <c r="Y2353" s="40"/>
    </row>
    <row r="2354" spans="1:25" x14ac:dyDescent="0.25">
      <c r="A2354" s="108"/>
      <c r="B2354" s="108"/>
      <c r="C2354" s="108"/>
      <c r="D2354" s="108"/>
      <c r="E2354" s="417"/>
      <c r="F2354" s="108"/>
      <c r="G2354" s="108"/>
      <c r="H2354" s="108"/>
      <c r="I2354" s="108"/>
      <c r="J2354" s="108"/>
      <c r="K2354" s="417"/>
      <c r="L2354" s="108"/>
      <c r="M2354" s="108"/>
      <c r="N2354" s="108"/>
      <c r="O2354" s="108"/>
      <c r="P2354" s="108"/>
      <c r="Q2354" s="108"/>
      <c r="R2354" s="108"/>
      <c r="S2354" s="108"/>
      <c r="T2354" s="108"/>
      <c r="U2354" s="417"/>
      <c r="V2354" s="40"/>
      <c r="W2354" s="40"/>
      <c r="X2354" s="40"/>
      <c r="Y2354" s="40"/>
    </row>
    <row r="2355" spans="1:25" x14ac:dyDescent="0.25">
      <c r="A2355" s="108"/>
      <c r="B2355" s="108"/>
      <c r="C2355" s="108"/>
      <c r="D2355" s="108"/>
      <c r="E2355" s="417"/>
      <c r="F2355" s="108"/>
      <c r="G2355" s="108"/>
      <c r="H2355" s="108"/>
      <c r="I2355" s="108"/>
      <c r="J2355" s="108"/>
      <c r="K2355" s="417"/>
      <c r="L2355" s="108"/>
      <c r="M2355" s="108"/>
      <c r="N2355" s="108"/>
      <c r="O2355" s="108"/>
      <c r="P2355" s="108"/>
      <c r="Q2355" s="108"/>
      <c r="R2355" s="108"/>
      <c r="S2355" s="108"/>
      <c r="T2355" s="108"/>
      <c r="U2355" s="417"/>
      <c r="V2355" s="40"/>
      <c r="W2355" s="40"/>
      <c r="X2355" s="40"/>
      <c r="Y2355" s="40"/>
    </row>
    <row r="2356" spans="1:25" x14ac:dyDescent="0.25">
      <c r="A2356" s="108"/>
      <c r="B2356" s="108"/>
      <c r="C2356" s="108"/>
      <c r="D2356" s="108"/>
      <c r="E2356" s="417"/>
      <c r="F2356" s="108"/>
      <c r="G2356" s="108"/>
      <c r="H2356" s="108"/>
      <c r="I2356" s="108"/>
      <c r="J2356" s="108"/>
      <c r="K2356" s="417"/>
      <c r="L2356" s="108"/>
      <c r="M2356" s="108"/>
      <c r="N2356" s="108"/>
      <c r="O2356" s="108"/>
      <c r="P2356" s="108"/>
      <c r="Q2356" s="108"/>
      <c r="R2356" s="108"/>
      <c r="S2356" s="108"/>
      <c r="T2356" s="108"/>
      <c r="U2356" s="417"/>
      <c r="V2356" s="40"/>
      <c r="W2356" s="40"/>
      <c r="X2356" s="40"/>
      <c r="Y2356" s="40"/>
    </row>
    <row r="2357" spans="1:25" x14ac:dyDescent="0.25">
      <c r="A2357" s="108"/>
      <c r="B2357" s="108"/>
      <c r="C2357" s="108"/>
      <c r="D2357" s="108"/>
      <c r="E2357" s="417"/>
      <c r="F2357" s="108"/>
      <c r="G2357" s="108"/>
      <c r="H2357" s="108"/>
      <c r="I2357" s="108"/>
      <c r="J2357" s="108"/>
      <c r="K2357" s="417"/>
      <c r="L2357" s="108"/>
      <c r="M2357" s="108"/>
      <c r="N2357" s="108"/>
      <c r="O2357" s="108"/>
      <c r="P2357" s="108"/>
      <c r="Q2357" s="108"/>
      <c r="R2357" s="108"/>
      <c r="S2357" s="108"/>
      <c r="T2357" s="108"/>
      <c r="U2357" s="417"/>
      <c r="V2357" s="40"/>
      <c r="W2357" s="40"/>
      <c r="X2357" s="40"/>
      <c r="Y2357" s="40"/>
    </row>
    <row r="2358" spans="1:25" x14ac:dyDescent="0.25">
      <c r="A2358" s="108"/>
      <c r="B2358" s="108"/>
      <c r="C2358" s="108"/>
      <c r="D2358" s="108"/>
      <c r="E2358" s="417"/>
      <c r="F2358" s="108"/>
      <c r="G2358" s="108"/>
      <c r="H2358" s="108"/>
      <c r="I2358" s="108"/>
      <c r="J2358" s="108"/>
      <c r="K2358" s="417"/>
      <c r="L2358" s="108"/>
      <c r="M2358" s="108"/>
      <c r="N2358" s="108"/>
      <c r="O2358" s="108"/>
      <c r="P2358" s="108"/>
      <c r="Q2358" s="108"/>
      <c r="R2358" s="108"/>
      <c r="S2358" s="108"/>
      <c r="T2358" s="108"/>
      <c r="U2358" s="417"/>
      <c r="V2358" s="40"/>
      <c r="W2358" s="40"/>
      <c r="X2358" s="40"/>
      <c r="Y2358" s="40"/>
    </row>
    <row r="2359" spans="1:25" x14ac:dyDescent="0.25">
      <c r="A2359" s="108"/>
      <c r="B2359" s="108"/>
      <c r="C2359" s="108"/>
      <c r="D2359" s="108"/>
      <c r="E2359" s="417"/>
      <c r="F2359" s="108"/>
      <c r="G2359" s="108"/>
      <c r="H2359" s="108"/>
      <c r="I2359" s="108"/>
      <c r="J2359" s="108"/>
      <c r="K2359" s="417"/>
      <c r="L2359" s="108"/>
      <c r="M2359" s="108"/>
      <c r="N2359" s="108"/>
      <c r="O2359" s="108"/>
      <c r="P2359" s="108"/>
      <c r="Q2359" s="108"/>
      <c r="R2359" s="108"/>
      <c r="S2359" s="108"/>
      <c r="T2359" s="108"/>
      <c r="U2359" s="417"/>
      <c r="V2359" s="40"/>
      <c r="W2359" s="40"/>
      <c r="X2359" s="40"/>
      <c r="Y2359" s="40"/>
    </row>
    <row r="2360" spans="1:25" x14ac:dyDescent="0.25">
      <c r="A2360" s="108"/>
      <c r="B2360" s="108"/>
      <c r="C2360" s="108"/>
      <c r="D2360" s="108"/>
      <c r="E2360" s="417"/>
      <c r="F2360" s="108"/>
      <c r="G2360" s="108"/>
      <c r="H2360" s="108"/>
      <c r="I2360" s="108"/>
      <c r="J2360" s="108"/>
      <c r="K2360" s="417"/>
      <c r="L2360" s="108"/>
      <c r="M2360" s="108"/>
      <c r="N2360" s="108"/>
      <c r="O2360" s="108"/>
      <c r="P2360" s="108"/>
      <c r="Q2360" s="108"/>
      <c r="R2360" s="108"/>
      <c r="S2360" s="108"/>
      <c r="T2360" s="108"/>
      <c r="U2360" s="417"/>
      <c r="V2360" s="40"/>
      <c r="W2360" s="40"/>
      <c r="X2360" s="40"/>
      <c r="Y2360" s="40"/>
    </row>
    <row r="2361" spans="1:25" x14ac:dyDescent="0.25">
      <c r="A2361" s="108"/>
      <c r="B2361" s="108"/>
      <c r="C2361" s="108"/>
      <c r="D2361" s="108"/>
      <c r="E2361" s="417"/>
      <c r="F2361" s="108"/>
      <c r="G2361" s="108"/>
      <c r="H2361" s="108"/>
      <c r="I2361" s="108"/>
      <c r="J2361" s="108"/>
      <c r="K2361" s="417"/>
      <c r="L2361" s="108"/>
      <c r="M2361" s="108"/>
      <c r="N2361" s="108"/>
      <c r="O2361" s="108"/>
      <c r="P2361" s="108"/>
      <c r="Q2361" s="108"/>
      <c r="R2361" s="108"/>
      <c r="S2361" s="108"/>
      <c r="T2361" s="108"/>
      <c r="U2361" s="417"/>
      <c r="V2361" s="40"/>
      <c r="W2361" s="40"/>
      <c r="X2361" s="40"/>
      <c r="Y2361" s="40"/>
    </row>
    <row r="2362" spans="1:25" x14ac:dyDescent="0.25">
      <c r="A2362" s="108"/>
      <c r="B2362" s="108"/>
      <c r="C2362" s="108"/>
      <c r="D2362" s="108"/>
      <c r="E2362" s="417"/>
      <c r="F2362" s="108"/>
      <c r="G2362" s="108"/>
      <c r="H2362" s="108"/>
      <c r="I2362" s="108"/>
      <c r="J2362" s="108"/>
      <c r="K2362" s="417"/>
      <c r="L2362" s="108"/>
      <c r="M2362" s="108"/>
      <c r="N2362" s="108"/>
      <c r="O2362" s="108"/>
      <c r="P2362" s="108"/>
      <c r="Q2362" s="108"/>
      <c r="R2362" s="108"/>
      <c r="S2362" s="108"/>
      <c r="T2362" s="108"/>
      <c r="U2362" s="417"/>
      <c r="V2362" s="40"/>
      <c r="W2362" s="40"/>
      <c r="X2362" s="40"/>
      <c r="Y2362" s="40"/>
    </row>
    <row r="2363" spans="1:25" x14ac:dyDescent="0.25">
      <c r="A2363" s="108"/>
      <c r="B2363" s="108"/>
      <c r="C2363" s="108"/>
      <c r="D2363" s="108"/>
      <c r="E2363" s="417"/>
      <c r="F2363" s="108"/>
      <c r="G2363" s="108"/>
      <c r="H2363" s="108"/>
      <c r="I2363" s="108"/>
      <c r="J2363" s="108"/>
      <c r="K2363" s="417"/>
      <c r="L2363" s="108"/>
      <c r="M2363" s="108"/>
      <c r="N2363" s="108"/>
      <c r="O2363" s="108"/>
      <c r="P2363" s="108"/>
      <c r="Q2363" s="108"/>
      <c r="R2363" s="108"/>
      <c r="S2363" s="108"/>
      <c r="T2363" s="108"/>
      <c r="U2363" s="417"/>
      <c r="V2363" s="40"/>
      <c r="W2363" s="40"/>
      <c r="X2363" s="40"/>
      <c r="Y2363" s="40"/>
    </row>
    <row r="2364" spans="1:25" x14ac:dyDescent="0.25">
      <c r="A2364" s="108"/>
      <c r="B2364" s="108"/>
      <c r="C2364" s="108"/>
      <c r="D2364" s="108"/>
      <c r="E2364" s="417"/>
      <c r="F2364" s="108"/>
      <c r="G2364" s="108"/>
      <c r="H2364" s="108"/>
      <c r="I2364" s="108"/>
      <c r="J2364" s="108"/>
      <c r="K2364" s="417"/>
      <c r="L2364" s="108"/>
      <c r="M2364" s="108"/>
      <c r="N2364" s="108"/>
      <c r="O2364" s="108"/>
      <c r="P2364" s="108"/>
      <c r="Q2364" s="108"/>
      <c r="R2364" s="108"/>
      <c r="S2364" s="108"/>
      <c r="T2364" s="108"/>
      <c r="U2364" s="417"/>
      <c r="V2364" s="40"/>
      <c r="W2364" s="40"/>
      <c r="X2364" s="40"/>
      <c r="Y2364" s="40"/>
    </row>
    <row r="2365" spans="1:25" x14ac:dyDescent="0.25">
      <c r="A2365" s="108"/>
      <c r="B2365" s="108"/>
      <c r="C2365" s="108"/>
      <c r="D2365" s="108"/>
      <c r="E2365" s="417"/>
      <c r="F2365" s="108"/>
      <c r="G2365" s="108"/>
      <c r="H2365" s="108"/>
      <c r="I2365" s="108"/>
      <c r="J2365" s="108"/>
      <c r="K2365" s="417"/>
      <c r="L2365" s="108"/>
      <c r="M2365" s="108"/>
      <c r="N2365" s="108"/>
      <c r="O2365" s="108"/>
      <c r="P2365" s="108"/>
      <c r="Q2365" s="108"/>
      <c r="R2365" s="108"/>
      <c r="S2365" s="108"/>
      <c r="T2365" s="108"/>
      <c r="U2365" s="417"/>
      <c r="V2365" s="40"/>
      <c r="W2365" s="40"/>
      <c r="X2365" s="40"/>
      <c r="Y2365" s="40"/>
    </row>
    <row r="2366" spans="1:25" x14ac:dyDescent="0.25">
      <c r="A2366" s="108"/>
      <c r="B2366" s="108"/>
      <c r="C2366" s="108"/>
      <c r="D2366" s="108"/>
      <c r="E2366" s="417"/>
      <c r="F2366" s="108"/>
      <c r="G2366" s="108"/>
      <c r="H2366" s="108"/>
      <c r="I2366" s="108"/>
      <c r="J2366" s="108"/>
      <c r="K2366" s="417"/>
      <c r="L2366" s="108"/>
      <c r="M2366" s="108"/>
      <c r="N2366" s="108"/>
      <c r="O2366" s="108"/>
      <c r="P2366" s="108"/>
      <c r="Q2366" s="108"/>
      <c r="R2366" s="108"/>
      <c r="S2366" s="108"/>
      <c r="T2366" s="108"/>
      <c r="U2366" s="417"/>
      <c r="V2366" s="40"/>
      <c r="W2366" s="40"/>
      <c r="X2366" s="40"/>
      <c r="Y2366" s="40"/>
    </row>
    <row r="2367" spans="1:25" x14ac:dyDescent="0.25">
      <c r="A2367" s="108"/>
      <c r="B2367" s="108"/>
      <c r="C2367" s="108"/>
      <c r="D2367" s="108"/>
      <c r="E2367" s="417"/>
      <c r="F2367" s="108"/>
      <c r="G2367" s="108"/>
      <c r="H2367" s="108"/>
      <c r="I2367" s="108"/>
      <c r="J2367" s="108"/>
      <c r="K2367" s="417"/>
      <c r="L2367" s="108"/>
      <c r="M2367" s="108"/>
      <c r="N2367" s="108"/>
      <c r="O2367" s="108"/>
      <c r="P2367" s="108"/>
      <c r="Q2367" s="108"/>
      <c r="R2367" s="108"/>
      <c r="S2367" s="108"/>
      <c r="T2367" s="108"/>
      <c r="U2367" s="417"/>
      <c r="V2367" s="40"/>
      <c r="W2367" s="40"/>
      <c r="X2367" s="40"/>
      <c r="Y2367" s="40"/>
    </row>
    <row r="2368" spans="1:25" x14ac:dyDescent="0.25">
      <c r="A2368" s="108"/>
      <c r="B2368" s="108"/>
      <c r="C2368" s="108"/>
      <c r="D2368" s="108"/>
      <c r="E2368" s="417"/>
      <c r="F2368" s="108"/>
      <c r="G2368" s="108"/>
      <c r="H2368" s="108"/>
      <c r="I2368" s="108"/>
      <c r="J2368" s="108"/>
      <c r="K2368" s="417"/>
      <c r="L2368" s="108"/>
      <c r="M2368" s="108"/>
      <c r="N2368" s="108"/>
      <c r="O2368" s="108"/>
      <c r="P2368" s="108"/>
      <c r="Q2368" s="108"/>
      <c r="R2368" s="108"/>
      <c r="S2368" s="108"/>
      <c r="T2368" s="108"/>
      <c r="U2368" s="417"/>
      <c r="V2368" s="40"/>
      <c r="W2368" s="40"/>
      <c r="X2368" s="40"/>
      <c r="Y2368" s="40"/>
    </row>
    <row r="2369" spans="1:25" x14ac:dyDescent="0.25">
      <c r="A2369" s="108"/>
      <c r="B2369" s="108"/>
      <c r="C2369" s="108"/>
      <c r="D2369" s="108"/>
      <c r="E2369" s="417"/>
      <c r="F2369" s="108"/>
      <c r="G2369" s="108"/>
      <c r="H2369" s="108"/>
      <c r="I2369" s="108"/>
      <c r="J2369" s="108"/>
      <c r="K2369" s="417"/>
      <c r="L2369" s="108"/>
      <c r="M2369" s="108"/>
      <c r="N2369" s="108"/>
      <c r="O2369" s="108"/>
      <c r="P2369" s="108"/>
      <c r="Q2369" s="108"/>
      <c r="R2369" s="108"/>
      <c r="S2369" s="108"/>
      <c r="T2369" s="108"/>
      <c r="U2369" s="417"/>
      <c r="V2369" s="40"/>
      <c r="W2369" s="40"/>
      <c r="X2369" s="40"/>
      <c r="Y2369" s="40"/>
    </row>
    <row r="2370" spans="1:25" x14ac:dyDescent="0.25">
      <c r="A2370" s="108"/>
      <c r="B2370" s="108"/>
      <c r="C2370" s="108"/>
      <c r="D2370" s="108"/>
      <c r="E2370" s="417"/>
      <c r="F2370" s="108"/>
      <c r="G2370" s="108"/>
      <c r="H2370" s="108"/>
      <c r="I2370" s="108"/>
      <c r="J2370" s="108"/>
      <c r="K2370" s="417"/>
      <c r="L2370" s="108"/>
      <c r="M2370" s="108"/>
      <c r="N2370" s="108"/>
      <c r="O2370" s="108"/>
      <c r="P2370" s="108"/>
      <c r="Q2370" s="108"/>
      <c r="R2370" s="108"/>
      <c r="S2370" s="108"/>
      <c r="T2370" s="108"/>
      <c r="U2370" s="417"/>
      <c r="V2370" s="40"/>
      <c r="W2370" s="40"/>
      <c r="X2370" s="40"/>
      <c r="Y2370" s="40"/>
    </row>
    <row r="2371" spans="1:25" x14ac:dyDescent="0.25">
      <c r="A2371" s="108"/>
      <c r="B2371" s="108"/>
      <c r="C2371" s="108"/>
      <c r="D2371" s="108"/>
      <c r="E2371" s="417"/>
      <c r="F2371" s="108"/>
      <c r="G2371" s="108"/>
      <c r="H2371" s="108"/>
      <c r="I2371" s="108"/>
      <c r="J2371" s="108"/>
      <c r="K2371" s="417"/>
      <c r="L2371" s="108"/>
      <c r="M2371" s="108"/>
      <c r="N2371" s="108"/>
      <c r="O2371" s="108"/>
      <c r="P2371" s="108"/>
      <c r="Q2371" s="108"/>
      <c r="R2371" s="108"/>
      <c r="S2371" s="108"/>
      <c r="T2371" s="108"/>
      <c r="U2371" s="417"/>
      <c r="V2371" s="40"/>
      <c r="W2371" s="40"/>
      <c r="X2371" s="40"/>
      <c r="Y2371" s="40"/>
    </row>
    <row r="2372" spans="1:25" x14ac:dyDescent="0.25">
      <c r="A2372" s="108"/>
      <c r="B2372" s="108"/>
      <c r="C2372" s="108"/>
      <c r="D2372" s="108"/>
      <c r="E2372" s="417"/>
      <c r="F2372" s="108"/>
      <c r="G2372" s="108"/>
      <c r="H2372" s="108"/>
      <c r="I2372" s="108"/>
      <c r="J2372" s="108"/>
      <c r="K2372" s="417"/>
      <c r="L2372" s="108"/>
      <c r="M2372" s="108"/>
      <c r="N2372" s="108"/>
      <c r="O2372" s="108"/>
      <c r="P2372" s="108"/>
      <c r="Q2372" s="108"/>
      <c r="R2372" s="108"/>
      <c r="S2372" s="108"/>
      <c r="T2372" s="108"/>
      <c r="U2372" s="417"/>
      <c r="V2372" s="40"/>
      <c r="W2372" s="40"/>
      <c r="X2372" s="40"/>
      <c r="Y2372" s="40"/>
    </row>
    <row r="2373" spans="1:25" x14ac:dyDescent="0.25">
      <c r="A2373" s="108"/>
      <c r="B2373" s="108"/>
      <c r="C2373" s="108"/>
      <c r="D2373" s="108"/>
      <c r="E2373" s="417"/>
      <c r="F2373" s="108"/>
      <c r="G2373" s="108"/>
      <c r="H2373" s="108"/>
      <c r="I2373" s="108"/>
      <c r="J2373" s="108"/>
      <c r="K2373" s="417"/>
      <c r="L2373" s="108"/>
      <c r="M2373" s="108"/>
      <c r="N2373" s="108"/>
      <c r="O2373" s="108"/>
      <c r="P2373" s="108"/>
      <c r="Q2373" s="108"/>
      <c r="R2373" s="108"/>
      <c r="S2373" s="108"/>
      <c r="T2373" s="108"/>
      <c r="U2373" s="417"/>
      <c r="V2373" s="40"/>
      <c r="W2373" s="40"/>
      <c r="X2373" s="40"/>
      <c r="Y2373" s="40"/>
    </row>
    <row r="2374" spans="1:25" x14ac:dyDescent="0.25">
      <c r="A2374" s="108"/>
      <c r="B2374" s="108"/>
      <c r="C2374" s="108"/>
      <c r="D2374" s="108"/>
      <c r="E2374" s="417"/>
      <c r="F2374" s="108"/>
      <c r="G2374" s="108"/>
      <c r="H2374" s="108"/>
      <c r="I2374" s="108"/>
      <c r="J2374" s="108"/>
      <c r="K2374" s="417"/>
      <c r="L2374" s="108"/>
      <c r="M2374" s="108"/>
      <c r="N2374" s="108"/>
      <c r="O2374" s="108"/>
      <c r="P2374" s="108"/>
      <c r="Q2374" s="108"/>
      <c r="R2374" s="108"/>
      <c r="S2374" s="108"/>
      <c r="T2374" s="108"/>
      <c r="U2374" s="417"/>
      <c r="V2374" s="40"/>
      <c r="W2374" s="40"/>
      <c r="X2374" s="40"/>
      <c r="Y2374" s="40"/>
    </row>
    <row r="2375" spans="1:25" x14ac:dyDescent="0.25">
      <c r="A2375" s="108"/>
      <c r="B2375" s="108"/>
      <c r="C2375" s="108"/>
      <c r="D2375" s="108"/>
      <c r="E2375" s="417"/>
      <c r="F2375" s="108"/>
      <c r="G2375" s="108"/>
      <c r="H2375" s="108"/>
      <c r="I2375" s="108"/>
      <c r="J2375" s="108"/>
      <c r="K2375" s="417"/>
      <c r="L2375" s="108"/>
      <c r="M2375" s="108"/>
      <c r="N2375" s="108"/>
      <c r="O2375" s="108"/>
      <c r="P2375" s="108"/>
      <c r="Q2375" s="108"/>
      <c r="R2375" s="108"/>
      <c r="S2375" s="108"/>
      <c r="T2375" s="108"/>
      <c r="U2375" s="417"/>
      <c r="V2375" s="40"/>
      <c r="W2375" s="40"/>
      <c r="X2375" s="40"/>
      <c r="Y2375" s="40"/>
    </row>
    <row r="2376" spans="1:25" x14ac:dyDescent="0.25">
      <c r="A2376" s="108"/>
      <c r="B2376" s="108"/>
      <c r="C2376" s="108"/>
      <c r="D2376" s="108"/>
      <c r="E2376" s="417"/>
      <c r="F2376" s="108"/>
      <c r="G2376" s="108"/>
      <c r="H2376" s="108"/>
      <c r="I2376" s="108"/>
      <c r="J2376" s="108"/>
      <c r="K2376" s="417"/>
      <c r="L2376" s="108"/>
      <c r="M2376" s="108"/>
      <c r="N2376" s="108"/>
      <c r="O2376" s="108"/>
      <c r="P2376" s="108"/>
      <c r="Q2376" s="108"/>
      <c r="R2376" s="108"/>
      <c r="S2376" s="108"/>
      <c r="T2376" s="108"/>
      <c r="U2376" s="417"/>
      <c r="V2376" s="40"/>
      <c r="W2376" s="40"/>
      <c r="X2376" s="40"/>
      <c r="Y2376" s="40"/>
    </row>
    <row r="2377" spans="1:25" x14ac:dyDescent="0.25">
      <c r="A2377" s="108"/>
      <c r="B2377" s="108"/>
      <c r="C2377" s="108"/>
      <c r="D2377" s="108"/>
      <c r="E2377" s="417"/>
      <c r="F2377" s="108"/>
      <c r="G2377" s="108"/>
      <c r="H2377" s="108"/>
      <c r="I2377" s="108"/>
      <c r="J2377" s="108"/>
      <c r="K2377" s="417"/>
      <c r="L2377" s="108"/>
      <c r="M2377" s="108"/>
      <c r="N2377" s="108"/>
      <c r="O2377" s="108"/>
      <c r="P2377" s="108"/>
      <c r="Q2377" s="108"/>
      <c r="R2377" s="108"/>
      <c r="S2377" s="108"/>
      <c r="T2377" s="108"/>
      <c r="U2377" s="417"/>
      <c r="V2377" s="40"/>
      <c r="W2377" s="40"/>
      <c r="X2377" s="40"/>
      <c r="Y2377" s="40"/>
    </row>
    <row r="2378" spans="1:25" x14ac:dyDescent="0.25">
      <c r="A2378" s="108"/>
      <c r="B2378" s="108"/>
      <c r="C2378" s="108"/>
      <c r="D2378" s="108"/>
      <c r="E2378" s="417"/>
      <c r="F2378" s="108"/>
      <c r="G2378" s="108"/>
      <c r="H2378" s="108"/>
      <c r="I2378" s="108"/>
      <c r="J2378" s="108"/>
      <c r="K2378" s="417"/>
      <c r="L2378" s="108"/>
      <c r="M2378" s="108"/>
      <c r="N2378" s="108"/>
      <c r="O2378" s="108"/>
      <c r="P2378" s="108"/>
      <c r="Q2378" s="108"/>
      <c r="R2378" s="108"/>
      <c r="S2378" s="108"/>
      <c r="T2378" s="108"/>
      <c r="U2378" s="417"/>
      <c r="V2378" s="40"/>
      <c r="W2378" s="40"/>
      <c r="X2378" s="40"/>
      <c r="Y2378" s="40"/>
    </row>
    <row r="2379" spans="1:25" x14ac:dyDescent="0.25">
      <c r="A2379" s="108"/>
      <c r="B2379" s="108"/>
      <c r="C2379" s="108"/>
      <c r="D2379" s="108"/>
      <c r="E2379" s="417"/>
      <c r="F2379" s="108"/>
      <c r="G2379" s="108"/>
      <c r="H2379" s="108"/>
      <c r="I2379" s="108"/>
      <c r="J2379" s="108"/>
      <c r="K2379" s="417"/>
      <c r="L2379" s="108"/>
      <c r="M2379" s="108"/>
      <c r="N2379" s="108"/>
      <c r="O2379" s="108"/>
      <c r="P2379" s="108"/>
      <c r="Q2379" s="108"/>
      <c r="R2379" s="108"/>
      <c r="S2379" s="108"/>
      <c r="T2379" s="108"/>
      <c r="U2379" s="417"/>
      <c r="V2379" s="40"/>
      <c r="W2379" s="40"/>
      <c r="X2379" s="40"/>
      <c r="Y2379" s="40"/>
    </row>
    <row r="2380" spans="1:25" x14ac:dyDescent="0.25">
      <c r="A2380" s="108"/>
      <c r="B2380" s="108"/>
      <c r="C2380" s="108"/>
      <c r="D2380" s="108"/>
      <c r="E2380" s="417"/>
      <c r="F2380" s="108"/>
      <c r="G2380" s="108"/>
      <c r="H2380" s="108"/>
      <c r="I2380" s="108"/>
      <c r="J2380" s="108"/>
      <c r="K2380" s="417"/>
      <c r="L2380" s="108"/>
      <c r="M2380" s="108"/>
      <c r="N2380" s="108"/>
      <c r="O2380" s="108"/>
      <c r="P2380" s="108"/>
      <c r="Q2380" s="108"/>
      <c r="R2380" s="108"/>
      <c r="S2380" s="108"/>
      <c r="T2380" s="108"/>
      <c r="U2380" s="417"/>
      <c r="V2380" s="40"/>
      <c r="W2380" s="40"/>
      <c r="X2380" s="40"/>
      <c r="Y2380" s="40"/>
    </row>
    <row r="2381" spans="1:25" x14ac:dyDescent="0.25">
      <c r="A2381" s="108"/>
      <c r="B2381" s="108"/>
      <c r="C2381" s="108"/>
      <c r="D2381" s="108"/>
      <c r="E2381" s="417"/>
      <c r="F2381" s="108"/>
      <c r="G2381" s="108"/>
      <c r="H2381" s="108"/>
      <c r="I2381" s="108"/>
      <c r="J2381" s="108"/>
      <c r="K2381" s="417"/>
      <c r="L2381" s="108"/>
      <c r="M2381" s="108"/>
      <c r="N2381" s="108"/>
      <c r="O2381" s="108"/>
      <c r="P2381" s="108"/>
      <c r="Q2381" s="108"/>
      <c r="R2381" s="108"/>
      <c r="S2381" s="108"/>
      <c r="T2381" s="108"/>
      <c r="U2381" s="417"/>
      <c r="V2381" s="40"/>
      <c r="W2381" s="40"/>
      <c r="X2381" s="40"/>
      <c r="Y2381" s="40"/>
    </row>
    <row r="2382" spans="1:25" x14ac:dyDescent="0.25">
      <c r="A2382" s="108"/>
      <c r="B2382" s="108"/>
      <c r="C2382" s="108"/>
      <c r="D2382" s="108"/>
      <c r="E2382" s="417"/>
      <c r="F2382" s="108"/>
      <c r="G2382" s="108"/>
      <c r="H2382" s="108"/>
      <c r="I2382" s="108"/>
      <c r="J2382" s="108"/>
      <c r="K2382" s="417"/>
      <c r="L2382" s="108"/>
      <c r="M2382" s="108"/>
      <c r="N2382" s="108"/>
      <c r="O2382" s="108"/>
      <c r="P2382" s="108"/>
      <c r="Q2382" s="108"/>
      <c r="R2382" s="108"/>
      <c r="S2382" s="108"/>
      <c r="T2382" s="108"/>
      <c r="U2382" s="417"/>
      <c r="V2382" s="40"/>
      <c r="W2382" s="40"/>
      <c r="X2382" s="40"/>
      <c r="Y2382" s="40"/>
    </row>
    <row r="2383" spans="1:25" x14ac:dyDescent="0.25">
      <c r="A2383" s="108"/>
      <c r="B2383" s="108"/>
      <c r="C2383" s="108"/>
      <c r="D2383" s="108"/>
      <c r="E2383" s="417"/>
      <c r="F2383" s="108"/>
      <c r="G2383" s="108"/>
      <c r="H2383" s="108"/>
      <c r="I2383" s="108"/>
      <c r="J2383" s="108"/>
      <c r="K2383" s="417"/>
      <c r="L2383" s="108"/>
      <c r="M2383" s="108"/>
      <c r="N2383" s="108"/>
      <c r="O2383" s="108"/>
      <c r="P2383" s="108"/>
      <c r="Q2383" s="108"/>
      <c r="R2383" s="108"/>
      <c r="S2383" s="108"/>
      <c r="T2383" s="108"/>
      <c r="U2383" s="417"/>
      <c r="V2383" s="40"/>
      <c r="W2383" s="40"/>
      <c r="X2383" s="40"/>
      <c r="Y2383" s="40"/>
    </row>
    <row r="2384" spans="1:25" x14ac:dyDescent="0.25">
      <c r="A2384" s="108"/>
      <c r="B2384" s="108"/>
      <c r="C2384" s="108"/>
      <c r="D2384" s="108"/>
      <c r="E2384" s="417"/>
      <c r="F2384" s="108"/>
      <c r="G2384" s="108"/>
      <c r="H2384" s="108"/>
      <c r="I2384" s="108"/>
      <c r="J2384" s="108"/>
      <c r="K2384" s="417"/>
      <c r="L2384" s="108"/>
      <c r="M2384" s="108"/>
      <c r="N2384" s="108"/>
      <c r="O2384" s="108"/>
      <c r="P2384" s="108"/>
      <c r="Q2384" s="108"/>
      <c r="R2384" s="108"/>
      <c r="S2384" s="108"/>
      <c r="T2384" s="108"/>
      <c r="U2384" s="417"/>
      <c r="V2384" s="40"/>
      <c r="W2384" s="40"/>
      <c r="X2384" s="40"/>
      <c r="Y2384" s="40"/>
    </row>
    <row r="2385" spans="1:25" x14ac:dyDescent="0.25">
      <c r="A2385" s="108"/>
      <c r="B2385" s="108"/>
      <c r="C2385" s="108"/>
      <c r="D2385" s="108"/>
      <c r="E2385" s="417"/>
      <c r="F2385" s="108"/>
      <c r="G2385" s="108"/>
      <c r="H2385" s="108"/>
      <c r="I2385" s="108"/>
      <c r="J2385" s="108"/>
      <c r="K2385" s="417"/>
      <c r="L2385" s="108"/>
      <c r="M2385" s="108"/>
      <c r="N2385" s="108"/>
      <c r="O2385" s="108"/>
      <c r="P2385" s="108"/>
      <c r="Q2385" s="108"/>
      <c r="R2385" s="108"/>
      <c r="S2385" s="108"/>
      <c r="T2385" s="108"/>
      <c r="U2385" s="417"/>
      <c r="V2385" s="40"/>
      <c r="W2385" s="40"/>
      <c r="X2385" s="40"/>
      <c r="Y2385" s="40"/>
    </row>
    <row r="2386" spans="1:25" x14ac:dyDescent="0.25">
      <c r="A2386" s="108"/>
      <c r="B2386" s="108"/>
      <c r="C2386" s="108"/>
      <c r="D2386" s="108"/>
      <c r="E2386" s="417"/>
      <c r="F2386" s="108"/>
      <c r="G2386" s="108"/>
      <c r="H2386" s="108"/>
      <c r="I2386" s="108"/>
      <c r="J2386" s="108"/>
      <c r="K2386" s="417"/>
      <c r="L2386" s="108"/>
      <c r="M2386" s="108"/>
      <c r="N2386" s="108"/>
      <c r="O2386" s="108"/>
      <c r="P2386" s="108"/>
      <c r="Q2386" s="108"/>
      <c r="R2386" s="108"/>
      <c r="S2386" s="108"/>
      <c r="T2386" s="108"/>
      <c r="U2386" s="417"/>
      <c r="V2386" s="40"/>
      <c r="W2386" s="40"/>
      <c r="X2386" s="40"/>
      <c r="Y2386" s="40"/>
    </row>
    <row r="2387" spans="1:25" x14ac:dyDescent="0.25">
      <c r="A2387" s="108"/>
      <c r="B2387" s="108"/>
      <c r="C2387" s="108"/>
      <c r="D2387" s="108"/>
      <c r="E2387" s="417"/>
      <c r="F2387" s="108"/>
      <c r="G2387" s="108"/>
      <c r="H2387" s="108"/>
      <c r="I2387" s="108"/>
      <c r="J2387" s="108"/>
      <c r="K2387" s="417"/>
      <c r="L2387" s="108"/>
      <c r="M2387" s="108"/>
      <c r="N2387" s="108"/>
      <c r="O2387" s="108"/>
      <c r="P2387" s="108"/>
      <c r="Q2387" s="108"/>
      <c r="R2387" s="108"/>
      <c r="S2387" s="108"/>
      <c r="T2387" s="108"/>
      <c r="U2387" s="417"/>
      <c r="V2387" s="40"/>
      <c r="W2387" s="40"/>
      <c r="X2387" s="40"/>
      <c r="Y2387" s="40"/>
    </row>
    <row r="2388" spans="1:25" x14ac:dyDescent="0.25">
      <c r="A2388" s="108"/>
      <c r="B2388" s="108"/>
      <c r="C2388" s="108"/>
      <c r="D2388" s="108"/>
      <c r="E2388" s="417"/>
      <c r="F2388" s="108"/>
      <c r="G2388" s="108"/>
      <c r="H2388" s="108"/>
      <c r="I2388" s="108"/>
      <c r="J2388" s="108"/>
      <c r="K2388" s="417"/>
      <c r="L2388" s="108"/>
      <c r="M2388" s="108"/>
      <c r="N2388" s="108"/>
      <c r="O2388" s="108"/>
      <c r="P2388" s="108"/>
      <c r="Q2388" s="108"/>
      <c r="R2388" s="108"/>
      <c r="S2388" s="108"/>
      <c r="T2388" s="108"/>
      <c r="U2388" s="417"/>
      <c r="V2388" s="40"/>
      <c r="W2388" s="40"/>
      <c r="X2388" s="40"/>
      <c r="Y2388" s="40"/>
    </row>
    <row r="2389" spans="1:25" x14ac:dyDescent="0.25">
      <c r="A2389" s="108"/>
      <c r="B2389" s="108"/>
      <c r="C2389" s="108"/>
      <c r="D2389" s="108"/>
      <c r="E2389" s="417"/>
      <c r="F2389" s="108"/>
      <c r="G2389" s="108"/>
      <c r="H2389" s="108"/>
      <c r="I2389" s="108"/>
      <c r="J2389" s="108"/>
      <c r="K2389" s="417"/>
      <c r="L2389" s="108"/>
      <c r="M2389" s="108"/>
      <c r="N2389" s="108"/>
      <c r="O2389" s="108"/>
      <c r="P2389" s="108"/>
      <c r="Q2389" s="108"/>
      <c r="R2389" s="108"/>
      <c r="S2389" s="108"/>
      <c r="T2389" s="108"/>
      <c r="U2389" s="417"/>
      <c r="V2389" s="40"/>
      <c r="W2389" s="40"/>
      <c r="X2389" s="40"/>
      <c r="Y2389" s="40"/>
    </row>
    <row r="2390" spans="1:25" x14ac:dyDescent="0.25">
      <c r="A2390" s="108"/>
      <c r="B2390" s="108"/>
      <c r="C2390" s="108"/>
      <c r="D2390" s="108"/>
      <c r="E2390" s="417"/>
      <c r="F2390" s="108"/>
      <c r="G2390" s="108"/>
      <c r="H2390" s="108"/>
      <c r="I2390" s="108"/>
      <c r="J2390" s="108"/>
      <c r="K2390" s="417"/>
      <c r="L2390" s="108"/>
      <c r="M2390" s="108"/>
      <c r="N2390" s="108"/>
      <c r="O2390" s="108"/>
      <c r="P2390" s="108"/>
      <c r="Q2390" s="108"/>
      <c r="R2390" s="108"/>
      <c r="S2390" s="108"/>
      <c r="T2390" s="108"/>
      <c r="U2390" s="417"/>
      <c r="V2390" s="40"/>
      <c r="W2390" s="40"/>
      <c r="X2390" s="40"/>
      <c r="Y2390" s="40"/>
    </row>
    <row r="2391" spans="1:25" x14ac:dyDescent="0.25">
      <c r="A2391" s="108"/>
      <c r="B2391" s="108"/>
      <c r="C2391" s="108"/>
      <c r="D2391" s="108"/>
      <c r="E2391" s="417"/>
      <c r="F2391" s="108"/>
      <c r="G2391" s="108"/>
      <c r="H2391" s="108"/>
      <c r="I2391" s="108"/>
      <c r="J2391" s="108"/>
      <c r="K2391" s="417"/>
      <c r="L2391" s="108"/>
      <c r="M2391" s="108"/>
      <c r="N2391" s="108"/>
      <c r="O2391" s="108"/>
      <c r="P2391" s="108"/>
      <c r="Q2391" s="108"/>
      <c r="R2391" s="108"/>
      <c r="S2391" s="108"/>
      <c r="T2391" s="108"/>
      <c r="U2391" s="417"/>
      <c r="V2391" s="40"/>
      <c r="W2391" s="40"/>
      <c r="X2391" s="40"/>
      <c r="Y2391" s="40"/>
    </row>
    <row r="2392" spans="1:25" x14ac:dyDescent="0.25">
      <c r="A2392" s="108"/>
      <c r="B2392" s="108"/>
      <c r="C2392" s="108"/>
      <c r="D2392" s="108"/>
      <c r="E2392" s="417"/>
      <c r="F2392" s="108"/>
      <c r="G2392" s="108"/>
      <c r="H2392" s="108"/>
      <c r="I2392" s="108"/>
      <c r="J2392" s="108"/>
      <c r="K2392" s="417"/>
      <c r="L2392" s="108"/>
      <c r="M2392" s="108"/>
      <c r="N2392" s="108"/>
      <c r="O2392" s="108"/>
      <c r="P2392" s="108"/>
      <c r="Q2392" s="108"/>
      <c r="R2392" s="108"/>
      <c r="S2392" s="108"/>
      <c r="T2392" s="108"/>
      <c r="U2392" s="417"/>
      <c r="V2392" s="40"/>
      <c r="W2392" s="40"/>
      <c r="X2392" s="40"/>
      <c r="Y2392" s="40"/>
    </row>
    <row r="2393" spans="1:25" x14ac:dyDescent="0.25">
      <c r="A2393" s="108"/>
      <c r="B2393" s="108"/>
      <c r="C2393" s="108"/>
      <c r="D2393" s="108"/>
      <c r="E2393" s="417"/>
      <c r="F2393" s="108"/>
      <c r="G2393" s="108"/>
      <c r="H2393" s="108"/>
      <c r="I2393" s="108"/>
      <c r="J2393" s="108"/>
      <c r="K2393" s="417"/>
      <c r="L2393" s="108"/>
      <c r="M2393" s="108"/>
      <c r="N2393" s="108"/>
      <c r="O2393" s="108"/>
      <c r="P2393" s="108"/>
      <c r="Q2393" s="108"/>
      <c r="R2393" s="108"/>
      <c r="S2393" s="108"/>
      <c r="T2393" s="108"/>
      <c r="U2393" s="417"/>
      <c r="V2393" s="40"/>
      <c r="W2393" s="40"/>
      <c r="X2393" s="40"/>
      <c r="Y2393" s="40"/>
    </row>
    <row r="2394" spans="1:25" x14ac:dyDescent="0.25">
      <c r="A2394" s="108"/>
      <c r="B2394" s="108"/>
      <c r="C2394" s="108"/>
      <c r="D2394" s="108"/>
      <c r="E2394" s="417"/>
      <c r="F2394" s="108"/>
      <c r="G2394" s="108"/>
      <c r="H2394" s="108"/>
      <c r="I2394" s="108"/>
      <c r="J2394" s="108"/>
      <c r="K2394" s="417"/>
      <c r="L2394" s="108"/>
      <c r="M2394" s="108"/>
      <c r="N2394" s="108"/>
      <c r="O2394" s="108"/>
      <c r="P2394" s="108"/>
      <c r="Q2394" s="108"/>
      <c r="R2394" s="108"/>
      <c r="S2394" s="108"/>
      <c r="T2394" s="108"/>
      <c r="U2394" s="417"/>
      <c r="V2394" s="40"/>
      <c r="W2394" s="40"/>
      <c r="X2394" s="40"/>
      <c r="Y2394" s="40"/>
    </row>
    <row r="2395" spans="1:25" x14ac:dyDescent="0.25">
      <c r="A2395" s="108"/>
      <c r="B2395" s="108"/>
      <c r="C2395" s="108"/>
      <c r="D2395" s="108"/>
      <c r="E2395" s="417"/>
      <c r="F2395" s="108"/>
      <c r="G2395" s="108"/>
      <c r="H2395" s="108"/>
      <c r="I2395" s="108"/>
      <c r="J2395" s="108"/>
      <c r="K2395" s="417"/>
      <c r="L2395" s="108"/>
      <c r="M2395" s="108"/>
      <c r="N2395" s="108"/>
      <c r="O2395" s="108"/>
      <c r="P2395" s="108"/>
      <c r="Q2395" s="108"/>
      <c r="R2395" s="108"/>
      <c r="S2395" s="108"/>
      <c r="T2395" s="108"/>
      <c r="U2395" s="417"/>
      <c r="V2395" s="40"/>
      <c r="W2395" s="40"/>
      <c r="X2395" s="40"/>
      <c r="Y2395" s="40"/>
    </row>
    <row r="2396" spans="1:25" x14ac:dyDescent="0.25">
      <c r="A2396" s="108"/>
      <c r="B2396" s="108"/>
      <c r="C2396" s="108"/>
      <c r="D2396" s="108"/>
      <c r="E2396" s="417"/>
      <c r="F2396" s="108"/>
      <c r="G2396" s="108"/>
      <c r="H2396" s="108"/>
      <c r="I2396" s="108"/>
      <c r="J2396" s="108"/>
      <c r="K2396" s="417"/>
      <c r="L2396" s="108"/>
      <c r="M2396" s="108"/>
      <c r="N2396" s="108"/>
      <c r="O2396" s="108"/>
      <c r="P2396" s="108"/>
      <c r="Q2396" s="108"/>
      <c r="R2396" s="108"/>
      <c r="S2396" s="108"/>
      <c r="T2396" s="108"/>
      <c r="U2396" s="417"/>
      <c r="V2396" s="40"/>
      <c r="W2396" s="40"/>
      <c r="X2396" s="40"/>
      <c r="Y2396" s="40"/>
    </row>
    <row r="2397" spans="1:25" x14ac:dyDescent="0.25">
      <c r="A2397" s="108"/>
      <c r="B2397" s="108"/>
      <c r="C2397" s="108"/>
      <c r="D2397" s="108"/>
      <c r="E2397" s="417"/>
      <c r="F2397" s="108"/>
      <c r="G2397" s="108"/>
      <c r="H2397" s="108"/>
      <c r="I2397" s="108"/>
      <c r="J2397" s="108"/>
      <c r="K2397" s="417"/>
      <c r="L2397" s="108"/>
      <c r="M2397" s="108"/>
      <c r="N2397" s="108"/>
      <c r="O2397" s="108"/>
      <c r="P2397" s="108"/>
      <c r="Q2397" s="108"/>
      <c r="R2397" s="108"/>
      <c r="S2397" s="108"/>
      <c r="T2397" s="108"/>
      <c r="U2397" s="417"/>
      <c r="V2397" s="40"/>
      <c r="W2397" s="40"/>
      <c r="X2397" s="40"/>
      <c r="Y2397" s="40"/>
    </row>
    <row r="2398" spans="1:25" x14ac:dyDescent="0.25">
      <c r="A2398" s="108"/>
      <c r="B2398" s="108"/>
      <c r="C2398" s="108"/>
      <c r="D2398" s="108"/>
      <c r="E2398" s="417"/>
      <c r="F2398" s="108"/>
      <c r="G2398" s="108"/>
      <c r="H2398" s="108"/>
      <c r="I2398" s="108"/>
      <c r="J2398" s="108"/>
      <c r="K2398" s="417"/>
      <c r="L2398" s="108"/>
      <c r="M2398" s="108"/>
      <c r="N2398" s="108"/>
      <c r="O2398" s="108"/>
      <c r="P2398" s="108"/>
      <c r="Q2398" s="108"/>
      <c r="R2398" s="108"/>
      <c r="S2398" s="108"/>
      <c r="T2398" s="108"/>
      <c r="U2398" s="417"/>
      <c r="V2398" s="40"/>
      <c r="W2398" s="40"/>
      <c r="X2398" s="40"/>
      <c r="Y2398" s="40"/>
    </row>
    <row r="2399" spans="1:25" x14ac:dyDescent="0.25">
      <c r="A2399" s="108"/>
      <c r="B2399" s="108"/>
      <c r="C2399" s="108"/>
      <c r="D2399" s="108"/>
      <c r="E2399" s="417"/>
      <c r="F2399" s="108"/>
      <c r="G2399" s="108"/>
      <c r="H2399" s="108"/>
      <c r="I2399" s="108"/>
      <c r="J2399" s="108"/>
      <c r="K2399" s="417"/>
      <c r="L2399" s="108"/>
      <c r="M2399" s="108"/>
      <c r="N2399" s="108"/>
      <c r="O2399" s="108"/>
      <c r="P2399" s="108"/>
      <c r="Q2399" s="108"/>
      <c r="R2399" s="108"/>
      <c r="S2399" s="108"/>
      <c r="T2399" s="108"/>
      <c r="U2399" s="417"/>
      <c r="V2399" s="40"/>
      <c r="W2399" s="40"/>
      <c r="X2399" s="40"/>
      <c r="Y2399" s="40"/>
    </row>
    <row r="2400" spans="1:25" x14ac:dyDescent="0.25">
      <c r="A2400" s="108"/>
      <c r="B2400" s="108"/>
      <c r="C2400" s="108"/>
      <c r="D2400" s="108"/>
      <c r="E2400" s="417"/>
      <c r="F2400" s="108"/>
      <c r="G2400" s="108"/>
      <c r="H2400" s="108"/>
      <c r="I2400" s="108"/>
      <c r="J2400" s="108"/>
      <c r="K2400" s="417"/>
      <c r="L2400" s="108"/>
      <c r="M2400" s="108"/>
      <c r="N2400" s="108"/>
      <c r="O2400" s="108"/>
      <c r="P2400" s="108"/>
      <c r="Q2400" s="108"/>
      <c r="R2400" s="108"/>
      <c r="S2400" s="108"/>
      <c r="T2400" s="108"/>
      <c r="U2400" s="417"/>
      <c r="V2400" s="40"/>
      <c r="W2400" s="40"/>
      <c r="X2400" s="40"/>
      <c r="Y2400" s="40"/>
    </row>
    <row r="2401" spans="1:25" x14ac:dyDescent="0.25">
      <c r="A2401" s="108"/>
      <c r="B2401" s="108"/>
      <c r="C2401" s="108"/>
      <c r="D2401" s="108"/>
      <c r="E2401" s="417"/>
      <c r="F2401" s="108"/>
      <c r="G2401" s="108"/>
      <c r="H2401" s="108"/>
      <c r="I2401" s="108"/>
      <c r="J2401" s="108"/>
      <c r="K2401" s="417"/>
      <c r="L2401" s="108"/>
      <c r="M2401" s="108"/>
      <c r="N2401" s="108"/>
      <c r="O2401" s="108"/>
      <c r="P2401" s="108"/>
      <c r="Q2401" s="108"/>
      <c r="R2401" s="108"/>
      <c r="S2401" s="108"/>
      <c r="T2401" s="108"/>
      <c r="U2401" s="417"/>
      <c r="V2401" s="40"/>
      <c r="W2401" s="40"/>
      <c r="X2401" s="40"/>
      <c r="Y2401" s="40"/>
    </row>
    <row r="2402" spans="1:25" x14ac:dyDescent="0.25">
      <c r="A2402" s="108"/>
      <c r="B2402" s="108"/>
      <c r="C2402" s="108"/>
      <c r="D2402" s="108"/>
      <c r="E2402" s="417"/>
      <c r="F2402" s="108"/>
      <c r="G2402" s="108"/>
      <c r="H2402" s="108"/>
      <c r="I2402" s="108"/>
      <c r="J2402" s="108"/>
      <c r="K2402" s="417"/>
      <c r="L2402" s="108"/>
      <c r="M2402" s="108"/>
      <c r="N2402" s="108"/>
      <c r="O2402" s="108"/>
      <c r="P2402" s="108"/>
      <c r="Q2402" s="108"/>
      <c r="R2402" s="108"/>
      <c r="S2402" s="108"/>
      <c r="T2402" s="108"/>
      <c r="U2402" s="417"/>
      <c r="V2402" s="40"/>
      <c r="W2402" s="40"/>
      <c r="X2402" s="40"/>
      <c r="Y2402" s="40"/>
    </row>
    <row r="2403" spans="1:25" x14ac:dyDescent="0.25">
      <c r="A2403" s="108"/>
      <c r="B2403" s="108"/>
      <c r="C2403" s="108"/>
      <c r="D2403" s="108"/>
      <c r="E2403" s="417"/>
      <c r="F2403" s="108"/>
      <c r="G2403" s="108"/>
      <c r="H2403" s="108"/>
      <c r="I2403" s="108"/>
      <c r="J2403" s="108"/>
      <c r="K2403" s="417"/>
      <c r="L2403" s="108"/>
      <c r="M2403" s="108"/>
      <c r="N2403" s="108"/>
      <c r="O2403" s="108"/>
      <c r="P2403" s="108"/>
      <c r="Q2403" s="108"/>
      <c r="R2403" s="108"/>
      <c r="S2403" s="108"/>
      <c r="T2403" s="108"/>
      <c r="U2403" s="417"/>
      <c r="V2403" s="40"/>
      <c r="W2403" s="40"/>
      <c r="X2403" s="40"/>
      <c r="Y2403" s="40"/>
    </row>
    <row r="2404" spans="1:25" x14ac:dyDescent="0.25">
      <c r="A2404" s="108"/>
      <c r="B2404" s="108"/>
      <c r="C2404" s="108"/>
      <c r="D2404" s="108"/>
      <c r="E2404" s="417"/>
      <c r="F2404" s="108"/>
      <c r="G2404" s="108"/>
      <c r="H2404" s="108"/>
      <c r="I2404" s="108"/>
      <c r="J2404" s="108"/>
      <c r="K2404" s="417"/>
      <c r="L2404" s="108"/>
      <c r="M2404" s="108"/>
      <c r="N2404" s="108"/>
      <c r="O2404" s="108"/>
      <c r="P2404" s="108"/>
      <c r="Q2404" s="108"/>
      <c r="R2404" s="108"/>
      <c r="S2404" s="108"/>
      <c r="T2404" s="108"/>
      <c r="U2404" s="417"/>
      <c r="V2404" s="40"/>
      <c r="W2404" s="40"/>
      <c r="X2404" s="40"/>
      <c r="Y2404" s="40"/>
    </row>
    <row r="2405" spans="1:25" x14ac:dyDescent="0.25">
      <c r="A2405" s="108"/>
      <c r="B2405" s="108"/>
      <c r="C2405" s="108"/>
      <c r="D2405" s="108"/>
      <c r="E2405" s="417"/>
      <c r="F2405" s="108"/>
      <c r="G2405" s="108"/>
      <c r="H2405" s="108"/>
      <c r="I2405" s="108"/>
      <c r="J2405" s="108"/>
      <c r="K2405" s="417"/>
      <c r="L2405" s="108"/>
      <c r="M2405" s="108"/>
      <c r="N2405" s="108"/>
      <c r="O2405" s="108"/>
      <c r="P2405" s="108"/>
      <c r="Q2405" s="108"/>
      <c r="R2405" s="108"/>
      <c r="S2405" s="108"/>
      <c r="T2405" s="108"/>
      <c r="U2405" s="417"/>
      <c r="V2405" s="40"/>
      <c r="W2405" s="40"/>
      <c r="X2405" s="40"/>
      <c r="Y2405" s="40"/>
    </row>
    <row r="2406" spans="1:25" x14ac:dyDescent="0.25">
      <c r="A2406" s="108"/>
      <c r="B2406" s="108"/>
      <c r="C2406" s="108"/>
      <c r="D2406" s="108"/>
      <c r="E2406" s="417"/>
      <c r="F2406" s="108"/>
      <c r="G2406" s="108"/>
      <c r="H2406" s="108"/>
      <c r="I2406" s="108"/>
      <c r="J2406" s="108"/>
      <c r="K2406" s="417"/>
      <c r="L2406" s="108"/>
      <c r="M2406" s="108"/>
      <c r="N2406" s="108"/>
      <c r="O2406" s="108"/>
      <c r="P2406" s="108"/>
      <c r="Q2406" s="108"/>
      <c r="R2406" s="108"/>
      <c r="S2406" s="108"/>
      <c r="T2406" s="108"/>
      <c r="U2406" s="417"/>
      <c r="V2406" s="40"/>
      <c r="W2406" s="40"/>
      <c r="X2406" s="40"/>
      <c r="Y2406" s="40"/>
    </row>
    <row r="2407" spans="1:25" x14ac:dyDescent="0.25">
      <c r="A2407" s="108"/>
      <c r="B2407" s="108"/>
      <c r="C2407" s="108"/>
      <c r="D2407" s="108"/>
      <c r="E2407" s="417"/>
      <c r="F2407" s="108"/>
      <c r="G2407" s="108"/>
      <c r="H2407" s="108"/>
      <c r="I2407" s="108"/>
      <c r="J2407" s="108"/>
      <c r="K2407" s="417"/>
      <c r="L2407" s="108"/>
      <c r="M2407" s="108"/>
      <c r="N2407" s="108"/>
      <c r="O2407" s="108"/>
      <c r="P2407" s="108"/>
      <c r="Q2407" s="108"/>
      <c r="R2407" s="108"/>
      <c r="S2407" s="108"/>
      <c r="T2407" s="108"/>
      <c r="U2407" s="417"/>
      <c r="V2407" s="40"/>
      <c r="W2407" s="40"/>
      <c r="X2407" s="40"/>
      <c r="Y2407" s="40"/>
    </row>
    <row r="2408" spans="1:25" x14ac:dyDescent="0.25">
      <c r="A2408" s="108"/>
      <c r="B2408" s="108"/>
      <c r="C2408" s="108"/>
      <c r="D2408" s="108"/>
      <c r="E2408" s="417"/>
      <c r="F2408" s="108"/>
      <c r="G2408" s="108"/>
      <c r="H2408" s="108"/>
      <c r="I2408" s="108"/>
      <c r="J2408" s="108"/>
      <c r="K2408" s="417"/>
      <c r="L2408" s="108"/>
      <c r="M2408" s="108"/>
      <c r="N2408" s="108"/>
      <c r="O2408" s="108"/>
      <c r="P2408" s="108"/>
      <c r="Q2408" s="108"/>
      <c r="R2408" s="108"/>
      <c r="S2408" s="108"/>
      <c r="T2408" s="108"/>
      <c r="U2408" s="417"/>
      <c r="V2408" s="40"/>
      <c r="W2408" s="40"/>
      <c r="X2408" s="40"/>
      <c r="Y2408" s="40"/>
    </row>
    <row r="2409" spans="1:25" x14ac:dyDescent="0.25">
      <c r="A2409" s="108"/>
      <c r="B2409" s="108"/>
      <c r="C2409" s="108"/>
      <c r="D2409" s="108"/>
      <c r="E2409" s="417"/>
      <c r="F2409" s="108"/>
      <c r="G2409" s="108"/>
      <c r="H2409" s="108"/>
      <c r="I2409" s="108"/>
      <c r="J2409" s="108"/>
      <c r="K2409" s="417"/>
      <c r="L2409" s="108"/>
      <c r="M2409" s="108"/>
      <c r="N2409" s="108"/>
      <c r="O2409" s="108"/>
      <c r="P2409" s="108"/>
      <c r="Q2409" s="108"/>
      <c r="R2409" s="108"/>
      <c r="S2409" s="108"/>
      <c r="T2409" s="108"/>
      <c r="U2409" s="417"/>
      <c r="V2409" s="40"/>
      <c r="W2409" s="40"/>
      <c r="X2409" s="40"/>
      <c r="Y2409" s="40"/>
    </row>
    <row r="2410" spans="1:25" x14ac:dyDescent="0.25">
      <c r="A2410" s="108"/>
      <c r="B2410" s="108"/>
      <c r="C2410" s="108"/>
      <c r="D2410" s="108"/>
      <c r="E2410" s="417"/>
      <c r="F2410" s="108"/>
      <c r="G2410" s="108"/>
      <c r="H2410" s="108"/>
      <c r="I2410" s="108"/>
      <c r="J2410" s="108"/>
      <c r="K2410" s="417"/>
      <c r="L2410" s="108"/>
      <c r="M2410" s="108"/>
      <c r="N2410" s="108"/>
      <c r="O2410" s="108"/>
      <c r="P2410" s="108"/>
      <c r="Q2410" s="108"/>
      <c r="R2410" s="108"/>
      <c r="S2410" s="108"/>
      <c r="T2410" s="108"/>
      <c r="U2410" s="417"/>
      <c r="V2410" s="40"/>
      <c r="W2410" s="40"/>
      <c r="X2410" s="40"/>
      <c r="Y2410" s="40"/>
    </row>
    <row r="2411" spans="1:25" x14ac:dyDescent="0.25">
      <c r="A2411" s="108"/>
      <c r="B2411" s="108"/>
      <c r="C2411" s="108"/>
      <c r="D2411" s="108"/>
      <c r="E2411" s="417"/>
      <c r="F2411" s="108"/>
      <c r="G2411" s="108"/>
      <c r="H2411" s="108"/>
      <c r="I2411" s="108"/>
      <c r="J2411" s="108"/>
      <c r="K2411" s="417"/>
      <c r="L2411" s="108"/>
      <c r="M2411" s="108"/>
      <c r="N2411" s="108"/>
      <c r="O2411" s="108"/>
      <c r="P2411" s="108"/>
      <c r="Q2411" s="108"/>
      <c r="R2411" s="108"/>
      <c r="S2411" s="108"/>
      <c r="T2411" s="108"/>
      <c r="U2411" s="417"/>
      <c r="V2411" s="40"/>
      <c r="W2411" s="40"/>
      <c r="X2411" s="40"/>
      <c r="Y2411" s="40"/>
    </row>
    <row r="2412" spans="1:25" x14ac:dyDescent="0.25">
      <c r="A2412" s="108"/>
      <c r="B2412" s="108"/>
      <c r="C2412" s="108"/>
      <c r="D2412" s="108"/>
      <c r="E2412" s="417"/>
      <c r="F2412" s="108"/>
      <c r="G2412" s="108"/>
      <c r="H2412" s="108"/>
      <c r="I2412" s="108"/>
      <c r="J2412" s="108"/>
      <c r="K2412" s="417"/>
      <c r="L2412" s="108"/>
      <c r="M2412" s="108"/>
      <c r="N2412" s="108"/>
      <c r="O2412" s="108"/>
      <c r="P2412" s="108"/>
      <c r="Q2412" s="108"/>
      <c r="R2412" s="108"/>
      <c r="S2412" s="108"/>
      <c r="T2412" s="108"/>
      <c r="U2412" s="417"/>
      <c r="V2412" s="40"/>
      <c r="W2412" s="40"/>
      <c r="X2412" s="40"/>
      <c r="Y2412" s="40"/>
    </row>
    <row r="2413" spans="1:25" x14ac:dyDescent="0.25">
      <c r="A2413" s="108"/>
      <c r="B2413" s="108"/>
      <c r="C2413" s="108"/>
      <c r="D2413" s="108"/>
      <c r="E2413" s="417"/>
      <c r="F2413" s="108"/>
      <c r="G2413" s="108"/>
      <c r="H2413" s="108"/>
      <c r="I2413" s="108"/>
      <c r="J2413" s="108"/>
      <c r="K2413" s="417"/>
      <c r="L2413" s="108"/>
      <c r="M2413" s="108"/>
      <c r="N2413" s="108"/>
      <c r="O2413" s="108"/>
      <c r="P2413" s="108"/>
      <c r="Q2413" s="108"/>
      <c r="R2413" s="108"/>
      <c r="S2413" s="108"/>
      <c r="T2413" s="108"/>
      <c r="U2413" s="417"/>
      <c r="V2413" s="40"/>
      <c r="W2413" s="40"/>
      <c r="X2413" s="40"/>
      <c r="Y2413" s="40"/>
    </row>
    <row r="2414" spans="1:25" x14ac:dyDescent="0.25">
      <c r="A2414" s="108"/>
      <c r="B2414" s="108"/>
      <c r="C2414" s="108"/>
      <c r="D2414" s="108"/>
      <c r="E2414" s="417"/>
      <c r="F2414" s="108"/>
      <c r="G2414" s="108"/>
      <c r="H2414" s="108"/>
      <c r="I2414" s="108"/>
      <c r="J2414" s="108"/>
      <c r="K2414" s="417"/>
      <c r="L2414" s="108"/>
      <c r="M2414" s="108"/>
      <c r="N2414" s="108"/>
      <c r="O2414" s="108"/>
      <c r="P2414" s="108"/>
      <c r="Q2414" s="108"/>
      <c r="R2414" s="108"/>
      <c r="S2414" s="108"/>
      <c r="T2414" s="108"/>
      <c r="U2414" s="417"/>
      <c r="V2414" s="40"/>
      <c r="W2414" s="40"/>
      <c r="X2414" s="40"/>
      <c r="Y2414" s="40"/>
    </row>
    <row r="2415" spans="1:25" x14ac:dyDescent="0.25">
      <c r="A2415" s="108"/>
      <c r="B2415" s="108"/>
      <c r="C2415" s="108"/>
      <c r="D2415" s="108"/>
      <c r="E2415" s="417"/>
      <c r="F2415" s="108"/>
      <c r="G2415" s="108"/>
      <c r="H2415" s="108"/>
      <c r="I2415" s="108"/>
      <c r="J2415" s="108"/>
      <c r="K2415" s="417"/>
      <c r="L2415" s="108"/>
      <c r="M2415" s="108"/>
      <c r="N2415" s="108"/>
      <c r="O2415" s="108"/>
      <c r="P2415" s="108"/>
      <c r="Q2415" s="108"/>
      <c r="R2415" s="108"/>
      <c r="S2415" s="108"/>
      <c r="T2415" s="108"/>
      <c r="U2415" s="417"/>
      <c r="V2415" s="40"/>
      <c r="W2415" s="40"/>
      <c r="X2415" s="40"/>
      <c r="Y2415" s="40"/>
    </row>
    <row r="2416" spans="1:25" x14ac:dyDescent="0.25">
      <c r="A2416" s="108"/>
      <c r="B2416" s="108"/>
      <c r="C2416" s="108"/>
      <c r="D2416" s="108"/>
      <c r="E2416" s="417"/>
      <c r="F2416" s="108"/>
      <c r="G2416" s="108"/>
      <c r="H2416" s="108"/>
      <c r="I2416" s="108"/>
      <c r="J2416" s="108"/>
      <c r="K2416" s="417"/>
      <c r="L2416" s="108"/>
      <c r="M2416" s="108"/>
      <c r="N2416" s="108"/>
      <c r="O2416" s="108"/>
      <c r="P2416" s="108"/>
      <c r="Q2416" s="108"/>
      <c r="R2416" s="108"/>
      <c r="S2416" s="108"/>
      <c r="T2416" s="108"/>
      <c r="U2416" s="417"/>
      <c r="V2416" s="40"/>
      <c r="W2416" s="40"/>
      <c r="X2416" s="40"/>
      <c r="Y2416" s="40"/>
    </row>
    <row r="2417" spans="1:25" x14ac:dyDescent="0.25">
      <c r="A2417" s="108"/>
      <c r="B2417" s="108"/>
      <c r="C2417" s="108"/>
      <c r="D2417" s="108"/>
      <c r="E2417" s="417"/>
      <c r="F2417" s="108"/>
      <c r="G2417" s="108"/>
      <c r="H2417" s="108"/>
      <c r="I2417" s="108"/>
      <c r="J2417" s="108"/>
      <c r="K2417" s="417"/>
      <c r="L2417" s="108"/>
      <c r="M2417" s="108"/>
      <c r="N2417" s="108"/>
      <c r="O2417" s="108"/>
      <c r="P2417" s="108"/>
      <c r="Q2417" s="108"/>
      <c r="R2417" s="108"/>
      <c r="S2417" s="108"/>
      <c r="T2417" s="108"/>
      <c r="U2417" s="417"/>
      <c r="V2417" s="40"/>
      <c r="W2417" s="40"/>
      <c r="X2417" s="40"/>
      <c r="Y2417" s="40"/>
    </row>
    <row r="2418" spans="1:25" x14ac:dyDescent="0.25">
      <c r="A2418" s="108"/>
      <c r="B2418" s="108"/>
      <c r="C2418" s="108"/>
      <c r="D2418" s="108"/>
      <c r="E2418" s="417"/>
      <c r="F2418" s="108"/>
      <c r="G2418" s="108"/>
      <c r="H2418" s="108"/>
      <c r="I2418" s="108"/>
      <c r="J2418" s="108"/>
      <c r="K2418" s="417"/>
      <c r="L2418" s="108"/>
      <c r="M2418" s="108"/>
      <c r="N2418" s="108"/>
      <c r="O2418" s="108"/>
      <c r="P2418" s="108"/>
      <c r="Q2418" s="108"/>
      <c r="R2418" s="108"/>
      <c r="S2418" s="108"/>
      <c r="T2418" s="108"/>
      <c r="U2418" s="417"/>
      <c r="V2418" s="40"/>
      <c r="W2418" s="40"/>
      <c r="X2418" s="40"/>
      <c r="Y2418" s="40"/>
    </row>
    <row r="2419" spans="1:25" x14ac:dyDescent="0.25">
      <c r="A2419" s="108"/>
      <c r="B2419" s="108"/>
      <c r="C2419" s="108"/>
      <c r="D2419" s="108"/>
      <c r="E2419" s="417"/>
      <c r="F2419" s="108"/>
      <c r="G2419" s="108"/>
      <c r="H2419" s="108"/>
      <c r="I2419" s="108"/>
      <c r="J2419" s="108"/>
      <c r="K2419" s="417"/>
      <c r="L2419" s="108"/>
      <c r="M2419" s="108"/>
      <c r="N2419" s="108"/>
      <c r="O2419" s="108"/>
      <c r="P2419" s="108"/>
      <c r="Q2419" s="108"/>
      <c r="R2419" s="108"/>
      <c r="S2419" s="108"/>
      <c r="T2419" s="108"/>
      <c r="U2419" s="417"/>
      <c r="V2419" s="40"/>
      <c r="W2419" s="40"/>
      <c r="X2419" s="40"/>
      <c r="Y2419" s="40"/>
    </row>
    <row r="2420" spans="1:25" x14ac:dyDescent="0.25">
      <c r="A2420" s="108"/>
      <c r="B2420" s="108"/>
      <c r="C2420" s="108"/>
      <c r="D2420" s="108"/>
      <c r="E2420" s="417"/>
      <c r="F2420" s="108"/>
      <c r="G2420" s="108"/>
      <c r="H2420" s="108"/>
      <c r="I2420" s="108"/>
      <c r="J2420" s="108"/>
      <c r="K2420" s="417"/>
      <c r="L2420" s="108"/>
      <c r="M2420" s="108"/>
      <c r="N2420" s="108"/>
      <c r="O2420" s="108"/>
      <c r="P2420" s="108"/>
      <c r="Q2420" s="108"/>
      <c r="R2420" s="108"/>
      <c r="S2420" s="108"/>
      <c r="T2420" s="108"/>
      <c r="U2420" s="417"/>
      <c r="V2420" s="40"/>
      <c r="W2420" s="40"/>
      <c r="X2420" s="40"/>
      <c r="Y2420" s="40"/>
    </row>
    <row r="2421" spans="1:25" x14ac:dyDescent="0.25">
      <c r="A2421" s="108"/>
      <c r="B2421" s="108"/>
      <c r="C2421" s="108"/>
      <c r="D2421" s="108"/>
      <c r="E2421" s="417"/>
      <c r="F2421" s="108"/>
      <c r="G2421" s="108"/>
      <c r="H2421" s="108"/>
      <c r="I2421" s="108"/>
      <c r="J2421" s="108"/>
      <c r="K2421" s="417"/>
      <c r="L2421" s="108"/>
      <c r="M2421" s="108"/>
      <c r="N2421" s="108"/>
      <c r="O2421" s="108"/>
      <c r="P2421" s="108"/>
      <c r="Q2421" s="108"/>
      <c r="R2421" s="108"/>
      <c r="S2421" s="108"/>
      <c r="T2421" s="108"/>
      <c r="U2421" s="417"/>
      <c r="V2421" s="40"/>
      <c r="W2421" s="40"/>
      <c r="X2421" s="40"/>
      <c r="Y2421" s="40"/>
    </row>
    <row r="2422" spans="1:25" x14ac:dyDescent="0.25">
      <c r="A2422" s="108"/>
      <c r="B2422" s="108"/>
      <c r="C2422" s="108"/>
      <c r="D2422" s="108"/>
      <c r="E2422" s="417"/>
      <c r="F2422" s="108"/>
      <c r="G2422" s="108"/>
      <c r="H2422" s="108"/>
      <c r="I2422" s="108"/>
      <c r="J2422" s="108"/>
      <c r="K2422" s="417"/>
      <c r="L2422" s="108"/>
      <c r="M2422" s="108"/>
      <c r="N2422" s="108"/>
      <c r="O2422" s="108"/>
      <c r="P2422" s="108"/>
      <c r="Q2422" s="108"/>
      <c r="R2422" s="108"/>
      <c r="S2422" s="108"/>
      <c r="T2422" s="108"/>
      <c r="U2422" s="417"/>
      <c r="V2422" s="40"/>
      <c r="W2422" s="40"/>
      <c r="X2422" s="40"/>
      <c r="Y2422" s="40"/>
    </row>
    <row r="2423" spans="1:25" x14ac:dyDescent="0.25">
      <c r="A2423" s="108"/>
      <c r="B2423" s="108"/>
      <c r="C2423" s="108"/>
      <c r="D2423" s="108"/>
      <c r="E2423" s="417"/>
      <c r="F2423" s="108"/>
      <c r="G2423" s="108"/>
      <c r="H2423" s="108"/>
      <c r="I2423" s="108"/>
      <c r="J2423" s="108"/>
      <c r="K2423" s="417"/>
      <c r="L2423" s="108"/>
      <c r="M2423" s="108"/>
      <c r="N2423" s="108"/>
      <c r="O2423" s="108"/>
      <c r="P2423" s="108"/>
      <c r="Q2423" s="108"/>
      <c r="R2423" s="108"/>
      <c r="S2423" s="108"/>
      <c r="T2423" s="108"/>
      <c r="U2423" s="417"/>
      <c r="V2423" s="40"/>
      <c r="W2423" s="40"/>
      <c r="X2423" s="40"/>
      <c r="Y2423" s="40"/>
    </row>
    <row r="2424" spans="1:25" x14ac:dyDescent="0.25">
      <c r="A2424" s="108"/>
      <c r="B2424" s="108"/>
      <c r="C2424" s="108"/>
      <c r="D2424" s="108"/>
      <c r="E2424" s="417"/>
      <c r="F2424" s="108"/>
      <c r="G2424" s="108"/>
      <c r="H2424" s="108"/>
      <c r="I2424" s="108"/>
      <c r="J2424" s="108"/>
      <c r="K2424" s="417"/>
      <c r="L2424" s="108"/>
      <c r="M2424" s="108"/>
      <c r="N2424" s="108"/>
      <c r="O2424" s="108"/>
      <c r="P2424" s="108"/>
      <c r="Q2424" s="108"/>
      <c r="R2424" s="108"/>
      <c r="S2424" s="108"/>
      <c r="T2424" s="108"/>
      <c r="U2424" s="417"/>
      <c r="V2424" s="40"/>
      <c r="W2424" s="40"/>
      <c r="X2424" s="40"/>
      <c r="Y2424" s="40"/>
    </row>
    <row r="2425" spans="1:25" x14ac:dyDescent="0.25">
      <c r="A2425" s="108"/>
      <c r="B2425" s="108"/>
      <c r="C2425" s="108"/>
      <c r="D2425" s="108"/>
      <c r="E2425" s="417"/>
      <c r="F2425" s="108"/>
      <c r="G2425" s="108"/>
      <c r="H2425" s="108"/>
      <c r="I2425" s="108"/>
      <c r="J2425" s="108"/>
      <c r="K2425" s="417"/>
      <c r="L2425" s="108"/>
      <c r="M2425" s="108"/>
      <c r="N2425" s="108"/>
      <c r="O2425" s="108"/>
      <c r="P2425" s="108"/>
      <c r="Q2425" s="108"/>
      <c r="R2425" s="108"/>
      <c r="S2425" s="108"/>
      <c r="T2425" s="108"/>
      <c r="U2425" s="417"/>
      <c r="V2425" s="40"/>
      <c r="W2425" s="40"/>
      <c r="X2425" s="40"/>
      <c r="Y2425" s="40"/>
    </row>
    <row r="2426" spans="1:25" x14ac:dyDescent="0.25">
      <c r="A2426" s="108"/>
      <c r="B2426" s="108"/>
      <c r="C2426" s="108"/>
      <c r="D2426" s="108"/>
      <c r="E2426" s="417"/>
      <c r="F2426" s="108"/>
      <c r="G2426" s="108"/>
      <c r="H2426" s="108"/>
      <c r="I2426" s="108"/>
      <c r="J2426" s="108"/>
      <c r="K2426" s="417"/>
      <c r="L2426" s="108"/>
      <c r="M2426" s="108"/>
      <c r="N2426" s="108"/>
      <c r="O2426" s="108"/>
      <c r="P2426" s="108"/>
      <c r="Q2426" s="108"/>
      <c r="R2426" s="108"/>
      <c r="S2426" s="108"/>
      <c r="T2426" s="108"/>
      <c r="U2426" s="417"/>
      <c r="V2426" s="40"/>
      <c r="W2426" s="40"/>
      <c r="X2426" s="40"/>
      <c r="Y2426" s="40"/>
    </row>
    <row r="2427" spans="1:25" x14ac:dyDescent="0.25">
      <c r="A2427" s="108"/>
      <c r="B2427" s="108"/>
      <c r="C2427" s="108"/>
      <c r="D2427" s="108"/>
      <c r="E2427" s="417"/>
      <c r="F2427" s="108"/>
      <c r="G2427" s="108"/>
      <c r="H2427" s="108"/>
      <c r="I2427" s="108"/>
      <c r="J2427" s="108"/>
      <c r="K2427" s="417"/>
      <c r="L2427" s="108"/>
      <c r="M2427" s="108"/>
      <c r="N2427" s="108"/>
      <c r="O2427" s="108"/>
      <c r="P2427" s="108"/>
      <c r="Q2427" s="108"/>
      <c r="R2427" s="108"/>
      <c r="S2427" s="108"/>
      <c r="T2427" s="108"/>
      <c r="U2427" s="417"/>
      <c r="V2427" s="40"/>
      <c r="W2427" s="40"/>
      <c r="X2427" s="40"/>
      <c r="Y2427" s="40"/>
    </row>
    <row r="2428" spans="1:25" x14ac:dyDescent="0.25">
      <c r="A2428" s="108"/>
      <c r="B2428" s="108"/>
      <c r="C2428" s="108"/>
      <c r="D2428" s="108"/>
      <c r="E2428" s="417"/>
      <c r="F2428" s="108"/>
      <c r="G2428" s="108"/>
      <c r="H2428" s="108"/>
      <c r="I2428" s="108"/>
      <c r="J2428" s="108"/>
      <c r="K2428" s="417"/>
      <c r="L2428" s="108"/>
      <c r="M2428" s="108"/>
      <c r="N2428" s="108"/>
      <c r="O2428" s="108"/>
      <c r="P2428" s="108"/>
      <c r="Q2428" s="108"/>
      <c r="R2428" s="108"/>
      <c r="S2428" s="108"/>
      <c r="T2428" s="108"/>
      <c r="U2428" s="417"/>
      <c r="V2428" s="40"/>
      <c r="W2428" s="40"/>
      <c r="X2428" s="40"/>
      <c r="Y2428" s="40"/>
    </row>
    <row r="2429" spans="1:25" x14ac:dyDescent="0.25">
      <c r="A2429" s="108"/>
      <c r="B2429" s="108"/>
      <c r="C2429" s="108"/>
      <c r="D2429" s="108"/>
      <c r="E2429" s="417"/>
      <c r="F2429" s="108"/>
      <c r="G2429" s="108"/>
      <c r="H2429" s="108"/>
      <c r="I2429" s="108"/>
      <c r="J2429" s="108"/>
      <c r="K2429" s="417"/>
      <c r="L2429" s="108"/>
      <c r="M2429" s="108"/>
      <c r="N2429" s="108"/>
      <c r="O2429" s="108"/>
      <c r="P2429" s="108"/>
      <c r="Q2429" s="108"/>
      <c r="R2429" s="108"/>
      <c r="S2429" s="108"/>
      <c r="T2429" s="108"/>
      <c r="U2429" s="417"/>
      <c r="V2429" s="40"/>
      <c r="W2429" s="40"/>
      <c r="X2429" s="40"/>
      <c r="Y2429" s="40"/>
    </row>
    <row r="2430" spans="1:25" x14ac:dyDescent="0.25">
      <c r="A2430" s="108"/>
      <c r="B2430" s="108"/>
      <c r="C2430" s="108"/>
      <c r="D2430" s="108"/>
      <c r="E2430" s="417"/>
      <c r="F2430" s="108"/>
      <c r="G2430" s="108"/>
      <c r="H2430" s="108"/>
      <c r="I2430" s="108"/>
      <c r="J2430" s="108"/>
      <c r="K2430" s="417"/>
      <c r="L2430" s="108"/>
      <c r="M2430" s="108"/>
      <c r="N2430" s="108"/>
      <c r="O2430" s="108"/>
      <c r="P2430" s="108"/>
      <c r="Q2430" s="108"/>
      <c r="R2430" s="108"/>
      <c r="S2430" s="108"/>
      <c r="T2430" s="108"/>
      <c r="U2430" s="417"/>
      <c r="V2430" s="40"/>
      <c r="W2430" s="40"/>
      <c r="X2430" s="40"/>
      <c r="Y2430" s="40"/>
    </row>
    <row r="2431" spans="1:25" x14ac:dyDescent="0.25">
      <c r="A2431" s="108"/>
      <c r="B2431" s="108"/>
      <c r="C2431" s="108"/>
      <c r="D2431" s="108"/>
      <c r="E2431" s="417"/>
      <c r="F2431" s="108"/>
      <c r="G2431" s="108"/>
      <c r="H2431" s="108"/>
      <c r="I2431" s="108"/>
      <c r="J2431" s="108"/>
      <c r="K2431" s="417"/>
      <c r="L2431" s="108"/>
      <c r="M2431" s="108"/>
      <c r="N2431" s="108"/>
      <c r="O2431" s="108"/>
      <c r="P2431" s="108"/>
      <c r="Q2431" s="108"/>
      <c r="R2431" s="108"/>
      <c r="S2431" s="108"/>
      <c r="T2431" s="108"/>
      <c r="U2431" s="417"/>
      <c r="V2431" s="40"/>
      <c r="W2431" s="40"/>
      <c r="X2431" s="40"/>
      <c r="Y2431" s="40"/>
    </row>
    <row r="2432" spans="1:25" x14ac:dyDescent="0.25">
      <c r="A2432" s="108"/>
      <c r="B2432" s="108"/>
      <c r="C2432" s="108"/>
      <c r="D2432" s="108"/>
      <c r="E2432" s="417"/>
      <c r="F2432" s="108"/>
      <c r="G2432" s="108"/>
      <c r="H2432" s="108"/>
      <c r="I2432" s="108"/>
      <c r="J2432" s="108"/>
      <c r="K2432" s="417"/>
      <c r="L2432" s="108"/>
      <c r="M2432" s="108"/>
      <c r="N2432" s="108"/>
      <c r="O2432" s="108"/>
      <c r="P2432" s="108"/>
      <c r="Q2432" s="108"/>
      <c r="R2432" s="108"/>
      <c r="S2432" s="108"/>
      <c r="T2432" s="108"/>
      <c r="U2432" s="417"/>
      <c r="V2432" s="40"/>
      <c r="W2432" s="40"/>
      <c r="X2432" s="40"/>
      <c r="Y2432" s="40"/>
    </row>
    <row r="2433" spans="1:25" x14ac:dyDescent="0.25">
      <c r="A2433" s="108"/>
      <c r="B2433" s="108"/>
      <c r="C2433" s="108"/>
      <c r="D2433" s="108"/>
      <c r="E2433" s="417"/>
      <c r="F2433" s="108"/>
      <c r="G2433" s="108"/>
      <c r="H2433" s="108"/>
      <c r="I2433" s="108"/>
      <c r="J2433" s="108"/>
      <c r="K2433" s="417"/>
      <c r="L2433" s="108"/>
      <c r="M2433" s="108"/>
      <c r="N2433" s="108"/>
      <c r="O2433" s="108"/>
      <c r="P2433" s="108"/>
      <c r="Q2433" s="108"/>
      <c r="R2433" s="108"/>
      <c r="S2433" s="108"/>
      <c r="T2433" s="108"/>
      <c r="U2433" s="417"/>
      <c r="V2433" s="40"/>
      <c r="W2433" s="40"/>
      <c r="X2433" s="40"/>
      <c r="Y2433" s="40"/>
    </row>
    <row r="2434" spans="1:25" x14ac:dyDescent="0.25">
      <c r="A2434" s="108"/>
      <c r="B2434" s="108"/>
      <c r="C2434" s="108"/>
      <c r="D2434" s="108"/>
      <c r="E2434" s="417"/>
      <c r="F2434" s="108"/>
      <c r="G2434" s="108"/>
      <c r="H2434" s="108"/>
      <c r="I2434" s="108"/>
      <c r="J2434" s="108"/>
      <c r="K2434" s="417"/>
      <c r="L2434" s="108"/>
      <c r="M2434" s="108"/>
      <c r="N2434" s="108"/>
      <c r="O2434" s="108"/>
      <c r="P2434" s="108"/>
      <c r="Q2434" s="108"/>
      <c r="R2434" s="108"/>
      <c r="S2434" s="108"/>
      <c r="T2434" s="108"/>
      <c r="U2434" s="417"/>
      <c r="V2434" s="40"/>
      <c r="W2434" s="40"/>
      <c r="X2434" s="40"/>
      <c r="Y2434" s="40"/>
    </row>
    <row r="2435" spans="1:25" x14ac:dyDescent="0.25">
      <c r="A2435" s="108"/>
      <c r="B2435" s="108"/>
      <c r="C2435" s="108"/>
      <c r="D2435" s="108"/>
      <c r="E2435" s="417"/>
      <c r="F2435" s="108"/>
      <c r="G2435" s="108"/>
      <c r="H2435" s="108"/>
      <c r="I2435" s="108"/>
      <c r="J2435" s="108"/>
      <c r="K2435" s="417"/>
      <c r="L2435" s="108"/>
      <c r="M2435" s="108"/>
      <c r="N2435" s="108"/>
      <c r="O2435" s="108"/>
      <c r="P2435" s="108"/>
      <c r="Q2435" s="108"/>
      <c r="R2435" s="108"/>
      <c r="S2435" s="108"/>
      <c r="T2435" s="108"/>
      <c r="U2435" s="417"/>
      <c r="V2435" s="40"/>
      <c r="W2435" s="40"/>
      <c r="X2435" s="40"/>
      <c r="Y2435" s="40"/>
    </row>
    <row r="2436" spans="1:25" x14ac:dyDescent="0.25">
      <c r="A2436" s="108"/>
      <c r="B2436" s="108"/>
      <c r="C2436" s="108"/>
      <c r="D2436" s="108"/>
      <c r="E2436" s="417"/>
      <c r="F2436" s="108"/>
      <c r="G2436" s="108"/>
      <c r="H2436" s="108"/>
      <c r="I2436" s="108"/>
      <c r="J2436" s="108"/>
      <c r="K2436" s="417"/>
      <c r="L2436" s="108"/>
      <c r="M2436" s="108"/>
      <c r="N2436" s="108"/>
      <c r="O2436" s="108"/>
      <c r="P2436" s="108"/>
      <c r="Q2436" s="108"/>
      <c r="R2436" s="108"/>
      <c r="S2436" s="108"/>
      <c r="T2436" s="108"/>
      <c r="U2436" s="417"/>
      <c r="V2436" s="40"/>
      <c r="W2436" s="40"/>
      <c r="X2436" s="40"/>
      <c r="Y2436" s="40"/>
    </row>
    <row r="2437" spans="1:25" x14ac:dyDescent="0.25">
      <c r="A2437" s="108"/>
      <c r="B2437" s="108"/>
      <c r="C2437" s="108"/>
      <c r="D2437" s="108"/>
      <c r="E2437" s="417"/>
      <c r="F2437" s="108"/>
      <c r="G2437" s="108"/>
      <c r="H2437" s="108"/>
      <c r="I2437" s="108"/>
      <c r="J2437" s="108"/>
      <c r="K2437" s="417"/>
      <c r="L2437" s="108"/>
      <c r="M2437" s="108"/>
      <c r="N2437" s="108"/>
      <c r="O2437" s="108"/>
      <c r="P2437" s="108"/>
      <c r="Q2437" s="108"/>
      <c r="R2437" s="108"/>
      <c r="S2437" s="108"/>
      <c r="T2437" s="108"/>
      <c r="U2437" s="417"/>
      <c r="V2437" s="40"/>
      <c r="W2437" s="40"/>
      <c r="X2437" s="40"/>
      <c r="Y2437" s="40"/>
    </row>
    <row r="2438" spans="1:25" x14ac:dyDescent="0.25">
      <c r="A2438" s="108"/>
      <c r="B2438" s="108"/>
      <c r="C2438" s="108"/>
      <c r="D2438" s="108"/>
      <c r="E2438" s="417"/>
      <c r="F2438" s="108"/>
      <c r="G2438" s="108"/>
      <c r="H2438" s="108"/>
      <c r="I2438" s="108"/>
      <c r="J2438" s="108"/>
      <c r="K2438" s="417"/>
      <c r="L2438" s="108"/>
      <c r="M2438" s="108"/>
      <c r="N2438" s="108"/>
      <c r="O2438" s="108"/>
      <c r="P2438" s="108"/>
      <c r="Q2438" s="108"/>
      <c r="R2438" s="108"/>
      <c r="S2438" s="108"/>
      <c r="T2438" s="108"/>
      <c r="U2438" s="417"/>
      <c r="V2438" s="40"/>
      <c r="W2438" s="40"/>
      <c r="X2438" s="40"/>
      <c r="Y2438" s="40"/>
    </row>
    <row r="2439" spans="1:25" x14ac:dyDescent="0.25">
      <c r="A2439" s="108"/>
      <c r="B2439" s="108"/>
      <c r="C2439" s="108"/>
      <c r="D2439" s="108"/>
      <c r="E2439" s="417"/>
      <c r="F2439" s="108"/>
      <c r="G2439" s="108"/>
      <c r="H2439" s="108"/>
      <c r="I2439" s="108"/>
      <c r="J2439" s="108"/>
      <c r="K2439" s="417"/>
      <c r="L2439" s="108"/>
      <c r="M2439" s="108"/>
      <c r="N2439" s="108"/>
      <c r="O2439" s="108"/>
      <c r="P2439" s="108"/>
      <c r="Q2439" s="108"/>
      <c r="R2439" s="108"/>
      <c r="S2439" s="108"/>
      <c r="T2439" s="108"/>
      <c r="U2439" s="417"/>
      <c r="V2439" s="40"/>
      <c r="W2439" s="40"/>
      <c r="X2439" s="40"/>
      <c r="Y2439" s="40"/>
    </row>
    <row r="2440" spans="1:25" x14ac:dyDescent="0.25">
      <c r="A2440" s="108"/>
      <c r="B2440" s="108"/>
      <c r="C2440" s="108"/>
      <c r="D2440" s="108"/>
      <c r="E2440" s="417"/>
      <c r="F2440" s="108"/>
      <c r="G2440" s="108"/>
      <c r="H2440" s="108"/>
      <c r="I2440" s="108"/>
      <c r="J2440" s="108"/>
      <c r="K2440" s="417"/>
      <c r="L2440" s="108"/>
      <c r="M2440" s="108"/>
      <c r="N2440" s="108"/>
      <c r="O2440" s="108"/>
      <c r="P2440" s="108"/>
      <c r="Q2440" s="108"/>
      <c r="R2440" s="108"/>
      <c r="S2440" s="108"/>
      <c r="T2440" s="108"/>
      <c r="U2440" s="417"/>
      <c r="V2440" s="40"/>
      <c r="W2440" s="40"/>
      <c r="X2440" s="40"/>
      <c r="Y2440" s="40"/>
    </row>
    <row r="2441" spans="1:25" x14ac:dyDescent="0.25">
      <c r="A2441" s="108"/>
      <c r="B2441" s="108"/>
      <c r="C2441" s="108"/>
      <c r="D2441" s="108"/>
      <c r="E2441" s="417"/>
      <c r="F2441" s="108"/>
      <c r="G2441" s="108"/>
      <c r="H2441" s="108"/>
      <c r="I2441" s="108"/>
      <c r="J2441" s="108"/>
      <c r="K2441" s="417"/>
      <c r="L2441" s="108"/>
      <c r="M2441" s="108"/>
      <c r="N2441" s="108"/>
      <c r="O2441" s="108"/>
      <c r="P2441" s="108"/>
      <c r="Q2441" s="108"/>
      <c r="R2441" s="108"/>
      <c r="S2441" s="108"/>
      <c r="T2441" s="108"/>
      <c r="U2441" s="417"/>
      <c r="V2441" s="40"/>
      <c r="W2441" s="40"/>
      <c r="X2441" s="40"/>
      <c r="Y2441" s="40"/>
    </row>
    <row r="2442" spans="1:25" x14ac:dyDescent="0.25">
      <c r="A2442" s="108"/>
      <c r="B2442" s="108"/>
      <c r="C2442" s="108"/>
      <c r="D2442" s="108"/>
      <c r="E2442" s="417"/>
      <c r="F2442" s="108"/>
      <c r="G2442" s="108"/>
      <c r="H2442" s="108"/>
      <c r="I2442" s="108"/>
      <c r="J2442" s="108"/>
      <c r="K2442" s="417"/>
      <c r="L2442" s="108"/>
      <c r="M2442" s="108"/>
      <c r="N2442" s="108"/>
      <c r="O2442" s="108"/>
      <c r="P2442" s="108"/>
      <c r="Q2442" s="108"/>
      <c r="R2442" s="108"/>
      <c r="S2442" s="108"/>
      <c r="T2442" s="108"/>
      <c r="U2442" s="417"/>
      <c r="V2442" s="40"/>
      <c r="W2442" s="40"/>
      <c r="X2442" s="40"/>
      <c r="Y2442" s="40"/>
    </row>
    <row r="2443" spans="1:25" x14ac:dyDescent="0.25">
      <c r="A2443" s="108"/>
      <c r="B2443" s="108"/>
      <c r="C2443" s="108"/>
      <c r="D2443" s="108"/>
      <c r="E2443" s="417"/>
      <c r="F2443" s="108"/>
      <c r="G2443" s="108"/>
      <c r="H2443" s="108"/>
      <c r="I2443" s="108"/>
      <c r="J2443" s="108"/>
      <c r="K2443" s="417"/>
      <c r="L2443" s="108"/>
      <c r="M2443" s="108"/>
      <c r="N2443" s="108"/>
      <c r="O2443" s="108"/>
      <c r="P2443" s="108"/>
      <c r="Q2443" s="108"/>
      <c r="R2443" s="108"/>
      <c r="S2443" s="108"/>
      <c r="T2443" s="108"/>
      <c r="U2443" s="417"/>
      <c r="V2443" s="40"/>
      <c r="W2443" s="40"/>
      <c r="X2443" s="40"/>
      <c r="Y2443" s="40"/>
    </row>
    <row r="2444" spans="1:25" x14ac:dyDescent="0.25">
      <c r="A2444" s="108"/>
      <c r="B2444" s="108"/>
      <c r="C2444" s="108"/>
      <c r="D2444" s="108"/>
      <c r="E2444" s="417"/>
      <c r="F2444" s="108"/>
      <c r="G2444" s="108"/>
      <c r="H2444" s="108"/>
      <c r="I2444" s="108"/>
      <c r="J2444" s="108"/>
      <c r="K2444" s="417"/>
      <c r="L2444" s="108"/>
      <c r="M2444" s="108"/>
      <c r="N2444" s="108"/>
      <c r="O2444" s="108"/>
      <c r="P2444" s="108"/>
      <c r="Q2444" s="108"/>
      <c r="R2444" s="108"/>
      <c r="S2444" s="108"/>
      <c r="T2444" s="108"/>
      <c r="U2444" s="417"/>
      <c r="V2444" s="40"/>
      <c r="W2444" s="40"/>
      <c r="X2444" s="40"/>
      <c r="Y2444" s="40"/>
    </row>
    <row r="2445" spans="1:25" x14ac:dyDescent="0.25">
      <c r="A2445" s="108"/>
      <c r="B2445" s="108"/>
      <c r="C2445" s="108"/>
      <c r="D2445" s="108"/>
      <c r="E2445" s="417"/>
      <c r="F2445" s="108"/>
      <c r="G2445" s="108"/>
      <c r="H2445" s="108"/>
      <c r="I2445" s="108"/>
      <c r="J2445" s="108"/>
      <c r="K2445" s="417"/>
      <c r="L2445" s="108"/>
      <c r="M2445" s="108"/>
      <c r="N2445" s="108"/>
      <c r="O2445" s="108"/>
      <c r="P2445" s="108"/>
      <c r="Q2445" s="108"/>
      <c r="R2445" s="108"/>
      <c r="S2445" s="108"/>
      <c r="T2445" s="108"/>
      <c r="U2445" s="417"/>
      <c r="V2445" s="40"/>
      <c r="W2445" s="40"/>
      <c r="X2445" s="40"/>
      <c r="Y2445" s="40"/>
    </row>
    <row r="2446" spans="1:25" x14ac:dyDescent="0.25">
      <c r="A2446" s="108"/>
      <c r="B2446" s="108"/>
      <c r="C2446" s="108"/>
      <c r="D2446" s="108"/>
      <c r="E2446" s="417"/>
      <c r="F2446" s="108"/>
      <c r="G2446" s="108"/>
      <c r="H2446" s="108"/>
      <c r="I2446" s="108"/>
      <c r="J2446" s="108"/>
      <c r="K2446" s="417"/>
      <c r="L2446" s="108"/>
      <c r="M2446" s="108"/>
      <c r="N2446" s="108"/>
      <c r="O2446" s="108"/>
      <c r="P2446" s="108"/>
      <c r="Q2446" s="108"/>
      <c r="R2446" s="108"/>
      <c r="S2446" s="108"/>
      <c r="T2446" s="108"/>
      <c r="U2446" s="417"/>
      <c r="V2446" s="40"/>
      <c r="W2446" s="40"/>
      <c r="X2446" s="40"/>
      <c r="Y2446" s="40"/>
    </row>
    <row r="2447" spans="1:25" x14ac:dyDescent="0.25">
      <c r="A2447" s="108"/>
      <c r="B2447" s="108"/>
      <c r="C2447" s="108"/>
      <c r="D2447" s="108"/>
      <c r="E2447" s="417"/>
      <c r="F2447" s="108"/>
      <c r="G2447" s="108"/>
      <c r="H2447" s="108"/>
      <c r="I2447" s="108"/>
      <c r="J2447" s="108"/>
      <c r="K2447" s="417"/>
      <c r="L2447" s="108"/>
      <c r="M2447" s="108"/>
      <c r="N2447" s="108"/>
      <c r="O2447" s="108"/>
      <c r="P2447" s="108"/>
      <c r="Q2447" s="108"/>
      <c r="R2447" s="108"/>
      <c r="S2447" s="108"/>
      <c r="T2447" s="108"/>
      <c r="U2447" s="417"/>
      <c r="V2447" s="40"/>
      <c r="W2447" s="40"/>
      <c r="X2447" s="40"/>
      <c r="Y2447" s="40"/>
    </row>
    <row r="2448" spans="1:25" x14ac:dyDescent="0.25">
      <c r="A2448" s="108"/>
      <c r="B2448" s="108"/>
      <c r="C2448" s="108"/>
      <c r="D2448" s="108"/>
      <c r="E2448" s="417"/>
      <c r="F2448" s="108"/>
      <c r="G2448" s="108"/>
      <c r="H2448" s="108"/>
      <c r="I2448" s="108"/>
      <c r="J2448" s="108"/>
      <c r="K2448" s="417"/>
      <c r="L2448" s="108"/>
      <c r="M2448" s="108"/>
      <c r="N2448" s="108"/>
      <c r="O2448" s="108"/>
      <c r="P2448" s="108"/>
      <c r="Q2448" s="108"/>
      <c r="R2448" s="108"/>
      <c r="S2448" s="108"/>
      <c r="T2448" s="108"/>
      <c r="U2448" s="417"/>
      <c r="V2448" s="40"/>
      <c r="W2448" s="40"/>
      <c r="X2448" s="40"/>
      <c r="Y2448" s="40"/>
    </row>
    <row r="2449" spans="1:25" x14ac:dyDescent="0.25">
      <c r="A2449" s="108"/>
      <c r="B2449" s="108"/>
      <c r="C2449" s="108"/>
      <c r="D2449" s="108"/>
      <c r="E2449" s="417"/>
      <c r="F2449" s="108"/>
      <c r="G2449" s="108"/>
      <c r="H2449" s="108"/>
      <c r="I2449" s="108"/>
      <c r="J2449" s="108"/>
      <c r="K2449" s="417"/>
      <c r="L2449" s="108"/>
      <c r="M2449" s="108"/>
      <c r="N2449" s="108"/>
      <c r="O2449" s="108"/>
      <c r="P2449" s="108"/>
      <c r="Q2449" s="108"/>
      <c r="R2449" s="108"/>
      <c r="S2449" s="108"/>
      <c r="T2449" s="108"/>
      <c r="U2449" s="417"/>
      <c r="V2449" s="40"/>
      <c r="W2449" s="40"/>
      <c r="X2449" s="40"/>
      <c r="Y2449" s="40"/>
    </row>
    <row r="2450" spans="1:25" x14ac:dyDescent="0.25">
      <c r="A2450" s="108"/>
      <c r="B2450" s="108"/>
      <c r="C2450" s="108"/>
      <c r="D2450" s="108"/>
      <c r="E2450" s="417"/>
      <c r="F2450" s="108"/>
      <c r="G2450" s="108"/>
      <c r="H2450" s="108"/>
      <c r="I2450" s="108"/>
      <c r="J2450" s="108"/>
      <c r="K2450" s="417"/>
      <c r="L2450" s="108"/>
      <c r="M2450" s="108"/>
      <c r="N2450" s="108"/>
      <c r="O2450" s="108"/>
      <c r="P2450" s="108"/>
      <c r="Q2450" s="108"/>
      <c r="R2450" s="108"/>
      <c r="S2450" s="108"/>
      <c r="T2450" s="108"/>
      <c r="U2450" s="417"/>
      <c r="V2450" s="40"/>
      <c r="W2450" s="40"/>
      <c r="X2450" s="40"/>
      <c r="Y2450" s="40"/>
    </row>
    <row r="2451" spans="1:25" x14ac:dyDescent="0.25">
      <c r="A2451" s="108"/>
      <c r="B2451" s="108"/>
      <c r="C2451" s="108"/>
      <c r="D2451" s="108"/>
      <c r="E2451" s="417"/>
      <c r="F2451" s="108"/>
      <c r="G2451" s="108"/>
      <c r="H2451" s="108"/>
      <c r="I2451" s="108"/>
      <c r="J2451" s="108"/>
      <c r="K2451" s="417"/>
      <c r="L2451" s="108"/>
      <c r="M2451" s="108"/>
      <c r="N2451" s="108"/>
      <c r="O2451" s="108"/>
      <c r="P2451" s="108"/>
      <c r="Q2451" s="108"/>
      <c r="R2451" s="108"/>
      <c r="S2451" s="108"/>
      <c r="T2451" s="108"/>
      <c r="U2451" s="417"/>
      <c r="V2451" s="40"/>
      <c r="W2451" s="40"/>
      <c r="X2451" s="40"/>
      <c r="Y2451" s="40"/>
    </row>
    <row r="2452" spans="1:25" x14ac:dyDescent="0.25">
      <c r="A2452" s="108"/>
      <c r="B2452" s="108"/>
      <c r="C2452" s="108"/>
      <c r="D2452" s="108"/>
      <c r="E2452" s="417"/>
      <c r="F2452" s="108"/>
      <c r="G2452" s="108"/>
      <c r="H2452" s="108"/>
      <c r="I2452" s="108"/>
      <c r="J2452" s="108"/>
      <c r="K2452" s="417"/>
      <c r="L2452" s="108"/>
      <c r="M2452" s="108"/>
      <c r="N2452" s="108"/>
      <c r="O2452" s="108"/>
      <c r="P2452" s="108"/>
      <c r="Q2452" s="108"/>
      <c r="R2452" s="108"/>
      <c r="S2452" s="108"/>
      <c r="T2452" s="108"/>
      <c r="U2452" s="417"/>
      <c r="V2452" s="40"/>
      <c r="W2452" s="40"/>
      <c r="X2452" s="40"/>
      <c r="Y2452" s="40"/>
    </row>
    <row r="2453" spans="1:25" x14ac:dyDescent="0.25">
      <c r="A2453" s="108"/>
      <c r="B2453" s="108"/>
      <c r="C2453" s="108"/>
      <c r="D2453" s="108"/>
      <c r="E2453" s="417"/>
      <c r="F2453" s="108"/>
      <c r="G2453" s="108"/>
      <c r="H2453" s="108"/>
      <c r="I2453" s="108"/>
      <c r="J2453" s="108"/>
      <c r="K2453" s="417"/>
      <c r="L2453" s="108"/>
      <c r="M2453" s="108"/>
      <c r="N2453" s="108"/>
      <c r="O2453" s="108"/>
      <c r="P2453" s="108"/>
      <c r="Q2453" s="108"/>
      <c r="R2453" s="108"/>
      <c r="S2453" s="108"/>
      <c r="T2453" s="108"/>
      <c r="U2453" s="417"/>
      <c r="V2453" s="40"/>
      <c r="W2453" s="40"/>
      <c r="X2453" s="40"/>
      <c r="Y2453" s="40"/>
    </row>
    <row r="2454" spans="1:25" x14ac:dyDescent="0.25">
      <c r="A2454" s="108"/>
      <c r="B2454" s="108"/>
      <c r="C2454" s="108"/>
      <c r="D2454" s="108"/>
      <c r="E2454" s="417"/>
      <c r="F2454" s="108"/>
      <c r="G2454" s="108"/>
      <c r="H2454" s="108"/>
      <c r="I2454" s="108"/>
      <c r="J2454" s="108"/>
      <c r="K2454" s="417"/>
      <c r="L2454" s="108"/>
      <c r="M2454" s="108"/>
      <c r="N2454" s="108"/>
      <c r="O2454" s="108"/>
      <c r="P2454" s="108"/>
      <c r="Q2454" s="108"/>
      <c r="R2454" s="108"/>
      <c r="S2454" s="108"/>
      <c r="T2454" s="108"/>
      <c r="U2454" s="417"/>
      <c r="V2454" s="40"/>
      <c r="W2454" s="40"/>
      <c r="X2454" s="40"/>
      <c r="Y2454" s="40"/>
    </row>
    <row r="2455" spans="1:25" x14ac:dyDescent="0.25">
      <c r="A2455" s="108"/>
      <c r="B2455" s="108"/>
      <c r="C2455" s="108"/>
      <c r="D2455" s="108"/>
      <c r="E2455" s="417"/>
      <c r="F2455" s="108"/>
      <c r="G2455" s="108"/>
      <c r="H2455" s="108"/>
      <c r="I2455" s="108"/>
      <c r="J2455" s="108"/>
      <c r="K2455" s="417"/>
      <c r="L2455" s="108"/>
      <c r="M2455" s="108"/>
      <c r="N2455" s="108"/>
      <c r="O2455" s="108"/>
      <c r="P2455" s="108"/>
      <c r="Q2455" s="108"/>
      <c r="R2455" s="108"/>
      <c r="S2455" s="108"/>
      <c r="T2455" s="108"/>
      <c r="U2455" s="417"/>
      <c r="V2455" s="40"/>
      <c r="W2455" s="40"/>
      <c r="X2455" s="40"/>
      <c r="Y2455" s="40"/>
    </row>
    <row r="2456" spans="1:25" x14ac:dyDescent="0.25">
      <c r="A2456" s="108"/>
      <c r="B2456" s="108"/>
      <c r="C2456" s="108"/>
      <c r="D2456" s="108"/>
      <c r="E2456" s="417"/>
      <c r="F2456" s="108"/>
      <c r="G2456" s="108"/>
      <c r="H2456" s="108"/>
      <c r="I2456" s="108"/>
      <c r="J2456" s="108"/>
      <c r="K2456" s="417"/>
      <c r="L2456" s="108"/>
      <c r="M2456" s="108"/>
      <c r="N2456" s="108"/>
      <c r="O2456" s="108"/>
      <c r="P2456" s="108"/>
      <c r="Q2456" s="108"/>
      <c r="R2456" s="108"/>
      <c r="S2456" s="108"/>
      <c r="T2456" s="108"/>
      <c r="U2456" s="417"/>
      <c r="V2456" s="40"/>
      <c r="W2456" s="40"/>
      <c r="X2456" s="40"/>
      <c r="Y2456" s="40"/>
    </row>
    <row r="2457" spans="1:25" x14ac:dyDescent="0.25">
      <c r="A2457" s="108"/>
      <c r="B2457" s="108"/>
      <c r="C2457" s="108"/>
      <c r="D2457" s="108"/>
      <c r="E2457" s="417"/>
      <c r="F2457" s="108"/>
      <c r="G2457" s="108"/>
      <c r="H2457" s="108"/>
      <c r="I2457" s="108"/>
      <c r="J2457" s="108"/>
      <c r="K2457" s="417"/>
      <c r="L2457" s="108"/>
      <c r="M2457" s="108"/>
      <c r="N2457" s="108"/>
      <c r="O2457" s="108"/>
      <c r="P2457" s="108"/>
      <c r="Q2457" s="108"/>
      <c r="R2457" s="108"/>
      <c r="S2457" s="108"/>
      <c r="T2457" s="108"/>
      <c r="U2457" s="417"/>
      <c r="V2457" s="40"/>
      <c r="W2457" s="40"/>
      <c r="X2457" s="40"/>
      <c r="Y2457" s="40"/>
    </row>
    <row r="2458" spans="1:25" x14ac:dyDescent="0.25">
      <c r="A2458" s="108"/>
      <c r="B2458" s="108"/>
      <c r="C2458" s="108"/>
      <c r="D2458" s="108"/>
      <c r="E2458" s="417"/>
      <c r="F2458" s="108"/>
      <c r="G2458" s="108"/>
      <c r="H2458" s="108"/>
      <c r="I2458" s="108"/>
      <c r="J2458" s="108"/>
      <c r="K2458" s="417"/>
      <c r="L2458" s="108"/>
      <c r="M2458" s="108"/>
      <c r="N2458" s="108"/>
      <c r="O2458" s="108"/>
      <c r="P2458" s="108"/>
      <c r="Q2458" s="108"/>
      <c r="R2458" s="108"/>
      <c r="S2458" s="108"/>
      <c r="T2458" s="108"/>
      <c r="U2458" s="417"/>
      <c r="V2458" s="40"/>
      <c r="W2458" s="40"/>
      <c r="X2458" s="40"/>
      <c r="Y2458" s="40"/>
    </row>
    <row r="2459" spans="1:25" x14ac:dyDescent="0.25">
      <c r="A2459" s="108"/>
      <c r="B2459" s="108"/>
      <c r="C2459" s="108"/>
      <c r="D2459" s="108"/>
      <c r="E2459" s="417"/>
      <c r="F2459" s="108"/>
      <c r="G2459" s="108"/>
      <c r="H2459" s="108"/>
      <c r="I2459" s="108"/>
      <c r="J2459" s="108"/>
      <c r="K2459" s="417"/>
      <c r="L2459" s="108"/>
      <c r="M2459" s="108"/>
      <c r="N2459" s="108"/>
      <c r="O2459" s="108"/>
      <c r="P2459" s="108"/>
      <c r="Q2459" s="108"/>
      <c r="R2459" s="108"/>
      <c r="S2459" s="108"/>
      <c r="T2459" s="108"/>
      <c r="U2459" s="417"/>
      <c r="V2459" s="40"/>
      <c r="W2459" s="40"/>
      <c r="X2459" s="40"/>
      <c r="Y2459" s="40"/>
    </row>
    <row r="2460" spans="1:25" x14ac:dyDescent="0.25">
      <c r="A2460" s="108"/>
      <c r="B2460" s="108"/>
      <c r="C2460" s="108"/>
      <c r="D2460" s="108"/>
      <c r="E2460" s="417"/>
      <c r="F2460" s="108"/>
      <c r="G2460" s="108"/>
      <c r="H2460" s="108"/>
      <c r="I2460" s="108"/>
      <c r="J2460" s="108"/>
      <c r="K2460" s="417"/>
      <c r="L2460" s="108"/>
      <c r="M2460" s="108"/>
      <c r="N2460" s="108"/>
      <c r="O2460" s="108"/>
      <c r="P2460" s="108"/>
      <c r="Q2460" s="108"/>
      <c r="R2460" s="108"/>
      <c r="S2460" s="108"/>
      <c r="T2460" s="108"/>
      <c r="U2460" s="417"/>
      <c r="V2460" s="40"/>
      <c r="W2460" s="40"/>
      <c r="X2460" s="40"/>
      <c r="Y2460" s="40"/>
    </row>
    <row r="2461" spans="1:25" x14ac:dyDescent="0.25">
      <c r="A2461" s="108"/>
      <c r="B2461" s="108"/>
      <c r="C2461" s="108"/>
      <c r="D2461" s="108"/>
      <c r="E2461" s="417"/>
      <c r="F2461" s="108"/>
      <c r="G2461" s="108"/>
      <c r="H2461" s="108"/>
      <c r="I2461" s="108"/>
      <c r="J2461" s="108"/>
      <c r="K2461" s="417"/>
      <c r="L2461" s="108"/>
      <c r="M2461" s="108"/>
      <c r="N2461" s="108"/>
      <c r="O2461" s="108"/>
      <c r="P2461" s="108"/>
      <c r="Q2461" s="108"/>
      <c r="R2461" s="108"/>
      <c r="S2461" s="108"/>
      <c r="T2461" s="108"/>
      <c r="U2461" s="417"/>
      <c r="V2461" s="40"/>
      <c r="W2461" s="40"/>
      <c r="X2461" s="40"/>
      <c r="Y2461" s="40"/>
    </row>
    <row r="2462" spans="1:25" x14ac:dyDescent="0.25">
      <c r="A2462" s="108"/>
      <c r="B2462" s="108"/>
      <c r="C2462" s="108"/>
      <c r="D2462" s="108"/>
      <c r="E2462" s="417"/>
      <c r="F2462" s="108"/>
      <c r="G2462" s="108"/>
      <c r="H2462" s="108"/>
      <c r="I2462" s="108"/>
      <c r="J2462" s="108"/>
      <c r="K2462" s="417"/>
      <c r="L2462" s="108"/>
      <c r="M2462" s="108"/>
      <c r="N2462" s="108"/>
      <c r="O2462" s="108"/>
      <c r="P2462" s="108"/>
      <c r="Q2462" s="108"/>
      <c r="R2462" s="108"/>
      <c r="S2462" s="108"/>
      <c r="T2462" s="108"/>
      <c r="U2462" s="417"/>
      <c r="V2462" s="40"/>
      <c r="W2462" s="40"/>
      <c r="X2462" s="40"/>
      <c r="Y2462" s="40"/>
    </row>
    <row r="2463" spans="1:25" x14ac:dyDescent="0.25">
      <c r="A2463" s="108"/>
      <c r="B2463" s="108"/>
      <c r="C2463" s="108"/>
      <c r="D2463" s="108"/>
      <c r="E2463" s="417"/>
      <c r="F2463" s="108"/>
      <c r="G2463" s="108"/>
      <c r="H2463" s="108"/>
      <c r="I2463" s="108"/>
      <c r="J2463" s="108"/>
      <c r="K2463" s="417"/>
      <c r="L2463" s="108"/>
      <c r="M2463" s="108"/>
      <c r="N2463" s="108"/>
      <c r="O2463" s="108"/>
      <c r="P2463" s="108"/>
      <c r="Q2463" s="108"/>
      <c r="R2463" s="108"/>
      <c r="S2463" s="108"/>
      <c r="T2463" s="108"/>
      <c r="U2463" s="417"/>
      <c r="V2463" s="40"/>
      <c r="W2463" s="40"/>
      <c r="X2463" s="40"/>
      <c r="Y2463" s="40"/>
    </row>
    <row r="2464" spans="1:25" x14ac:dyDescent="0.25">
      <c r="A2464" s="108"/>
      <c r="B2464" s="108"/>
      <c r="C2464" s="108"/>
      <c r="D2464" s="108"/>
      <c r="E2464" s="417"/>
      <c r="F2464" s="108"/>
      <c r="G2464" s="108"/>
      <c r="H2464" s="108"/>
      <c r="I2464" s="108"/>
      <c r="J2464" s="108"/>
      <c r="K2464" s="417"/>
      <c r="L2464" s="108"/>
      <c r="M2464" s="108"/>
      <c r="N2464" s="108"/>
      <c r="O2464" s="108"/>
      <c r="P2464" s="108"/>
      <c r="Q2464" s="108"/>
      <c r="R2464" s="108"/>
      <c r="S2464" s="108"/>
      <c r="T2464" s="108"/>
      <c r="U2464" s="417"/>
      <c r="V2464" s="40"/>
      <c r="W2464" s="40"/>
      <c r="X2464" s="40"/>
      <c r="Y2464" s="40"/>
    </row>
    <row r="2465" spans="1:25" x14ac:dyDescent="0.25">
      <c r="A2465" s="108"/>
      <c r="B2465" s="108"/>
      <c r="C2465" s="108"/>
      <c r="D2465" s="108"/>
      <c r="E2465" s="417"/>
      <c r="F2465" s="108"/>
      <c r="G2465" s="108"/>
      <c r="H2465" s="108"/>
      <c r="I2465" s="108"/>
      <c r="J2465" s="108"/>
      <c r="K2465" s="417"/>
      <c r="L2465" s="108"/>
      <c r="M2465" s="108"/>
      <c r="N2465" s="108"/>
      <c r="O2465" s="108"/>
      <c r="P2465" s="108"/>
      <c r="Q2465" s="108"/>
      <c r="R2465" s="108"/>
      <c r="S2465" s="108"/>
      <c r="T2465" s="108"/>
      <c r="U2465" s="417"/>
      <c r="V2465" s="40"/>
      <c r="W2465" s="40"/>
      <c r="X2465" s="40"/>
      <c r="Y2465" s="40"/>
    </row>
    <row r="2466" spans="1:25" x14ac:dyDescent="0.25">
      <c r="A2466" s="108"/>
      <c r="B2466" s="108"/>
      <c r="C2466" s="108"/>
      <c r="D2466" s="108"/>
      <c r="E2466" s="417"/>
      <c r="F2466" s="108"/>
      <c r="G2466" s="108"/>
      <c r="H2466" s="108"/>
      <c r="I2466" s="108"/>
      <c r="J2466" s="108"/>
      <c r="K2466" s="417"/>
      <c r="L2466" s="108"/>
      <c r="M2466" s="108"/>
      <c r="N2466" s="108"/>
      <c r="O2466" s="108"/>
      <c r="P2466" s="108"/>
      <c r="Q2466" s="108"/>
      <c r="R2466" s="108"/>
      <c r="S2466" s="108"/>
      <c r="T2466" s="108"/>
      <c r="U2466" s="417"/>
      <c r="V2466" s="40"/>
      <c r="W2466" s="40"/>
      <c r="X2466" s="40"/>
      <c r="Y2466" s="40"/>
    </row>
    <row r="2467" spans="1:25" x14ac:dyDescent="0.25">
      <c r="A2467" s="108"/>
      <c r="B2467" s="108"/>
      <c r="C2467" s="108"/>
      <c r="D2467" s="108"/>
      <c r="E2467" s="417"/>
      <c r="F2467" s="108"/>
      <c r="G2467" s="108"/>
      <c r="H2467" s="108"/>
      <c r="I2467" s="108"/>
      <c r="J2467" s="108"/>
      <c r="K2467" s="417"/>
      <c r="L2467" s="108"/>
      <c r="M2467" s="108"/>
      <c r="N2467" s="108"/>
      <c r="O2467" s="108"/>
      <c r="P2467" s="108"/>
      <c r="Q2467" s="108"/>
      <c r="R2467" s="108"/>
      <c r="S2467" s="108"/>
      <c r="T2467" s="108"/>
      <c r="U2467" s="417"/>
      <c r="V2467" s="40"/>
      <c r="W2467" s="40"/>
      <c r="X2467" s="40"/>
      <c r="Y2467" s="40"/>
    </row>
    <row r="2468" spans="1:25" x14ac:dyDescent="0.25">
      <c r="A2468" s="108"/>
      <c r="B2468" s="108"/>
      <c r="C2468" s="108"/>
      <c r="D2468" s="108"/>
      <c r="E2468" s="417"/>
      <c r="F2468" s="108"/>
      <c r="G2468" s="108"/>
      <c r="H2468" s="108"/>
      <c r="I2468" s="108"/>
      <c r="J2468" s="108"/>
      <c r="K2468" s="417"/>
      <c r="L2468" s="108"/>
      <c r="M2468" s="108"/>
      <c r="N2468" s="108"/>
      <c r="O2468" s="108"/>
      <c r="P2468" s="108"/>
      <c r="Q2468" s="108"/>
      <c r="R2468" s="108"/>
      <c r="S2468" s="108"/>
      <c r="T2468" s="108"/>
      <c r="U2468" s="417"/>
      <c r="V2468" s="40"/>
      <c r="W2468" s="40"/>
      <c r="X2468" s="40"/>
      <c r="Y2468" s="40"/>
    </row>
    <row r="2469" spans="1:25" x14ac:dyDescent="0.25">
      <c r="A2469" s="108"/>
      <c r="B2469" s="108"/>
      <c r="C2469" s="108"/>
      <c r="D2469" s="108"/>
      <c r="E2469" s="417"/>
      <c r="F2469" s="108"/>
      <c r="G2469" s="108"/>
      <c r="H2469" s="108"/>
      <c r="I2469" s="108"/>
      <c r="J2469" s="108"/>
      <c r="K2469" s="417"/>
      <c r="L2469" s="108"/>
      <c r="M2469" s="108"/>
      <c r="N2469" s="108"/>
      <c r="O2469" s="108"/>
      <c r="P2469" s="108"/>
      <c r="Q2469" s="108"/>
      <c r="R2469" s="108"/>
      <c r="S2469" s="108"/>
      <c r="T2469" s="108"/>
      <c r="U2469" s="417"/>
      <c r="V2469" s="40"/>
      <c r="W2469" s="40"/>
      <c r="X2469" s="40"/>
      <c r="Y2469" s="40"/>
    </row>
    <row r="2470" spans="1:25" x14ac:dyDescent="0.25">
      <c r="A2470" s="108"/>
      <c r="B2470" s="108"/>
      <c r="C2470" s="108"/>
      <c r="D2470" s="108"/>
      <c r="E2470" s="417"/>
      <c r="F2470" s="108"/>
      <c r="G2470" s="108"/>
      <c r="H2470" s="108"/>
      <c r="I2470" s="108"/>
      <c r="J2470" s="108"/>
      <c r="K2470" s="417"/>
      <c r="L2470" s="108"/>
      <c r="M2470" s="108"/>
      <c r="N2470" s="108"/>
      <c r="O2470" s="108"/>
      <c r="P2470" s="108"/>
      <c r="Q2470" s="108"/>
      <c r="R2470" s="108"/>
      <c r="S2470" s="108"/>
      <c r="T2470" s="108"/>
      <c r="U2470" s="417"/>
      <c r="V2470" s="40"/>
      <c r="W2470" s="40"/>
      <c r="X2470" s="40"/>
      <c r="Y2470" s="40"/>
    </row>
    <row r="2471" spans="1:25" x14ac:dyDescent="0.25">
      <c r="A2471" s="108"/>
      <c r="B2471" s="108"/>
      <c r="C2471" s="108"/>
      <c r="D2471" s="108"/>
      <c r="E2471" s="417"/>
      <c r="F2471" s="108"/>
      <c r="G2471" s="108"/>
      <c r="H2471" s="108"/>
      <c r="I2471" s="108"/>
      <c r="J2471" s="108"/>
      <c r="K2471" s="417"/>
      <c r="L2471" s="108"/>
      <c r="M2471" s="108"/>
      <c r="N2471" s="108"/>
      <c r="O2471" s="108"/>
      <c r="P2471" s="108"/>
      <c r="Q2471" s="108"/>
      <c r="R2471" s="108"/>
      <c r="S2471" s="108"/>
      <c r="T2471" s="108"/>
      <c r="U2471" s="417"/>
      <c r="V2471" s="40"/>
      <c r="W2471" s="40"/>
      <c r="X2471" s="40"/>
      <c r="Y2471" s="40"/>
    </row>
    <row r="2472" spans="1:25" x14ac:dyDescent="0.25">
      <c r="A2472" s="108"/>
      <c r="B2472" s="108"/>
      <c r="C2472" s="108"/>
      <c r="D2472" s="108"/>
      <c r="E2472" s="417"/>
      <c r="F2472" s="108"/>
      <c r="G2472" s="108"/>
      <c r="H2472" s="108"/>
      <c r="I2472" s="108"/>
      <c r="J2472" s="108"/>
      <c r="K2472" s="417"/>
      <c r="L2472" s="108"/>
      <c r="M2472" s="108"/>
      <c r="N2472" s="108"/>
      <c r="O2472" s="108"/>
      <c r="P2472" s="108"/>
      <c r="Q2472" s="108"/>
      <c r="R2472" s="108"/>
      <c r="S2472" s="108"/>
      <c r="T2472" s="108"/>
      <c r="U2472" s="417"/>
      <c r="V2472" s="40"/>
      <c r="W2472" s="40"/>
      <c r="X2472" s="40"/>
      <c r="Y2472" s="40"/>
    </row>
    <row r="2473" spans="1:25" x14ac:dyDescent="0.25">
      <c r="A2473" s="108"/>
      <c r="B2473" s="108"/>
      <c r="C2473" s="108"/>
      <c r="D2473" s="108"/>
      <c r="E2473" s="417"/>
      <c r="F2473" s="108"/>
      <c r="G2473" s="108"/>
      <c r="H2473" s="108"/>
      <c r="I2473" s="108"/>
      <c r="J2473" s="108"/>
      <c r="K2473" s="417"/>
      <c r="L2473" s="108"/>
      <c r="M2473" s="108"/>
      <c r="N2473" s="108"/>
      <c r="O2473" s="108"/>
      <c r="P2473" s="108"/>
      <c r="Q2473" s="108"/>
      <c r="R2473" s="108"/>
      <c r="S2473" s="108"/>
      <c r="T2473" s="108"/>
      <c r="U2473" s="417"/>
      <c r="V2473" s="40"/>
      <c r="W2473" s="40"/>
      <c r="X2473" s="40"/>
      <c r="Y2473" s="40"/>
    </row>
    <row r="2474" spans="1:25" x14ac:dyDescent="0.25">
      <c r="A2474" s="108"/>
      <c r="B2474" s="108"/>
      <c r="C2474" s="108"/>
      <c r="D2474" s="108"/>
      <c r="E2474" s="417"/>
      <c r="F2474" s="108"/>
      <c r="G2474" s="108"/>
      <c r="H2474" s="108"/>
      <c r="I2474" s="108"/>
      <c r="J2474" s="108"/>
      <c r="K2474" s="417"/>
      <c r="L2474" s="108"/>
      <c r="M2474" s="108"/>
      <c r="N2474" s="108"/>
      <c r="O2474" s="108"/>
      <c r="P2474" s="108"/>
      <c r="Q2474" s="108"/>
      <c r="R2474" s="108"/>
      <c r="S2474" s="108"/>
      <c r="T2474" s="108"/>
      <c r="U2474" s="417"/>
      <c r="V2474" s="40"/>
      <c r="W2474" s="40"/>
      <c r="X2474" s="40"/>
      <c r="Y2474" s="40"/>
    </row>
    <row r="2475" spans="1:25" x14ac:dyDescent="0.25">
      <c r="A2475" s="108"/>
      <c r="B2475" s="108"/>
      <c r="C2475" s="108"/>
      <c r="D2475" s="108"/>
      <c r="E2475" s="417"/>
      <c r="F2475" s="108"/>
      <c r="G2475" s="108"/>
      <c r="H2475" s="108"/>
      <c r="I2475" s="108"/>
      <c r="J2475" s="108"/>
      <c r="K2475" s="417"/>
      <c r="L2475" s="108"/>
      <c r="M2475" s="108"/>
      <c r="N2475" s="108"/>
      <c r="O2475" s="108"/>
      <c r="P2475" s="108"/>
      <c r="Q2475" s="108"/>
      <c r="R2475" s="108"/>
      <c r="S2475" s="108"/>
      <c r="T2475" s="108"/>
      <c r="U2475" s="417"/>
      <c r="V2475" s="40"/>
      <c r="W2475" s="40"/>
      <c r="X2475" s="40"/>
      <c r="Y2475" s="40"/>
    </row>
    <row r="2476" spans="1:25" x14ac:dyDescent="0.25">
      <c r="A2476" s="108"/>
      <c r="B2476" s="108"/>
      <c r="C2476" s="108"/>
      <c r="D2476" s="108"/>
      <c r="E2476" s="417"/>
      <c r="F2476" s="108"/>
      <c r="G2476" s="108"/>
      <c r="H2476" s="108"/>
      <c r="I2476" s="108"/>
      <c r="J2476" s="108"/>
      <c r="K2476" s="417"/>
      <c r="L2476" s="108"/>
      <c r="M2476" s="108"/>
      <c r="N2476" s="108"/>
      <c r="O2476" s="108"/>
      <c r="P2476" s="108"/>
      <c r="Q2476" s="108"/>
      <c r="R2476" s="108"/>
      <c r="S2476" s="108"/>
      <c r="T2476" s="108"/>
      <c r="U2476" s="417"/>
      <c r="V2476" s="40"/>
      <c r="W2476" s="40"/>
      <c r="X2476" s="40"/>
      <c r="Y2476" s="40"/>
    </row>
    <row r="2477" spans="1:25" x14ac:dyDescent="0.25">
      <c r="A2477" s="108"/>
      <c r="B2477" s="108"/>
      <c r="C2477" s="108"/>
      <c r="D2477" s="108"/>
      <c r="E2477" s="417"/>
      <c r="F2477" s="108"/>
      <c r="G2477" s="108"/>
      <c r="H2477" s="108"/>
      <c r="I2477" s="108"/>
      <c r="J2477" s="108"/>
      <c r="K2477" s="417"/>
      <c r="L2477" s="108"/>
      <c r="M2477" s="108"/>
      <c r="N2477" s="108"/>
      <c r="O2477" s="108"/>
      <c r="P2477" s="108"/>
      <c r="Q2477" s="108"/>
      <c r="R2477" s="108"/>
      <c r="S2477" s="108"/>
      <c r="T2477" s="108"/>
      <c r="U2477" s="417"/>
      <c r="V2477" s="40"/>
      <c r="W2477" s="40"/>
      <c r="X2477" s="40"/>
      <c r="Y2477" s="40"/>
    </row>
    <row r="2478" spans="1:25" x14ac:dyDescent="0.25">
      <c r="A2478" s="108"/>
      <c r="B2478" s="108"/>
      <c r="C2478" s="108"/>
      <c r="D2478" s="108"/>
      <c r="E2478" s="417"/>
      <c r="F2478" s="108"/>
      <c r="G2478" s="108"/>
      <c r="H2478" s="108"/>
      <c r="I2478" s="108"/>
      <c r="J2478" s="108"/>
      <c r="K2478" s="417"/>
      <c r="L2478" s="108"/>
      <c r="M2478" s="108"/>
      <c r="N2478" s="108"/>
      <c r="O2478" s="108"/>
      <c r="P2478" s="108"/>
      <c r="Q2478" s="108"/>
      <c r="R2478" s="108"/>
      <c r="S2478" s="108"/>
      <c r="T2478" s="108"/>
      <c r="U2478" s="417"/>
      <c r="V2478" s="40"/>
      <c r="W2478" s="40"/>
      <c r="X2478" s="40"/>
      <c r="Y2478" s="40"/>
    </row>
    <row r="2479" spans="1:25" x14ac:dyDescent="0.25">
      <c r="A2479" s="108"/>
      <c r="B2479" s="108"/>
      <c r="C2479" s="108"/>
      <c r="D2479" s="108"/>
      <c r="E2479" s="417"/>
      <c r="F2479" s="108"/>
      <c r="G2479" s="108"/>
      <c r="H2479" s="108"/>
      <c r="I2479" s="108"/>
      <c r="J2479" s="108"/>
      <c r="K2479" s="417"/>
      <c r="L2479" s="108"/>
      <c r="M2479" s="108"/>
      <c r="N2479" s="108"/>
      <c r="O2479" s="108"/>
      <c r="P2479" s="108"/>
      <c r="Q2479" s="108"/>
      <c r="R2479" s="108"/>
      <c r="S2479" s="108"/>
      <c r="T2479" s="108"/>
      <c r="U2479" s="417"/>
      <c r="V2479" s="40"/>
      <c r="W2479" s="40"/>
      <c r="X2479" s="40"/>
      <c r="Y2479" s="40"/>
    </row>
    <row r="2480" spans="1:25" x14ac:dyDescent="0.25">
      <c r="A2480" s="108"/>
      <c r="B2480" s="108"/>
      <c r="C2480" s="108"/>
      <c r="D2480" s="108"/>
      <c r="E2480" s="417"/>
      <c r="F2480" s="108"/>
      <c r="G2480" s="108"/>
      <c r="H2480" s="108"/>
      <c r="I2480" s="108"/>
      <c r="J2480" s="108"/>
      <c r="K2480" s="417"/>
      <c r="L2480" s="108"/>
      <c r="M2480" s="108"/>
      <c r="N2480" s="108"/>
      <c r="O2480" s="108"/>
      <c r="P2480" s="108"/>
      <c r="Q2480" s="108"/>
      <c r="R2480" s="108"/>
      <c r="S2480" s="108"/>
      <c r="T2480" s="108"/>
      <c r="U2480" s="417"/>
      <c r="V2480" s="40"/>
      <c r="W2480" s="40"/>
      <c r="X2480" s="40"/>
      <c r="Y2480" s="40"/>
    </row>
    <row r="2481" spans="1:25" x14ac:dyDescent="0.25">
      <c r="A2481" s="108"/>
      <c r="B2481" s="108"/>
      <c r="C2481" s="108"/>
      <c r="D2481" s="108"/>
      <c r="E2481" s="417"/>
      <c r="F2481" s="108"/>
      <c r="G2481" s="108"/>
      <c r="H2481" s="108"/>
      <c r="I2481" s="108"/>
      <c r="J2481" s="108"/>
      <c r="K2481" s="417"/>
      <c r="L2481" s="108"/>
      <c r="M2481" s="108"/>
      <c r="N2481" s="108"/>
      <c r="O2481" s="108"/>
      <c r="P2481" s="108"/>
      <c r="Q2481" s="108"/>
      <c r="R2481" s="108"/>
      <c r="S2481" s="108"/>
      <c r="T2481" s="108"/>
      <c r="U2481" s="417"/>
      <c r="V2481" s="40"/>
      <c r="W2481" s="40"/>
      <c r="X2481" s="40"/>
      <c r="Y2481" s="40"/>
    </row>
    <row r="2482" spans="1:25" x14ac:dyDescent="0.25">
      <c r="A2482" s="108"/>
      <c r="B2482" s="108"/>
      <c r="C2482" s="108"/>
      <c r="D2482" s="108"/>
      <c r="E2482" s="417"/>
      <c r="F2482" s="108"/>
      <c r="G2482" s="108"/>
      <c r="H2482" s="108"/>
      <c r="I2482" s="108"/>
      <c r="J2482" s="108"/>
      <c r="K2482" s="417"/>
      <c r="L2482" s="108"/>
      <c r="M2482" s="108"/>
      <c r="N2482" s="108"/>
      <c r="O2482" s="108"/>
      <c r="P2482" s="108"/>
      <c r="Q2482" s="108"/>
      <c r="R2482" s="108"/>
      <c r="S2482" s="108"/>
      <c r="T2482" s="108"/>
      <c r="U2482" s="417"/>
      <c r="V2482" s="40"/>
      <c r="W2482" s="40"/>
      <c r="X2482" s="40"/>
      <c r="Y2482" s="40"/>
    </row>
    <row r="2483" spans="1:25" x14ac:dyDescent="0.25">
      <c r="A2483" s="108"/>
      <c r="B2483" s="108"/>
      <c r="C2483" s="108"/>
      <c r="D2483" s="108"/>
      <c r="E2483" s="417"/>
      <c r="F2483" s="108"/>
      <c r="G2483" s="108"/>
      <c r="H2483" s="108"/>
      <c r="I2483" s="108"/>
      <c r="J2483" s="108"/>
      <c r="K2483" s="417"/>
      <c r="L2483" s="108"/>
      <c r="M2483" s="108"/>
      <c r="N2483" s="108"/>
      <c r="O2483" s="108"/>
      <c r="P2483" s="108"/>
      <c r="Q2483" s="108"/>
      <c r="R2483" s="108"/>
      <c r="S2483" s="108"/>
      <c r="T2483" s="108"/>
      <c r="U2483" s="417"/>
      <c r="V2483" s="40"/>
      <c r="W2483" s="40"/>
      <c r="X2483" s="40"/>
      <c r="Y2483" s="40"/>
    </row>
    <row r="2484" spans="1:25" x14ac:dyDescent="0.25">
      <c r="A2484" s="108"/>
      <c r="B2484" s="108"/>
      <c r="C2484" s="108"/>
      <c r="D2484" s="108"/>
      <c r="E2484" s="417"/>
      <c r="F2484" s="108"/>
      <c r="G2484" s="108"/>
      <c r="H2484" s="108"/>
      <c r="I2484" s="108"/>
      <c r="J2484" s="108"/>
      <c r="K2484" s="417"/>
      <c r="L2484" s="108"/>
      <c r="M2484" s="108"/>
      <c r="N2484" s="108"/>
      <c r="O2484" s="108"/>
      <c r="P2484" s="108"/>
      <c r="Q2484" s="108"/>
      <c r="R2484" s="108"/>
      <c r="S2484" s="108"/>
      <c r="T2484" s="108"/>
      <c r="U2484" s="417"/>
      <c r="V2484" s="40"/>
      <c r="W2484" s="40"/>
      <c r="X2484" s="40"/>
      <c r="Y2484" s="40"/>
    </row>
    <row r="2485" spans="1:25" x14ac:dyDescent="0.25">
      <c r="A2485" s="108"/>
      <c r="B2485" s="108"/>
      <c r="C2485" s="108"/>
      <c r="D2485" s="108"/>
      <c r="E2485" s="417"/>
      <c r="F2485" s="108"/>
      <c r="G2485" s="108"/>
      <c r="H2485" s="108"/>
      <c r="I2485" s="108"/>
      <c r="J2485" s="108"/>
      <c r="K2485" s="417"/>
      <c r="L2485" s="108"/>
      <c r="M2485" s="108"/>
      <c r="N2485" s="108"/>
      <c r="O2485" s="108"/>
      <c r="P2485" s="108"/>
      <c r="Q2485" s="108"/>
      <c r="R2485" s="108"/>
      <c r="S2485" s="108"/>
      <c r="T2485" s="108"/>
      <c r="U2485" s="417"/>
      <c r="V2485" s="40"/>
      <c r="W2485" s="40"/>
      <c r="X2485" s="40"/>
      <c r="Y2485" s="40"/>
    </row>
    <row r="2486" spans="1:25" x14ac:dyDescent="0.25">
      <c r="A2486" s="108"/>
      <c r="B2486" s="108"/>
      <c r="C2486" s="108"/>
      <c r="D2486" s="108"/>
      <c r="E2486" s="417"/>
      <c r="F2486" s="108"/>
      <c r="G2486" s="108"/>
      <c r="H2486" s="108"/>
      <c r="I2486" s="108"/>
      <c r="J2486" s="108"/>
      <c r="K2486" s="417"/>
      <c r="L2486" s="108"/>
      <c r="M2486" s="108"/>
      <c r="N2486" s="108"/>
      <c r="O2486" s="108"/>
      <c r="P2486" s="108"/>
      <c r="Q2486" s="108"/>
      <c r="R2486" s="108"/>
      <c r="S2486" s="108"/>
      <c r="T2486" s="108"/>
      <c r="U2486" s="417"/>
      <c r="V2486" s="40"/>
      <c r="W2486" s="40"/>
      <c r="X2486" s="40"/>
      <c r="Y2486" s="40"/>
    </row>
    <row r="2487" spans="1:25" x14ac:dyDescent="0.25">
      <c r="A2487" s="108"/>
      <c r="B2487" s="108"/>
      <c r="C2487" s="108"/>
      <c r="D2487" s="108"/>
      <c r="E2487" s="417"/>
      <c r="F2487" s="108"/>
      <c r="G2487" s="108"/>
      <c r="H2487" s="108"/>
      <c r="I2487" s="108"/>
      <c r="J2487" s="108"/>
      <c r="K2487" s="417"/>
      <c r="L2487" s="108"/>
      <c r="M2487" s="108"/>
      <c r="N2487" s="108"/>
      <c r="O2487" s="108"/>
      <c r="P2487" s="108"/>
      <c r="Q2487" s="108"/>
      <c r="R2487" s="108"/>
      <c r="S2487" s="108"/>
      <c r="T2487" s="108"/>
      <c r="U2487" s="417"/>
      <c r="V2487" s="40"/>
      <c r="W2487" s="40"/>
      <c r="X2487" s="40"/>
      <c r="Y2487" s="40"/>
    </row>
    <row r="2488" spans="1:25" x14ac:dyDescent="0.25">
      <c r="A2488" s="108"/>
      <c r="B2488" s="108"/>
      <c r="C2488" s="108"/>
      <c r="D2488" s="108"/>
      <c r="E2488" s="417"/>
      <c r="F2488" s="108"/>
      <c r="G2488" s="108"/>
      <c r="H2488" s="108"/>
      <c r="I2488" s="108"/>
      <c r="J2488" s="108"/>
      <c r="K2488" s="417"/>
      <c r="L2488" s="108"/>
      <c r="M2488" s="108"/>
      <c r="N2488" s="108"/>
      <c r="O2488" s="108"/>
      <c r="P2488" s="108"/>
      <c r="Q2488" s="108"/>
      <c r="R2488" s="108"/>
      <c r="S2488" s="108"/>
      <c r="T2488" s="108"/>
      <c r="U2488" s="417"/>
      <c r="V2488" s="40"/>
      <c r="W2488" s="40"/>
      <c r="X2488" s="40"/>
      <c r="Y2488" s="40"/>
    </row>
    <row r="2489" spans="1:25" x14ac:dyDescent="0.25">
      <c r="A2489" s="108"/>
      <c r="B2489" s="108"/>
      <c r="C2489" s="108"/>
      <c r="D2489" s="108"/>
      <c r="E2489" s="417"/>
      <c r="F2489" s="108"/>
      <c r="G2489" s="108"/>
      <c r="H2489" s="108"/>
      <c r="I2489" s="108"/>
      <c r="J2489" s="108"/>
      <c r="K2489" s="417"/>
      <c r="L2489" s="108"/>
      <c r="M2489" s="108"/>
      <c r="N2489" s="108"/>
      <c r="O2489" s="108"/>
      <c r="P2489" s="108"/>
      <c r="Q2489" s="108"/>
      <c r="R2489" s="108"/>
      <c r="S2489" s="108"/>
      <c r="T2489" s="108"/>
      <c r="U2489" s="417"/>
      <c r="V2489" s="40"/>
      <c r="W2489" s="40"/>
      <c r="X2489" s="40"/>
      <c r="Y2489" s="40"/>
    </row>
    <row r="2490" spans="1:25" x14ac:dyDescent="0.25">
      <c r="A2490" s="108"/>
      <c r="B2490" s="108"/>
      <c r="C2490" s="108"/>
      <c r="D2490" s="108"/>
      <c r="E2490" s="417"/>
      <c r="F2490" s="108"/>
      <c r="G2490" s="108"/>
      <c r="H2490" s="108"/>
      <c r="I2490" s="108"/>
      <c r="J2490" s="108"/>
      <c r="K2490" s="417"/>
      <c r="L2490" s="108"/>
      <c r="M2490" s="108"/>
      <c r="N2490" s="108"/>
      <c r="O2490" s="108"/>
      <c r="P2490" s="108"/>
      <c r="Q2490" s="108"/>
      <c r="R2490" s="108"/>
      <c r="S2490" s="108"/>
      <c r="T2490" s="108"/>
      <c r="U2490" s="417"/>
      <c r="V2490" s="40"/>
      <c r="W2490" s="40"/>
      <c r="X2490" s="40"/>
      <c r="Y2490" s="40"/>
    </row>
    <row r="2491" spans="1:25" x14ac:dyDescent="0.25">
      <c r="A2491" s="108"/>
      <c r="B2491" s="108"/>
      <c r="C2491" s="108"/>
      <c r="D2491" s="108"/>
      <c r="E2491" s="417"/>
      <c r="F2491" s="108"/>
      <c r="G2491" s="108"/>
      <c r="H2491" s="108"/>
      <c r="I2491" s="108"/>
      <c r="J2491" s="108"/>
      <c r="K2491" s="417"/>
      <c r="L2491" s="108"/>
      <c r="M2491" s="108"/>
      <c r="N2491" s="108"/>
      <c r="O2491" s="108"/>
      <c r="P2491" s="108"/>
      <c r="Q2491" s="108"/>
      <c r="R2491" s="108"/>
      <c r="S2491" s="108"/>
      <c r="T2491" s="108"/>
      <c r="U2491" s="417"/>
      <c r="V2491" s="40"/>
      <c r="W2491" s="40"/>
      <c r="X2491" s="40"/>
      <c r="Y2491" s="40"/>
    </row>
    <row r="2492" spans="1:25" x14ac:dyDescent="0.25">
      <c r="A2492" s="108"/>
      <c r="B2492" s="108"/>
      <c r="C2492" s="108"/>
      <c r="D2492" s="108"/>
      <c r="E2492" s="417"/>
      <c r="F2492" s="108"/>
      <c r="G2492" s="108"/>
      <c r="H2492" s="108"/>
      <c r="I2492" s="108"/>
      <c r="J2492" s="108"/>
      <c r="K2492" s="417"/>
      <c r="L2492" s="108"/>
      <c r="M2492" s="108"/>
      <c r="N2492" s="108"/>
      <c r="O2492" s="108"/>
      <c r="P2492" s="108"/>
      <c r="Q2492" s="108"/>
      <c r="R2492" s="108"/>
      <c r="S2492" s="108"/>
      <c r="T2492" s="108"/>
      <c r="U2492" s="417"/>
      <c r="V2492" s="40"/>
      <c r="W2492" s="40"/>
      <c r="X2492" s="40"/>
      <c r="Y2492" s="40"/>
    </row>
    <row r="2493" spans="1:25" x14ac:dyDescent="0.25">
      <c r="A2493" s="108"/>
      <c r="B2493" s="108"/>
      <c r="C2493" s="108"/>
      <c r="D2493" s="108"/>
      <c r="E2493" s="417"/>
      <c r="F2493" s="108"/>
      <c r="G2493" s="108"/>
      <c r="H2493" s="108"/>
      <c r="I2493" s="108"/>
      <c r="J2493" s="108"/>
      <c r="K2493" s="417"/>
      <c r="L2493" s="108"/>
      <c r="M2493" s="108"/>
      <c r="N2493" s="108"/>
      <c r="O2493" s="108"/>
      <c r="P2493" s="108"/>
      <c r="Q2493" s="108"/>
      <c r="R2493" s="108"/>
      <c r="S2493" s="108"/>
      <c r="T2493" s="108"/>
      <c r="U2493" s="417"/>
      <c r="V2493" s="40"/>
      <c r="W2493" s="40"/>
      <c r="X2493" s="40"/>
      <c r="Y2493" s="40"/>
    </row>
    <row r="2494" spans="1:25" x14ac:dyDescent="0.25">
      <c r="A2494" s="108"/>
      <c r="B2494" s="108"/>
      <c r="C2494" s="108"/>
      <c r="D2494" s="108"/>
      <c r="E2494" s="417"/>
      <c r="F2494" s="108"/>
      <c r="G2494" s="108"/>
      <c r="H2494" s="108"/>
      <c r="I2494" s="108"/>
      <c r="J2494" s="108"/>
      <c r="K2494" s="417"/>
      <c r="L2494" s="108"/>
      <c r="M2494" s="108"/>
      <c r="N2494" s="108"/>
      <c r="O2494" s="108"/>
      <c r="P2494" s="108"/>
      <c r="Q2494" s="108"/>
      <c r="R2494" s="108"/>
      <c r="S2494" s="108"/>
      <c r="T2494" s="108"/>
      <c r="U2494" s="417"/>
      <c r="V2494" s="40"/>
      <c r="W2494" s="40"/>
      <c r="X2494" s="40"/>
      <c r="Y2494" s="40"/>
    </row>
    <row r="2495" spans="1:25" x14ac:dyDescent="0.25">
      <c r="A2495" s="108"/>
      <c r="B2495" s="108"/>
      <c r="C2495" s="108"/>
      <c r="D2495" s="108"/>
      <c r="E2495" s="417"/>
      <c r="F2495" s="108"/>
      <c r="G2495" s="108"/>
      <c r="H2495" s="108"/>
      <c r="I2495" s="108"/>
      <c r="J2495" s="108"/>
      <c r="K2495" s="417"/>
      <c r="L2495" s="108"/>
      <c r="M2495" s="108"/>
      <c r="N2495" s="108"/>
      <c r="O2495" s="108"/>
      <c r="P2495" s="108"/>
      <c r="Q2495" s="108"/>
      <c r="R2495" s="108"/>
      <c r="S2495" s="108"/>
      <c r="T2495" s="108"/>
      <c r="U2495" s="417"/>
      <c r="V2495" s="40"/>
      <c r="W2495" s="40"/>
      <c r="X2495" s="40"/>
      <c r="Y2495" s="40"/>
    </row>
    <row r="2496" spans="1:25" x14ac:dyDescent="0.25">
      <c r="A2496" s="108"/>
      <c r="B2496" s="108"/>
      <c r="C2496" s="108"/>
      <c r="D2496" s="108"/>
      <c r="E2496" s="417"/>
      <c r="F2496" s="108"/>
      <c r="G2496" s="108"/>
      <c r="H2496" s="108"/>
      <c r="I2496" s="108"/>
      <c r="J2496" s="108"/>
      <c r="K2496" s="417"/>
      <c r="L2496" s="108"/>
      <c r="M2496" s="108"/>
      <c r="N2496" s="108"/>
      <c r="O2496" s="108"/>
      <c r="P2496" s="108"/>
      <c r="Q2496" s="108"/>
      <c r="R2496" s="108"/>
      <c r="S2496" s="108"/>
      <c r="T2496" s="108"/>
      <c r="U2496" s="417"/>
      <c r="V2496" s="40"/>
      <c r="W2496" s="40"/>
      <c r="X2496" s="40"/>
      <c r="Y2496" s="40"/>
    </row>
    <row r="2497" spans="1:25" x14ac:dyDescent="0.25">
      <c r="A2497" s="108"/>
      <c r="B2497" s="108"/>
      <c r="C2497" s="108"/>
      <c r="D2497" s="108"/>
      <c r="E2497" s="417"/>
      <c r="F2497" s="108"/>
      <c r="G2497" s="108"/>
      <c r="H2497" s="108"/>
      <c r="I2497" s="108"/>
      <c r="J2497" s="108"/>
      <c r="K2497" s="417"/>
      <c r="L2497" s="108"/>
      <c r="M2497" s="108"/>
      <c r="N2497" s="108"/>
      <c r="O2497" s="108"/>
      <c r="P2497" s="108"/>
      <c r="Q2497" s="108"/>
      <c r="R2497" s="108"/>
      <c r="S2497" s="108"/>
      <c r="T2497" s="108"/>
      <c r="U2497" s="417"/>
      <c r="V2497" s="40"/>
      <c r="W2497" s="40"/>
      <c r="X2497" s="40"/>
      <c r="Y2497" s="40"/>
    </row>
    <row r="2498" spans="1:25" x14ac:dyDescent="0.25">
      <c r="A2498" s="108"/>
      <c r="B2498" s="108"/>
      <c r="C2498" s="108"/>
      <c r="D2498" s="108"/>
      <c r="E2498" s="417"/>
      <c r="F2498" s="108"/>
      <c r="G2498" s="108"/>
      <c r="H2498" s="108"/>
      <c r="I2498" s="108"/>
      <c r="J2498" s="108"/>
      <c r="K2498" s="417"/>
      <c r="L2498" s="108"/>
      <c r="M2498" s="108"/>
      <c r="N2498" s="108"/>
      <c r="O2498" s="108"/>
      <c r="P2498" s="108"/>
      <c r="Q2498" s="108"/>
      <c r="R2498" s="108"/>
      <c r="S2498" s="108"/>
      <c r="T2498" s="108"/>
      <c r="U2498" s="417"/>
      <c r="V2498" s="40"/>
      <c r="W2498" s="40"/>
      <c r="X2498" s="40"/>
      <c r="Y2498" s="40"/>
    </row>
    <row r="2499" spans="1:25" x14ac:dyDescent="0.25">
      <c r="A2499" s="108"/>
      <c r="B2499" s="108"/>
      <c r="C2499" s="108"/>
      <c r="D2499" s="108"/>
      <c r="E2499" s="417"/>
      <c r="F2499" s="108"/>
      <c r="G2499" s="108"/>
      <c r="H2499" s="108"/>
      <c r="I2499" s="108"/>
      <c r="J2499" s="108"/>
      <c r="K2499" s="417"/>
      <c r="L2499" s="108"/>
      <c r="M2499" s="108"/>
      <c r="N2499" s="108"/>
      <c r="O2499" s="108"/>
      <c r="P2499" s="108"/>
      <c r="Q2499" s="108"/>
      <c r="R2499" s="108"/>
      <c r="S2499" s="108"/>
      <c r="T2499" s="108"/>
      <c r="U2499" s="417"/>
      <c r="V2499" s="40"/>
      <c r="W2499" s="40"/>
      <c r="X2499" s="40"/>
      <c r="Y2499" s="40"/>
    </row>
    <row r="2500" spans="1:25" x14ac:dyDescent="0.25">
      <c r="A2500" s="108"/>
      <c r="B2500" s="108"/>
      <c r="C2500" s="108"/>
      <c r="D2500" s="108"/>
      <c r="E2500" s="417"/>
      <c r="F2500" s="108"/>
      <c r="G2500" s="108"/>
      <c r="H2500" s="108"/>
      <c r="I2500" s="108"/>
      <c r="J2500" s="108"/>
      <c r="K2500" s="417"/>
      <c r="L2500" s="108"/>
      <c r="M2500" s="108"/>
      <c r="N2500" s="108"/>
      <c r="O2500" s="108"/>
      <c r="P2500" s="108"/>
      <c r="Q2500" s="108"/>
      <c r="R2500" s="108"/>
      <c r="S2500" s="108"/>
      <c r="T2500" s="108"/>
      <c r="U2500" s="417"/>
      <c r="V2500" s="40"/>
      <c r="W2500" s="40"/>
      <c r="X2500" s="40"/>
      <c r="Y2500" s="40"/>
    </row>
    <row r="2501" spans="1:25" x14ac:dyDescent="0.25">
      <c r="A2501" s="108"/>
      <c r="B2501" s="108"/>
      <c r="C2501" s="108"/>
      <c r="D2501" s="108"/>
      <c r="E2501" s="417"/>
      <c r="F2501" s="108"/>
      <c r="G2501" s="108"/>
      <c r="H2501" s="108"/>
      <c r="I2501" s="108"/>
      <c r="J2501" s="108"/>
      <c r="K2501" s="417"/>
      <c r="L2501" s="108"/>
      <c r="M2501" s="108"/>
      <c r="N2501" s="108"/>
      <c r="O2501" s="108"/>
      <c r="P2501" s="108"/>
      <c r="Q2501" s="108"/>
      <c r="R2501" s="108"/>
      <c r="S2501" s="108"/>
      <c r="T2501" s="108"/>
      <c r="U2501" s="417"/>
      <c r="V2501" s="40"/>
      <c r="W2501" s="40"/>
      <c r="X2501" s="40"/>
      <c r="Y2501" s="40"/>
    </row>
    <row r="2502" spans="1:25" x14ac:dyDescent="0.25">
      <c r="A2502" s="108"/>
      <c r="B2502" s="108"/>
      <c r="C2502" s="108"/>
      <c r="D2502" s="108"/>
      <c r="E2502" s="417"/>
      <c r="F2502" s="108"/>
      <c r="G2502" s="108"/>
      <c r="H2502" s="108"/>
      <c r="I2502" s="108"/>
      <c r="J2502" s="108"/>
      <c r="K2502" s="417"/>
      <c r="L2502" s="108"/>
      <c r="M2502" s="108"/>
      <c r="N2502" s="108"/>
      <c r="O2502" s="108"/>
      <c r="P2502" s="108"/>
      <c r="Q2502" s="108"/>
      <c r="R2502" s="108"/>
      <c r="S2502" s="108"/>
      <c r="T2502" s="108"/>
      <c r="U2502" s="417"/>
      <c r="V2502" s="40"/>
      <c r="W2502" s="40"/>
      <c r="X2502" s="40"/>
      <c r="Y2502" s="40"/>
    </row>
    <row r="2503" spans="1:25" x14ac:dyDescent="0.25">
      <c r="A2503" s="108"/>
      <c r="B2503" s="108"/>
      <c r="C2503" s="108"/>
      <c r="D2503" s="108"/>
      <c r="E2503" s="417"/>
      <c r="F2503" s="108"/>
      <c r="G2503" s="108"/>
      <c r="H2503" s="108"/>
      <c r="I2503" s="108"/>
      <c r="J2503" s="108"/>
      <c r="K2503" s="417"/>
      <c r="L2503" s="108"/>
      <c r="M2503" s="108"/>
      <c r="N2503" s="108"/>
      <c r="O2503" s="108"/>
      <c r="P2503" s="108"/>
      <c r="Q2503" s="108"/>
      <c r="R2503" s="108"/>
      <c r="S2503" s="108"/>
      <c r="T2503" s="108"/>
      <c r="U2503" s="417"/>
      <c r="V2503" s="40"/>
      <c r="W2503" s="40"/>
      <c r="X2503" s="40"/>
      <c r="Y2503" s="40"/>
    </row>
    <row r="2504" spans="1:25" x14ac:dyDescent="0.25">
      <c r="A2504" s="108"/>
      <c r="B2504" s="108"/>
      <c r="C2504" s="108"/>
      <c r="D2504" s="108"/>
      <c r="E2504" s="417"/>
      <c r="F2504" s="108"/>
      <c r="G2504" s="108"/>
      <c r="H2504" s="108"/>
      <c r="I2504" s="108"/>
      <c r="J2504" s="108"/>
      <c r="K2504" s="417"/>
      <c r="L2504" s="108"/>
      <c r="M2504" s="108"/>
      <c r="N2504" s="108"/>
      <c r="O2504" s="108"/>
      <c r="P2504" s="108"/>
      <c r="Q2504" s="108"/>
      <c r="R2504" s="108"/>
      <c r="S2504" s="108"/>
      <c r="T2504" s="108"/>
      <c r="U2504" s="417"/>
      <c r="V2504" s="40"/>
      <c r="W2504" s="40"/>
      <c r="X2504" s="40"/>
      <c r="Y2504" s="40"/>
    </row>
    <row r="2505" spans="1:25" x14ac:dyDescent="0.25">
      <c r="A2505" s="108"/>
      <c r="B2505" s="108"/>
      <c r="C2505" s="108"/>
      <c r="D2505" s="108"/>
      <c r="E2505" s="417"/>
      <c r="F2505" s="108"/>
      <c r="G2505" s="108"/>
      <c r="H2505" s="108"/>
      <c r="I2505" s="108"/>
      <c r="J2505" s="108"/>
      <c r="K2505" s="417"/>
      <c r="L2505" s="108"/>
      <c r="M2505" s="108"/>
      <c r="N2505" s="108"/>
      <c r="O2505" s="108"/>
      <c r="P2505" s="108"/>
      <c r="Q2505" s="108"/>
      <c r="R2505" s="108"/>
      <c r="S2505" s="108"/>
      <c r="T2505" s="108"/>
      <c r="U2505" s="417"/>
      <c r="V2505" s="40"/>
      <c r="W2505" s="40"/>
      <c r="X2505" s="40"/>
      <c r="Y2505" s="40"/>
    </row>
    <row r="2506" spans="1:25" x14ac:dyDescent="0.25">
      <c r="A2506" s="108"/>
      <c r="B2506" s="108"/>
      <c r="C2506" s="108"/>
      <c r="D2506" s="108"/>
      <c r="E2506" s="417"/>
      <c r="F2506" s="108"/>
      <c r="G2506" s="108"/>
      <c r="H2506" s="108"/>
      <c r="I2506" s="108"/>
      <c r="J2506" s="108"/>
      <c r="K2506" s="417"/>
      <c r="L2506" s="108"/>
      <c r="M2506" s="108"/>
      <c r="N2506" s="108"/>
      <c r="O2506" s="108"/>
      <c r="P2506" s="108"/>
      <c r="Q2506" s="108"/>
      <c r="R2506" s="108"/>
      <c r="S2506" s="108"/>
      <c r="T2506" s="108"/>
      <c r="U2506" s="417"/>
      <c r="V2506" s="40"/>
      <c r="W2506" s="40"/>
      <c r="X2506" s="40"/>
      <c r="Y2506" s="40"/>
    </row>
    <row r="2507" spans="1:25" x14ac:dyDescent="0.25">
      <c r="A2507" s="108"/>
      <c r="B2507" s="108"/>
      <c r="C2507" s="108"/>
      <c r="D2507" s="108"/>
      <c r="E2507" s="417"/>
      <c r="F2507" s="108"/>
      <c r="G2507" s="108"/>
      <c r="H2507" s="108"/>
      <c r="I2507" s="108"/>
      <c r="J2507" s="108"/>
      <c r="K2507" s="417"/>
      <c r="L2507" s="108"/>
      <c r="M2507" s="108"/>
      <c r="N2507" s="108"/>
      <c r="O2507" s="108"/>
      <c r="P2507" s="108"/>
      <c r="Q2507" s="108"/>
      <c r="R2507" s="108"/>
      <c r="S2507" s="108"/>
      <c r="T2507" s="108"/>
      <c r="U2507" s="417"/>
      <c r="V2507" s="40"/>
      <c r="W2507" s="40"/>
      <c r="X2507" s="40"/>
      <c r="Y2507" s="40"/>
    </row>
    <row r="2508" spans="1:25" x14ac:dyDescent="0.25">
      <c r="A2508" s="108"/>
      <c r="B2508" s="108"/>
      <c r="C2508" s="108"/>
      <c r="D2508" s="108"/>
      <c r="E2508" s="417"/>
      <c r="F2508" s="108"/>
      <c r="G2508" s="108"/>
      <c r="H2508" s="108"/>
      <c r="I2508" s="108"/>
      <c r="J2508" s="108"/>
      <c r="K2508" s="417"/>
      <c r="L2508" s="108"/>
      <c r="M2508" s="108"/>
      <c r="N2508" s="108"/>
      <c r="O2508" s="108"/>
      <c r="P2508" s="108"/>
      <c r="Q2508" s="108"/>
      <c r="R2508" s="108"/>
      <c r="S2508" s="108"/>
      <c r="T2508" s="108"/>
      <c r="U2508" s="417"/>
      <c r="V2508" s="40"/>
      <c r="W2508" s="40"/>
      <c r="X2508" s="40"/>
      <c r="Y2508" s="40"/>
    </row>
    <row r="2509" spans="1:25" x14ac:dyDescent="0.25">
      <c r="A2509" s="108"/>
      <c r="B2509" s="108"/>
      <c r="C2509" s="108"/>
      <c r="D2509" s="108"/>
      <c r="E2509" s="417"/>
      <c r="F2509" s="108"/>
      <c r="G2509" s="108"/>
      <c r="H2509" s="108"/>
      <c r="I2509" s="108"/>
      <c r="J2509" s="108"/>
      <c r="K2509" s="417"/>
      <c r="L2509" s="108"/>
      <c r="M2509" s="108"/>
      <c r="N2509" s="108"/>
      <c r="O2509" s="108"/>
      <c r="P2509" s="108"/>
      <c r="Q2509" s="108"/>
      <c r="R2509" s="108"/>
      <c r="S2509" s="108"/>
      <c r="T2509" s="108"/>
      <c r="U2509" s="417"/>
      <c r="V2509" s="40"/>
      <c r="W2509" s="40"/>
      <c r="X2509" s="40"/>
      <c r="Y2509" s="40"/>
    </row>
    <row r="2510" spans="1:25" x14ac:dyDescent="0.25">
      <c r="A2510" s="108"/>
      <c r="B2510" s="108"/>
      <c r="C2510" s="108"/>
      <c r="D2510" s="108"/>
      <c r="E2510" s="417"/>
      <c r="F2510" s="108"/>
      <c r="G2510" s="108"/>
      <c r="H2510" s="108"/>
      <c r="I2510" s="108"/>
      <c r="J2510" s="108"/>
      <c r="K2510" s="417"/>
      <c r="L2510" s="108"/>
      <c r="M2510" s="108"/>
      <c r="N2510" s="108"/>
      <c r="O2510" s="108"/>
      <c r="P2510" s="108"/>
      <c r="Q2510" s="108"/>
      <c r="R2510" s="108"/>
      <c r="S2510" s="108"/>
      <c r="T2510" s="108"/>
      <c r="U2510" s="417"/>
      <c r="V2510" s="40"/>
      <c r="W2510" s="40"/>
      <c r="X2510" s="40"/>
      <c r="Y2510" s="40"/>
    </row>
    <row r="2511" spans="1:25" x14ac:dyDescent="0.25">
      <c r="A2511" s="108"/>
      <c r="B2511" s="108"/>
      <c r="C2511" s="108"/>
      <c r="D2511" s="108"/>
      <c r="E2511" s="417"/>
      <c r="F2511" s="108"/>
      <c r="G2511" s="108"/>
      <c r="H2511" s="108"/>
      <c r="I2511" s="108"/>
      <c r="J2511" s="108"/>
      <c r="K2511" s="417"/>
      <c r="L2511" s="108"/>
      <c r="M2511" s="108"/>
      <c r="N2511" s="108"/>
      <c r="O2511" s="108"/>
      <c r="P2511" s="108"/>
      <c r="Q2511" s="108"/>
      <c r="R2511" s="108"/>
      <c r="S2511" s="108"/>
      <c r="T2511" s="108"/>
      <c r="U2511" s="417"/>
      <c r="V2511" s="40"/>
      <c r="W2511" s="40"/>
      <c r="X2511" s="40"/>
      <c r="Y2511" s="40"/>
    </row>
    <row r="2512" spans="1:25" x14ac:dyDescent="0.25">
      <c r="A2512" s="108"/>
      <c r="B2512" s="108"/>
      <c r="C2512" s="108"/>
      <c r="D2512" s="108"/>
      <c r="E2512" s="417"/>
      <c r="F2512" s="108"/>
      <c r="G2512" s="108"/>
      <c r="H2512" s="108"/>
      <c r="I2512" s="108"/>
      <c r="J2512" s="108"/>
      <c r="K2512" s="417"/>
      <c r="L2512" s="108"/>
      <c r="M2512" s="108"/>
      <c r="N2512" s="108"/>
      <c r="O2512" s="108"/>
      <c r="P2512" s="108"/>
      <c r="Q2512" s="108"/>
      <c r="R2512" s="108"/>
      <c r="S2512" s="108"/>
      <c r="T2512" s="108"/>
      <c r="U2512" s="417"/>
      <c r="V2512" s="40"/>
      <c r="W2512" s="40"/>
      <c r="X2512" s="40"/>
      <c r="Y2512" s="40"/>
    </row>
    <row r="2513" spans="1:25" x14ac:dyDescent="0.25">
      <c r="A2513" s="108"/>
      <c r="B2513" s="108"/>
      <c r="C2513" s="108"/>
      <c r="D2513" s="108"/>
      <c r="E2513" s="417"/>
      <c r="F2513" s="108"/>
      <c r="G2513" s="108"/>
      <c r="H2513" s="108"/>
      <c r="I2513" s="108"/>
      <c r="J2513" s="108"/>
      <c r="K2513" s="417"/>
      <c r="L2513" s="108"/>
      <c r="M2513" s="108"/>
      <c r="N2513" s="108"/>
      <c r="O2513" s="108"/>
      <c r="P2513" s="108"/>
      <c r="Q2513" s="108"/>
      <c r="R2513" s="108"/>
      <c r="S2513" s="108"/>
      <c r="T2513" s="108"/>
      <c r="U2513" s="417"/>
      <c r="V2513" s="40"/>
      <c r="W2513" s="40"/>
      <c r="X2513" s="40"/>
      <c r="Y2513" s="40"/>
    </row>
    <row r="2514" spans="1:25" x14ac:dyDescent="0.25">
      <c r="A2514" s="108"/>
      <c r="B2514" s="108"/>
      <c r="C2514" s="108"/>
      <c r="D2514" s="108"/>
      <c r="E2514" s="417"/>
      <c r="F2514" s="108"/>
      <c r="G2514" s="108"/>
      <c r="H2514" s="108"/>
      <c r="I2514" s="108"/>
      <c r="J2514" s="108"/>
      <c r="K2514" s="417"/>
      <c r="L2514" s="108"/>
      <c r="M2514" s="108"/>
      <c r="N2514" s="108"/>
      <c r="O2514" s="108"/>
      <c r="P2514" s="108"/>
      <c r="Q2514" s="108"/>
      <c r="R2514" s="108"/>
      <c r="S2514" s="108"/>
      <c r="T2514" s="108"/>
      <c r="U2514" s="417"/>
      <c r="V2514" s="40"/>
      <c r="W2514" s="40"/>
      <c r="X2514" s="40"/>
      <c r="Y2514" s="40"/>
    </row>
    <row r="2515" spans="1:25" x14ac:dyDescent="0.25">
      <c r="A2515" s="108"/>
      <c r="B2515" s="108"/>
      <c r="C2515" s="108"/>
      <c r="D2515" s="108"/>
      <c r="E2515" s="417"/>
      <c r="F2515" s="108"/>
      <c r="G2515" s="108"/>
      <c r="H2515" s="108"/>
      <c r="I2515" s="108"/>
      <c r="J2515" s="108"/>
      <c r="K2515" s="417"/>
      <c r="L2515" s="108"/>
      <c r="M2515" s="108"/>
      <c r="N2515" s="108"/>
      <c r="O2515" s="108"/>
      <c r="P2515" s="108"/>
      <c r="Q2515" s="108"/>
      <c r="R2515" s="108"/>
      <c r="S2515" s="108"/>
      <c r="T2515" s="108"/>
      <c r="U2515" s="417"/>
      <c r="V2515" s="40"/>
      <c r="W2515" s="40"/>
      <c r="X2515" s="40"/>
      <c r="Y2515" s="40"/>
    </row>
    <row r="2516" spans="1:25" x14ac:dyDescent="0.25">
      <c r="A2516" s="108"/>
      <c r="B2516" s="108"/>
      <c r="C2516" s="108"/>
      <c r="D2516" s="108"/>
      <c r="E2516" s="417"/>
      <c r="F2516" s="108"/>
      <c r="G2516" s="108"/>
      <c r="H2516" s="108"/>
      <c r="I2516" s="108"/>
      <c r="J2516" s="108"/>
      <c r="K2516" s="417"/>
      <c r="L2516" s="108"/>
      <c r="M2516" s="108"/>
      <c r="N2516" s="108"/>
      <c r="O2516" s="108"/>
      <c r="P2516" s="108"/>
      <c r="Q2516" s="108"/>
      <c r="R2516" s="108"/>
      <c r="S2516" s="108"/>
      <c r="T2516" s="108"/>
      <c r="U2516" s="417"/>
      <c r="V2516" s="40"/>
      <c r="W2516" s="40"/>
      <c r="X2516" s="40"/>
      <c r="Y2516" s="40"/>
    </row>
    <row r="2517" spans="1:25" x14ac:dyDescent="0.25">
      <c r="A2517" s="108"/>
      <c r="B2517" s="108"/>
      <c r="C2517" s="108"/>
      <c r="D2517" s="108"/>
      <c r="E2517" s="417"/>
      <c r="F2517" s="108"/>
      <c r="G2517" s="108"/>
      <c r="H2517" s="108"/>
      <c r="I2517" s="108"/>
      <c r="J2517" s="108"/>
      <c r="K2517" s="417"/>
      <c r="L2517" s="108"/>
      <c r="M2517" s="108"/>
      <c r="N2517" s="108"/>
      <c r="O2517" s="108"/>
      <c r="P2517" s="108"/>
      <c r="Q2517" s="108"/>
      <c r="R2517" s="108"/>
      <c r="S2517" s="108"/>
      <c r="T2517" s="108"/>
      <c r="U2517" s="417"/>
      <c r="V2517" s="40"/>
      <c r="W2517" s="40"/>
      <c r="X2517" s="40"/>
      <c r="Y2517" s="40"/>
    </row>
    <row r="2518" spans="1:25" x14ac:dyDescent="0.25">
      <c r="A2518" s="108"/>
      <c r="B2518" s="108"/>
      <c r="C2518" s="108"/>
      <c r="D2518" s="108"/>
      <c r="E2518" s="417"/>
      <c r="F2518" s="108"/>
      <c r="G2518" s="108"/>
      <c r="H2518" s="108"/>
      <c r="I2518" s="108"/>
      <c r="J2518" s="108"/>
      <c r="K2518" s="417"/>
      <c r="L2518" s="108"/>
      <c r="M2518" s="108"/>
      <c r="N2518" s="108"/>
      <c r="O2518" s="108"/>
      <c r="P2518" s="108"/>
      <c r="Q2518" s="108"/>
      <c r="R2518" s="108"/>
      <c r="S2518" s="108"/>
      <c r="T2518" s="108"/>
      <c r="U2518" s="417"/>
      <c r="V2518" s="40"/>
      <c r="W2518" s="40"/>
      <c r="X2518" s="40"/>
      <c r="Y2518" s="40"/>
    </row>
    <row r="2519" spans="1:25" x14ac:dyDescent="0.25">
      <c r="A2519" s="108"/>
      <c r="B2519" s="108"/>
      <c r="C2519" s="108"/>
      <c r="D2519" s="108"/>
      <c r="E2519" s="417"/>
      <c r="F2519" s="108"/>
      <c r="G2519" s="108"/>
      <c r="H2519" s="108"/>
      <c r="I2519" s="108"/>
      <c r="J2519" s="108"/>
      <c r="K2519" s="417"/>
      <c r="L2519" s="108"/>
      <c r="M2519" s="108"/>
      <c r="N2519" s="108"/>
      <c r="O2519" s="108"/>
      <c r="P2519" s="108"/>
      <c r="Q2519" s="108"/>
      <c r="R2519" s="108"/>
      <c r="S2519" s="108"/>
      <c r="T2519" s="108"/>
      <c r="U2519" s="417"/>
      <c r="V2519" s="40"/>
      <c r="W2519" s="40"/>
      <c r="X2519" s="40"/>
      <c r="Y2519" s="40"/>
    </row>
    <row r="2520" spans="1:25" x14ac:dyDescent="0.25">
      <c r="A2520" s="108"/>
      <c r="B2520" s="108"/>
      <c r="C2520" s="108"/>
      <c r="D2520" s="108"/>
      <c r="E2520" s="417"/>
      <c r="F2520" s="108"/>
      <c r="G2520" s="108"/>
      <c r="H2520" s="108"/>
      <c r="I2520" s="108"/>
      <c r="J2520" s="108"/>
      <c r="K2520" s="417"/>
      <c r="L2520" s="108"/>
      <c r="M2520" s="108"/>
      <c r="N2520" s="108"/>
      <c r="O2520" s="108"/>
      <c r="P2520" s="108"/>
      <c r="Q2520" s="108"/>
      <c r="R2520" s="108"/>
      <c r="S2520" s="108"/>
      <c r="T2520" s="108"/>
      <c r="U2520" s="417"/>
      <c r="V2520" s="40"/>
      <c r="W2520" s="40"/>
      <c r="X2520" s="40"/>
      <c r="Y2520" s="40"/>
    </row>
    <row r="2521" spans="1:25" x14ac:dyDescent="0.25">
      <c r="A2521" s="108"/>
      <c r="B2521" s="108"/>
      <c r="C2521" s="108"/>
      <c r="D2521" s="108"/>
      <c r="E2521" s="417"/>
      <c r="F2521" s="108"/>
      <c r="G2521" s="108"/>
      <c r="H2521" s="108"/>
      <c r="I2521" s="108"/>
      <c r="J2521" s="108"/>
      <c r="K2521" s="417"/>
      <c r="L2521" s="108"/>
      <c r="M2521" s="108"/>
      <c r="N2521" s="108"/>
      <c r="O2521" s="108"/>
      <c r="P2521" s="108"/>
      <c r="Q2521" s="108"/>
      <c r="R2521" s="108"/>
      <c r="S2521" s="108"/>
      <c r="T2521" s="108"/>
      <c r="U2521" s="417"/>
      <c r="V2521" s="40"/>
      <c r="W2521" s="40"/>
      <c r="X2521" s="40"/>
      <c r="Y2521" s="40"/>
    </row>
    <row r="2522" spans="1:25" x14ac:dyDescent="0.25">
      <c r="A2522" s="108"/>
      <c r="B2522" s="108"/>
      <c r="C2522" s="108"/>
      <c r="D2522" s="108"/>
      <c r="E2522" s="417"/>
      <c r="F2522" s="108"/>
      <c r="G2522" s="108"/>
      <c r="H2522" s="108"/>
      <c r="I2522" s="108"/>
      <c r="J2522" s="108"/>
      <c r="K2522" s="417"/>
      <c r="L2522" s="108"/>
      <c r="M2522" s="108"/>
      <c r="N2522" s="108"/>
      <c r="O2522" s="108"/>
      <c r="P2522" s="108"/>
      <c r="Q2522" s="108"/>
      <c r="R2522" s="108"/>
      <c r="S2522" s="108"/>
      <c r="T2522" s="108"/>
      <c r="U2522" s="417"/>
      <c r="V2522" s="40"/>
      <c r="W2522" s="40"/>
      <c r="X2522" s="40"/>
      <c r="Y2522" s="40"/>
    </row>
    <row r="2523" spans="1:25" x14ac:dyDescent="0.25">
      <c r="A2523" s="108"/>
      <c r="B2523" s="108"/>
      <c r="C2523" s="108"/>
      <c r="D2523" s="108"/>
      <c r="E2523" s="417"/>
      <c r="F2523" s="108"/>
      <c r="G2523" s="108"/>
      <c r="H2523" s="108"/>
      <c r="I2523" s="108"/>
      <c r="J2523" s="108"/>
      <c r="K2523" s="417"/>
      <c r="L2523" s="108"/>
      <c r="M2523" s="108"/>
      <c r="N2523" s="108"/>
      <c r="O2523" s="108"/>
      <c r="P2523" s="108"/>
      <c r="Q2523" s="108"/>
      <c r="R2523" s="108"/>
      <c r="S2523" s="108"/>
      <c r="T2523" s="108"/>
      <c r="U2523" s="417"/>
      <c r="V2523" s="40"/>
      <c r="W2523" s="40"/>
      <c r="X2523" s="40"/>
      <c r="Y2523" s="40"/>
    </row>
    <row r="2524" spans="1:25" x14ac:dyDescent="0.25">
      <c r="A2524" s="108"/>
      <c r="B2524" s="108"/>
      <c r="C2524" s="108"/>
      <c r="D2524" s="108"/>
      <c r="E2524" s="417"/>
      <c r="F2524" s="108"/>
      <c r="G2524" s="108"/>
      <c r="H2524" s="108"/>
      <c r="I2524" s="108"/>
      <c r="J2524" s="108"/>
      <c r="K2524" s="417"/>
      <c r="L2524" s="108"/>
      <c r="M2524" s="108"/>
      <c r="N2524" s="108"/>
      <c r="O2524" s="108"/>
      <c r="P2524" s="108"/>
      <c r="Q2524" s="108"/>
      <c r="R2524" s="108"/>
      <c r="S2524" s="108"/>
      <c r="T2524" s="108"/>
      <c r="U2524" s="417"/>
      <c r="V2524" s="40"/>
      <c r="W2524" s="40"/>
      <c r="X2524" s="40"/>
      <c r="Y2524" s="40"/>
    </row>
    <row r="2525" spans="1:25" x14ac:dyDescent="0.25">
      <c r="A2525" s="108"/>
      <c r="B2525" s="108"/>
      <c r="C2525" s="108"/>
      <c r="D2525" s="108"/>
      <c r="E2525" s="417"/>
      <c r="F2525" s="108"/>
      <c r="G2525" s="108"/>
      <c r="H2525" s="108"/>
      <c r="I2525" s="108"/>
      <c r="J2525" s="108"/>
      <c r="K2525" s="417"/>
      <c r="L2525" s="108"/>
      <c r="M2525" s="108"/>
      <c r="N2525" s="108"/>
      <c r="O2525" s="108"/>
      <c r="P2525" s="108"/>
      <c r="Q2525" s="108"/>
      <c r="R2525" s="108"/>
      <c r="S2525" s="108"/>
      <c r="T2525" s="108"/>
      <c r="U2525" s="417"/>
      <c r="V2525" s="40"/>
      <c r="W2525" s="40"/>
      <c r="X2525" s="40"/>
      <c r="Y2525" s="40"/>
    </row>
    <row r="2526" spans="1:25" x14ac:dyDescent="0.25">
      <c r="A2526" s="108"/>
      <c r="B2526" s="108"/>
      <c r="C2526" s="108"/>
      <c r="D2526" s="108"/>
      <c r="E2526" s="417"/>
      <c r="F2526" s="108"/>
      <c r="G2526" s="108"/>
      <c r="H2526" s="108"/>
      <c r="I2526" s="108"/>
      <c r="J2526" s="108"/>
      <c r="K2526" s="417"/>
      <c r="L2526" s="108"/>
      <c r="M2526" s="108"/>
      <c r="N2526" s="108"/>
      <c r="O2526" s="108"/>
      <c r="P2526" s="108"/>
      <c r="Q2526" s="108"/>
      <c r="R2526" s="108"/>
      <c r="S2526" s="108"/>
      <c r="T2526" s="108"/>
      <c r="U2526" s="417"/>
      <c r="V2526" s="40"/>
      <c r="W2526" s="40"/>
      <c r="X2526" s="40"/>
      <c r="Y2526" s="40"/>
    </row>
    <row r="2527" spans="1:25" x14ac:dyDescent="0.25">
      <c r="A2527" s="108"/>
      <c r="B2527" s="108"/>
      <c r="C2527" s="108"/>
      <c r="D2527" s="108"/>
      <c r="E2527" s="417"/>
      <c r="F2527" s="108"/>
      <c r="G2527" s="108"/>
      <c r="H2527" s="108"/>
      <c r="I2527" s="108"/>
      <c r="J2527" s="108"/>
      <c r="K2527" s="417"/>
      <c r="L2527" s="108"/>
      <c r="M2527" s="108"/>
      <c r="N2527" s="108"/>
      <c r="O2527" s="108"/>
      <c r="P2527" s="108"/>
      <c r="Q2527" s="108"/>
      <c r="R2527" s="108"/>
      <c r="S2527" s="108"/>
      <c r="T2527" s="108"/>
      <c r="U2527" s="417"/>
      <c r="V2527" s="40"/>
      <c r="W2527" s="40"/>
      <c r="X2527" s="40"/>
      <c r="Y2527" s="40"/>
    </row>
    <row r="2528" spans="1:25" x14ac:dyDescent="0.25">
      <c r="A2528" s="108"/>
      <c r="B2528" s="108"/>
      <c r="C2528" s="108"/>
      <c r="D2528" s="108"/>
      <c r="E2528" s="417"/>
      <c r="F2528" s="108"/>
      <c r="G2528" s="108"/>
      <c r="H2528" s="108"/>
      <c r="I2528" s="108"/>
      <c r="J2528" s="108"/>
      <c r="K2528" s="417"/>
      <c r="L2528" s="108"/>
      <c r="M2528" s="108"/>
      <c r="N2528" s="108"/>
      <c r="O2528" s="108"/>
      <c r="P2528" s="108"/>
      <c r="Q2528" s="108"/>
      <c r="R2528" s="108"/>
      <c r="S2528" s="108"/>
      <c r="T2528" s="108"/>
      <c r="U2528" s="417"/>
      <c r="V2528" s="40"/>
      <c r="W2528" s="40"/>
      <c r="X2528" s="40"/>
      <c r="Y2528" s="40"/>
    </row>
    <row r="2529" spans="1:25" x14ac:dyDescent="0.25">
      <c r="A2529" s="108"/>
      <c r="B2529" s="108"/>
      <c r="C2529" s="108"/>
      <c r="D2529" s="108"/>
      <c r="E2529" s="417"/>
      <c r="F2529" s="108"/>
      <c r="G2529" s="108"/>
      <c r="H2529" s="108"/>
      <c r="I2529" s="108"/>
      <c r="J2529" s="108"/>
      <c r="K2529" s="417"/>
      <c r="L2529" s="108"/>
      <c r="M2529" s="108"/>
      <c r="N2529" s="108"/>
      <c r="O2529" s="108"/>
      <c r="P2529" s="108"/>
      <c r="Q2529" s="108"/>
      <c r="R2529" s="108"/>
      <c r="S2529" s="108"/>
      <c r="T2529" s="108"/>
      <c r="U2529" s="417"/>
      <c r="V2529" s="40"/>
      <c r="W2529" s="40"/>
      <c r="X2529" s="40"/>
      <c r="Y2529" s="40"/>
    </row>
    <row r="2530" spans="1:25" x14ac:dyDescent="0.25">
      <c r="A2530" s="108"/>
      <c r="B2530" s="108"/>
      <c r="C2530" s="108"/>
      <c r="D2530" s="108"/>
      <c r="E2530" s="417"/>
      <c r="F2530" s="108"/>
      <c r="G2530" s="108"/>
      <c r="H2530" s="108"/>
      <c r="I2530" s="108"/>
      <c r="J2530" s="108"/>
      <c r="K2530" s="417"/>
      <c r="L2530" s="108"/>
      <c r="M2530" s="108"/>
      <c r="N2530" s="108"/>
      <c r="O2530" s="108"/>
      <c r="P2530" s="108"/>
      <c r="Q2530" s="108"/>
      <c r="R2530" s="108"/>
      <c r="S2530" s="108"/>
      <c r="T2530" s="108"/>
      <c r="U2530" s="417"/>
      <c r="V2530" s="40"/>
      <c r="W2530" s="40"/>
      <c r="X2530" s="40"/>
      <c r="Y2530" s="40"/>
    </row>
    <row r="2531" spans="1:25" x14ac:dyDescent="0.25">
      <c r="A2531" s="108"/>
      <c r="B2531" s="108"/>
      <c r="C2531" s="108"/>
      <c r="D2531" s="108"/>
      <c r="E2531" s="417"/>
      <c r="F2531" s="108"/>
      <c r="G2531" s="108"/>
      <c r="H2531" s="108"/>
      <c r="I2531" s="108"/>
      <c r="J2531" s="108"/>
      <c r="K2531" s="417"/>
      <c r="L2531" s="108"/>
      <c r="M2531" s="108"/>
      <c r="N2531" s="108"/>
      <c r="O2531" s="108"/>
      <c r="P2531" s="108"/>
      <c r="Q2531" s="108"/>
      <c r="R2531" s="108"/>
      <c r="S2531" s="108"/>
      <c r="T2531" s="108"/>
      <c r="U2531" s="417"/>
      <c r="V2531" s="40"/>
      <c r="W2531" s="40"/>
      <c r="X2531" s="40"/>
      <c r="Y2531" s="40"/>
    </row>
    <row r="2532" spans="1:25" x14ac:dyDescent="0.25">
      <c r="A2532" s="108"/>
      <c r="B2532" s="108"/>
      <c r="C2532" s="108"/>
      <c r="D2532" s="108"/>
      <c r="E2532" s="417"/>
      <c r="F2532" s="108"/>
      <c r="G2532" s="108"/>
      <c r="H2532" s="108"/>
      <c r="I2532" s="108"/>
      <c r="J2532" s="108"/>
      <c r="K2532" s="417"/>
      <c r="L2532" s="108"/>
      <c r="M2532" s="108"/>
      <c r="N2532" s="108"/>
      <c r="O2532" s="108"/>
      <c r="P2532" s="108"/>
      <c r="Q2532" s="108"/>
      <c r="R2532" s="108"/>
      <c r="S2532" s="108"/>
      <c r="T2532" s="108"/>
      <c r="U2532" s="417"/>
      <c r="V2532" s="40"/>
      <c r="W2532" s="40"/>
      <c r="X2532" s="40"/>
      <c r="Y2532" s="40"/>
    </row>
    <row r="2533" spans="1:25" x14ac:dyDescent="0.25">
      <c r="A2533" s="108"/>
      <c r="B2533" s="108"/>
      <c r="C2533" s="108"/>
      <c r="D2533" s="108"/>
      <c r="E2533" s="417"/>
      <c r="F2533" s="108"/>
      <c r="G2533" s="108"/>
      <c r="H2533" s="108"/>
      <c r="I2533" s="108"/>
      <c r="J2533" s="108"/>
      <c r="K2533" s="417"/>
      <c r="L2533" s="108"/>
      <c r="M2533" s="108"/>
      <c r="N2533" s="108"/>
      <c r="O2533" s="108"/>
      <c r="P2533" s="108"/>
      <c r="Q2533" s="108"/>
      <c r="R2533" s="108"/>
      <c r="S2533" s="108"/>
      <c r="T2533" s="108"/>
      <c r="U2533" s="417"/>
      <c r="V2533" s="40"/>
      <c r="W2533" s="40"/>
      <c r="X2533" s="40"/>
      <c r="Y2533" s="40"/>
    </row>
    <row r="2534" spans="1:25" x14ac:dyDescent="0.25">
      <c r="A2534" s="108"/>
      <c r="B2534" s="108"/>
      <c r="C2534" s="108"/>
      <c r="D2534" s="108"/>
      <c r="E2534" s="417"/>
      <c r="F2534" s="108"/>
      <c r="G2534" s="108"/>
      <c r="H2534" s="108"/>
      <c r="I2534" s="108"/>
      <c r="J2534" s="108"/>
      <c r="K2534" s="417"/>
      <c r="L2534" s="108"/>
      <c r="M2534" s="108"/>
      <c r="N2534" s="108"/>
      <c r="O2534" s="108"/>
      <c r="P2534" s="108"/>
      <c r="Q2534" s="108"/>
      <c r="R2534" s="108"/>
      <c r="S2534" s="108"/>
      <c r="T2534" s="108"/>
      <c r="U2534" s="417"/>
      <c r="V2534" s="40"/>
      <c r="W2534" s="40"/>
      <c r="X2534" s="40"/>
      <c r="Y2534" s="40"/>
    </row>
    <row r="2535" spans="1:25" x14ac:dyDescent="0.25">
      <c r="A2535" s="108"/>
      <c r="B2535" s="108"/>
      <c r="C2535" s="108"/>
      <c r="D2535" s="108"/>
      <c r="E2535" s="417"/>
      <c r="F2535" s="108"/>
      <c r="G2535" s="108"/>
      <c r="H2535" s="108"/>
      <c r="I2535" s="108"/>
      <c r="J2535" s="108"/>
      <c r="K2535" s="417"/>
      <c r="L2535" s="108"/>
      <c r="M2535" s="108"/>
      <c r="N2535" s="108"/>
      <c r="O2535" s="108"/>
      <c r="P2535" s="108"/>
      <c r="Q2535" s="108"/>
      <c r="R2535" s="108"/>
      <c r="S2535" s="108"/>
      <c r="T2535" s="108"/>
      <c r="U2535" s="417"/>
      <c r="V2535" s="40"/>
      <c r="W2535" s="40"/>
      <c r="X2535" s="40"/>
      <c r="Y2535" s="40"/>
    </row>
    <row r="2536" spans="1:25" x14ac:dyDescent="0.25">
      <c r="A2536" s="108"/>
      <c r="B2536" s="108"/>
      <c r="C2536" s="108"/>
      <c r="D2536" s="108"/>
      <c r="E2536" s="417"/>
      <c r="F2536" s="108"/>
      <c r="G2536" s="108"/>
      <c r="H2536" s="108"/>
      <c r="I2536" s="108"/>
      <c r="J2536" s="108"/>
      <c r="K2536" s="417"/>
      <c r="L2536" s="108"/>
      <c r="M2536" s="108"/>
      <c r="N2536" s="108"/>
      <c r="O2536" s="108"/>
      <c r="P2536" s="108"/>
      <c r="Q2536" s="108"/>
      <c r="R2536" s="108"/>
      <c r="S2536" s="108"/>
      <c r="T2536" s="108"/>
      <c r="U2536" s="417"/>
      <c r="V2536" s="40"/>
      <c r="W2536" s="40"/>
      <c r="X2536" s="40"/>
      <c r="Y2536" s="40"/>
    </row>
    <row r="2537" spans="1:25" x14ac:dyDescent="0.25">
      <c r="A2537" s="108"/>
      <c r="B2537" s="108"/>
      <c r="C2537" s="108"/>
      <c r="D2537" s="108"/>
      <c r="E2537" s="417"/>
      <c r="F2537" s="108"/>
      <c r="G2537" s="108"/>
      <c r="H2537" s="108"/>
      <c r="I2537" s="108"/>
      <c r="J2537" s="108"/>
      <c r="K2537" s="417"/>
      <c r="L2537" s="108"/>
      <c r="M2537" s="108"/>
      <c r="N2537" s="108"/>
      <c r="O2537" s="108"/>
      <c r="P2537" s="108"/>
      <c r="Q2537" s="108"/>
      <c r="R2537" s="108"/>
      <c r="S2537" s="108"/>
      <c r="T2537" s="108"/>
      <c r="U2537" s="417"/>
      <c r="V2537" s="40"/>
      <c r="W2537" s="40"/>
      <c r="X2537" s="40"/>
      <c r="Y2537" s="40"/>
    </row>
    <row r="2538" spans="1:25" x14ac:dyDescent="0.25">
      <c r="A2538" s="108"/>
      <c r="B2538" s="108"/>
      <c r="C2538" s="108"/>
      <c r="D2538" s="108"/>
      <c r="E2538" s="417"/>
      <c r="F2538" s="108"/>
      <c r="G2538" s="108"/>
      <c r="H2538" s="108"/>
      <c r="I2538" s="108"/>
      <c r="J2538" s="108"/>
      <c r="K2538" s="417"/>
      <c r="L2538" s="108"/>
      <c r="M2538" s="108"/>
      <c r="N2538" s="108"/>
      <c r="O2538" s="108"/>
      <c r="P2538" s="108"/>
      <c r="Q2538" s="108"/>
      <c r="R2538" s="108"/>
      <c r="S2538" s="108"/>
      <c r="T2538" s="108"/>
      <c r="U2538" s="417"/>
      <c r="V2538" s="40"/>
      <c r="W2538" s="40"/>
      <c r="X2538" s="40"/>
      <c r="Y2538" s="40"/>
    </row>
    <row r="2539" spans="1:25" x14ac:dyDescent="0.25">
      <c r="A2539" s="108"/>
      <c r="B2539" s="108"/>
      <c r="C2539" s="108"/>
      <c r="D2539" s="108"/>
      <c r="E2539" s="417"/>
      <c r="F2539" s="108"/>
      <c r="G2539" s="108"/>
      <c r="H2539" s="108"/>
      <c r="I2539" s="108"/>
      <c r="J2539" s="108"/>
      <c r="K2539" s="417"/>
      <c r="L2539" s="108"/>
      <c r="M2539" s="108"/>
      <c r="N2539" s="108"/>
      <c r="O2539" s="108"/>
      <c r="P2539" s="108"/>
      <c r="Q2539" s="108"/>
      <c r="R2539" s="108"/>
      <c r="S2539" s="108"/>
      <c r="T2539" s="108"/>
      <c r="U2539" s="417"/>
      <c r="V2539" s="40"/>
      <c r="W2539" s="40"/>
      <c r="X2539" s="40"/>
      <c r="Y2539" s="40"/>
    </row>
    <row r="2540" spans="1:25" x14ac:dyDescent="0.25">
      <c r="A2540" s="108"/>
      <c r="B2540" s="108"/>
      <c r="C2540" s="108"/>
      <c r="D2540" s="108"/>
      <c r="E2540" s="417"/>
      <c r="F2540" s="108"/>
      <c r="G2540" s="108"/>
      <c r="H2540" s="108"/>
      <c r="I2540" s="108"/>
      <c r="J2540" s="108"/>
      <c r="K2540" s="417"/>
      <c r="L2540" s="108"/>
      <c r="M2540" s="108"/>
      <c r="N2540" s="108"/>
      <c r="O2540" s="108"/>
      <c r="P2540" s="108"/>
      <c r="Q2540" s="108"/>
      <c r="R2540" s="108"/>
      <c r="S2540" s="108"/>
      <c r="T2540" s="108"/>
      <c r="U2540" s="417"/>
      <c r="V2540" s="40"/>
      <c r="W2540" s="40"/>
      <c r="X2540" s="40"/>
      <c r="Y2540" s="40"/>
    </row>
    <row r="2541" spans="1:25" x14ac:dyDescent="0.25">
      <c r="A2541" s="108"/>
      <c r="B2541" s="108"/>
      <c r="C2541" s="108"/>
      <c r="D2541" s="108"/>
      <c r="E2541" s="417"/>
      <c r="F2541" s="108"/>
      <c r="G2541" s="108"/>
      <c r="H2541" s="108"/>
      <c r="I2541" s="108"/>
      <c r="J2541" s="108"/>
      <c r="K2541" s="417"/>
      <c r="L2541" s="108"/>
      <c r="M2541" s="108"/>
      <c r="N2541" s="108"/>
      <c r="O2541" s="108"/>
      <c r="P2541" s="108"/>
      <c r="Q2541" s="108"/>
      <c r="R2541" s="108"/>
      <c r="S2541" s="108"/>
      <c r="T2541" s="108"/>
      <c r="U2541" s="417"/>
      <c r="V2541" s="40"/>
      <c r="W2541" s="40"/>
      <c r="X2541" s="40"/>
      <c r="Y2541" s="40"/>
    </row>
    <row r="2542" spans="1:25" x14ac:dyDescent="0.25">
      <c r="A2542" s="108"/>
      <c r="B2542" s="108"/>
      <c r="C2542" s="108"/>
      <c r="D2542" s="108"/>
      <c r="E2542" s="417"/>
      <c r="F2542" s="108"/>
      <c r="G2542" s="108"/>
      <c r="H2542" s="108"/>
      <c r="I2542" s="108"/>
      <c r="J2542" s="108"/>
      <c r="K2542" s="417"/>
      <c r="L2542" s="108"/>
      <c r="M2542" s="108"/>
      <c r="N2542" s="108"/>
      <c r="O2542" s="108"/>
      <c r="P2542" s="108"/>
      <c r="Q2542" s="108"/>
      <c r="R2542" s="108"/>
      <c r="S2542" s="108"/>
      <c r="T2542" s="108"/>
      <c r="U2542" s="417"/>
      <c r="V2542" s="40"/>
      <c r="W2542" s="40"/>
      <c r="X2542" s="40"/>
      <c r="Y2542" s="40"/>
    </row>
    <row r="2543" spans="1:25" x14ac:dyDescent="0.25">
      <c r="A2543" s="108"/>
      <c r="B2543" s="108"/>
      <c r="C2543" s="108"/>
      <c r="D2543" s="108"/>
      <c r="E2543" s="417"/>
      <c r="F2543" s="108"/>
      <c r="G2543" s="108"/>
      <c r="H2543" s="108"/>
      <c r="I2543" s="108"/>
      <c r="J2543" s="108"/>
      <c r="K2543" s="417"/>
      <c r="L2543" s="108"/>
      <c r="M2543" s="108"/>
      <c r="N2543" s="108"/>
      <c r="O2543" s="108"/>
      <c r="P2543" s="108"/>
      <c r="Q2543" s="108"/>
      <c r="R2543" s="108"/>
      <c r="S2543" s="108"/>
      <c r="T2543" s="108"/>
      <c r="U2543" s="417"/>
      <c r="V2543" s="40"/>
      <c r="W2543" s="40"/>
      <c r="X2543" s="40"/>
      <c r="Y2543" s="40"/>
    </row>
    <row r="2544" spans="1:25" x14ac:dyDescent="0.25">
      <c r="A2544" s="108"/>
      <c r="B2544" s="108"/>
      <c r="C2544" s="108"/>
      <c r="D2544" s="108"/>
      <c r="E2544" s="417"/>
      <c r="F2544" s="108"/>
      <c r="G2544" s="108"/>
      <c r="H2544" s="108"/>
      <c r="I2544" s="108"/>
      <c r="J2544" s="108"/>
      <c r="K2544" s="417"/>
      <c r="L2544" s="108"/>
      <c r="M2544" s="108"/>
      <c r="N2544" s="108"/>
      <c r="O2544" s="108"/>
      <c r="P2544" s="108"/>
      <c r="Q2544" s="108"/>
      <c r="R2544" s="108"/>
      <c r="S2544" s="108"/>
      <c r="T2544" s="108"/>
      <c r="U2544" s="417"/>
      <c r="V2544" s="40"/>
      <c r="W2544" s="40"/>
      <c r="X2544" s="40"/>
      <c r="Y2544" s="40"/>
    </row>
    <row r="2545" spans="1:25" x14ac:dyDescent="0.25">
      <c r="A2545" s="108"/>
      <c r="B2545" s="108"/>
      <c r="C2545" s="108"/>
      <c r="D2545" s="108"/>
      <c r="E2545" s="417"/>
      <c r="F2545" s="108"/>
      <c r="G2545" s="108"/>
      <c r="H2545" s="108"/>
      <c r="I2545" s="108"/>
      <c r="J2545" s="108"/>
      <c r="K2545" s="417"/>
      <c r="L2545" s="108"/>
      <c r="M2545" s="108"/>
      <c r="N2545" s="108"/>
      <c r="O2545" s="108"/>
      <c r="P2545" s="108"/>
      <c r="Q2545" s="108"/>
      <c r="R2545" s="108"/>
      <c r="S2545" s="108"/>
      <c r="T2545" s="108"/>
      <c r="U2545" s="417"/>
      <c r="V2545" s="40"/>
      <c r="W2545" s="40"/>
      <c r="X2545" s="40"/>
      <c r="Y2545" s="40"/>
    </row>
    <row r="2546" spans="1:25" x14ac:dyDescent="0.25">
      <c r="A2546" s="108"/>
      <c r="B2546" s="108"/>
      <c r="C2546" s="108"/>
      <c r="D2546" s="108"/>
      <c r="E2546" s="417"/>
      <c r="F2546" s="108"/>
      <c r="G2546" s="108"/>
      <c r="H2546" s="108"/>
      <c r="I2546" s="108"/>
      <c r="J2546" s="108"/>
      <c r="K2546" s="417"/>
      <c r="L2546" s="108"/>
      <c r="M2546" s="108"/>
      <c r="N2546" s="108"/>
      <c r="O2546" s="108"/>
      <c r="P2546" s="108"/>
      <c r="Q2546" s="108"/>
      <c r="R2546" s="108"/>
      <c r="S2546" s="108"/>
      <c r="T2546" s="108"/>
      <c r="U2546" s="417"/>
      <c r="V2546" s="40"/>
      <c r="W2546" s="40"/>
      <c r="X2546" s="40"/>
      <c r="Y2546" s="40"/>
    </row>
    <row r="2547" spans="1:25" x14ac:dyDescent="0.25">
      <c r="A2547" s="108"/>
      <c r="B2547" s="108"/>
      <c r="C2547" s="108"/>
      <c r="D2547" s="108"/>
      <c r="E2547" s="417"/>
      <c r="F2547" s="108"/>
      <c r="G2547" s="108"/>
      <c r="H2547" s="108"/>
      <c r="I2547" s="108"/>
      <c r="J2547" s="108"/>
      <c r="K2547" s="417"/>
      <c r="L2547" s="108"/>
      <c r="M2547" s="108"/>
      <c r="N2547" s="108"/>
      <c r="O2547" s="108"/>
      <c r="P2547" s="108"/>
      <c r="Q2547" s="108"/>
      <c r="R2547" s="108"/>
      <c r="S2547" s="108"/>
      <c r="T2547" s="108"/>
      <c r="U2547" s="417"/>
      <c r="V2547" s="40"/>
      <c r="W2547" s="40"/>
      <c r="X2547" s="40"/>
      <c r="Y2547" s="40"/>
    </row>
    <row r="2548" spans="1:25" x14ac:dyDescent="0.25">
      <c r="A2548" s="108"/>
      <c r="B2548" s="108"/>
      <c r="C2548" s="108"/>
      <c r="D2548" s="108"/>
      <c r="E2548" s="417"/>
      <c r="F2548" s="108"/>
      <c r="G2548" s="108"/>
      <c r="H2548" s="108"/>
      <c r="I2548" s="108"/>
      <c r="J2548" s="108"/>
      <c r="K2548" s="417"/>
      <c r="L2548" s="108"/>
      <c r="M2548" s="108"/>
      <c r="N2548" s="108"/>
      <c r="O2548" s="108"/>
      <c r="P2548" s="108"/>
      <c r="Q2548" s="108"/>
      <c r="R2548" s="108"/>
      <c r="S2548" s="108"/>
      <c r="T2548" s="108"/>
      <c r="U2548" s="417"/>
      <c r="V2548" s="40"/>
      <c r="W2548" s="40"/>
      <c r="X2548" s="40"/>
      <c r="Y2548" s="40"/>
    </row>
    <row r="2549" spans="1:25" x14ac:dyDescent="0.25">
      <c r="A2549" s="108"/>
      <c r="B2549" s="108"/>
      <c r="C2549" s="108"/>
      <c r="D2549" s="108"/>
      <c r="E2549" s="417"/>
      <c r="F2549" s="108"/>
      <c r="G2549" s="108"/>
      <c r="H2549" s="108"/>
      <c r="I2549" s="108"/>
      <c r="J2549" s="108"/>
      <c r="K2549" s="417"/>
      <c r="L2549" s="108"/>
      <c r="M2549" s="108"/>
      <c r="N2549" s="108"/>
      <c r="O2549" s="108"/>
      <c r="P2549" s="108"/>
      <c r="Q2549" s="108"/>
      <c r="R2549" s="108"/>
      <c r="S2549" s="108"/>
      <c r="T2549" s="108"/>
      <c r="U2549" s="417"/>
      <c r="V2549" s="40"/>
      <c r="W2549" s="40"/>
      <c r="X2549" s="40"/>
      <c r="Y2549" s="40"/>
    </row>
    <row r="2550" spans="1:25" x14ac:dyDescent="0.25">
      <c r="A2550" s="108"/>
      <c r="B2550" s="108"/>
      <c r="C2550" s="108"/>
      <c r="D2550" s="108"/>
      <c r="E2550" s="417"/>
      <c r="F2550" s="108"/>
      <c r="G2550" s="108"/>
      <c r="H2550" s="108"/>
      <c r="I2550" s="108"/>
      <c r="J2550" s="108"/>
      <c r="K2550" s="417"/>
      <c r="L2550" s="108"/>
      <c r="M2550" s="108"/>
      <c r="N2550" s="108"/>
      <c r="O2550" s="108"/>
      <c r="P2550" s="108"/>
      <c r="Q2550" s="108"/>
      <c r="R2550" s="108"/>
      <c r="S2550" s="108"/>
      <c r="T2550" s="108"/>
      <c r="U2550" s="417"/>
      <c r="V2550" s="40"/>
      <c r="W2550" s="40"/>
      <c r="X2550" s="40"/>
      <c r="Y2550" s="40"/>
    </row>
    <row r="2551" spans="1:25" x14ac:dyDescent="0.25">
      <c r="A2551" s="108"/>
      <c r="B2551" s="108"/>
      <c r="C2551" s="108"/>
      <c r="D2551" s="108"/>
      <c r="E2551" s="417"/>
      <c r="F2551" s="108"/>
      <c r="G2551" s="108"/>
      <c r="H2551" s="108"/>
      <c r="I2551" s="108"/>
      <c r="J2551" s="108"/>
      <c r="K2551" s="417"/>
      <c r="L2551" s="108"/>
      <c r="M2551" s="108"/>
      <c r="N2551" s="108"/>
      <c r="O2551" s="108"/>
      <c r="P2551" s="108"/>
      <c r="Q2551" s="108"/>
      <c r="R2551" s="108"/>
      <c r="S2551" s="108"/>
      <c r="T2551" s="108"/>
      <c r="U2551" s="417"/>
      <c r="V2551" s="40"/>
      <c r="W2551" s="40"/>
      <c r="X2551" s="40"/>
      <c r="Y2551" s="40"/>
    </row>
    <row r="2552" spans="1:25" x14ac:dyDescent="0.25">
      <c r="A2552" s="108"/>
      <c r="B2552" s="108"/>
      <c r="C2552" s="108"/>
      <c r="D2552" s="108"/>
      <c r="E2552" s="417"/>
      <c r="F2552" s="108"/>
      <c r="G2552" s="108"/>
      <c r="H2552" s="108"/>
      <c r="I2552" s="108"/>
      <c r="J2552" s="108"/>
      <c r="K2552" s="417"/>
      <c r="L2552" s="108"/>
      <c r="M2552" s="108"/>
      <c r="N2552" s="108"/>
      <c r="O2552" s="108"/>
      <c r="P2552" s="108"/>
      <c r="Q2552" s="108"/>
      <c r="R2552" s="108"/>
      <c r="S2552" s="108"/>
      <c r="T2552" s="108"/>
      <c r="U2552" s="417"/>
      <c r="V2552" s="40"/>
      <c r="W2552" s="40"/>
      <c r="X2552" s="40"/>
      <c r="Y2552" s="40"/>
    </row>
    <row r="2553" spans="1:25" x14ac:dyDescent="0.25">
      <c r="A2553" s="108"/>
      <c r="B2553" s="108"/>
      <c r="C2553" s="108"/>
      <c r="D2553" s="108"/>
      <c r="E2553" s="417"/>
      <c r="F2553" s="108"/>
      <c r="G2553" s="108"/>
      <c r="H2553" s="108"/>
      <c r="I2553" s="108"/>
      <c r="J2553" s="108"/>
      <c r="K2553" s="417"/>
      <c r="L2553" s="108"/>
      <c r="M2553" s="108"/>
      <c r="N2553" s="108"/>
      <c r="O2553" s="108"/>
      <c r="P2553" s="108"/>
      <c r="Q2553" s="108"/>
      <c r="R2553" s="108"/>
      <c r="S2553" s="108"/>
      <c r="T2553" s="108"/>
      <c r="U2553" s="417"/>
      <c r="V2553" s="40"/>
      <c r="W2553" s="40"/>
      <c r="X2553" s="40"/>
      <c r="Y2553" s="40"/>
    </row>
    <row r="2554" spans="1:25" x14ac:dyDescent="0.25">
      <c r="A2554" s="108"/>
      <c r="B2554" s="108"/>
      <c r="C2554" s="108"/>
      <c r="D2554" s="108"/>
      <c r="E2554" s="417"/>
      <c r="F2554" s="108"/>
      <c r="G2554" s="108"/>
      <c r="H2554" s="108"/>
      <c r="I2554" s="108"/>
      <c r="J2554" s="108"/>
      <c r="K2554" s="417"/>
      <c r="L2554" s="108"/>
      <c r="M2554" s="108"/>
      <c r="N2554" s="108"/>
      <c r="O2554" s="108"/>
      <c r="P2554" s="108"/>
      <c r="Q2554" s="108"/>
      <c r="R2554" s="108"/>
      <c r="S2554" s="108"/>
      <c r="T2554" s="108"/>
      <c r="U2554" s="417"/>
      <c r="V2554" s="40"/>
      <c r="W2554" s="40"/>
      <c r="X2554" s="40"/>
      <c r="Y2554" s="40"/>
    </row>
    <row r="2555" spans="1:25" x14ac:dyDescent="0.25">
      <c r="A2555" s="108"/>
      <c r="B2555" s="108"/>
      <c r="C2555" s="108"/>
      <c r="D2555" s="108"/>
      <c r="E2555" s="417"/>
      <c r="F2555" s="108"/>
      <c r="G2555" s="108"/>
      <c r="H2555" s="108"/>
      <c r="I2555" s="108"/>
      <c r="J2555" s="108"/>
      <c r="K2555" s="417"/>
      <c r="L2555" s="108"/>
      <c r="M2555" s="108"/>
      <c r="N2555" s="108"/>
      <c r="O2555" s="108"/>
      <c r="P2555" s="108"/>
      <c r="Q2555" s="108"/>
      <c r="R2555" s="108"/>
      <c r="S2555" s="108"/>
      <c r="T2555" s="108"/>
      <c r="U2555" s="417"/>
      <c r="V2555" s="40"/>
      <c r="W2555" s="40"/>
      <c r="X2555" s="40"/>
      <c r="Y2555" s="40"/>
    </row>
    <row r="2556" spans="1:25" x14ac:dyDescent="0.25">
      <c r="A2556" s="108"/>
      <c r="B2556" s="108"/>
      <c r="C2556" s="108"/>
      <c r="D2556" s="108"/>
      <c r="E2556" s="417"/>
      <c r="F2556" s="108"/>
      <c r="G2556" s="108"/>
      <c r="H2556" s="108"/>
      <c r="I2556" s="108"/>
      <c r="J2556" s="108"/>
      <c r="K2556" s="417"/>
      <c r="L2556" s="108"/>
      <c r="M2556" s="108"/>
      <c r="N2556" s="108"/>
      <c r="O2556" s="108"/>
      <c r="P2556" s="108"/>
      <c r="Q2556" s="108"/>
      <c r="R2556" s="108"/>
      <c r="S2556" s="108"/>
      <c r="T2556" s="108"/>
      <c r="U2556" s="417"/>
      <c r="V2556" s="40"/>
      <c r="W2556" s="40"/>
      <c r="X2556" s="40"/>
      <c r="Y2556" s="40"/>
    </row>
    <row r="2557" spans="1:25" x14ac:dyDescent="0.25">
      <c r="A2557" s="108"/>
      <c r="B2557" s="108"/>
      <c r="C2557" s="108"/>
      <c r="D2557" s="108"/>
      <c r="E2557" s="417"/>
      <c r="F2557" s="108"/>
      <c r="G2557" s="108"/>
      <c r="H2557" s="108"/>
      <c r="I2557" s="108"/>
      <c r="J2557" s="108"/>
      <c r="K2557" s="417"/>
      <c r="L2557" s="108"/>
      <c r="M2557" s="108"/>
      <c r="N2557" s="108"/>
      <c r="O2557" s="108"/>
      <c r="P2557" s="108"/>
      <c r="Q2557" s="108"/>
      <c r="R2557" s="108"/>
      <c r="S2557" s="108"/>
      <c r="T2557" s="108"/>
      <c r="U2557" s="417"/>
      <c r="V2557" s="40"/>
      <c r="W2557" s="40"/>
      <c r="X2557" s="40"/>
      <c r="Y2557" s="40"/>
    </row>
    <row r="2558" spans="1:25" x14ac:dyDescent="0.25">
      <c r="A2558" s="108"/>
      <c r="B2558" s="108"/>
      <c r="C2558" s="108"/>
      <c r="D2558" s="108"/>
      <c r="E2558" s="417"/>
      <c r="F2558" s="108"/>
      <c r="G2558" s="108"/>
      <c r="H2558" s="108"/>
      <c r="I2558" s="108"/>
      <c r="J2558" s="108"/>
      <c r="K2558" s="417"/>
      <c r="L2558" s="108"/>
      <c r="M2558" s="108"/>
      <c r="N2558" s="108"/>
      <c r="O2558" s="108"/>
      <c r="P2558" s="108"/>
      <c r="Q2558" s="108"/>
      <c r="R2558" s="108"/>
      <c r="S2558" s="108"/>
      <c r="T2558" s="108"/>
      <c r="U2558" s="417"/>
      <c r="V2558" s="40"/>
      <c r="W2558" s="40"/>
      <c r="X2558" s="40"/>
      <c r="Y2558" s="40"/>
    </row>
    <row r="2559" spans="1:25" x14ac:dyDescent="0.25">
      <c r="A2559" s="108"/>
      <c r="B2559" s="108"/>
      <c r="C2559" s="108"/>
      <c r="D2559" s="108"/>
      <c r="E2559" s="417"/>
      <c r="F2559" s="108"/>
      <c r="G2559" s="108"/>
      <c r="H2559" s="108"/>
      <c r="I2559" s="108"/>
      <c r="J2559" s="108"/>
      <c r="K2559" s="417"/>
      <c r="L2559" s="108"/>
      <c r="M2559" s="108"/>
      <c r="N2559" s="108"/>
      <c r="O2559" s="108"/>
      <c r="P2559" s="108"/>
      <c r="Q2559" s="108"/>
      <c r="R2559" s="108"/>
      <c r="S2559" s="108"/>
      <c r="T2559" s="108"/>
      <c r="U2559" s="417"/>
      <c r="V2559" s="40"/>
      <c r="W2559" s="40"/>
      <c r="X2559" s="40"/>
      <c r="Y2559" s="40"/>
    </row>
    <row r="2560" spans="1:25" x14ac:dyDescent="0.25">
      <c r="A2560" s="108"/>
      <c r="B2560" s="108"/>
      <c r="C2560" s="108"/>
      <c r="D2560" s="108"/>
      <c r="E2560" s="417"/>
      <c r="F2560" s="108"/>
      <c r="G2560" s="108"/>
      <c r="H2560" s="108"/>
      <c r="I2560" s="108"/>
      <c r="J2560" s="108"/>
      <c r="K2560" s="417"/>
      <c r="L2560" s="108"/>
      <c r="M2560" s="108"/>
      <c r="N2560" s="108"/>
      <c r="O2560" s="108"/>
      <c r="P2560" s="108"/>
      <c r="Q2560" s="108"/>
      <c r="R2560" s="108"/>
      <c r="S2560" s="108"/>
      <c r="T2560" s="108"/>
      <c r="U2560" s="417"/>
      <c r="V2560" s="40"/>
      <c r="W2560" s="40"/>
      <c r="X2560" s="40"/>
      <c r="Y2560" s="40"/>
    </row>
    <row r="2561" spans="1:25" x14ac:dyDescent="0.25">
      <c r="A2561" s="108"/>
      <c r="B2561" s="108"/>
      <c r="C2561" s="108"/>
      <c r="D2561" s="108"/>
      <c r="E2561" s="417"/>
      <c r="F2561" s="108"/>
      <c r="G2561" s="108"/>
      <c r="H2561" s="108"/>
      <c r="I2561" s="108"/>
      <c r="J2561" s="108"/>
      <c r="K2561" s="417"/>
      <c r="L2561" s="108"/>
      <c r="M2561" s="108"/>
      <c r="N2561" s="108"/>
      <c r="O2561" s="108"/>
      <c r="P2561" s="108"/>
      <c r="Q2561" s="108"/>
      <c r="R2561" s="108"/>
      <c r="S2561" s="108"/>
      <c r="T2561" s="108"/>
      <c r="U2561" s="417"/>
      <c r="V2561" s="40"/>
      <c r="W2561" s="40"/>
      <c r="X2561" s="40"/>
      <c r="Y2561" s="40"/>
    </row>
    <row r="2562" spans="1:25" x14ac:dyDescent="0.25">
      <c r="A2562" s="108"/>
      <c r="B2562" s="108"/>
      <c r="C2562" s="108"/>
      <c r="D2562" s="108"/>
      <c r="E2562" s="417"/>
      <c r="F2562" s="108"/>
      <c r="G2562" s="108"/>
      <c r="H2562" s="108"/>
      <c r="I2562" s="108"/>
      <c r="J2562" s="108"/>
      <c r="K2562" s="417"/>
      <c r="L2562" s="108"/>
      <c r="M2562" s="108"/>
      <c r="N2562" s="108"/>
      <c r="O2562" s="108"/>
      <c r="P2562" s="108"/>
      <c r="Q2562" s="108"/>
      <c r="R2562" s="108"/>
      <c r="S2562" s="108"/>
      <c r="T2562" s="108"/>
      <c r="U2562" s="417"/>
      <c r="V2562" s="40"/>
      <c r="W2562" s="40"/>
      <c r="X2562" s="40"/>
      <c r="Y2562" s="40"/>
    </row>
    <row r="2563" spans="1:25" x14ac:dyDescent="0.25">
      <c r="A2563" s="108"/>
      <c r="B2563" s="108"/>
      <c r="C2563" s="108"/>
      <c r="D2563" s="108"/>
      <c r="E2563" s="417"/>
      <c r="F2563" s="108"/>
      <c r="G2563" s="108"/>
      <c r="H2563" s="108"/>
      <c r="I2563" s="108"/>
      <c r="J2563" s="108"/>
      <c r="K2563" s="417"/>
      <c r="L2563" s="108"/>
      <c r="M2563" s="108"/>
      <c r="N2563" s="108"/>
      <c r="O2563" s="108"/>
      <c r="P2563" s="108"/>
      <c r="Q2563" s="108"/>
      <c r="R2563" s="108"/>
      <c r="S2563" s="108"/>
      <c r="T2563" s="108"/>
      <c r="U2563" s="417"/>
      <c r="V2563" s="40"/>
      <c r="W2563" s="40"/>
      <c r="X2563" s="40"/>
      <c r="Y2563" s="40"/>
    </row>
    <row r="2564" spans="1:25" x14ac:dyDescent="0.25">
      <c r="A2564" s="108"/>
      <c r="B2564" s="108"/>
      <c r="C2564" s="108"/>
      <c r="D2564" s="108"/>
      <c r="E2564" s="417"/>
      <c r="F2564" s="108"/>
      <c r="G2564" s="108"/>
      <c r="H2564" s="108"/>
      <c r="I2564" s="108"/>
      <c r="J2564" s="108"/>
      <c r="K2564" s="417"/>
      <c r="L2564" s="108"/>
      <c r="M2564" s="108"/>
      <c r="N2564" s="108"/>
      <c r="O2564" s="108"/>
      <c r="P2564" s="108"/>
      <c r="Q2564" s="108"/>
      <c r="R2564" s="108"/>
      <c r="S2564" s="108"/>
      <c r="T2564" s="108"/>
      <c r="U2564" s="417"/>
      <c r="V2564" s="40"/>
      <c r="W2564" s="40"/>
      <c r="X2564" s="40"/>
      <c r="Y2564" s="40"/>
    </row>
    <row r="2565" spans="1:25" x14ac:dyDescent="0.25">
      <c r="A2565" s="108"/>
      <c r="B2565" s="108"/>
      <c r="C2565" s="108"/>
      <c r="D2565" s="108"/>
      <c r="E2565" s="417"/>
      <c r="F2565" s="108"/>
      <c r="G2565" s="108"/>
      <c r="H2565" s="108"/>
      <c r="I2565" s="108"/>
      <c r="J2565" s="108"/>
      <c r="K2565" s="417"/>
      <c r="L2565" s="108"/>
      <c r="M2565" s="108"/>
      <c r="N2565" s="108"/>
      <c r="O2565" s="108"/>
      <c r="P2565" s="108"/>
      <c r="Q2565" s="108"/>
      <c r="R2565" s="108"/>
      <c r="S2565" s="108"/>
      <c r="T2565" s="108"/>
      <c r="U2565" s="417"/>
      <c r="V2565" s="40"/>
      <c r="W2565" s="40"/>
      <c r="X2565" s="40"/>
      <c r="Y2565" s="40"/>
    </row>
    <row r="2566" spans="1:25" x14ac:dyDescent="0.25">
      <c r="A2566" s="108"/>
      <c r="B2566" s="108"/>
      <c r="C2566" s="108"/>
      <c r="D2566" s="108"/>
      <c r="E2566" s="417"/>
      <c r="F2566" s="108"/>
      <c r="G2566" s="108"/>
      <c r="H2566" s="108"/>
      <c r="I2566" s="108"/>
      <c r="J2566" s="108"/>
      <c r="K2566" s="417"/>
      <c r="L2566" s="108"/>
      <c r="M2566" s="108"/>
      <c r="N2566" s="108"/>
      <c r="O2566" s="108"/>
      <c r="P2566" s="108"/>
      <c r="Q2566" s="108"/>
      <c r="R2566" s="108"/>
      <c r="S2566" s="108"/>
      <c r="T2566" s="108"/>
      <c r="U2566" s="417"/>
      <c r="V2566" s="40"/>
      <c r="W2566" s="40"/>
      <c r="X2566" s="40"/>
      <c r="Y2566" s="40"/>
    </row>
    <row r="2567" spans="1:25" x14ac:dyDescent="0.25">
      <c r="A2567" s="108"/>
      <c r="B2567" s="108"/>
      <c r="C2567" s="108"/>
      <c r="D2567" s="108"/>
      <c r="E2567" s="417"/>
      <c r="F2567" s="108"/>
      <c r="G2567" s="108"/>
      <c r="H2567" s="108"/>
      <c r="I2567" s="108"/>
      <c r="J2567" s="108"/>
      <c r="K2567" s="417"/>
      <c r="L2567" s="108"/>
      <c r="M2567" s="108"/>
      <c r="N2567" s="108"/>
      <c r="O2567" s="108"/>
      <c r="P2567" s="108"/>
      <c r="Q2567" s="108"/>
      <c r="R2567" s="108"/>
      <c r="S2567" s="108"/>
      <c r="T2567" s="108"/>
      <c r="U2567" s="417"/>
      <c r="V2567" s="40"/>
      <c r="W2567" s="40"/>
      <c r="X2567" s="40"/>
      <c r="Y2567" s="40"/>
    </row>
    <row r="2568" spans="1:25" x14ac:dyDescent="0.25">
      <c r="A2568" s="108"/>
      <c r="B2568" s="108"/>
      <c r="C2568" s="108"/>
      <c r="D2568" s="108"/>
      <c r="E2568" s="417"/>
      <c r="F2568" s="108"/>
      <c r="G2568" s="108"/>
      <c r="H2568" s="108"/>
      <c r="I2568" s="108"/>
      <c r="J2568" s="108"/>
      <c r="K2568" s="417"/>
      <c r="L2568" s="108"/>
      <c r="M2568" s="108"/>
      <c r="N2568" s="108"/>
      <c r="O2568" s="108"/>
      <c r="P2568" s="108"/>
      <c r="Q2568" s="108"/>
      <c r="R2568" s="108"/>
      <c r="S2568" s="108"/>
      <c r="T2568" s="108"/>
      <c r="U2568" s="417"/>
      <c r="V2568" s="40"/>
      <c r="W2568" s="40"/>
      <c r="X2568" s="40"/>
      <c r="Y2568" s="40"/>
    </row>
    <row r="2569" spans="1:25" x14ac:dyDescent="0.25">
      <c r="A2569" s="108"/>
      <c r="B2569" s="108"/>
      <c r="C2569" s="108"/>
      <c r="D2569" s="108"/>
      <c r="E2569" s="417"/>
      <c r="F2569" s="108"/>
      <c r="G2569" s="108"/>
      <c r="H2569" s="108"/>
      <c r="I2569" s="108"/>
      <c r="J2569" s="108"/>
      <c r="K2569" s="417"/>
      <c r="L2569" s="108"/>
      <c r="M2569" s="108"/>
      <c r="N2569" s="108"/>
      <c r="O2569" s="108"/>
      <c r="P2569" s="108"/>
      <c r="Q2569" s="108"/>
      <c r="R2569" s="108"/>
      <c r="S2569" s="108"/>
      <c r="T2569" s="108"/>
      <c r="U2569" s="417"/>
      <c r="V2569" s="40"/>
      <c r="W2569" s="40"/>
      <c r="X2569" s="40"/>
      <c r="Y2569" s="40"/>
    </row>
    <row r="2570" spans="1:25" x14ac:dyDescent="0.25">
      <c r="A2570" s="108"/>
      <c r="B2570" s="108"/>
      <c r="C2570" s="108"/>
      <c r="D2570" s="108"/>
      <c r="E2570" s="417"/>
      <c r="F2570" s="108"/>
      <c r="G2570" s="108"/>
      <c r="H2570" s="108"/>
      <c r="I2570" s="108"/>
      <c r="J2570" s="108"/>
      <c r="K2570" s="417"/>
      <c r="L2570" s="108"/>
      <c r="M2570" s="108"/>
      <c r="N2570" s="108"/>
      <c r="O2570" s="108"/>
      <c r="P2570" s="108"/>
      <c r="Q2570" s="108"/>
      <c r="R2570" s="108"/>
      <c r="S2570" s="108"/>
      <c r="T2570" s="108"/>
      <c r="U2570" s="417"/>
      <c r="V2570" s="40"/>
      <c r="W2570" s="40"/>
      <c r="X2570" s="40"/>
      <c r="Y2570" s="40"/>
    </row>
    <row r="2571" spans="1:25" x14ac:dyDescent="0.25">
      <c r="A2571" s="108"/>
      <c r="B2571" s="108"/>
      <c r="C2571" s="108"/>
      <c r="D2571" s="108"/>
      <c r="E2571" s="417"/>
      <c r="F2571" s="108"/>
      <c r="G2571" s="108"/>
      <c r="H2571" s="108"/>
      <c r="I2571" s="108"/>
      <c r="J2571" s="108"/>
      <c r="K2571" s="417"/>
      <c r="L2571" s="108"/>
      <c r="M2571" s="108"/>
      <c r="N2571" s="108"/>
      <c r="O2571" s="108"/>
      <c r="P2571" s="108"/>
      <c r="Q2571" s="108"/>
      <c r="R2571" s="108"/>
      <c r="S2571" s="108"/>
      <c r="T2571" s="108"/>
      <c r="U2571" s="417"/>
      <c r="V2571" s="40"/>
      <c r="W2571" s="40"/>
      <c r="X2571" s="40"/>
      <c r="Y2571" s="40"/>
    </row>
    <row r="2572" spans="1:25" x14ac:dyDescent="0.25">
      <c r="A2572" s="108"/>
      <c r="B2572" s="108"/>
      <c r="C2572" s="108"/>
      <c r="D2572" s="108"/>
      <c r="E2572" s="417"/>
      <c r="F2572" s="108"/>
      <c r="G2572" s="108"/>
      <c r="H2572" s="108"/>
      <c r="I2572" s="108"/>
      <c r="J2572" s="108"/>
      <c r="K2572" s="417"/>
      <c r="L2572" s="108"/>
      <c r="M2572" s="108"/>
      <c r="N2572" s="108"/>
      <c r="O2572" s="108"/>
      <c r="P2572" s="108"/>
      <c r="Q2572" s="108"/>
      <c r="R2572" s="108"/>
      <c r="S2572" s="108"/>
      <c r="T2572" s="108"/>
      <c r="U2572" s="417"/>
      <c r="V2572" s="40"/>
      <c r="W2572" s="40"/>
      <c r="X2572" s="40"/>
      <c r="Y2572" s="40"/>
    </row>
    <row r="2573" spans="1:25" x14ac:dyDescent="0.25">
      <c r="A2573" s="108"/>
      <c r="B2573" s="108"/>
      <c r="C2573" s="108"/>
      <c r="D2573" s="108"/>
      <c r="E2573" s="417"/>
      <c r="F2573" s="108"/>
      <c r="G2573" s="108"/>
      <c r="H2573" s="108"/>
      <c r="I2573" s="108"/>
      <c r="J2573" s="108"/>
      <c r="K2573" s="417"/>
      <c r="L2573" s="108"/>
      <c r="M2573" s="108"/>
      <c r="N2573" s="108"/>
      <c r="O2573" s="108"/>
      <c r="P2573" s="108"/>
      <c r="Q2573" s="108"/>
      <c r="R2573" s="108"/>
      <c r="S2573" s="108"/>
      <c r="T2573" s="108"/>
      <c r="U2573" s="417"/>
      <c r="V2573" s="40"/>
      <c r="W2573" s="40"/>
      <c r="X2573" s="40"/>
      <c r="Y2573" s="40"/>
    </row>
    <row r="2574" spans="1:25" x14ac:dyDescent="0.25">
      <c r="A2574" s="108"/>
      <c r="B2574" s="108"/>
      <c r="C2574" s="108"/>
      <c r="D2574" s="108"/>
      <c r="E2574" s="417"/>
      <c r="F2574" s="108"/>
      <c r="G2574" s="108"/>
      <c r="H2574" s="108"/>
      <c r="I2574" s="108"/>
      <c r="J2574" s="108"/>
      <c r="K2574" s="417"/>
      <c r="L2574" s="108"/>
      <c r="M2574" s="108"/>
      <c r="N2574" s="108"/>
      <c r="O2574" s="108"/>
      <c r="P2574" s="108"/>
      <c r="Q2574" s="108"/>
      <c r="R2574" s="108"/>
      <c r="S2574" s="108"/>
      <c r="T2574" s="108"/>
      <c r="U2574" s="417"/>
      <c r="V2574" s="40"/>
      <c r="W2574" s="40"/>
      <c r="X2574" s="40"/>
      <c r="Y2574" s="40"/>
    </row>
    <row r="2575" spans="1:25" x14ac:dyDescent="0.25">
      <c r="A2575" s="108"/>
      <c r="B2575" s="108"/>
      <c r="C2575" s="108"/>
      <c r="D2575" s="108"/>
      <c r="E2575" s="417"/>
      <c r="F2575" s="108"/>
      <c r="G2575" s="108"/>
      <c r="H2575" s="108"/>
      <c r="I2575" s="108"/>
      <c r="J2575" s="108"/>
      <c r="K2575" s="417"/>
      <c r="L2575" s="108"/>
      <c r="M2575" s="108"/>
      <c r="N2575" s="108"/>
      <c r="O2575" s="108"/>
      <c r="P2575" s="108"/>
      <c r="Q2575" s="108"/>
      <c r="R2575" s="108"/>
      <c r="S2575" s="108"/>
      <c r="T2575" s="108"/>
      <c r="U2575" s="417"/>
      <c r="V2575" s="40"/>
      <c r="W2575" s="40"/>
      <c r="X2575" s="40"/>
      <c r="Y2575" s="40"/>
    </row>
    <row r="2576" spans="1:25" x14ac:dyDescent="0.25">
      <c r="A2576" s="108"/>
      <c r="B2576" s="108"/>
      <c r="C2576" s="108"/>
      <c r="D2576" s="108"/>
      <c r="E2576" s="417"/>
      <c r="F2576" s="108"/>
      <c r="G2576" s="108"/>
      <c r="H2576" s="108"/>
      <c r="I2576" s="108"/>
      <c r="J2576" s="108"/>
      <c r="K2576" s="417"/>
      <c r="L2576" s="108"/>
      <c r="M2576" s="108"/>
      <c r="N2576" s="108"/>
      <c r="O2576" s="108"/>
      <c r="P2576" s="108"/>
      <c r="Q2576" s="108"/>
      <c r="R2576" s="108"/>
      <c r="S2576" s="108"/>
      <c r="T2576" s="108"/>
      <c r="U2576" s="417"/>
      <c r="V2576" s="40"/>
      <c r="W2576" s="40"/>
      <c r="X2576" s="40"/>
      <c r="Y2576" s="40"/>
    </row>
    <row r="2577" spans="1:25" x14ac:dyDescent="0.25">
      <c r="A2577" s="108"/>
      <c r="B2577" s="108"/>
      <c r="C2577" s="108"/>
      <c r="D2577" s="108"/>
      <c r="E2577" s="417"/>
      <c r="F2577" s="108"/>
      <c r="G2577" s="108"/>
      <c r="H2577" s="108"/>
      <c r="I2577" s="108"/>
      <c r="J2577" s="108"/>
      <c r="K2577" s="417"/>
      <c r="L2577" s="108"/>
      <c r="M2577" s="108"/>
      <c r="N2577" s="108"/>
      <c r="O2577" s="108"/>
      <c r="P2577" s="108"/>
      <c r="Q2577" s="108"/>
      <c r="R2577" s="108"/>
      <c r="S2577" s="108"/>
      <c r="T2577" s="108"/>
      <c r="U2577" s="417"/>
      <c r="V2577" s="40"/>
      <c r="W2577" s="40"/>
      <c r="X2577" s="40"/>
      <c r="Y2577" s="40"/>
    </row>
    <row r="2578" spans="1:25" x14ac:dyDescent="0.25">
      <c r="A2578" s="108"/>
      <c r="B2578" s="108"/>
      <c r="C2578" s="108"/>
      <c r="D2578" s="108"/>
      <c r="E2578" s="417"/>
      <c r="F2578" s="108"/>
      <c r="G2578" s="108"/>
      <c r="H2578" s="108"/>
      <c r="I2578" s="108"/>
      <c r="J2578" s="108"/>
      <c r="K2578" s="417"/>
      <c r="L2578" s="108"/>
      <c r="M2578" s="108"/>
      <c r="N2578" s="108"/>
      <c r="O2578" s="108"/>
      <c r="P2578" s="108"/>
      <c r="Q2578" s="108"/>
      <c r="R2578" s="108"/>
      <c r="S2578" s="108"/>
      <c r="T2578" s="108"/>
      <c r="U2578" s="417"/>
      <c r="V2578" s="40"/>
      <c r="W2578" s="40"/>
      <c r="X2578" s="40"/>
      <c r="Y2578" s="40"/>
    </row>
    <row r="2579" spans="1:25" x14ac:dyDescent="0.25">
      <c r="A2579" s="108"/>
      <c r="B2579" s="108"/>
      <c r="C2579" s="108"/>
      <c r="D2579" s="108"/>
      <c r="E2579" s="417"/>
      <c r="F2579" s="108"/>
      <c r="G2579" s="108"/>
      <c r="H2579" s="108"/>
      <c r="I2579" s="108"/>
      <c r="J2579" s="108"/>
      <c r="K2579" s="417"/>
      <c r="L2579" s="108"/>
      <c r="M2579" s="108"/>
      <c r="N2579" s="108"/>
      <c r="O2579" s="108"/>
      <c r="P2579" s="108"/>
      <c r="Q2579" s="108"/>
      <c r="R2579" s="108"/>
      <c r="S2579" s="108"/>
      <c r="T2579" s="108"/>
      <c r="U2579" s="417"/>
      <c r="V2579" s="40"/>
      <c r="W2579" s="40"/>
      <c r="X2579" s="40"/>
      <c r="Y2579" s="40"/>
    </row>
    <row r="2580" spans="1:25" x14ac:dyDescent="0.25">
      <c r="A2580" s="108"/>
      <c r="B2580" s="108"/>
      <c r="C2580" s="108"/>
      <c r="D2580" s="108"/>
      <c r="E2580" s="417"/>
      <c r="F2580" s="108"/>
      <c r="G2580" s="108"/>
      <c r="H2580" s="108"/>
      <c r="I2580" s="108"/>
      <c r="J2580" s="108"/>
      <c r="K2580" s="417"/>
      <c r="L2580" s="108"/>
      <c r="M2580" s="108"/>
      <c r="N2580" s="108"/>
      <c r="O2580" s="108"/>
      <c r="P2580" s="108"/>
      <c r="Q2580" s="108"/>
      <c r="R2580" s="108"/>
      <c r="S2580" s="108"/>
      <c r="T2580" s="108"/>
      <c r="U2580" s="417"/>
      <c r="V2580" s="40"/>
      <c r="W2580" s="40"/>
      <c r="X2580" s="40"/>
      <c r="Y2580" s="40"/>
    </row>
    <row r="2581" spans="1:25" x14ac:dyDescent="0.25">
      <c r="A2581" s="108"/>
      <c r="B2581" s="108"/>
      <c r="C2581" s="108"/>
      <c r="D2581" s="108"/>
      <c r="E2581" s="417"/>
      <c r="F2581" s="108"/>
      <c r="G2581" s="108"/>
      <c r="H2581" s="108"/>
      <c r="I2581" s="108"/>
      <c r="J2581" s="108"/>
      <c r="K2581" s="417"/>
      <c r="L2581" s="108"/>
      <c r="M2581" s="108"/>
      <c r="N2581" s="108"/>
      <c r="O2581" s="108"/>
      <c r="P2581" s="108"/>
      <c r="Q2581" s="108"/>
      <c r="R2581" s="108"/>
      <c r="S2581" s="108"/>
      <c r="T2581" s="108"/>
      <c r="U2581" s="417"/>
      <c r="V2581" s="40"/>
      <c r="W2581" s="40"/>
      <c r="X2581" s="40"/>
      <c r="Y2581" s="40"/>
    </row>
    <row r="2582" spans="1:25" x14ac:dyDescent="0.25">
      <c r="A2582" s="108"/>
      <c r="B2582" s="108"/>
      <c r="C2582" s="108"/>
      <c r="D2582" s="108"/>
      <c r="E2582" s="417"/>
      <c r="F2582" s="108"/>
      <c r="G2582" s="108"/>
      <c r="H2582" s="108"/>
      <c r="I2582" s="108"/>
      <c r="J2582" s="108"/>
      <c r="K2582" s="417"/>
      <c r="L2582" s="108"/>
      <c r="M2582" s="108"/>
      <c r="N2582" s="108"/>
      <c r="O2582" s="108"/>
      <c r="P2582" s="108"/>
      <c r="Q2582" s="108"/>
      <c r="R2582" s="108"/>
      <c r="S2582" s="108"/>
      <c r="T2582" s="108"/>
      <c r="U2582" s="417"/>
      <c r="V2582" s="40"/>
      <c r="W2582" s="40"/>
      <c r="X2582" s="40"/>
      <c r="Y2582" s="40"/>
    </row>
    <row r="2583" spans="1:25" x14ac:dyDescent="0.25">
      <c r="A2583" s="108"/>
      <c r="B2583" s="108"/>
      <c r="C2583" s="108"/>
      <c r="D2583" s="108"/>
      <c r="E2583" s="417"/>
      <c r="F2583" s="108"/>
      <c r="G2583" s="108"/>
      <c r="H2583" s="108"/>
      <c r="I2583" s="108"/>
      <c r="J2583" s="108"/>
      <c r="K2583" s="417"/>
      <c r="L2583" s="108"/>
      <c r="M2583" s="108"/>
      <c r="N2583" s="108"/>
      <c r="O2583" s="108"/>
      <c r="P2583" s="108"/>
      <c r="Q2583" s="108"/>
      <c r="R2583" s="108"/>
      <c r="S2583" s="108"/>
      <c r="T2583" s="108"/>
      <c r="U2583" s="417"/>
      <c r="V2583" s="40"/>
      <c r="W2583" s="40"/>
      <c r="X2583" s="40"/>
      <c r="Y2583" s="40"/>
    </row>
    <row r="2584" spans="1:25" x14ac:dyDescent="0.25">
      <c r="A2584" s="108"/>
      <c r="B2584" s="108"/>
      <c r="C2584" s="108"/>
      <c r="D2584" s="108"/>
      <c r="E2584" s="417"/>
      <c r="F2584" s="108"/>
      <c r="G2584" s="108"/>
      <c r="H2584" s="108"/>
      <c r="I2584" s="108"/>
      <c r="J2584" s="108"/>
      <c r="K2584" s="417"/>
      <c r="L2584" s="108"/>
      <c r="M2584" s="108"/>
      <c r="N2584" s="108"/>
      <c r="O2584" s="108"/>
      <c r="P2584" s="108"/>
      <c r="Q2584" s="108"/>
      <c r="R2584" s="108"/>
      <c r="S2584" s="108"/>
      <c r="T2584" s="108"/>
      <c r="U2584" s="417"/>
      <c r="V2584" s="40"/>
      <c r="W2584" s="40"/>
      <c r="X2584" s="40"/>
      <c r="Y2584" s="40"/>
    </row>
    <row r="2585" spans="1:25" x14ac:dyDescent="0.25">
      <c r="A2585" s="108"/>
      <c r="B2585" s="108"/>
      <c r="C2585" s="108"/>
      <c r="D2585" s="108"/>
      <c r="E2585" s="417"/>
      <c r="F2585" s="108"/>
      <c r="G2585" s="108"/>
      <c r="H2585" s="108"/>
      <c r="I2585" s="108"/>
      <c r="J2585" s="108"/>
      <c r="K2585" s="417"/>
      <c r="L2585" s="108"/>
      <c r="M2585" s="108"/>
      <c r="N2585" s="108"/>
      <c r="O2585" s="108"/>
      <c r="P2585" s="108"/>
      <c r="Q2585" s="108"/>
      <c r="R2585" s="108"/>
      <c r="S2585" s="108"/>
      <c r="T2585" s="108"/>
      <c r="U2585" s="417"/>
      <c r="V2585" s="40"/>
      <c r="W2585" s="40"/>
      <c r="X2585" s="40"/>
      <c r="Y2585" s="40"/>
    </row>
    <row r="2586" spans="1:25" x14ac:dyDescent="0.25">
      <c r="A2586" s="108"/>
      <c r="B2586" s="108"/>
      <c r="C2586" s="108"/>
      <c r="D2586" s="108"/>
      <c r="E2586" s="417"/>
      <c r="F2586" s="108"/>
      <c r="G2586" s="108"/>
      <c r="H2586" s="108"/>
      <c r="I2586" s="108"/>
      <c r="J2586" s="108"/>
      <c r="K2586" s="417"/>
      <c r="L2586" s="108"/>
      <c r="M2586" s="108"/>
      <c r="N2586" s="108"/>
      <c r="O2586" s="108"/>
      <c r="P2586" s="108"/>
      <c r="Q2586" s="108"/>
      <c r="R2586" s="108"/>
      <c r="S2586" s="108"/>
      <c r="T2586" s="108"/>
      <c r="U2586" s="417"/>
      <c r="V2586" s="40"/>
      <c r="W2586" s="40"/>
      <c r="X2586" s="40"/>
      <c r="Y2586" s="40"/>
    </row>
    <row r="2587" spans="1:25" x14ac:dyDescent="0.25">
      <c r="A2587" s="108"/>
      <c r="B2587" s="108"/>
      <c r="C2587" s="108"/>
      <c r="D2587" s="108"/>
      <c r="E2587" s="417"/>
      <c r="F2587" s="108"/>
      <c r="G2587" s="108"/>
      <c r="H2587" s="108"/>
      <c r="I2587" s="108"/>
      <c r="J2587" s="108"/>
      <c r="K2587" s="417"/>
      <c r="L2587" s="108"/>
      <c r="M2587" s="108"/>
      <c r="N2587" s="108"/>
      <c r="O2587" s="108"/>
      <c r="P2587" s="108"/>
      <c r="Q2587" s="108"/>
      <c r="R2587" s="108"/>
      <c r="S2587" s="108"/>
      <c r="T2587" s="108"/>
      <c r="U2587" s="417"/>
      <c r="V2587" s="40"/>
      <c r="W2587" s="40"/>
      <c r="X2587" s="40"/>
      <c r="Y2587" s="40"/>
    </row>
    <row r="2588" spans="1:25" x14ac:dyDescent="0.25">
      <c r="A2588" s="108"/>
      <c r="B2588" s="108"/>
      <c r="C2588" s="108"/>
      <c r="D2588" s="108"/>
      <c r="E2588" s="417"/>
      <c r="F2588" s="108"/>
      <c r="G2588" s="108"/>
      <c r="H2588" s="108"/>
      <c r="I2588" s="108"/>
      <c r="J2588" s="108"/>
      <c r="K2588" s="417"/>
      <c r="L2588" s="108"/>
      <c r="M2588" s="108"/>
      <c r="N2588" s="108"/>
      <c r="O2588" s="108"/>
      <c r="P2588" s="108"/>
      <c r="Q2588" s="108"/>
      <c r="R2588" s="108"/>
      <c r="S2588" s="108"/>
      <c r="T2588" s="108"/>
      <c r="U2588" s="417"/>
      <c r="V2588" s="40"/>
      <c r="W2588" s="40"/>
      <c r="X2588" s="40"/>
      <c r="Y2588" s="40"/>
    </row>
    <row r="2589" spans="1:25" x14ac:dyDescent="0.25">
      <c r="A2589" s="108"/>
      <c r="B2589" s="108"/>
      <c r="C2589" s="108"/>
      <c r="D2589" s="108"/>
      <c r="E2589" s="417"/>
      <c r="F2589" s="108"/>
      <c r="G2589" s="108"/>
      <c r="H2589" s="108"/>
      <c r="I2589" s="108"/>
      <c r="J2589" s="108"/>
      <c r="K2589" s="417"/>
      <c r="L2589" s="108"/>
      <c r="M2589" s="108"/>
      <c r="N2589" s="108"/>
      <c r="O2589" s="108"/>
      <c r="P2589" s="108"/>
      <c r="Q2589" s="108"/>
      <c r="R2589" s="108"/>
      <c r="S2589" s="108"/>
      <c r="T2589" s="108"/>
      <c r="U2589" s="417"/>
      <c r="V2589" s="40"/>
      <c r="W2589" s="40"/>
      <c r="X2589" s="40"/>
      <c r="Y2589" s="40"/>
    </row>
    <row r="2590" spans="1:25" x14ac:dyDescent="0.25">
      <c r="A2590" s="108"/>
      <c r="B2590" s="108"/>
      <c r="C2590" s="108"/>
      <c r="D2590" s="108"/>
      <c r="E2590" s="417"/>
      <c r="F2590" s="108"/>
      <c r="G2590" s="108"/>
      <c r="H2590" s="108"/>
      <c r="I2590" s="108"/>
      <c r="J2590" s="108"/>
      <c r="K2590" s="417"/>
      <c r="L2590" s="108"/>
      <c r="M2590" s="108"/>
      <c r="N2590" s="108"/>
      <c r="O2590" s="108"/>
      <c r="P2590" s="108"/>
      <c r="Q2590" s="108"/>
      <c r="R2590" s="108"/>
      <c r="S2590" s="108"/>
      <c r="T2590" s="108"/>
      <c r="U2590" s="417"/>
      <c r="V2590" s="40"/>
      <c r="W2590" s="40"/>
      <c r="X2590" s="40"/>
      <c r="Y2590" s="40"/>
    </row>
    <row r="2591" spans="1:25" x14ac:dyDescent="0.25">
      <c r="A2591" s="108"/>
      <c r="B2591" s="108"/>
      <c r="C2591" s="108"/>
      <c r="D2591" s="108"/>
      <c r="E2591" s="417"/>
      <c r="F2591" s="108"/>
      <c r="G2591" s="108"/>
      <c r="H2591" s="108"/>
      <c r="I2591" s="108"/>
      <c r="J2591" s="108"/>
      <c r="K2591" s="417"/>
      <c r="L2591" s="108"/>
      <c r="M2591" s="108"/>
      <c r="N2591" s="108"/>
      <c r="O2591" s="108"/>
      <c r="P2591" s="108"/>
      <c r="Q2591" s="108"/>
      <c r="R2591" s="108"/>
      <c r="S2591" s="108"/>
      <c r="T2591" s="108"/>
      <c r="U2591" s="417"/>
      <c r="V2591" s="40"/>
      <c r="W2591" s="40"/>
      <c r="X2591" s="40"/>
      <c r="Y2591" s="40"/>
    </row>
    <row r="2592" spans="1:25" x14ac:dyDescent="0.25">
      <c r="A2592" s="108"/>
      <c r="B2592" s="108"/>
      <c r="C2592" s="108"/>
      <c r="D2592" s="108"/>
      <c r="E2592" s="417"/>
      <c r="F2592" s="108"/>
      <c r="G2592" s="108"/>
      <c r="H2592" s="108"/>
      <c r="I2592" s="108"/>
      <c r="J2592" s="108"/>
      <c r="K2592" s="417"/>
      <c r="L2592" s="108"/>
      <c r="M2592" s="108"/>
      <c r="N2592" s="108"/>
      <c r="O2592" s="108"/>
      <c r="P2592" s="108"/>
      <c r="Q2592" s="108"/>
      <c r="R2592" s="108"/>
      <c r="S2592" s="108"/>
      <c r="T2592" s="108"/>
      <c r="U2592" s="417"/>
      <c r="V2592" s="40"/>
      <c r="W2592" s="40"/>
      <c r="X2592" s="40"/>
      <c r="Y2592" s="40"/>
    </row>
    <row r="2593" spans="1:25" x14ac:dyDescent="0.25">
      <c r="A2593" s="108"/>
      <c r="B2593" s="108"/>
      <c r="C2593" s="108"/>
      <c r="D2593" s="108"/>
      <c r="E2593" s="417"/>
      <c r="F2593" s="108"/>
      <c r="G2593" s="108"/>
      <c r="H2593" s="108"/>
      <c r="I2593" s="108"/>
      <c r="J2593" s="108"/>
      <c r="K2593" s="417"/>
      <c r="L2593" s="108"/>
      <c r="M2593" s="108"/>
      <c r="N2593" s="108"/>
      <c r="O2593" s="108"/>
      <c r="P2593" s="108"/>
      <c r="Q2593" s="108"/>
      <c r="R2593" s="108"/>
      <c r="S2593" s="108"/>
      <c r="T2593" s="108"/>
      <c r="U2593" s="417"/>
      <c r="V2593" s="40"/>
      <c r="W2593" s="40"/>
      <c r="X2593" s="40"/>
      <c r="Y2593" s="40"/>
    </row>
    <row r="2594" spans="1:25" x14ac:dyDescent="0.25">
      <c r="A2594" s="108"/>
      <c r="B2594" s="108"/>
      <c r="C2594" s="108"/>
      <c r="D2594" s="108"/>
      <c r="E2594" s="417"/>
      <c r="F2594" s="108"/>
      <c r="G2594" s="108"/>
      <c r="H2594" s="108"/>
      <c r="I2594" s="108"/>
      <c r="J2594" s="108"/>
      <c r="K2594" s="417"/>
      <c r="L2594" s="108"/>
      <c r="M2594" s="108"/>
      <c r="N2594" s="108"/>
      <c r="O2594" s="108"/>
      <c r="P2594" s="108"/>
      <c r="Q2594" s="108"/>
      <c r="R2594" s="108"/>
      <c r="S2594" s="108"/>
      <c r="T2594" s="108"/>
      <c r="U2594" s="417"/>
      <c r="V2594" s="40"/>
      <c r="W2594" s="40"/>
      <c r="X2594" s="40"/>
      <c r="Y2594" s="40"/>
    </row>
    <row r="2595" spans="1:25" x14ac:dyDescent="0.25">
      <c r="A2595" s="108"/>
      <c r="B2595" s="108"/>
      <c r="C2595" s="108"/>
      <c r="D2595" s="108"/>
      <c r="E2595" s="417"/>
      <c r="F2595" s="108"/>
      <c r="G2595" s="108"/>
      <c r="H2595" s="108"/>
      <c r="I2595" s="108"/>
      <c r="J2595" s="108"/>
      <c r="K2595" s="417"/>
      <c r="L2595" s="108"/>
      <c r="M2595" s="108"/>
      <c r="N2595" s="108"/>
      <c r="O2595" s="108"/>
      <c r="P2595" s="108"/>
      <c r="Q2595" s="108"/>
      <c r="R2595" s="108"/>
      <c r="S2595" s="108"/>
      <c r="T2595" s="108"/>
      <c r="U2595" s="417"/>
      <c r="V2595" s="40"/>
      <c r="W2595" s="40"/>
      <c r="X2595" s="40"/>
      <c r="Y2595" s="40"/>
    </row>
    <row r="2596" spans="1:25" x14ac:dyDescent="0.25">
      <c r="A2596" s="108"/>
      <c r="B2596" s="108"/>
      <c r="C2596" s="108"/>
      <c r="D2596" s="108"/>
      <c r="E2596" s="417"/>
      <c r="F2596" s="108"/>
      <c r="G2596" s="108"/>
      <c r="H2596" s="108"/>
      <c r="I2596" s="108"/>
      <c r="J2596" s="108"/>
      <c r="K2596" s="417"/>
      <c r="L2596" s="108"/>
      <c r="M2596" s="108"/>
      <c r="N2596" s="108"/>
      <c r="O2596" s="108"/>
      <c r="P2596" s="108"/>
      <c r="Q2596" s="108"/>
      <c r="R2596" s="108"/>
      <c r="S2596" s="108"/>
      <c r="T2596" s="108"/>
      <c r="U2596" s="417"/>
      <c r="V2596" s="40"/>
      <c r="W2596" s="40"/>
      <c r="X2596" s="40"/>
      <c r="Y2596" s="40"/>
    </row>
    <row r="2597" spans="1:25" x14ac:dyDescent="0.25">
      <c r="A2597" s="108"/>
      <c r="B2597" s="108"/>
      <c r="C2597" s="108"/>
      <c r="D2597" s="108"/>
      <c r="E2597" s="417"/>
      <c r="F2597" s="108"/>
      <c r="G2597" s="108"/>
      <c r="H2597" s="108"/>
      <c r="I2597" s="108"/>
      <c r="J2597" s="108"/>
      <c r="K2597" s="417"/>
      <c r="L2597" s="108"/>
      <c r="M2597" s="108"/>
      <c r="N2597" s="108"/>
      <c r="O2597" s="108"/>
      <c r="P2597" s="108"/>
      <c r="Q2597" s="108"/>
      <c r="R2597" s="108"/>
      <c r="S2597" s="108"/>
      <c r="T2597" s="108"/>
      <c r="U2597" s="417"/>
      <c r="V2597" s="40"/>
      <c r="W2597" s="40"/>
      <c r="X2597" s="40"/>
      <c r="Y2597" s="40"/>
    </row>
    <row r="2598" spans="1:25" x14ac:dyDescent="0.25">
      <c r="A2598" s="108"/>
      <c r="B2598" s="108"/>
      <c r="C2598" s="108"/>
      <c r="D2598" s="108"/>
      <c r="E2598" s="417"/>
      <c r="F2598" s="108"/>
      <c r="G2598" s="108"/>
      <c r="H2598" s="108"/>
      <c r="I2598" s="108"/>
      <c r="J2598" s="108"/>
      <c r="K2598" s="417"/>
      <c r="L2598" s="108"/>
      <c r="M2598" s="108"/>
      <c r="N2598" s="108"/>
      <c r="O2598" s="108"/>
      <c r="P2598" s="108"/>
      <c r="Q2598" s="108"/>
      <c r="R2598" s="108"/>
      <c r="S2598" s="108"/>
      <c r="T2598" s="108"/>
      <c r="U2598" s="417"/>
      <c r="V2598" s="40"/>
      <c r="W2598" s="40"/>
      <c r="X2598" s="40"/>
      <c r="Y2598" s="40"/>
    </row>
    <row r="2599" spans="1:25" x14ac:dyDescent="0.25">
      <c r="A2599" s="108"/>
      <c r="B2599" s="108"/>
      <c r="C2599" s="108"/>
      <c r="D2599" s="108"/>
      <c r="E2599" s="417"/>
      <c r="F2599" s="108"/>
      <c r="G2599" s="108"/>
      <c r="H2599" s="108"/>
      <c r="I2599" s="108"/>
      <c r="J2599" s="108"/>
      <c r="K2599" s="417"/>
      <c r="L2599" s="108"/>
      <c r="M2599" s="108"/>
      <c r="N2599" s="108"/>
      <c r="O2599" s="108"/>
      <c r="P2599" s="108"/>
      <c r="Q2599" s="108"/>
      <c r="R2599" s="108"/>
      <c r="S2599" s="108"/>
      <c r="T2599" s="108"/>
      <c r="U2599" s="417"/>
      <c r="V2599" s="40"/>
      <c r="W2599" s="40"/>
      <c r="X2599" s="40"/>
      <c r="Y2599" s="40"/>
    </row>
    <row r="2600" spans="1:25" x14ac:dyDescent="0.25">
      <c r="A2600" s="108"/>
      <c r="B2600" s="108"/>
      <c r="C2600" s="108"/>
      <c r="D2600" s="108"/>
      <c r="E2600" s="417"/>
      <c r="F2600" s="108"/>
      <c r="G2600" s="108"/>
      <c r="H2600" s="108"/>
      <c r="I2600" s="108"/>
      <c r="J2600" s="108"/>
      <c r="K2600" s="417"/>
      <c r="L2600" s="108"/>
      <c r="M2600" s="108"/>
      <c r="N2600" s="108"/>
      <c r="O2600" s="108"/>
      <c r="P2600" s="108"/>
      <c r="Q2600" s="108"/>
      <c r="R2600" s="108"/>
      <c r="S2600" s="108"/>
      <c r="T2600" s="108"/>
      <c r="U2600" s="417"/>
      <c r="V2600" s="40"/>
      <c r="W2600" s="40"/>
      <c r="X2600" s="40"/>
      <c r="Y2600" s="40"/>
    </row>
    <row r="2601" spans="1:25" x14ac:dyDescent="0.25">
      <c r="A2601" s="108"/>
      <c r="B2601" s="108"/>
      <c r="C2601" s="108"/>
      <c r="D2601" s="108"/>
      <c r="E2601" s="417"/>
      <c r="F2601" s="108"/>
      <c r="G2601" s="108"/>
      <c r="H2601" s="108"/>
      <c r="I2601" s="108"/>
      <c r="J2601" s="108"/>
      <c r="K2601" s="417"/>
      <c r="L2601" s="108"/>
      <c r="M2601" s="108"/>
      <c r="N2601" s="108"/>
      <c r="O2601" s="108"/>
      <c r="P2601" s="108"/>
      <c r="Q2601" s="108"/>
      <c r="R2601" s="108"/>
      <c r="S2601" s="108"/>
      <c r="T2601" s="108"/>
      <c r="U2601" s="417"/>
      <c r="V2601" s="40"/>
      <c r="W2601" s="40"/>
      <c r="X2601" s="40"/>
      <c r="Y2601" s="40"/>
    </row>
    <row r="2602" spans="1:25" x14ac:dyDescent="0.25">
      <c r="A2602" s="108"/>
      <c r="B2602" s="108"/>
      <c r="C2602" s="108"/>
      <c r="D2602" s="108"/>
      <c r="E2602" s="417"/>
      <c r="F2602" s="108"/>
      <c r="G2602" s="108"/>
      <c r="H2602" s="108"/>
      <c r="I2602" s="108"/>
      <c r="J2602" s="108"/>
      <c r="K2602" s="417"/>
      <c r="L2602" s="108"/>
      <c r="M2602" s="108"/>
      <c r="N2602" s="108"/>
      <c r="O2602" s="108"/>
      <c r="P2602" s="108"/>
      <c r="Q2602" s="108"/>
      <c r="R2602" s="108"/>
      <c r="S2602" s="108"/>
      <c r="T2602" s="108"/>
      <c r="U2602" s="417"/>
      <c r="V2602" s="40"/>
      <c r="W2602" s="40"/>
      <c r="X2602" s="40"/>
      <c r="Y2602" s="40"/>
    </row>
    <row r="2603" spans="1:25" x14ac:dyDescent="0.25">
      <c r="A2603" s="108"/>
      <c r="B2603" s="108"/>
      <c r="C2603" s="108"/>
      <c r="D2603" s="108"/>
      <c r="E2603" s="417"/>
      <c r="F2603" s="108"/>
      <c r="G2603" s="108"/>
      <c r="H2603" s="108"/>
      <c r="I2603" s="108"/>
      <c r="J2603" s="108"/>
      <c r="K2603" s="417"/>
      <c r="L2603" s="108"/>
      <c r="M2603" s="108"/>
      <c r="N2603" s="108"/>
      <c r="O2603" s="108"/>
      <c r="P2603" s="108"/>
      <c r="Q2603" s="108"/>
      <c r="R2603" s="108"/>
      <c r="S2603" s="108"/>
      <c r="T2603" s="108"/>
      <c r="U2603" s="417"/>
      <c r="V2603" s="40"/>
      <c r="W2603" s="40"/>
      <c r="X2603" s="40"/>
      <c r="Y2603" s="40"/>
    </row>
    <row r="2604" spans="1:25" x14ac:dyDescent="0.25">
      <c r="A2604" s="108"/>
      <c r="B2604" s="108"/>
      <c r="C2604" s="108"/>
      <c r="D2604" s="108"/>
      <c r="E2604" s="417"/>
      <c r="F2604" s="108"/>
      <c r="G2604" s="108"/>
      <c r="H2604" s="108"/>
      <c r="I2604" s="108"/>
      <c r="J2604" s="108"/>
      <c r="K2604" s="417"/>
      <c r="L2604" s="108"/>
      <c r="M2604" s="108"/>
      <c r="N2604" s="108"/>
      <c r="O2604" s="108"/>
      <c r="P2604" s="108"/>
      <c r="Q2604" s="108"/>
      <c r="R2604" s="108"/>
      <c r="S2604" s="108"/>
      <c r="T2604" s="108"/>
      <c r="U2604" s="417"/>
      <c r="V2604" s="40"/>
      <c r="W2604" s="40"/>
      <c r="X2604" s="40"/>
      <c r="Y2604" s="40"/>
    </row>
    <row r="2605" spans="1:25" x14ac:dyDescent="0.25">
      <c r="A2605" s="108"/>
      <c r="B2605" s="108"/>
      <c r="C2605" s="108"/>
      <c r="D2605" s="108"/>
      <c r="E2605" s="417"/>
      <c r="F2605" s="108"/>
      <c r="G2605" s="108"/>
      <c r="H2605" s="108"/>
      <c r="I2605" s="108"/>
      <c r="J2605" s="108"/>
      <c r="K2605" s="417"/>
      <c r="L2605" s="108"/>
      <c r="M2605" s="108"/>
      <c r="N2605" s="108"/>
      <c r="O2605" s="108"/>
      <c r="P2605" s="108"/>
      <c r="Q2605" s="108"/>
      <c r="R2605" s="108"/>
      <c r="S2605" s="108"/>
      <c r="T2605" s="108"/>
      <c r="U2605" s="417"/>
      <c r="V2605" s="40"/>
      <c r="W2605" s="40"/>
      <c r="X2605" s="40"/>
      <c r="Y2605" s="40"/>
    </row>
    <row r="2606" spans="1:25" x14ac:dyDescent="0.25">
      <c r="A2606" s="108"/>
      <c r="B2606" s="108"/>
      <c r="C2606" s="108"/>
      <c r="D2606" s="108"/>
      <c r="E2606" s="417"/>
      <c r="F2606" s="108"/>
      <c r="G2606" s="108"/>
      <c r="H2606" s="108"/>
      <c r="I2606" s="108"/>
      <c r="J2606" s="108"/>
      <c r="K2606" s="417"/>
      <c r="L2606" s="108"/>
      <c r="M2606" s="108"/>
      <c r="N2606" s="108"/>
      <c r="O2606" s="108"/>
      <c r="P2606" s="108"/>
      <c r="Q2606" s="108"/>
      <c r="R2606" s="108"/>
      <c r="S2606" s="108"/>
      <c r="T2606" s="108"/>
      <c r="U2606" s="417"/>
      <c r="V2606" s="40"/>
      <c r="W2606" s="40"/>
      <c r="X2606" s="40"/>
      <c r="Y2606" s="40"/>
    </row>
    <row r="2607" spans="1:25" x14ac:dyDescent="0.25">
      <c r="A2607" s="108"/>
      <c r="B2607" s="108"/>
      <c r="C2607" s="108"/>
      <c r="D2607" s="108"/>
      <c r="E2607" s="417"/>
      <c r="F2607" s="108"/>
      <c r="G2607" s="108"/>
      <c r="H2607" s="108"/>
      <c r="I2607" s="108"/>
      <c r="J2607" s="108"/>
      <c r="K2607" s="417"/>
      <c r="L2607" s="108"/>
      <c r="M2607" s="108"/>
      <c r="N2607" s="108"/>
      <c r="O2607" s="108"/>
      <c r="P2607" s="108"/>
      <c r="Q2607" s="108"/>
      <c r="R2607" s="108"/>
      <c r="S2607" s="108"/>
      <c r="T2607" s="108"/>
      <c r="U2607" s="417"/>
      <c r="V2607" s="40"/>
      <c r="W2607" s="40"/>
      <c r="X2607" s="40"/>
      <c r="Y2607" s="40"/>
    </row>
    <row r="2608" spans="1:25" x14ac:dyDescent="0.25">
      <c r="A2608" s="108"/>
      <c r="B2608" s="108"/>
      <c r="C2608" s="108"/>
      <c r="D2608" s="108"/>
      <c r="E2608" s="417"/>
      <c r="F2608" s="108"/>
      <c r="G2608" s="108"/>
      <c r="H2608" s="108"/>
      <c r="I2608" s="108"/>
      <c r="J2608" s="108"/>
      <c r="K2608" s="417"/>
      <c r="L2608" s="108"/>
      <c r="M2608" s="108"/>
      <c r="N2608" s="108"/>
      <c r="O2608" s="108"/>
      <c r="P2608" s="108"/>
      <c r="Q2608" s="108"/>
      <c r="R2608" s="108"/>
      <c r="S2608" s="108"/>
      <c r="T2608" s="108"/>
      <c r="U2608" s="417"/>
      <c r="V2608" s="40"/>
      <c r="W2608" s="40"/>
      <c r="X2608" s="40"/>
      <c r="Y2608" s="40"/>
    </row>
    <row r="2609" spans="1:25" x14ac:dyDescent="0.25">
      <c r="A2609" s="108"/>
      <c r="B2609" s="108"/>
      <c r="C2609" s="108"/>
      <c r="D2609" s="108"/>
      <c r="E2609" s="417"/>
      <c r="F2609" s="108"/>
      <c r="G2609" s="108"/>
      <c r="H2609" s="108"/>
      <c r="I2609" s="108"/>
      <c r="J2609" s="108"/>
      <c r="K2609" s="417"/>
      <c r="L2609" s="108"/>
      <c r="M2609" s="108"/>
      <c r="N2609" s="108"/>
      <c r="O2609" s="108"/>
      <c r="P2609" s="108"/>
      <c r="Q2609" s="108"/>
      <c r="R2609" s="108"/>
      <c r="S2609" s="108"/>
      <c r="T2609" s="108"/>
      <c r="U2609" s="417"/>
      <c r="V2609" s="40"/>
      <c r="W2609" s="40"/>
      <c r="X2609" s="40"/>
      <c r="Y2609" s="40"/>
    </row>
    <row r="2610" spans="1:25" x14ac:dyDescent="0.25">
      <c r="A2610" s="108"/>
      <c r="B2610" s="108"/>
      <c r="C2610" s="108"/>
      <c r="D2610" s="108"/>
      <c r="E2610" s="417"/>
      <c r="F2610" s="108"/>
      <c r="G2610" s="108"/>
      <c r="H2610" s="108"/>
      <c r="I2610" s="108"/>
      <c r="J2610" s="108"/>
      <c r="K2610" s="417"/>
      <c r="L2610" s="108"/>
      <c r="M2610" s="108"/>
      <c r="N2610" s="108"/>
      <c r="O2610" s="108"/>
      <c r="P2610" s="108"/>
      <c r="Q2610" s="108"/>
      <c r="R2610" s="108"/>
      <c r="S2610" s="108"/>
      <c r="T2610" s="108"/>
      <c r="U2610" s="417"/>
      <c r="V2610" s="40"/>
      <c r="W2610" s="40"/>
      <c r="X2610" s="40"/>
      <c r="Y2610" s="40"/>
    </row>
    <row r="2611" spans="1:25" x14ac:dyDescent="0.25">
      <c r="A2611" s="108"/>
      <c r="B2611" s="108"/>
      <c r="C2611" s="108"/>
      <c r="D2611" s="108"/>
      <c r="E2611" s="417"/>
      <c r="F2611" s="108"/>
      <c r="G2611" s="108"/>
      <c r="H2611" s="108"/>
      <c r="I2611" s="108"/>
      <c r="J2611" s="108"/>
      <c r="K2611" s="417"/>
      <c r="L2611" s="108"/>
      <c r="M2611" s="108"/>
      <c r="N2611" s="108"/>
      <c r="O2611" s="108"/>
      <c r="P2611" s="108"/>
      <c r="Q2611" s="108"/>
      <c r="R2611" s="108"/>
      <c r="S2611" s="108"/>
      <c r="T2611" s="108"/>
      <c r="U2611" s="417"/>
      <c r="V2611" s="40"/>
      <c r="W2611" s="40"/>
      <c r="X2611" s="40"/>
      <c r="Y2611" s="40"/>
    </row>
    <row r="2612" spans="1:25" x14ac:dyDescent="0.25">
      <c r="A2612" s="108"/>
      <c r="B2612" s="108"/>
      <c r="C2612" s="108"/>
      <c r="D2612" s="108"/>
      <c r="E2612" s="417"/>
      <c r="F2612" s="108"/>
      <c r="G2612" s="108"/>
      <c r="H2612" s="108"/>
      <c r="I2612" s="108"/>
      <c r="J2612" s="108"/>
      <c r="K2612" s="417"/>
      <c r="L2612" s="108"/>
      <c r="M2612" s="108"/>
      <c r="N2612" s="108"/>
      <c r="O2612" s="108"/>
      <c r="P2612" s="108"/>
      <c r="Q2612" s="108"/>
      <c r="R2612" s="108"/>
      <c r="S2612" s="108"/>
      <c r="T2612" s="108"/>
      <c r="U2612" s="417"/>
      <c r="V2612" s="40"/>
      <c r="W2612" s="40"/>
      <c r="X2612" s="40"/>
      <c r="Y2612" s="40"/>
    </row>
    <row r="2613" spans="1:25" x14ac:dyDescent="0.25">
      <c r="A2613" s="108"/>
      <c r="B2613" s="108"/>
      <c r="C2613" s="108"/>
      <c r="D2613" s="108"/>
      <c r="E2613" s="417"/>
      <c r="F2613" s="108"/>
      <c r="G2613" s="108"/>
      <c r="H2613" s="108"/>
      <c r="I2613" s="108"/>
      <c r="J2613" s="108"/>
      <c r="K2613" s="417"/>
      <c r="L2613" s="108"/>
      <c r="M2613" s="108"/>
      <c r="N2613" s="108"/>
      <c r="O2613" s="108"/>
      <c r="P2613" s="108"/>
      <c r="Q2613" s="108"/>
      <c r="R2613" s="108"/>
      <c r="S2613" s="108"/>
      <c r="T2613" s="108"/>
      <c r="U2613" s="417"/>
      <c r="V2613" s="40"/>
      <c r="W2613" s="40"/>
      <c r="X2613" s="40"/>
      <c r="Y2613" s="40"/>
    </row>
    <row r="2614" spans="1:25" x14ac:dyDescent="0.25">
      <c r="A2614" s="108"/>
      <c r="B2614" s="108"/>
      <c r="C2614" s="108"/>
      <c r="D2614" s="108"/>
      <c r="E2614" s="417"/>
      <c r="F2614" s="108"/>
      <c r="G2614" s="108"/>
      <c r="H2614" s="108"/>
      <c r="I2614" s="108"/>
      <c r="J2614" s="108"/>
      <c r="K2614" s="417"/>
      <c r="L2614" s="108"/>
      <c r="M2614" s="108"/>
      <c r="N2614" s="108"/>
      <c r="O2614" s="108"/>
      <c r="P2614" s="108"/>
      <c r="Q2614" s="108"/>
      <c r="R2614" s="108"/>
      <c r="S2614" s="108"/>
      <c r="T2614" s="108"/>
      <c r="U2614" s="417"/>
      <c r="V2614" s="40"/>
      <c r="W2614" s="40"/>
      <c r="X2614" s="40"/>
      <c r="Y2614" s="40"/>
    </row>
    <row r="2615" spans="1:25" x14ac:dyDescent="0.25">
      <c r="A2615" s="108"/>
      <c r="B2615" s="108"/>
      <c r="C2615" s="108"/>
      <c r="D2615" s="108"/>
      <c r="E2615" s="417"/>
      <c r="F2615" s="108"/>
      <c r="G2615" s="108"/>
      <c r="H2615" s="108"/>
      <c r="I2615" s="108"/>
      <c r="J2615" s="108"/>
      <c r="K2615" s="417"/>
      <c r="L2615" s="108"/>
      <c r="M2615" s="108"/>
      <c r="N2615" s="108"/>
      <c r="O2615" s="108"/>
      <c r="P2615" s="108"/>
      <c r="Q2615" s="108"/>
      <c r="R2615" s="108"/>
      <c r="S2615" s="108"/>
      <c r="T2615" s="108"/>
      <c r="U2615" s="417"/>
      <c r="V2615" s="40"/>
      <c r="W2615" s="40"/>
      <c r="X2615" s="40"/>
      <c r="Y2615" s="40"/>
    </row>
    <row r="2616" spans="1:25" x14ac:dyDescent="0.25">
      <c r="A2616" s="108"/>
      <c r="B2616" s="108"/>
      <c r="C2616" s="108"/>
      <c r="D2616" s="108"/>
      <c r="E2616" s="417"/>
      <c r="F2616" s="108"/>
      <c r="G2616" s="108"/>
      <c r="H2616" s="108"/>
      <c r="I2616" s="108"/>
      <c r="J2616" s="108"/>
      <c r="K2616" s="417"/>
      <c r="L2616" s="108"/>
      <c r="M2616" s="108"/>
      <c r="N2616" s="108"/>
      <c r="O2616" s="108"/>
      <c r="P2616" s="108"/>
      <c r="Q2616" s="108"/>
      <c r="R2616" s="108"/>
      <c r="S2616" s="108"/>
      <c r="T2616" s="108"/>
      <c r="U2616" s="417"/>
      <c r="V2616" s="40"/>
      <c r="W2616" s="40"/>
      <c r="X2616" s="40"/>
      <c r="Y2616" s="40"/>
    </row>
    <row r="2617" spans="1:25" x14ac:dyDescent="0.25">
      <c r="A2617" s="108"/>
      <c r="B2617" s="108"/>
      <c r="C2617" s="108"/>
      <c r="D2617" s="108"/>
      <c r="E2617" s="417"/>
      <c r="F2617" s="108"/>
      <c r="G2617" s="108"/>
      <c r="H2617" s="108"/>
      <c r="I2617" s="108"/>
      <c r="J2617" s="108"/>
      <c r="K2617" s="417"/>
      <c r="L2617" s="108"/>
      <c r="M2617" s="108"/>
      <c r="N2617" s="108"/>
      <c r="O2617" s="108"/>
      <c r="P2617" s="108"/>
      <c r="Q2617" s="108"/>
      <c r="R2617" s="108"/>
      <c r="S2617" s="108"/>
      <c r="T2617" s="108"/>
      <c r="U2617" s="417"/>
      <c r="V2617" s="40"/>
      <c r="W2617" s="40"/>
      <c r="X2617" s="40"/>
      <c r="Y2617" s="40"/>
    </row>
    <row r="2618" spans="1:25" x14ac:dyDescent="0.25">
      <c r="A2618" s="108"/>
      <c r="B2618" s="108"/>
      <c r="C2618" s="108"/>
      <c r="D2618" s="108"/>
      <c r="E2618" s="417"/>
      <c r="F2618" s="108"/>
      <c r="G2618" s="108"/>
      <c r="H2618" s="108"/>
      <c r="I2618" s="108"/>
      <c r="J2618" s="108"/>
      <c r="K2618" s="417"/>
      <c r="L2618" s="108"/>
      <c r="M2618" s="108"/>
      <c r="N2618" s="108"/>
      <c r="O2618" s="108"/>
      <c r="P2618" s="108"/>
      <c r="Q2618" s="108"/>
      <c r="R2618" s="108"/>
      <c r="S2618" s="108"/>
      <c r="T2618" s="108"/>
      <c r="U2618" s="417"/>
      <c r="V2618" s="40"/>
      <c r="W2618" s="40"/>
      <c r="X2618" s="40"/>
      <c r="Y2618" s="40"/>
    </row>
    <row r="2619" spans="1:25" x14ac:dyDescent="0.25">
      <c r="A2619" s="108"/>
      <c r="B2619" s="108"/>
      <c r="C2619" s="108"/>
      <c r="D2619" s="108"/>
      <c r="E2619" s="417"/>
      <c r="F2619" s="108"/>
      <c r="G2619" s="108"/>
      <c r="H2619" s="108"/>
      <c r="I2619" s="108"/>
      <c r="J2619" s="108"/>
      <c r="K2619" s="417"/>
      <c r="L2619" s="108"/>
      <c r="M2619" s="108"/>
      <c r="N2619" s="108"/>
      <c r="O2619" s="108"/>
      <c r="P2619" s="108"/>
      <c r="Q2619" s="108"/>
      <c r="R2619" s="108"/>
      <c r="S2619" s="108"/>
      <c r="T2619" s="108"/>
      <c r="U2619" s="417"/>
      <c r="V2619" s="40"/>
      <c r="W2619" s="40"/>
      <c r="X2619" s="40"/>
      <c r="Y2619" s="40"/>
    </row>
    <row r="2620" spans="1:25" x14ac:dyDescent="0.25">
      <c r="A2620" s="108"/>
      <c r="B2620" s="108"/>
      <c r="C2620" s="108"/>
      <c r="D2620" s="108"/>
      <c r="E2620" s="417"/>
      <c r="F2620" s="108"/>
      <c r="G2620" s="108"/>
      <c r="H2620" s="108"/>
      <c r="I2620" s="108"/>
      <c r="J2620" s="108"/>
      <c r="K2620" s="417"/>
      <c r="L2620" s="108"/>
      <c r="M2620" s="108"/>
      <c r="N2620" s="108"/>
      <c r="O2620" s="108"/>
      <c r="P2620" s="108"/>
      <c r="Q2620" s="108"/>
      <c r="R2620" s="108"/>
      <c r="S2620" s="108"/>
      <c r="T2620" s="108"/>
      <c r="U2620" s="417"/>
      <c r="V2620" s="40"/>
      <c r="W2620" s="40"/>
      <c r="X2620" s="40"/>
      <c r="Y2620" s="40"/>
    </row>
    <row r="2621" spans="1:25" x14ac:dyDescent="0.25">
      <c r="A2621" s="108"/>
      <c r="B2621" s="108"/>
      <c r="C2621" s="108"/>
      <c r="D2621" s="108"/>
      <c r="E2621" s="417"/>
      <c r="F2621" s="108"/>
      <c r="G2621" s="108"/>
      <c r="H2621" s="108"/>
      <c r="I2621" s="108"/>
      <c r="J2621" s="108"/>
      <c r="K2621" s="417"/>
      <c r="L2621" s="108"/>
      <c r="M2621" s="108"/>
      <c r="N2621" s="108"/>
      <c r="O2621" s="108"/>
      <c r="P2621" s="108"/>
      <c r="Q2621" s="108"/>
      <c r="R2621" s="108"/>
      <c r="S2621" s="108"/>
      <c r="T2621" s="108"/>
      <c r="U2621" s="417"/>
      <c r="V2621" s="40"/>
      <c r="W2621" s="40"/>
      <c r="X2621" s="40"/>
      <c r="Y2621" s="40"/>
    </row>
    <row r="2622" spans="1:25" x14ac:dyDescent="0.25">
      <c r="A2622" s="108"/>
      <c r="B2622" s="108"/>
      <c r="C2622" s="108"/>
      <c r="D2622" s="108"/>
      <c r="E2622" s="417"/>
      <c r="F2622" s="108"/>
      <c r="G2622" s="108"/>
      <c r="H2622" s="108"/>
      <c r="I2622" s="108"/>
      <c r="J2622" s="108"/>
      <c r="K2622" s="417"/>
      <c r="L2622" s="108"/>
      <c r="M2622" s="108"/>
      <c r="N2622" s="108"/>
      <c r="O2622" s="108"/>
      <c r="P2622" s="108"/>
      <c r="Q2622" s="108"/>
      <c r="R2622" s="108"/>
      <c r="S2622" s="108"/>
      <c r="T2622" s="108"/>
      <c r="U2622" s="417"/>
      <c r="V2622" s="40"/>
      <c r="W2622" s="40"/>
      <c r="X2622" s="40"/>
      <c r="Y2622" s="40"/>
    </row>
    <row r="2623" spans="1:25" x14ac:dyDescent="0.25">
      <c r="A2623" s="108"/>
      <c r="B2623" s="108"/>
      <c r="C2623" s="108"/>
      <c r="D2623" s="108"/>
      <c r="E2623" s="417"/>
      <c r="F2623" s="108"/>
      <c r="G2623" s="108"/>
      <c r="H2623" s="108"/>
      <c r="I2623" s="108"/>
      <c r="J2623" s="108"/>
      <c r="K2623" s="417"/>
      <c r="L2623" s="108"/>
      <c r="M2623" s="108"/>
      <c r="N2623" s="108"/>
      <c r="O2623" s="108"/>
      <c r="P2623" s="108"/>
      <c r="Q2623" s="108"/>
      <c r="R2623" s="108"/>
      <c r="S2623" s="108"/>
      <c r="T2623" s="108"/>
      <c r="U2623" s="417"/>
      <c r="V2623" s="40"/>
      <c r="W2623" s="40"/>
      <c r="X2623" s="40"/>
      <c r="Y2623" s="40"/>
    </row>
    <row r="2624" spans="1:25" x14ac:dyDescent="0.25">
      <c r="A2624" s="108"/>
      <c r="B2624" s="108"/>
      <c r="C2624" s="108"/>
      <c r="D2624" s="108"/>
      <c r="E2624" s="417"/>
      <c r="F2624" s="108"/>
      <c r="G2624" s="108"/>
      <c r="H2624" s="108"/>
      <c r="I2624" s="108"/>
      <c r="J2624" s="108"/>
      <c r="K2624" s="417"/>
      <c r="L2624" s="108"/>
      <c r="M2624" s="108"/>
      <c r="N2624" s="108"/>
      <c r="O2624" s="108"/>
      <c r="P2624" s="108"/>
      <c r="Q2624" s="108"/>
      <c r="R2624" s="108"/>
      <c r="S2624" s="108"/>
      <c r="T2624" s="108"/>
      <c r="U2624" s="417"/>
      <c r="V2624" s="40"/>
      <c r="W2624" s="40"/>
      <c r="X2624" s="40"/>
      <c r="Y2624" s="40"/>
    </row>
    <row r="2625" spans="1:25" x14ac:dyDescent="0.25">
      <c r="A2625" s="108"/>
      <c r="B2625" s="108"/>
      <c r="C2625" s="108"/>
      <c r="D2625" s="108"/>
      <c r="E2625" s="417"/>
      <c r="F2625" s="108"/>
      <c r="G2625" s="108"/>
      <c r="H2625" s="108"/>
      <c r="I2625" s="108"/>
      <c r="J2625" s="108"/>
      <c r="K2625" s="417"/>
      <c r="L2625" s="108"/>
      <c r="M2625" s="108"/>
      <c r="N2625" s="108"/>
      <c r="O2625" s="108"/>
      <c r="P2625" s="108"/>
      <c r="Q2625" s="108"/>
      <c r="R2625" s="108"/>
      <c r="S2625" s="108"/>
      <c r="T2625" s="108"/>
      <c r="U2625" s="417"/>
      <c r="V2625" s="40"/>
      <c r="W2625" s="40"/>
      <c r="X2625" s="40"/>
      <c r="Y2625" s="40"/>
    </row>
    <row r="2626" spans="1:25" x14ac:dyDescent="0.25">
      <c r="A2626" s="108"/>
      <c r="B2626" s="108"/>
      <c r="C2626" s="108"/>
      <c r="D2626" s="108"/>
      <c r="E2626" s="417"/>
      <c r="F2626" s="108"/>
      <c r="G2626" s="108"/>
      <c r="H2626" s="108"/>
      <c r="I2626" s="108"/>
      <c r="J2626" s="108"/>
      <c r="K2626" s="417"/>
      <c r="L2626" s="108"/>
      <c r="M2626" s="108"/>
      <c r="N2626" s="108"/>
      <c r="O2626" s="108"/>
      <c r="P2626" s="108"/>
      <c r="Q2626" s="108"/>
      <c r="R2626" s="108"/>
      <c r="S2626" s="108"/>
      <c r="T2626" s="108"/>
      <c r="U2626" s="417"/>
      <c r="V2626" s="40"/>
      <c r="W2626" s="40"/>
      <c r="X2626" s="40"/>
      <c r="Y2626" s="40"/>
    </row>
    <row r="2627" spans="1:25" x14ac:dyDescent="0.25">
      <c r="A2627" s="108"/>
      <c r="B2627" s="108"/>
      <c r="C2627" s="108"/>
      <c r="D2627" s="108"/>
      <c r="E2627" s="417"/>
      <c r="F2627" s="108"/>
      <c r="G2627" s="108"/>
      <c r="H2627" s="108"/>
      <c r="I2627" s="108"/>
      <c r="J2627" s="108"/>
      <c r="K2627" s="417"/>
      <c r="L2627" s="108"/>
      <c r="M2627" s="108"/>
      <c r="N2627" s="108"/>
      <c r="O2627" s="108"/>
      <c r="P2627" s="108"/>
      <c r="Q2627" s="108"/>
      <c r="R2627" s="108"/>
      <c r="S2627" s="108"/>
      <c r="T2627" s="108"/>
      <c r="U2627" s="417"/>
      <c r="V2627" s="40"/>
      <c r="W2627" s="40"/>
      <c r="X2627" s="40"/>
      <c r="Y2627" s="40"/>
    </row>
    <row r="2628" spans="1:25" x14ac:dyDescent="0.25">
      <c r="A2628" s="108"/>
      <c r="B2628" s="108"/>
      <c r="C2628" s="108"/>
      <c r="D2628" s="108"/>
      <c r="E2628" s="417"/>
      <c r="F2628" s="108"/>
      <c r="G2628" s="108"/>
      <c r="H2628" s="108"/>
      <c r="I2628" s="108"/>
      <c r="J2628" s="108"/>
      <c r="K2628" s="417"/>
      <c r="L2628" s="108"/>
      <c r="M2628" s="108"/>
      <c r="N2628" s="108"/>
      <c r="O2628" s="108"/>
      <c r="P2628" s="108"/>
      <c r="Q2628" s="108"/>
      <c r="R2628" s="108"/>
      <c r="S2628" s="108"/>
      <c r="T2628" s="108"/>
      <c r="U2628" s="417"/>
      <c r="V2628" s="40"/>
      <c r="W2628" s="40"/>
      <c r="X2628" s="40"/>
      <c r="Y2628" s="40"/>
    </row>
    <row r="2629" spans="1:25" x14ac:dyDescent="0.25">
      <c r="A2629" s="108"/>
      <c r="B2629" s="108"/>
      <c r="C2629" s="108"/>
      <c r="D2629" s="108"/>
      <c r="E2629" s="417"/>
      <c r="F2629" s="108"/>
      <c r="G2629" s="108"/>
      <c r="H2629" s="108"/>
      <c r="I2629" s="108"/>
      <c r="J2629" s="108"/>
      <c r="K2629" s="417"/>
      <c r="L2629" s="108"/>
      <c r="M2629" s="108"/>
      <c r="N2629" s="108"/>
      <c r="O2629" s="108"/>
      <c r="P2629" s="108"/>
      <c r="Q2629" s="108"/>
      <c r="R2629" s="108"/>
      <c r="S2629" s="108"/>
      <c r="T2629" s="108"/>
      <c r="U2629" s="417"/>
      <c r="V2629" s="40"/>
      <c r="W2629" s="40"/>
      <c r="X2629" s="40"/>
      <c r="Y2629" s="40"/>
    </row>
    <row r="2630" spans="1:25" x14ac:dyDescent="0.25">
      <c r="A2630" s="108"/>
      <c r="B2630" s="108"/>
      <c r="C2630" s="108"/>
      <c r="D2630" s="108"/>
      <c r="E2630" s="417"/>
      <c r="F2630" s="108"/>
      <c r="G2630" s="108"/>
      <c r="H2630" s="108"/>
      <c r="I2630" s="108"/>
      <c r="J2630" s="108"/>
      <c r="K2630" s="417"/>
      <c r="L2630" s="108"/>
      <c r="M2630" s="108"/>
      <c r="N2630" s="108"/>
      <c r="O2630" s="108"/>
      <c r="P2630" s="108"/>
      <c r="Q2630" s="108"/>
      <c r="R2630" s="108"/>
      <c r="S2630" s="108"/>
      <c r="T2630" s="108"/>
      <c r="U2630" s="417"/>
      <c r="V2630" s="40"/>
      <c r="W2630" s="40"/>
      <c r="X2630" s="40"/>
      <c r="Y2630" s="40"/>
    </row>
    <row r="2631" spans="1:25" x14ac:dyDescent="0.25">
      <c r="A2631" s="108"/>
      <c r="B2631" s="108"/>
      <c r="C2631" s="108"/>
      <c r="D2631" s="108"/>
      <c r="E2631" s="417"/>
      <c r="F2631" s="108"/>
      <c r="G2631" s="108"/>
      <c r="H2631" s="108"/>
      <c r="I2631" s="108"/>
      <c r="J2631" s="108"/>
      <c r="K2631" s="417"/>
      <c r="L2631" s="108"/>
      <c r="M2631" s="108"/>
      <c r="N2631" s="108"/>
      <c r="O2631" s="108"/>
      <c r="P2631" s="108"/>
      <c r="Q2631" s="108"/>
      <c r="R2631" s="108"/>
      <c r="S2631" s="108"/>
      <c r="T2631" s="108"/>
      <c r="U2631" s="417"/>
      <c r="V2631" s="40"/>
      <c r="W2631" s="40"/>
      <c r="X2631" s="40"/>
      <c r="Y2631" s="40"/>
    </row>
    <row r="2632" spans="1:25" x14ac:dyDescent="0.25">
      <c r="A2632" s="108"/>
      <c r="B2632" s="108"/>
      <c r="C2632" s="108"/>
      <c r="D2632" s="108"/>
      <c r="E2632" s="417"/>
      <c r="F2632" s="108"/>
      <c r="G2632" s="108"/>
      <c r="H2632" s="108"/>
      <c r="I2632" s="108"/>
      <c r="J2632" s="108"/>
      <c r="K2632" s="417"/>
      <c r="L2632" s="108"/>
      <c r="M2632" s="108"/>
      <c r="N2632" s="108"/>
      <c r="O2632" s="108"/>
      <c r="P2632" s="108"/>
      <c r="Q2632" s="108"/>
      <c r="R2632" s="108"/>
      <c r="S2632" s="108"/>
      <c r="T2632" s="108"/>
      <c r="U2632" s="417"/>
      <c r="V2632" s="40"/>
      <c r="W2632" s="40"/>
      <c r="X2632" s="40"/>
      <c r="Y2632" s="40"/>
    </row>
    <row r="2633" spans="1:25" x14ac:dyDescent="0.25">
      <c r="A2633" s="108"/>
      <c r="B2633" s="108"/>
      <c r="C2633" s="108"/>
      <c r="D2633" s="108"/>
      <c r="E2633" s="417"/>
      <c r="F2633" s="108"/>
      <c r="G2633" s="108"/>
      <c r="H2633" s="108"/>
      <c r="I2633" s="108"/>
      <c r="J2633" s="108"/>
      <c r="K2633" s="417"/>
      <c r="L2633" s="108"/>
      <c r="M2633" s="108"/>
      <c r="N2633" s="108"/>
      <c r="O2633" s="108"/>
      <c r="P2633" s="108"/>
      <c r="Q2633" s="108"/>
      <c r="R2633" s="108"/>
      <c r="S2633" s="108"/>
      <c r="T2633" s="108"/>
      <c r="U2633" s="417"/>
      <c r="V2633" s="40"/>
      <c r="W2633" s="40"/>
      <c r="X2633" s="40"/>
      <c r="Y2633" s="40"/>
    </row>
    <row r="2634" spans="1:25" x14ac:dyDescent="0.25">
      <c r="A2634" s="108"/>
      <c r="B2634" s="108"/>
      <c r="C2634" s="108"/>
      <c r="D2634" s="108"/>
      <c r="E2634" s="417"/>
      <c r="F2634" s="108"/>
      <c r="G2634" s="108"/>
      <c r="H2634" s="108"/>
      <c r="I2634" s="108"/>
      <c r="J2634" s="108"/>
      <c r="K2634" s="417"/>
      <c r="L2634" s="108"/>
      <c r="M2634" s="108"/>
      <c r="N2634" s="108"/>
      <c r="O2634" s="108"/>
      <c r="P2634" s="108"/>
      <c r="Q2634" s="108"/>
      <c r="R2634" s="108"/>
      <c r="S2634" s="108"/>
      <c r="T2634" s="108"/>
      <c r="U2634" s="417"/>
      <c r="V2634" s="40"/>
      <c r="W2634" s="40"/>
      <c r="X2634" s="40"/>
      <c r="Y2634" s="40"/>
    </row>
    <row r="2635" spans="1:25" x14ac:dyDescent="0.25">
      <c r="A2635" s="108"/>
      <c r="B2635" s="108"/>
      <c r="C2635" s="108"/>
      <c r="D2635" s="108"/>
      <c r="E2635" s="417"/>
      <c r="F2635" s="108"/>
      <c r="G2635" s="108"/>
      <c r="H2635" s="108"/>
      <c r="I2635" s="108"/>
      <c r="J2635" s="108"/>
      <c r="K2635" s="417"/>
      <c r="L2635" s="108"/>
      <c r="M2635" s="108"/>
      <c r="N2635" s="108"/>
      <c r="O2635" s="108"/>
      <c r="P2635" s="108"/>
      <c r="Q2635" s="108"/>
      <c r="R2635" s="108"/>
      <c r="S2635" s="108"/>
      <c r="T2635" s="108"/>
      <c r="U2635" s="417"/>
      <c r="V2635" s="40"/>
      <c r="W2635" s="40"/>
      <c r="X2635" s="40"/>
      <c r="Y2635" s="40"/>
    </row>
    <row r="2636" spans="1:25" x14ac:dyDescent="0.25">
      <c r="A2636" s="108"/>
      <c r="B2636" s="108"/>
      <c r="C2636" s="108"/>
      <c r="D2636" s="108"/>
      <c r="E2636" s="417"/>
      <c r="F2636" s="108"/>
      <c r="G2636" s="108"/>
      <c r="H2636" s="108"/>
      <c r="I2636" s="108"/>
      <c r="J2636" s="108"/>
      <c r="K2636" s="417"/>
      <c r="L2636" s="108"/>
      <c r="M2636" s="108"/>
      <c r="N2636" s="108"/>
      <c r="O2636" s="108"/>
      <c r="P2636" s="108"/>
      <c r="Q2636" s="108"/>
      <c r="R2636" s="108"/>
      <c r="S2636" s="108"/>
      <c r="T2636" s="108"/>
      <c r="U2636" s="417"/>
      <c r="V2636" s="40"/>
      <c r="W2636" s="40"/>
      <c r="X2636" s="40"/>
      <c r="Y2636" s="40"/>
    </row>
    <row r="2637" spans="1:25" x14ac:dyDescent="0.25">
      <c r="A2637" s="108"/>
      <c r="B2637" s="108"/>
      <c r="C2637" s="108"/>
      <c r="D2637" s="108"/>
      <c r="E2637" s="417"/>
      <c r="F2637" s="108"/>
      <c r="G2637" s="108"/>
      <c r="H2637" s="108"/>
      <c r="I2637" s="108"/>
      <c r="J2637" s="108"/>
      <c r="K2637" s="417"/>
      <c r="L2637" s="108"/>
      <c r="M2637" s="108"/>
      <c r="N2637" s="108"/>
      <c r="O2637" s="108"/>
      <c r="P2637" s="108"/>
      <c r="Q2637" s="108"/>
      <c r="R2637" s="108"/>
      <c r="S2637" s="108"/>
      <c r="T2637" s="108"/>
      <c r="U2637" s="417"/>
      <c r="V2637" s="40"/>
      <c r="W2637" s="40"/>
      <c r="X2637" s="40"/>
      <c r="Y2637" s="40"/>
    </row>
    <row r="2638" spans="1:25" x14ac:dyDescent="0.25">
      <c r="A2638" s="108"/>
      <c r="B2638" s="108"/>
      <c r="C2638" s="108"/>
      <c r="D2638" s="108"/>
      <c r="E2638" s="417"/>
      <c r="F2638" s="108"/>
      <c r="G2638" s="108"/>
      <c r="H2638" s="108"/>
      <c r="I2638" s="108"/>
      <c r="J2638" s="108"/>
      <c r="K2638" s="417"/>
      <c r="L2638" s="108"/>
      <c r="M2638" s="108"/>
      <c r="N2638" s="108"/>
      <c r="O2638" s="108"/>
      <c r="P2638" s="108"/>
      <c r="Q2638" s="108"/>
      <c r="R2638" s="108"/>
      <c r="S2638" s="108"/>
      <c r="T2638" s="108"/>
      <c r="U2638" s="417"/>
      <c r="V2638" s="40"/>
      <c r="W2638" s="40"/>
      <c r="X2638" s="40"/>
      <c r="Y2638" s="40"/>
    </row>
    <row r="2639" spans="1:25" x14ac:dyDescent="0.25">
      <c r="A2639" s="108"/>
      <c r="B2639" s="108"/>
      <c r="C2639" s="108"/>
      <c r="D2639" s="108"/>
      <c r="E2639" s="417"/>
      <c r="F2639" s="108"/>
      <c r="G2639" s="108"/>
      <c r="H2639" s="108"/>
      <c r="I2639" s="108"/>
      <c r="J2639" s="108"/>
      <c r="K2639" s="417"/>
      <c r="L2639" s="108"/>
      <c r="M2639" s="108"/>
      <c r="N2639" s="108"/>
      <c r="O2639" s="108"/>
      <c r="P2639" s="108"/>
      <c r="Q2639" s="108"/>
      <c r="R2639" s="108"/>
      <c r="S2639" s="108"/>
      <c r="T2639" s="108"/>
      <c r="U2639" s="417"/>
      <c r="V2639" s="40"/>
      <c r="W2639" s="40"/>
      <c r="X2639" s="40"/>
      <c r="Y2639" s="40"/>
    </row>
    <row r="2640" spans="1:25" x14ac:dyDescent="0.25">
      <c r="A2640" s="108"/>
      <c r="B2640" s="108"/>
      <c r="C2640" s="108"/>
      <c r="D2640" s="108"/>
      <c r="E2640" s="417"/>
      <c r="F2640" s="108"/>
      <c r="G2640" s="108"/>
      <c r="H2640" s="108"/>
      <c r="I2640" s="108"/>
      <c r="J2640" s="108"/>
      <c r="K2640" s="417"/>
      <c r="L2640" s="108"/>
      <c r="M2640" s="108"/>
      <c r="N2640" s="108"/>
      <c r="O2640" s="108"/>
      <c r="P2640" s="108"/>
      <c r="Q2640" s="108"/>
      <c r="R2640" s="108"/>
      <c r="S2640" s="108"/>
      <c r="T2640" s="108"/>
      <c r="U2640" s="417"/>
      <c r="V2640" s="40"/>
      <c r="W2640" s="40"/>
      <c r="X2640" s="40"/>
      <c r="Y2640" s="40"/>
    </row>
    <row r="2641" spans="1:25" x14ac:dyDescent="0.25">
      <c r="A2641" s="108"/>
      <c r="B2641" s="108"/>
      <c r="C2641" s="108"/>
      <c r="D2641" s="108"/>
      <c r="E2641" s="417"/>
      <c r="F2641" s="108"/>
      <c r="G2641" s="108"/>
      <c r="H2641" s="108"/>
      <c r="I2641" s="108"/>
      <c r="J2641" s="108"/>
      <c r="K2641" s="417"/>
      <c r="L2641" s="108"/>
      <c r="M2641" s="108"/>
      <c r="N2641" s="108"/>
      <c r="O2641" s="108"/>
      <c r="P2641" s="108"/>
      <c r="Q2641" s="108"/>
      <c r="R2641" s="108"/>
      <c r="S2641" s="108"/>
      <c r="T2641" s="108"/>
      <c r="U2641" s="417"/>
      <c r="V2641" s="40"/>
      <c r="W2641" s="40"/>
      <c r="X2641" s="40"/>
      <c r="Y2641" s="40"/>
    </row>
    <row r="2642" spans="1:25" x14ac:dyDescent="0.25">
      <c r="A2642" s="108"/>
      <c r="B2642" s="108"/>
      <c r="C2642" s="108"/>
      <c r="D2642" s="108"/>
      <c r="E2642" s="417"/>
      <c r="F2642" s="108"/>
      <c r="G2642" s="108"/>
      <c r="H2642" s="108"/>
      <c r="I2642" s="108"/>
      <c r="J2642" s="108"/>
      <c r="K2642" s="417"/>
      <c r="L2642" s="108"/>
      <c r="M2642" s="108"/>
      <c r="N2642" s="108"/>
      <c r="O2642" s="108"/>
      <c r="P2642" s="108"/>
      <c r="Q2642" s="108"/>
      <c r="R2642" s="108"/>
      <c r="S2642" s="108"/>
      <c r="T2642" s="108"/>
      <c r="U2642" s="417"/>
      <c r="V2642" s="40"/>
      <c r="W2642" s="40"/>
      <c r="X2642" s="40"/>
      <c r="Y2642" s="40"/>
    </row>
    <row r="2643" spans="1:25" x14ac:dyDescent="0.25">
      <c r="A2643" s="108"/>
      <c r="B2643" s="108"/>
      <c r="C2643" s="108"/>
      <c r="D2643" s="108"/>
      <c r="E2643" s="417"/>
      <c r="F2643" s="108"/>
      <c r="G2643" s="108"/>
      <c r="H2643" s="108"/>
      <c r="I2643" s="108"/>
      <c r="J2643" s="108"/>
      <c r="K2643" s="417"/>
      <c r="L2643" s="108"/>
      <c r="M2643" s="108"/>
      <c r="N2643" s="108"/>
      <c r="O2643" s="108"/>
      <c r="P2643" s="108"/>
      <c r="Q2643" s="108"/>
      <c r="R2643" s="108"/>
      <c r="S2643" s="108"/>
      <c r="T2643" s="108"/>
      <c r="U2643" s="417"/>
      <c r="V2643" s="40"/>
      <c r="W2643" s="40"/>
      <c r="X2643" s="40"/>
      <c r="Y2643" s="40"/>
    </row>
    <row r="2644" spans="1:25" x14ac:dyDescent="0.25">
      <c r="A2644" s="108"/>
      <c r="B2644" s="108"/>
      <c r="C2644" s="108"/>
      <c r="D2644" s="108"/>
      <c r="E2644" s="417"/>
      <c r="F2644" s="108"/>
      <c r="G2644" s="108"/>
      <c r="H2644" s="108"/>
      <c r="I2644" s="108"/>
      <c r="J2644" s="108"/>
      <c r="K2644" s="417"/>
      <c r="L2644" s="108"/>
      <c r="M2644" s="108"/>
      <c r="N2644" s="108"/>
      <c r="O2644" s="108"/>
      <c r="P2644" s="108"/>
      <c r="Q2644" s="108"/>
      <c r="R2644" s="108"/>
      <c r="S2644" s="108"/>
      <c r="T2644" s="108"/>
      <c r="U2644" s="417"/>
      <c r="V2644" s="40"/>
      <c r="W2644" s="40"/>
      <c r="X2644" s="40"/>
      <c r="Y2644" s="40"/>
    </row>
    <row r="2645" spans="1:25" x14ac:dyDescent="0.25">
      <c r="A2645" s="108"/>
      <c r="B2645" s="108"/>
      <c r="C2645" s="108"/>
      <c r="D2645" s="108"/>
      <c r="E2645" s="417"/>
      <c r="F2645" s="108"/>
      <c r="G2645" s="108"/>
      <c r="H2645" s="108"/>
      <c r="I2645" s="108"/>
      <c r="J2645" s="108"/>
      <c r="K2645" s="417"/>
      <c r="L2645" s="108"/>
      <c r="M2645" s="108"/>
      <c r="N2645" s="108"/>
      <c r="O2645" s="108"/>
      <c r="P2645" s="108"/>
      <c r="Q2645" s="108"/>
      <c r="R2645" s="108"/>
      <c r="S2645" s="108"/>
      <c r="T2645" s="108"/>
      <c r="U2645" s="417"/>
      <c r="V2645" s="40"/>
      <c r="W2645" s="40"/>
      <c r="X2645" s="40"/>
      <c r="Y2645" s="40"/>
    </row>
    <row r="2646" spans="1:25" x14ac:dyDescent="0.25">
      <c r="A2646" s="108"/>
      <c r="B2646" s="108"/>
      <c r="C2646" s="108"/>
      <c r="D2646" s="108"/>
      <c r="E2646" s="417"/>
      <c r="F2646" s="108"/>
      <c r="G2646" s="108"/>
      <c r="H2646" s="108"/>
      <c r="I2646" s="108"/>
      <c r="J2646" s="108"/>
      <c r="K2646" s="417"/>
      <c r="L2646" s="108"/>
      <c r="M2646" s="108"/>
      <c r="N2646" s="108"/>
      <c r="O2646" s="108"/>
      <c r="P2646" s="108"/>
      <c r="Q2646" s="108"/>
      <c r="R2646" s="108"/>
      <c r="S2646" s="108"/>
      <c r="T2646" s="108"/>
      <c r="U2646" s="417"/>
      <c r="V2646" s="40"/>
      <c r="W2646" s="40"/>
      <c r="X2646" s="40"/>
      <c r="Y2646" s="40"/>
    </row>
    <row r="2647" spans="1:25" x14ac:dyDescent="0.25">
      <c r="A2647" s="108"/>
      <c r="B2647" s="108"/>
      <c r="C2647" s="108"/>
      <c r="D2647" s="108"/>
      <c r="E2647" s="417"/>
      <c r="F2647" s="108"/>
      <c r="G2647" s="108"/>
      <c r="H2647" s="108"/>
      <c r="I2647" s="108"/>
      <c r="J2647" s="108"/>
      <c r="K2647" s="417"/>
      <c r="L2647" s="108"/>
      <c r="M2647" s="108"/>
      <c r="N2647" s="108"/>
      <c r="O2647" s="108"/>
      <c r="P2647" s="108"/>
      <c r="Q2647" s="108"/>
      <c r="R2647" s="108"/>
      <c r="S2647" s="108"/>
      <c r="T2647" s="108"/>
      <c r="U2647" s="417"/>
      <c r="V2647" s="40"/>
      <c r="W2647" s="40"/>
      <c r="X2647" s="40"/>
      <c r="Y2647" s="40"/>
    </row>
    <row r="2648" spans="1:25" x14ac:dyDescent="0.25">
      <c r="A2648" s="108"/>
      <c r="B2648" s="108"/>
      <c r="C2648" s="108"/>
      <c r="D2648" s="108"/>
      <c r="E2648" s="417"/>
      <c r="F2648" s="108"/>
      <c r="G2648" s="108"/>
      <c r="H2648" s="108"/>
      <c r="I2648" s="108"/>
      <c r="J2648" s="108"/>
      <c r="K2648" s="417"/>
      <c r="L2648" s="108"/>
      <c r="M2648" s="108"/>
      <c r="N2648" s="108"/>
      <c r="O2648" s="108"/>
      <c r="P2648" s="108"/>
      <c r="Q2648" s="108"/>
      <c r="R2648" s="108"/>
      <c r="S2648" s="108"/>
      <c r="T2648" s="108"/>
      <c r="U2648" s="417"/>
      <c r="V2648" s="40"/>
      <c r="W2648" s="40"/>
      <c r="X2648" s="40"/>
      <c r="Y2648" s="40"/>
    </row>
    <row r="2649" spans="1:25" x14ac:dyDescent="0.25">
      <c r="A2649" s="108"/>
      <c r="B2649" s="108"/>
      <c r="C2649" s="108"/>
      <c r="D2649" s="108"/>
      <c r="E2649" s="417"/>
      <c r="F2649" s="108"/>
      <c r="G2649" s="108"/>
      <c r="H2649" s="108"/>
      <c r="I2649" s="108"/>
      <c r="J2649" s="108"/>
      <c r="K2649" s="417"/>
      <c r="L2649" s="108"/>
      <c r="M2649" s="108"/>
      <c r="N2649" s="108"/>
      <c r="O2649" s="108"/>
      <c r="P2649" s="108"/>
      <c r="Q2649" s="108"/>
      <c r="R2649" s="108"/>
      <c r="S2649" s="108"/>
      <c r="T2649" s="108"/>
      <c r="U2649" s="417"/>
      <c r="V2649" s="40"/>
      <c r="W2649" s="40"/>
      <c r="X2649" s="40"/>
      <c r="Y2649" s="40"/>
    </row>
    <row r="2650" spans="1:25" x14ac:dyDescent="0.25">
      <c r="A2650" s="108"/>
      <c r="B2650" s="108"/>
      <c r="C2650" s="108"/>
      <c r="D2650" s="108"/>
      <c r="E2650" s="417"/>
      <c r="F2650" s="108"/>
      <c r="G2650" s="108"/>
      <c r="H2650" s="108"/>
      <c r="I2650" s="108"/>
      <c r="J2650" s="108"/>
      <c r="K2650" s="417"/>
      <c r="L2650" s="108"/>
      <c r="M2650" s="108"/>
      <c r="N2650" s="108"/>
      <c r="O2650" s="108"/>
      <c r="P2650" s="108"/>
      <c r="Q2650" s="108"/>
      <c r="R2650" s="108"/>
      <c r="S2650" s="108"/>
      <c r="T2650" s="108"/>
      <c r="U2650" s="417"/>
      <c r="V2650" s="40"/>
      <c r="W2650" s="40"/>
      <c r="X2650" s="40"/>
      <c r="Y2650" s="40"/>
    </row>
    <row r="2651" spans="1:25" x14ac:dyDescent="0.25">
      <c r="A2651" s="108"/>
      <c r="B2651" s="108"/>
      <c r="C2651" s="108"/>
      <c r="D2651" s="108"/>
      <c r="E2651" s="417"/>
      <c r="F2651" s="108"/>
      <c r="G2651" s="108"/>
      <c r="H2651" s="108"/>
      <c r="I2651" s="108"/>
      <c r="J2651" s="108"/>
      <c r="K2651" s="417"/>
      <c r="L2651" s="108"/>
      <c r="M2651" s="108"/>
      <c r="N2651" s="108"/>
      <c r="O2651" s="108"/>
      <c r="P2651" s="108"/>
      <c r="Q2651" s="108"/>
      <c r="R2651" s="108"/>
      <c r="S2651" s="108"/>
      <c r="T2651" s="108"/>
      <c r="U2651" s="417"/>
      <c r="V2651" s="40"/>
      <c r="W2651" s="40"/>
      <c r="X2651" s="40"/>
      <c r="Y2651" s="40"/>
    </row>
    <row r="2652" spans="1:25" x14ac:dyDescent="0.25">
      <c r="A2652" s="108"/>
      <c r="B2652" s="108"/>
      <c r="C2652" s="108"/>
      <c r="D2652" s="108"/>
      <c r="E2652" s="417"/>
      <c r="F2652" s="108"/>
      <c r="G2652" s="108"/>
      <c r="H2652" s="108"/>
      <c r="I2652" s="108"/>
      <c r="J2652" s="108"/>
      <c r="K2652" s="417"/>
      <c r="L2652" s="108"/>
      <c r="M2652" s="108"/>
      <c r="N2652" s="108"/>
      <c r="O2652" s="108"/>
      <c r="P2652" s="108"/>
      <c r="Q2652" s="108"/>
      <c r="R2652" s="108"/>
      <c r="S2652" s="108"/>
      <c r="T2652" s="108"/>
      <c r="U2652" s="417"/>
      <c r="V2652" s="40"/>
      <c r="W2652" s="40"/>
      <c r="X2652" s="40"/>
      <c r="Y2652" s="40"/>
    </row>
    <row r="2653" spans="1:25" x14ac:dyDescent="0.25">
      <c r="A2653" s="108"/>
      <c r="B2653" s="108"/>
      <c r="C2653" s="108"/>
      <c r="D2653" s="108"/>
      <c r="E2653" s="417"/>
      <c r="F2653" s="108"/>
      <c r="G2653" s="108"/>
      <c r="H2653" s="108"/>
      <c r="I2653" s="108"/>
      <c r="J2653" s="108"/>
      <c r="K2653" s="417"/>
      <c r="L2653" s="108"/>
      <c r="M2653" s="108"/>
      <c r="N2653" s="108"/>
      <c r="O2653" s="108"/>
      <c r="P2653" s="108"/>
      <c r="Q2653" s="108"/>
      <c r="R2653" s="108"/>
      <c r="S2653" s="108"/>
      <c r="T2653" s="108"/>
      <c r="U2653" s="417"/>
      <c r="V2653" s="40"/>
      <c r="W2653" s="40"/>
      <c r="X2653" s="40"/>
      <c r="Y2653" s="40"/>
    </row>
    <row r="2654" spans="1:25" x14ac:dyDescent="0.25">
      <c r="A2654" s="108"/>
      <c r="B2654" s="108"/>
      <c r="C2654" s="108"/>
      <c r="D2654" s="108"/>
      <c r="E2654" s="417"/>
      <c r="F2654" s="108"/>
      <c r="G2654" s="108"/>
      <c r="H2654" s="108"/>
      <c r="I2654" s="108"/>
      <c r="J2654" s="108"/>
      <c r="K2654" s="417"/>
      <c r="L2654" s="108"/>
      <c r="M2654" s="108"/>
      <c r="N2654" s="108"/>
      <c r="O2654" s="108"/>
      <c r="P2654" s="108"/>
      <c r="Q2654" s="108"/>
      <c r="R2654" s="108"/>
      <c r="S2654" s="108"/>
      <c r="T2654" s="108"/>
      <c r="U2654" s="417"/>
      <c r="V2654" s="40"/>
      <c r="W2654" s="40"/>
      <c r="X2654" s="40"/>
      <c r="Y2654" s="40"/>
    </row>
    <row r="2655" spans="1:25" x14ac:dyDescent="0.25">
      <c r="A2655" s="108"/>
      <c r="B2655" s="108"/>
      <c r="C2655" s="108"/>
      <c r="D2655" s="108"/>
      <c r="E2655" s="417"/>
      <c r="F2655" s="108"/>
      <c r="G2655" s="108"/>
      <c r="H2655" s="108"/>
      <c r="I2655" s="108"/>
      <c r="J2655" s="108"/>
      <c r="K2655" s="417"/>
      <c r="L2655" s="108"/>
      <c r="M2655" s="108"/>
      <c r="N2655" s="108"/>
      <c r="O2655" s="108"/>
      <c r="P2655" s="108"/>
      <c r="Q2655" s="108"/>
      <c r="R2655" s="108"/>
      <c r="S2655" s="108"/>
      <c r="T2655" s="108"/>
      <c r="U2655" s="417"/>
      <c r="V2655" s="40"/>
      <c r="W2655" s="40"/>
      <c r="X2655" s="40"/>
      <c r="Y2655" s="40"/>
    </row>
    <row r="2656" spans="1:25" x14ac:dyDescent="0.25">
      <c r="A2656" s="108"/>
      <c r="B2656" s="108"/>
      <c r="C2656" s="108"/>
      <c r="D2656" s="108"/>
      <c r="E2656" s="417"/>
      <c r="F2656" s="108"/>
      <c r="G2656" s="108"/>
      <c r="H2656" s="108"/>
      <c r="I2656" s="108"/>
      <c r="J2656" s="108"/>
      <c r="K2656" s="417"/>
      <c r="L2656" s="108"/>
      <c r="M2656" s="108"/>
      <c r="N2656" s="108"/>
      <c r="O2656" s="108"/>
      <c r="P2656" s="108"/>
      <c r="Q2656" s="108"/>
      <c r="R2656" s="108"/>
      <c r="S2656" s="108"/>
      <c r="T2656" s="108"/>
      <c r="U2656" s="417"/>
      <c r="V2656" s="40"/>
      <c r="W2656" s="40"/>
      <c r="X2656" s="40"/>
      <c r="Y2656" s="40"/>
    </row>
    <row r="2657" spans="1:25" x14ac:dyDescent="0.25">
      <c r="A2657" s="108"/>
      <c r="B2657" s="108"/>
      <c r="C2657" s="108"/>
      <c r="D2657" s="108"/>
      <c r="E2657" s="417"/>
      <c r="F2657" s="108"/>
      <c r="G2657" s="108"/>
      <c r="H2657" s="108"/>
      <c r="I2657" s="108"/>
      <c r="J2657" s="108"/>
      <c r="K2657" s="417"/>
      <c r="L2657" s="108"/>
      <c r="M2657" s="108"/>
      <c r="N2657" s="108"/>
      <c r="O2657" s="108"/>
      <c r="P2657" s="108"/>
      <c r="Q2657" s="108"/>
      <c r="R2657" s="108"/>
      <c r="S2657" s="108"/>
      <c r="T2657" s="108"/>
      <c r="U2657" s="417"/>
      <c r="V2657" s="40"/>
      <c r="W2657" s="40"/>
      <c r="X2657" s="40"/>
      <c r="Y2657" s="40"/>
    </row>
    <row r="2658" spans="1:25" x14ac:dyDescent="0.25">
      <c r="A2658" s="108"/>
      <c r="B2658" s="108"/>
      <c r="C2658" s="108"/>
      <c r="D2658" s="108"/>
      <c r="E2658" s="417"/>
      <c r="F2658" s="108"/>
      <c r="G2658" s="108"/>
      <c r="H2658" s="108"/>
      <c r="I2658" s="108"/>
      <c r="J2658" s="108"/>
      <c r="K2658" s="417"/>
      <c r="L2658" s="108"/>
      <c r="M2658" s="108"/>
      <c r="N2658" s="108"/>
      <c r="O2658" s="108"/>
      <c r="P2658" s="108"/>
      <c r="Q2658" s="108"/>
      <c r="R2658" s="108"/>
      <c r="S2658" s="108"/>
      <c r="T2658" s="108"/>
      <c r="U2658" s="417"/>
      <c r="V2658" s="40"/>
      <c r="W2658" s="40"/>
      <c r="X2658" s="40"/>
      <c r="Y2658" s="40"/>
    </row>
    <row r="2659" spans="1:25" x14ac:dyDescent="0.25">
      <c r="A2659" s="108"/>
      <c r="B2659" s="108"/>
      <c r="C2659" s="108"/>
      <c r="D2659" s="108"/>
      <c r="E2659" s="417"/>
      <c r="F2659" s="108"/>
      <c r="G2659" s="108"/>
      <c r="H2659" s="108"/>
      <c r="I2659" s="108"/>
      <c r="J2659" s="108"/>
      <c r="K2659" s="417"/>
      <c r="L2659" s="108"/>
      <c r="M2659" s="108"/>
      <c r="N2659" s="108"/>
      <c r="O2659" s="108"/>
      <c r="P2659" s="108"/>
      <c r="Q2659" s="108"/>
      <c r="R2659" s="108"/>
      <c r="S2659" s="108"/>
      <c r="T2659" s="108"/>
      <c r="U2659" s="417"/>
      <c r="V2659" s="40"/>
      <c r="W2659" s="40"/>
      <c r="X2659" s="40"/>
      <c r="Y2659" s="40"/>
    </row>
    <row r="2660" spans="1:25" x14ac:dyDescent="0.25">
      <c r="A2660" s="108"/>
      <c r="B2660" s="108"/>
      <c r="C2660" s="108"/>
      <c r="D2660" s="108"/>
      <c r="E2660" s="417"/>
      <c r="F2660" s="108"/>
      <c r="G2660" s="108"/>
      <c r="H2660" s="108"/>
      <c r="I2660" s="108"/>
      <c r="J2660" s="108"/>
      <c r="K2660" s="417"/>
      <c r="L2660" s="108"/>
      <c r="M2660" s="108"/>
      <c r="N2660" s="108"/>
      <c r="O2660" s="108"/>
      <c r="P2660" s="108"/>
      <c r="Q2660" s="108"/>
      <c r="R2660" s="108"/>
      <c r="S2660" s="108"/>
      <c r="T2660" s="108"/>
      <c r="U2660" s="417"/>
      <c r="V2660" s="40"/>
      <c r="W2660" s="40"/>
      <c r="X2660" s="40"/>
      <c r="Y2660" s="40"/>
    </row>
    <row r="2661" spans="1:25" x14ac:dyDescent="0.25">
      <c r="A2661" s="108"/>
      <c r="B2661" s="108"/>
      <c r="C2661" s="108"/>
      <c r="D2661" s="108"/>
      <c r="E2661" s="417"/>
      <c r="F2661" s="108"/>
      <c r="G2661" s="108"/>
      <c r="H2661" s="108"/>
      <c r="I2661" s="108"/>
      <c r="J2661" s="108"/>
      <c r="K2661" s="417"/>
      <c r="L2661" s="108"/>
      <c r="M2661" s="108"/>
      <c r="N2661" s="108"/>
      <c r="O2661" s="108"/>
      <c r="P2661" s="108"/>
      <c r="Q2661" s="108"/>
      <c r="R2661" s="108"/>
      <c r="S2661" s="108"/>
      <c r="T2661" s="108"/>
      <c r="U2661" s="417"/>
      <c r="V2661" s="40"/>
      <c r="W2661" s="40"/>
      <c r="X2661" s="40"/>
      <c r="Y2661" s="40"/>
    </row>
    <row r="2662" spans="1:25" x14ac:dyDescent="0.25">
      <c r="A2662" s="108"/>
      <c r="B2662" s="108"/>
      <c r="C2662" s="108"/>
      <c r="D2662" s="108"/>
      <c r="E2662" s="417"/>
      <c r="F2662" s="108"/>
      <c r="G2662" s="108"/>
      <c r="H2662" s="108"/>
      <c r="I2662" s="108"/>
      <c r="J2662" s="108"/>
      <c r="K2662" s="417"/>
      <c r="L2662" s="108"/>
      <c r="M2662" s="108"/>
      <c r="N2662" s="108"/>
      <c r="O2662" s="108"/>
      <c r="P2662" s="108"/>
      <c r="Q2662" s="108"/>
      <c r="R2662" s="108"/>
      <c r="S2662" s="108"/>
      <c r="T2662" s="108"/>
      <c r="U2662" s="417"/>
      <c r="V2662" s="40"/>
      <c r="W2662" s="40"/>
      <c r="X2662" s="40"/>
      <c r="Y2662" s="40"/>
    </row>
    <row r="2663" spans="1:25" x14ac:dyDescent="0.25">
      <c r="A2663" s="108"/>
      <c r="B2663" s="108"/>
      <c r="C2663" s="108"/>
      <c r="D2663" s="108"/>
      <c r="E2663" s="417"/>
      <c r="F2663" s="108"/>
      <c r="G2663" s="108"/>
      <c r="H2663" s="108"/>
      <c r="I2663" s="108"/>
      <c r="J2663" s="108"/>
      <c r="K2663" s="417"/>
      <c r="L2663" s="108"/>
      <c r="M2663" s="108"/>
      <c r="N2663" s="108"/>
      <c r="O2663" s="108"/>
      <c r="P2663" s="108"/>
      <c r="Q2663" s="108"/>
      <c r="R2663" s="108"/>
      <c r="S2663" s="108"/>
      <c r="T2663" s="108"/>
      <c r="U2663" s="417"/>
      <c r="V2663" s="40"/>
      <c r="W2663" s="40"/>
      <c r="X2663" s="40"/>
      <c r="Y2663" s="40"/>
    </row>
    <row r="2664" spans="1:25" x14ac:dyDescent="0.25">
      <c r="A2664" s="108"/>
      <c r="B2664" s="108"/>
      <c r="C2664" s="108"/>
      <c r="D2664" s="108"/>
      <c r="E2664" s="417"/>
      <c r="F2664" s="108"/>
      <c r="G2664" s="108"/>
      <c r="H2664" s="108"/>
      <c r="I2664" s="108"/>
      <c r="J2664" s="108"/>
      <c r="K2664" s="417"/>
      <c r="L2664" s="108"/>
      <c r="M2664" s="108"/>
      <c r="N2664" s="108"/>
      <c r="O2664" s="108"/>
      <c r="P2664" s="108"/>
      <c r="Q2664" s="108"/>
      <c r="R2664" s="108"/>
      <c r="S2664" s="108"/>
      <c r="T2664" s="108"/>
      <c r="U2664" s="417"/>
      <c r="V2664" s="40"/>
      <c r="W2664" s="40"/>
      <c r="X2664" s="40"/>
      <c r="Y2664" s="40"/>
    </row>
    <row r="2665" spans="1:25" x14ac:dyDescent="0.25">
      <c r="A2665" s="108"/>
      <c r="B2665" s="108"/>
      <c r="C2665" s="108"/>
      <c r="D2665" s="108"/>
      <c r="E2665" s="417"/>
      <c r="F2665" s="108"/>
      <c r="G2665" s="108"/>
      <c r="H2665" s="108"/>
      <c r="I2665" s="108"/>
      <c r="J2665" s="108"/>
      <c r="K2665" s="417"/>
      <c r="L2665" s="108"/>
      <c r="M2665" s="108"/>
      <c r="N2665" s="108"/>
      <c r="O2665" s="108"/>
      <c r="P2665" s="108"/>
      <c r="Q2665" s="108"/>
      <c r="R2665" s="108"/>
      <c r="S2665" s="108"/>
      <c r="T2665" s="108"/>
      <c r="U2665" s="417"/>
      <c r="V2665" s="40"/>
      <c r="W2665" s="40"/>
      <c r="X2665" s="40"/>
      <c r="Y2665" s="40"/>
    </row>
    <row r="2666" spans="1:25" x14ac:dyDescent="0.25">
      <c r="A2666" s="108"/>
      <c r="B2666" s="108"/>
      <c r="C2666" s="108"/>
      <c r="D2666" s="108"/>
      <c r="E2666" s="417"/>
      <c r="F2666" s="108"/>
      <c r="G2666" s="108"/>
      <c r="H2666" s="108"/>
      <c r="I2666" s="108"/>
      <c r="J2666" s="108"/>
      <c r="K2666" s="417"/>
      <c r="L2666" s="108"/>
      <c r="M2666" s="108"/>
      <c r="N2666" s="108"/>
      <c r="O2666" s="108"/>
      <c r="P2666" s="108"/>
      <c r="Q2666" s="108"/>
      <c r="R2666" s="108"/>
      <c r="S2666" s="108"/>
      <c r="T2666" s="108"/>
      <c r="U2666" s="417"/>
      <c r="V2666" s="40"/>
      <c r="W2666" s="40"/>
      <c r="X2666" s="40"/>
      <c r="Y2666" s="40"/>
    </row>
    <row r="2667" spans="1:25" x14ac:dyDescent="0.25">
      <c r="A2667" s="108"/>
      <c r="B2667" s="108"/>
      <c r="C2667" s="108"/>
      <c r="D2667" s="108"/>
      <c r="E2667" s="417"/>
      <c r="F2667" s="108"/>
      <c r="G2667" s="108"/>
      <c r="H2667" s="108"/>
      <c r="I2667" s="108"/>
      <c r="J2667" s="108"/>
      <c r="K2667" s="417"/>
      <c r="L2667" s="108"/>
      <c r="M2667" s="108"/>
      <c r="N2667" s="108"/>
      <c r="O2667" s="108"/>
      <c r="P2667" s="108"/>
      <c r="Q2667" s="108"/>
      <c r="R2667" s="108"/>
      <c r="S2667" s="108"/>
      <c r="T2667" s="108"/>
      <c r="U2667" s="417"/>
      <c r="V2667" s="40"/>
      <c r="W2667" s="40"/>
      <c r="X2667" s="40"/>
      <c r="Y2667" s="40"/>
    </row>
    <row r="2668" spans="1:25" x14ac:dyDescent="0.25">
      <c r="A2668" s="108"/>
      <c r="B2668" s="108"/>
      <c r="C2668" s="108"/>
      <c r="D2668" s="108"/>
      <c r="E2668" s="417"/>
      <c r="F2668" s="108"/>
      <c r="G2668" s="108"/>
      <c r="H2668" s="108"/>
      <c r="I2668" s="108"/>
      <c r="J2668" s="108"/>
      <c r="K2668" s="417"/>
      <c r="L2668" s="108"/>
      <c r="M2668" s="108"/>
      <c r="N2668" s="108"/>
      <c r="O2668" s="108"/>
      <c r="P2668" s="108"/>
      <c r="Q2668" s="108"/>
      <c r="R2668" s="108"/>
      <c r="S2668" s="108"/>
      <c r="T2668" s="108"/>
      <c r="U2668" s="417"/>
      <c r="V2668" s="40"/>
      <c r="W2668" s="40"/>
      <c r="X2668" s="40"/>
      <c r="Y2668" s="40"/>
    </row>
    <row r="2669" spans="1:25" x14ac:dyDescent="0.25">
      <c r="A2669" s="108"/>
      <c r="B2669" s="108"/>
      <c r="C2669" s="108"/>
      <c r="D2669" s="108"/>
      <c r="E2669" s="417"/>
      <c r="F2669" s="108"/>
      <c r="G2669" s="108"/>
      <c r="H2669" s="108"/>
      <c r="I2669" s="108"/>
      <c r="J2669" s="108"/>
      <c r="K2669" s="417"/>
      <c r="L2669" s="108"/>
      <c r="M2669" s="108"/>
      <c r="N2669" s="108"/>
      <c r="O2669" s="108"/>
      <c r="P2669" s="108"/>
      <c r="Q2669" s="108"/>
      <c r="R2669" s="108"/>
      <c r="S2669" s="108"/>
      <c r="T2669" s="108"/>
      <c r="U2669" s="417"/>
      <c r="V2669" s="40"/>
      <c r="W2669" s="40"/>
      <c r="X2669" s="40"/>
      <c r="Y2669" s="40"/>
    </row>
    <row r="2670" spans="1:25" x14ac:dyDescent="0.25">
      <c r="A2670" s="108"/>
      <c r="B2670" s="108"/>
      <c r="C2670" s="108"/>
      <c r="D2670" s="108"/>
      <c r="E2670" s="417"/>
      <c r="F2670" s="108"/>
      <c r="G2670" s="108"/>
      <c r="H2670" s="108"/>
      <c r="I2670" s="108"/>
      <c r="J2670" s="108"/>
      <c r="K2670" s="417"/>
      <c r="L2670" s="108"/>
      <c r="M2670" s="108"/>
      <c r="N2670" s="108"/>
      <c r="O2670" s="108"/>
      <c r="P2670" s="108"/>
      <c r="Q2670" s="108"/>
      <c r="R2670" s="108"/>
      <c r="S2670" s="108"/>
      <c r="T2670" s="108"/>
      <c r="U2670" s="417"/>
      <c r="V2670" s="40"/>
      <c r="W2670" s="40"/>
      <c r="X2670" s="40"/>
      <c r="Y2670" s="40"/>
    </row>
    <row r="2671" spans="1:25" x14ac:dyDescent="0.25">
      <c r="A2671" s="108"/>
      <c r="B2671" s="108"/>
      <c r="C2671" s="108"/>
      <c r="D2671" s="108"/>
      <c r="E2671" s="417"/>
      <c r="F2671" s="108"/>
      <c r="G2671" s="108"/>
      <c r="H2671" s="108"/>
      <c r="I2671" s="108"/>
      <c r="J2671" s="108"/>
      <c r="K2671" s="417"/>
      <c r="L2671" s="108"/>
      <c r="M2671" s="108"/>
      <c r="N2671" s="108"/>
      <c r="O2671" s="108"/>
      <c r="P2671" s="108"/>
      <c r="Q2671" s="108"/>
      <c r="R2671" s="108"/>
      <c r="S2671" s="108"/>
      <c r="T2671" s="108"/>
      <c r="U2671" s="417"/>
      <c r="V2671" s="40"/>
      <c r="W2671" s="40"/>
      <c r="X2671" s="40"/>
      <c r="Y2671" s="40"/>
    </row>
    <row r="2672" spans="1:25" x14ac:dyDescent="0.25">
      <c r="A2672" s="108"/>
      <c r="B2672" s="108"/>
      <c r="C2672" s="108"/>
      <c r="D2672" s="108"/>
      <c r="E2672" s="417"/>
      <c r="F2672" s="108"/>
      <c r="G2672" s="108"/>
      <c r="H2672" s="108"/>
      <c r="I2672" s="108"/>
      <c r="J2672" s="108"/>
      <c r="K2672" s="417"/>
      <c r="L2672" s="108"/>
      <c r="M2672" s="108"/>
      <c r="N2672" s="108"/>
      <c r="O2672" s="108"/>
      <c r="P2672" s="108"/>
      <c r="Q2672" s="108"/>
      <c r="R2672" s="108"/>
      <c r="S2672" s="108"/>
      <c r="T2672" s="108"/>
      <c r="U2672" s="417"/>
      <c r="V2672" s="40"/>
      <c r="W2672" s="40"/>
      <c r="X2672" s="40"/>
      <c r="Y2672" s="40"/>
    </row>
    <row r="2673" spans="1:25" x14ac:dyDescent="0.25">
      <c r="A2673" s="108"/>
      <c r="B2673" s="108"/>
      <c r="C2673" s="108"/>
      <c r="D2673" s="108"/>
      <c r="E2673" s="417"/>
      <c r="F2673" s="108"/>
      <c r="G2673" s="108"/>
      <c r="H2673" s="108"/>
      <c r="I2673" s="108"/>
      <c r="J2673" s="108"/>
      <c r="K2673" s="417"/>
      <c r="L2673" s="108"/>
      <c r="M2673" s="108"/>
      <c r="N2673" s="108"/>
      <c r="O2673" s="108"/>
      <c r="P2673" s="108"/>
      <c r="Q2673" s="108"/>
      <c r="R2673" s="108"/>
      <c r="S2673" s="108"/>
      <c r="T2673" s="108"/>
      <c r="U2673" s="417"/>
      <c r="V2673" s="40"/>
      <c r="W2673" s="40"/>
      <c r="X2673" s="40"/>
      <c r="Y2673" s="40"/>
    </row>
    <row r="2674" spans="1:25" x14ac:dyDescent="0.25">
      <c r="A2674" s="108"/>
      <c r="B2674" s="108"/>
      <c r="C2674" s="108"/>
      <c r="D2674" s="108"/>
      <c r="E2674" s="417"/>
      <c r="F2674" s="108"/>
      <c r="G2674" s="108"/>
      <c r="H2674" s="108"/>
      <c r="I2674" s="108"/>
      <c r="J2674" s="108"/>
      <c r="K2674" s="417"/>
      <c r="L2674" s="108"/>
      <c r="M2674" s="108"/>
      <c r="N2674" s="108"/>
      <c r="O2674" s="108"/>
      <c r="P2674" s="108"/>
      <c r="Q2674" s="108"/>
      <c r="R2674" s="108"/>
      <c r="S2674" s="108"/>
      <c r="T2674" s="108"/>
      <c r="U2674" s="417"/>
      <c r="V2674" s="40"/>
      <c r="W2674" s="40"/>
      <c r="X2674" s="40"/>
      <c r="Y2674" s="40"/>
    </row>
    <row r="2675" spans="1:25" x14ac:dyDescent="0.25">
      <c r="A2675" s="108"/>
      <c r="B2675" s="108"/>
      <c r="C2675" s="108"/>
      <c r="D2675" s="108"/>
      <c r="E2675" s="417"/>
      <c r="F2675" s="108"/>
      <c r="G2675" s="108"/>
      <c r="H2675" s="108"/>
      <c r="I2675" s="108"/>
      <c r="J2675" s="108"/>
      <c r="K2675" s="417"/>
      <c r="L2675" s="108"/>
      <c r="M2675" s="108"/>
      <c r="N2675" s="108"/>
      <c r="O2675" s="108"/>
      <c r="P2675" s="108"/>
      <c r="Q2675" s="108"/>
      <c r="R2675" s="108"/>
      <c r="S2675" s="108"/>
      <c r="T2675" s="108"/>
      <c r="U2675" s="417"/>
      <c r="V2675" s="40"/>
      <c r="W2675" s="40"/>
      <c r="X2675" s="40"/>
      <c r="Y2675" s="40"/>
    </row>
    <row r="2676" spans="1:25" x14ac:dyDescent="0.25">
      <c r="A2676" s="108"/>
      <c r="B2676" s="108"/>
      <c r="C2676" s="108"/>
      <c r="D2676" s="108"/>
      <c r="E2676" s="417"/>
      <c r="F2676" s="108"/>
      <c r="G2676" s="108"/>
      <c r="H2676" s="108"/>
      <c r="I2676" s="108"/>
      <c r="J2676" s="108"/>
      <c r="K2676" s="417"/>
      <c r="L2676" s="108"/>
      <c r="M2676" s="108"/>
      <c r="N2676" s="108"/>
      <c r="O2676" s="108"/>
      <c r="P2676" s="108"/>
      <c r="Q2676" s="108"/>
      <c r="R2676" s="108"/>
      <c r="S2676" s="108"/>
      <c r="T2676" s="108"/>
      <c r="U2676" s="417"/>
      <c r="V2676" s="40"/>
      <c r="W2676" s="40"/>
      <c r="X2676" s="40"/>
      <c r="Y2676" s="40"/>
    </row>
    <row r="2677" spans="1:25" x14ac:dyDescent="0.25">
      <c r="A2677" s="108"/>
      <c r="B2677" s="108"/>
      <c r="C2677" s="108"/>
      <c r="D2677" s="108"/>
      <c r="E2677" s="417"/>
      <c r="F2677" s="108"/>
      <c r="G2677" s="108"/>
      <c r="H2677" s="108"/>
      <c r="I2677" s="108"/>
      <c r="J2677" s="108"/>
      <c r="K2677" s="417"/>
      <c r="L2677" s="108"/>
      <c r="M2677" s="108"/>
      <c r="N2677" s="108"/>
      <c r="O2677" s="108"/>
      <c r="P2677" s="108"/>
      <c r="Q2677" s="108"/>
      <c r="R2677" s="108"/>
      <c r="S2677" s="108"/>
      <c r="T2677" s="108"/>
      <c r="U2677" s="417"/>
      <c r="V2677" s="40"/>
      <c r="W2677" s="40"/>
      <c r="X2677" s="40"/>
      <c r="Y2677" s="40"/>
    </row>
    <row r="2678" spans="1:25" x14ac:dyDescent="0.25">
      <c r="A2678" s="108"/>
      <c r="B2678" s="108"/>
      <c r="C2678" s="108"/>
      <c r="D2678" s="108"/>
      <c r="E2678" s="417"/>
      <c r="F2678" s="108"/>
      <c r="G2678" s="108"/>
      <c r="H2678" s="108"/>
      <c r="I2678" s="108"/>
      <c r="J2678" s="108"/>
      <c r="K2678" s="417"/>
      <c r="L2678" s="108"/>
      <c r="M2678" s="108"/>
      <c r="N2678" s="108"/>
      <c r="O2678" s="108"/>
      <c r="P2678" s="108"/>
      <c r="Q2678" s="108"/>
      <c r="R2678" s="108"/>
      <c r="S2678" s="108"/>
      <c r="T2678" s="108"/>
      <c r="U2678" s="417"/>
      <c r="V2678" s="40"/>
      <c r="W2678" s="40"/>
      <c r="X2678" s="40"/>
      <c r="Y2678" s="40"/>
    </row>
    <row r="2679" spans="1:25" x14ac:dyDescent="0.25">
      <c r="A2679" s="108"/>
      <c r="B2679" s="108"/>
      <c r="C2679" s="108"/>
      <c r="D2679" s="108"/>
      <c r="E2679" s="417"/>
      <c r="F2679" s="108"/>
      <c r="G2679" s="108"/>
      <c r="H2679" s="108"/>
      <c r="I2679" s="108"/>
      <c r="J2679" s="108"/>
      <c r="K2679" s="417"/>
      <c r="L2679" s="108"/>
      <c r="M2679" s="108"/>
      <c r="N2679" s="108"/>
      <c r="O2679" s="108"/>
      <c r="P2679" s="108"/>
      <c r="Q2679" s="108"/>
      <c r="R2679" s="108"/>
      <c r="S2679" s="108"/>
      <c r="T2679" s="108"/>
      <c r="U2679" s="417"/>
      <c r="V2679" s="40"/>
      <c r="W2679" s="40"/>
      <c r="X2679" s="40"/>
      <c r="Y2679" s="40"/>
    </row>
    <row r="2680" spans="1:25" x14ac:dyDescent="0.25">
      <c r="A2680" s="108"/>
      <c r="B2680" s="108"/>
      <c r="C2680" s="108"/>
      <c r="D2680" s="108"/>
      <c r="E2680" s="417"/>
      <c r="F2680" s="108"/>
      <c r="G2680" s="108"/>
      <c r="H2680" s="108"/>
      <c r="I2680" s="108"/>
      <c r="J2680" s="108"/>
      <c r="K2680" s="417"/>
      <c r="L2680" s="108"/>
      <c r="M2680" s="108"/>
      <c r="N2680" s="108"/>
      <c r="O2680" s="108"/>
      <c r="P2680" s="108"/>
      <c r="Q2680" s="108"/>
      <c r="R2680" s="108"/>
      <c r="S2680" s="108"/>
      <c r="T2680" s="108"/>
      <c r="U2680" s="417"/>
      <c r="V2680" s="40"/>
      <c r="W2680" s="40"/>
      <c r="X2680" s="40"/>
      <c r="Y2680" s="40"/>
    </row>
    <row r="2681" spans="1:25" x14ac:dyDescent="0.25">
      <c r="A2681" s="108"/>
      <c r="B2681" s="108"/>
      <c r="C2681" s="108"/>
      <c r="D2681" s="108"/>
      <c r="E2681" s="417"/>
      <c r="F2681" s="108"/>
      <c r="G2681" s="108"/>
      <c r="H2681" s="108"/>
      <c r="I2681" s="108"/>
      <c r="J2681" s="108"/>
      <c r="K2681" s="417"/>
      <c r="L2681" s="108"/>
      <c r="M2681" s="108"/>
      <c r="N2681" s="108"/>
      <c r="O2681" s="108"/>
      <c r="P2681" s="108"/>
      <c r="Q2681" s="108"/>
      <c r="R2681" s="108"/>
      <c r="S2681" s="108"/>
      <c r="T2681" s="108"/>
      <c r="U2681" s="417"/>
      <c r="V2681" s="40"/>
      <c r="W2681" s="40"/>
      <c r="X2681" s="40"/>
      <c r="Y2681" s="40"/>
    </row>
    <row r="2682" spans="1:25" x14ac:dyDescent="0.25">
      <c r="A2682" s="108"/>
      <c r="B2682" s="108"/>
      <c r="C2682" s="108"/>
      <c r="D2682" s="108"/>
      <c r="E2682" s="417"/>
      <c r="F2682" s="108"/>
      <c r="G2682" s="108"/>
      <c r="H2682" s="108"/>
      <c r="I2682" s="108"/>
      <c r="J2682" s="108"/>
      <c r="K2682" s="417"/>
      <c r="L2682" s="108"/>
      <c r="M2682" s="108"/>
      <c r="N2682" s="108"/>
      <c r="O2682" s="108"/>
      <c r="P2682" s="108"/>
      <c r="Q2682" s="108"/>
      <c r="R2682" s="108"/>
      <c r="S2682" s="108"/>
      <c r="T2682" s="108"/>
      <c r="U2682" s="417"/>
      <c r="V2682" s="40"/>
      <c r="W2682" s="40"/>
      <c r="X2682" s="40"/>
      <c r="Y2682" s="40"/>
    </row>
    <row r="2683" spans="1:25" x14ac:dyDescent="0.25">
      <c r="A2683" s="108"/>
      <c r="B2683" s="108"/>
      <c r="C2683" s="108"/>
      <c r="D2683" s="108"/>
      <c r="E2683" s="417"/>
      <c r="F2683" s="108"/>
      <c r="G2683" s="108"/>
      <c r="H2683" s="108"/>
      <c r="I2683" s="108"/>
      <c r="J2683" s="108"/>
      <c r="K2683" s="417"/>
      <c r="L2683" s="108"/>
      <c r="M2683" s="108"/>
      <c r="N2683" s="108"/>
      <c r="O2683" s="108"/>
      <c r="P2683" s="108"/>
      <c r="Q2683" s="108"/>
      <c r="R2683" s="108"/>
      <c r="S2683" s="108"/>
      <c r="T2683" s="108"/>
      <c r="U2683" s="417"/>
      <c r="V2683" s="40"/>
      <c r="W2683" s="40"/>
      <c r="X2683" s="40"/>
      <c r="Y2683" s="40"/>
    </row>
    <row r="2684" spans="1:25" x14ac:dyDescent="0.25">
      <c r="A2684" s="108"/>
      <c r="B2684" s="108"/>
      <c r="C2684" s="108"/>
      <c r="D2684" s="108"/>
      <c r="E2684" s="417"/>
      <c r="F2684" s="108"/>
      <c r="G2684" s="108"/>
      <c r="H2684" s="108"/>
      <c r="I2684" s="108"/>
      <c r="J2684" s="108"/>
      <c r="K2684" s="417"/>
      <c r="L2684" s="108"/>
      <c r="M2684" s="108"/>
      <c r="N2684" s="108"/>
      <c r="O2684" s="108"/>
      <c r="P2684" s="108"/>
      <c r="Q2684" s="108"/>
      <c r="R2684" s="108"/>
      <c r="S2684" s="108"/>
      <c r="T2684" s="108"/>
      <c r="U2684" s="417"/>
      <c r="V2684" s="40"/>
      <c r="W2684" s="40"/>
      <c r="X2684" s="40"/>
      <c r="Y2684" s="40"/>
    </row>
    <row r="2685" spans="1:25" x14ac:dyDescent="0.25">
      <c r="A2685" s="108"/>
      <c r="B2685" s="108"/>
      <c r="C2685" s="108"/>
      <c r="D2685" s="108"/>
      <c r="E2685" s="417"/>
      <c r="F2685" s="108"/>
      <c r="G2685" s="108"/>
      <c r="H2685" s="108"/>
      <c r="I2685" s="108"/>
      <c r="J2685" s="108"/>
      <c r="K2685" s="417"/>
      <c r="L2685" s="108"/>
      <c r="M2685" s="108"/>
      <c r="N2685" s="108"/>
      <c r="O2685" s="108"/>
      <c r="P2685" s="108"/>
      <c r="Q2685" s="108"/>
      <c r="R2685" s="108"/>
      <c r="S2685" s="108"/>
      <c r="T2685" s="108"/>
      <c r="U2685" s="417"/>
      <c r="V2685" s="40"/>
      <c r="W2685" s="40"/>
      <c r="X2685" s="40"/>
      <c r="Y2685" s="40"/>
    </row>
    <row r="2686" spans="1:25" x14ac:dyDescent="0.25">
      <c r="A2686" s="108"/>
      <c r="B2686" s="108"/>
      <c r="C2686" s="108"/>
      <c r="D2686" s="108"/>
      <c r="E2686" s="417"/>
      <c r="F2686" s="108"/>
      <c r="G2686" s="108"/>
      <c r="H2686" s="108"/>
      <c r="I2686" s="108"/>
      <c r="J2686" s="108"/>
      <c r="K2686" s="417"/>
      <c r="L2686" s="108"/>
      <c r="M2686" s="108"/>
      <c r="N2686" s="108"/>
      <c r="O2686" s="108"/>
      <c r="P2686" s="108"/>
      <c r="Q2686" s="108"/>
      <c r="R2686" s="108"/>
      <c r="S2686" s="108"/>
      <c r="T2686" s="108"/>
      <c r="U2686" s="417"/>
      <c r="V2686" s="40"/>
      <c r="W2686" s="40"/>
      <c r="X2686" s="40"/>
      <c r="Y2686" s="40"/>
    </row>
    <row r="2687" spans="1:25" x14ac:dyDescent="0.25">
      <c r="A2687" s="108"/>
      <c r="B2687" s="108"/>
      <c r="C2687" s="108"/>
      <c r="D2687" s="108"/>
      <c r="E2687" s="417"/>
      <c r="F2687" s="108"/>
      <c r="G2687" s="108"/>
      <c r="H2687" s="108"/>
      <c r="I2687" s="108"/>
      <c r="J2687" s="108"/>
      <c r="K2687" s="417"/>
      <c r="L2687" s="108"/>
      <c r="M2687" s="108"/>
      <c r="N2687" s="108"/>
      <c r="O2687" s="108"/>
      <c r="P2687" s="108"/>
      <c r="Q2687" s="108"/>
      <c r="R2687" s="108"/>
      <c r="S2687" s="108"/>
      <c r="T2687" s="108"/>
      <c r="U2687" s="417"/>
      <c r="V2687" s="40"/>
      <c r="W2687" s="40"/>
      <c r="X2687" s="40"/>
      <c r="Y2687" s="40"/>
    </row>
    <row r="2688" spans="1:25" x14ac:dyDescent="0.25">
      <c r="A2688" s="108"/>
      <c r="B2688" s="108"/>
      <c r="C2688" s="108"/>
      <c r="D2688" s="108"/>
      <c r="E2688" s="417"/>
      <c r="F2688" s="108"/>
      <c r="G2688" s="108"/>
      <c r="H2688" s="108"/>
      <c r="I2688" s="108"/>
      <c r="J2688" s="108"/>
      <c r="K2688" s="417"/>
      <c r="L2688" s="108"/>
      <c r="M2688" s="108"/>
      <c r="N2688" s="108"/>
      <c r="O2688" s="108"/>
      <c r="P2688" s="108"/>
      <c r="Q2688" s="108"/>
      <c r="R2688" s="108"/>
      <c r="S2688" s="108"/>
      <c r="T2688" s="108"/>
      <c r="U2688" s="417"/>
      <c r="V2688" s="40"/>
      <c r="W2688" s="40"/>
      <c r="X2688" s="40"/>
      <c r="Y2688" s="40"/>
    </row>
    <row r="2689" spans="1:25" x14ac:dyDescent="0.25">
      <c r="A2689" s="108"/>
      <c r="B2689" s="108"/>
      <c r="C2689" s="108"/>
      <c r="D2689" s="108"/>
      <c r="E2689" s="417"/>
      <c r="F2689" s="108"/>
      <c r="G2689" s="108"/>
      <c r="H2689" s="108"/>
      <c r="I2689" s="108"/>
      <c r="J2689" s="108"/>
      <c r="K2689" s="417"/>
      <c r="L2689" s="108"/>
      <c r="M2689" s="108"/>
      <c r="N2689" s="108"/>
      <c r="O2689" s="108"/>
      <c r="P2689" s="108"/>
      <c r="Q2689" s="108"/>
      <c r="R2689" s="108"/>
      <c r="S2689" s="108"/>
      <c r="T2689" s="108"/>
      <c r="U2689" s="417"/>
      <c r="V2689" s="40"/>
      <c r="W2689" s="40"/>
      <c r="X2689" s="40"/>
      <c r="Y2689" s="40"/>
    </row>
    <row r="2690" spans="1:25" x14ac:dyDescent="0.25">
      <c r="A2690" s="108"/>
      <c r="B2690" s="108"/>
      <c r="C2690" s="108"/>
      <c r="D2690" s="108"/>
      <c r="E2690" s="417"/>
      <c r="F2690" s="108"/>
      <c r="G2690" s="108"/>
      <c r="H2690" s="108"/>
      <c r="I2690" s="108"/>
      <c r="J2690" s="108"/>
      <c r="K2690" s="417"/>
      <c r="L2690" s="108"/>
      <c r="M2690" s="108"/>
      <c r="N2690" s="108"/>
      <c r="O2690" s="108"/>
      <c r="P2690" s="108"/>
      <c r="Q2690" s="108"/>
      <c r="R2690" s="108"/>
      <c r="S2690" s="108"/>
      <c r="T2690" s="108"/>
      <c r="U2690" s="417"/>
      <c r="V2690" s="40"/>
      <c r="W2690" s="40"/>
      <c r="X2690" s="40"/>
      <c r="Y2690" s="40"/>
    </row>
    <row r="2691" spans="1:25" x14ac:dyDescent="0.25">
      <c r="A2691" s="108"/>
      <c r="B2691" s="108"/>
      <c r="C2691" s="108"/>
      <c r="D2691" s="108"/>
      <c r="E2691" s="417"/>
      <c r="F2691" s="108"/>
      <c r="G2691" s="108"/>
      <c r="H2691" s="108"/>
      <c r="I2691" s="108"/>
      <c r="J2691" s="108"/>
      <c r="K2691" s="417"/>
      <c r="L2691" s="108"/>
      <c r="M2691" s="108"/>
      <c r="N2691" s="108"/>
      <c r="O2691" s="108"/>
      <c r="P2691" s="108"/>
      <c r="Q2691" s="108"/>
      <c r="R2691" s="108"/>
      <c r="S2691" s="108"/>
      <c r="T2691" s="108"/>
      <c r="U2691" s="417"/>
      <c r="V2691" s="40"/>
      <c r="W2691" s="40"/>
      <c r="X2691" s="40"/>
      <c r="Y2691" s="40"/>
    </row>
    <row r="2692" spans="1:25" x14ac:dyDescent="0.25">
      <c r="A2692" s="108"/>
      <c r="B2692" s="108"/>
      <c r="C2692" s="108"/>
      <c r="D2692" s="108"/>
      <c r="E2692" s="417"/>
      <c r="F2692" s="108"/>
      <c r="G2692" s="108"/>
      <c r="H2692" s="108"/>
      <c r="I2692" s="108"/>
      <c r="J2692" s="108"/>
      <c r="K2692" s="417"/>
      <c r="L2692" s="108"/>
      <c r="M2692" s="108"/>
      <c r="N2692" s="108"/>
      <c r="O2692" s="108"/>
      <c r="P2692" s="108"/>
      <c r="Q2692" s="108"/>
      <c r="R2692" s="108"/>
      <c r="S2692" s="108"/>
      <c r="T2692" s="108"/>
      <c r="U2692" s="417"/>
      <c r="V2692" s="40"/>
      <c r="W2692" s="40"/>
      <c r="X2692" s="40"/>
      <c r="Y2692" s="40"/>
    </row>
    <row r="2693" spans="1:25" x14ac:dyDescent="0.25">
      <c r="A2693" s="108"/>
      <c r="B2693" s="108"/>
      <c r="C2693" s="108"/>
      <c r="D2693" s="108"/>
      <c r="E2693" s="417"/>
      <c r="F2693" s="108"/>
      <c r="G2693" s="108"/>
      <c r="H2693" s="108"/>
      <c r="I2693" s="108"/>
      <c r="J2693" s="108"/>
      <c r="K2693" s="417"/>
      <c r="L2693" s="108"/>
      <c r="M2693" s="108"/>
      <c r="N2693" s="108"/>
      <c r="O2693" s="108"/>
      <c r="P2693" s="108"/>
      <c r="Q2693" s="108"/>
      <c r="R2693" s="108"/>
      <c r="S2693" s="108"/>
      <c r="T2693" s="108"/>
      <c r="U2693" s="417"/>
      <c r="V2693" s="40"/>
      <c r="W2693" s="40"/>
      <c r="X2693" s="40"/>
      <c r="Y2693" s="40"/>
    </row>
    <row r="2694" spans="1:25" x14ac:dyDescent="0.25">
      <c r="A2694" s="108"/>
      <c r="B2694" s="108"/>
      <c r="C2694" s="108"/>
      <c r="D2694" s="108"/>
      <c r="E2694" s="417"/>
      <c r="F2694" s="108"/>
      <c r="G2694" s="108"/>
      <c r="H2694" s="108"/>
      <c r="I2694" s="108"/>
      <c r="J2694" s="108"/>
      <c r="K2694" s="417"/>
      <c r="L2694" s="108"/>
      <c r="M2694" s="108"/>
      <c r="N2694" s="108"/>
      <c r="O2694" s="108"/>
      <c r="P2694" s="108"/>
      <c r="Q2694" s="108"/>
      <c r="R2694" s="108"/>
      <c r="S2694" s="108"/>
      <c r="T2694" s="108"/>
      <c r="U2694" s="417"/>
      <c r="V2694" s="40"/>
      <c r="W2694" s="40"/>
      <c r="X2694" s="40"/>
      <c r="Y2694" s="40"/>
    </row>
    <row r="2695" spans="1:25" x14ac:dyDescent="0.25">
      <c r="A2695" s="108"/>
      <c r="B2695" s="108"/>
      <c r="C2695" s="108"/>
      <c r="D2695" s="108"/>
      <c r="E2695" s="417"/>
      <c r="F2695" s="108"/>
      <c r="G2695" s="108"/>
      <c r="H2695" s="108"/>
      <c r="I2695" s="108"/>
      <c r="J2695" s="108"/>
      <c r="K2695" s="417"/>
      <c r="L2695" s="108"/>
      <c r="M2695" s="108"/>
      <c r="N2695" s="108"/>
      <c r="O2695" s="108"/>
      <c r="P2695" s="108"/>
      <c r="Q2695" s="108"/>
      <c r="R2695" s="108"/>
      <c r="S2695" s="108"/>
      <c r="T2695" s="108"/>
      <c r="U2695" s="417"/>
      <c r="V2695" s="40"/>
      <c r="W2695" s="40"/>
      <c r="X2695" s="40"/>
      <c r="Y2695" s="40"/>
    </row>
    <row r="2696" spans="1:25" x14ac:dyDescent="0.25">
      <c r="A2696" s="108"/>
      <c r="B2696" s="108"/>
      <c r="C2696" s="108"/>
      <c r="D2696" s="108"/>
      <c r="E2696" s="417"/>
      <c r="F2696" s="108"/>
      <c r="G2696" s="108"/>
      <c r="H2696" s="108"/>
      <c r="I2696" s="108"/>
      <c r="J2696" s="108"/>
      <c r="K2696" s="417"/>
      <c r="L2696" s="108"/>
      <c r="M2696" s="108"/>
      <c r="N2696" s="108"/>
      <c r="O2696" s="108"/>
      <c r="P2696" s="108"/>
      <c r="Q2696" s="108"/>
      <c r="R2696" s="108"/>
      <c r="S2696" s="108"/>
      <c r="T2696" s="108"/>
      <c r="U2696" s="417"/>
      <c r="V2696" s="40"/>
      <c r="W2696" s="40"/>
      <c r="X2696" s="40"/>
      <c r="Y2696" s="40"/>
    </row>
    <row r="2697" spans="1:25" x14ac:dyDescent="0.25">
      <c r="A2697" s="108"/>
      <c r="B2697" s="108"/>
      <c r="C2697" s="108"/>
      <c r="D2697" s="108"/>
      <c r="E2697" s="417"/>
      <c r="F2697" s="108"/>
      <c r="G2697" s="108"/>
      <c r="H2697" s="108"/>
      <c r="I2697" s="108"/>
      <c r="J2697" s="108"/>
      <c r="K2697" s="417"/>
      <c r="L2697" s="108"/>
      <c r="M2697" s="108"/>
      <c r="N2697" s="108"/>
      <c r="O2697" s="108"/>
      <c r="P2697" s="108"/>
      <c r="Q2697" s="108"/>
      <c r="R2697" s="108"/>
      <c r="S2697" s="108"/>
      <c r="T2697" s="108"/>
      <c r="U2697" s="417"/>
      <c r="V2697" s="40"/>
      <c r="W2697" s="40"/>
      <c r="X2697" s="40"/>
      <c r="Y2697" s="40"/>
    </row>
    <row r="2698" spans="1:25" x14ac:dyDescent="0.25">
      <c r="A2698" s="108"/>
      <c r="B2698" s="108"/>
      <c r="C2698" s="108"/>
      <c r="D2698" s="108"/>
      <c r="E2698" s="417"/>
      <c r="F2698" s="108"/>
      <c r="G2698" s="108"/>
      <c r="H2698" s="108"/>
      <c r="I2698" s="108"/>
      <c r="J2698" s="108"/>
      <c r="K2698" s="417"/>
      <c r="L2698" s="108"/>
      <c r="M2698" s="108"/>
      <c r="N2698" s="108"/>
      <c r="O2698" s="108"/>
      <c r="P2698" s="108"/>
      <c r="Q2698" s="108"/>
      <c r="R2698" s="108"/>
      <c r="S2698" s="108"/>
      <c r="T2698" s="108"/>
      <c r="U2698" s="417"/>
      <c r="V2698" s="40"/>
      <c r="W2698" s="40"/>
      <c r="X2698" s="40"/>
      <c r="Y2698" s="40"/>
    </row>
    <row r="2699" spans="1:25" x14ac:dyDescent="0.25">
      <c r="A2699" s="108"/>
      <c r="B2699" s="108"/>
      <c r="C2699" s="108"/>
      <c r="D2699" s="108"/>
      <c r="E2699" s="417"/>
      <c r="F2699" s="108"/>
      <c r="G2699" s="108"/>
      <c r="H2699" s="108"/>
      <c r="I2699" s="108"/>
      <c r="J2699" s="108"/>
      <c r="K2699" s="417"/>
      <c r="L2699" s="108"/>
      <c r="M2699" s="108"/>
      <c r="N2699" s="108"/>
      <c r="O2699" s="108"/>
      <c r="P2699" s="108"/>
      <c r="Q2699" s="108"/>
      <c r="R2699" s="108"/>
      <c r="S2699" s="108"/>
      <c r="T2699" s="108"/>
      <c r="U2699" s="417"/>
      <c r="V2699" s="40"/>
      <c r="W2699" s="40"/>
      <c r="X2699" s="40"/>
      <c r="Y2699" s="40"/>
    </row>
    <row r="2700" spans="1:25" x14ac:dyDescent="0.25">
      <c r="A2700" s="108"/>
      <c r="B2700" s="108"/>
      <c r="C2700" s="108"/>
      <c r="D2700" s="108"/>
      <c r="E2700" s="417"/>
      <c r="F2700" s="108"/>
      <c r="G2700" s="108"/>
      <c r="H2700" s="108"/>
      <c r="I2700" s="108"/>
      <c r="J2700" s="108"/>
      <c r="K2700" s="417"/>
      <c r="L2700" s="108"/>
      <c r="M2700" s="108"/>
      <c r="N2700" s="108"/>
      <c r="O2700" s="108"/>
      <c r="P2700" s="108"/>
      <c r="Q2700" s="108"/>
      <c r="R2700" s="108"/>
      <c r="S2700" s="108"/>
      <c r="T2700" s="108"/>
      <c r="U2700" s="417"/>
      <c r="V2700" s="40"/>
      <c r="W2700" s="40"/>
      <c r="X2700" s="40"/>
      <c r="Y2700" s="40"/>
    </row>
    <row r="2701" spans="1:25" x14ac:dyDescent="0.25">
      <c r="A2701" s="108"/>
      <c r="B2701" s="108"/>
      <c r="C2701" s="108"/>
      <c r="D2701" s="108"/>
      <c r="E2701" s="417"/>
      <c r="F2701" s="108"/>
      <c r="G2701" s="108"/>
      <c r="H2701" s="108"/>
      <c r="I2701" s="108"/>
      <c r="J2701" s="108"/>
      <c r="K2701" s="417"/>
      <c r="L2701" s="108"/>
      <c r="M2701" s="108"/>
      <c r="N2701" s="108"/>
      <c r="O2701" s="108"/>
      <c r="P2701" s="108"/>
      <c r="Q2701" s="108"/>
      <c r="R2701" s="108"/>
      <c r="S2701" s="108"/>
      <c r="T2701" s="108"/>
      <c r="U2701" s="417"/>
      <c r="V2701" s="40"/>
      <c r="W2701" s="40"/>
      <c r="X2701" s="40"/>
      <c r="Y2701" s="40"/>
    </row>
    <row r="2702" spans="1:25" x14ac:dyDescent="0.25">
      <c r="A2702" s="108"/>
      <c r="B2702" s="108"/>
      <c r="C2702" s="108"/>
      <c r="D2702" s="108"/>
      <c r="E2702" s="417"/>
      <c r="F2702" s="108"/>
      <c r="G2702" s="108"/>
      <c r="H2702" s="108"/>
      <c r="I2702" s="108"/>
      <c r="J2702" s="108"/>
      <c r="K2702" s="417"/>
      <c r="L2702" s="108"/>
      <c r="M2702" s="108"/>
      <c r="N2702" s="108"/>
      <c r="O2702" s="108"/>
      <c r="P2702" s="108"/>
      <c r="Q2702" s="108"/>
      <c r="R2702" s="108"/>
      <c r="S2702" s="108"/>
      <c r="T2702" s="108"/>
      <c r="U2702" s="417"/>
      <c r="V2702" s="40"/>
      <c r="W2702" s="40"/>
      <c r="X2702" s="40"/>
      <c r="Y2702" s="40"/>
    </row>
    <row r="2703" spans="1:25" x14ac:dyDescent="0.25">
      <c r="A2703" s="108"/>
      <c r="B2703" s="108"/>
      <c r="C2703" s="108"/>
      <c r="D2703" s="108"/>
      <c r="E2703" s="417"/>
      <c r="F2703" s="108"/>
      <c r="G2703" s="108"/>
      <c r="H2703" s="108"/>
      <c r="I2703" s="108"/>
      <c r="J2703" s="108"/>
      <c r="K2703" s="417"/>
      <c r="L2703" s="108"/>
      <c r="M2703" s="108"/>
      <c r="N2703" s="108"/>
      <c r="O2703" s="108"/>
      <c r="P2703" s="108"/>
      <c r="Q2703" s="108"/>
      <c r="R2703" s="108"/>
      <c r="S2703" s="108"/>
      <c r="T2703" s="108"/>
      <c r="U2703" s="417"/>
      <c r="V2703" s="40"/>
      <c r="W2703" s="40"/>
      <c r="X2703" s="40"/>
      <c r="Y2703" s="40"/>
    </row>
    <row r="2704" spans="1:25" x14ac:dyDescent="0.25">
      <c r="A2704" s="108"/>
      <c r="B2704" s="108"/>
      <c r="C2704" s="108"/>
      <c r="D2704" s="108"/>
      <c r="E2704" s="417"/>
      <c r="F2704" s="108"/>
      <c r="G2704" s="108"/>
      <c r="H2704" s="108"/>
      <c r="I2704" s="108"/>
      <c r="J2704" s="108"/>
      <c r="K2704" s="417"/>
      <c r="L2704" s="108"/>
      <c r="M2704" s="108"/>
      <c r="N2704" s="108"/>
      <c r="O2704" s="108"/>
      <c r="P2704" s="108"/>
      <c r="Q2704" s="108"/>
      <c r="R2704" s="108"/>
      <c r="S2704" s="108"/>
      <c r="T2704" s="108"/>
      <c r="U2704" s="417"/>
      <c r="V2704" s="40"/>
      <c r="W2704" s="40"/>
      <c r="X2704" s="40"/>
      <c r="Y2704" s="40"/>
    </row>
    <row r="2705" spans="1:25" x14ac:dyDescent="0.25">
      <c r="A2705" s="108"/>
      <c r="B2705" s="108"/>
      <c r="C2705" s="108"/>
      <c r="D2705" s="108"/>
      <c r="E2705" s="417"/>
      <c r="F2705" s="108"/>
      <c r="G2705" s="108"/>
      <c r="H2705" s="108"/>
      <c r="I2705" s="108"/>
      <c r="J2705" s="108"/>
      <c r="K2705" s="417"/>
      <c r="L2705" s="108"/>
      <c r="M2705" s="108"/>
      <c r="N2705" s="108"/>
      <c r="O2705" s="108"/>
      <c r="P2705" s="108"/>
      <c r="Q2705" s="108"/>
      <c r="R2705" s="108"/>
      <c r="S2705" s="108"/>
      <c r="T2705" s="108"/>
      <c r="U2705" s="417"/>
      <c r="V2705" s="40"/>
      <c r="W2705" s="40"/>
      <c r="X2705" s="40"/>
      <c r="Y2705" s="40"/>
    </row>
    <row r="2706" spans="1:25" x14ac:dyDescent="0.25">
      <c r="A2706" s="108"/>
      <c r="B2706" s="108"/>
      <c r="C2706" s="108"/>
      <c r="D2706" s="108"/>
      <c r="E2706" s="417"/>
      <c r="F2706" s="108"/>
      <c r="G2706" s="108"/>
      <c r="H2706" s="108"/>
      <c r="I2706" s="108"/>
      <c r="J2706" s="108"/>
      <c r="K2706" s="417"/>
      <c r="L2706" s="108"/>
      <c r="M2706" s="108"/>
      <c r="N2706" s="108"/>
      <c r="O2706" s="108"/>
      <c r="P2706" s="108"/>
      <c r="Q2706" s="108"/>
      <c r="R2706" s="108"/>
      <c r="S2706" s="108"/>
      <c r="T2706" s="108"/>
      <c r="U2706" s="417"/>
      <c r="V2706" s="40"/>
      <c r="W2706" s="40"/>
      <c r="X2706" s="40"/>
      <c r="Y2706" s="40"/>
    </row>
    <row r="2707" spans="1:25" x14ac:dyDescent="0.25">
      <c r="A2707" s="108"/>
      <c r="B2707" s="108"/>
      <c r="C2707" s="108"/>
      <c r="D2707" s="108"/>
      <c r="E2707" s="417"/>
      <c r="F2707" s="108"/>
      <c r="G2707" s="108"/>
      <c r="H2707" s="108"/>
      <c r="I2707" s="108"/>
      <c r="J2707" s="108"/>
      <c r="K2707" s="417"/>
      <c r="L2707" s="108"/>
      <c r="M2707" s="108"/>
      <c r="N2707" s="108"/>
      <c r="O2707" s="108"/>
      <c r="P2707" s="108"/>
      <c r="Q2707" s="108"/>
      <c r="R2707" s="108"/>
      <c r="S2707" s="108"/>
      <c r="T2707" s="108"/>
      <c r="U2707" s="417"/>
      <c r="V2707" s="40"/>
      <c r="W2707" s="40"/>
      <c r="X2707" s="40"/>
      <c r="Y2707" s="40"/>
    </row>
    <row r="2708" spans="1:25" x14ac:dyDescent="0.25">
      <c r="A2708" s="108"/>
      <c r="B2708" s="108"/>
      <c r="C2708" s="108"/>
      <c r="D2708" s="108"/>
      <c r="E2708" s="417"/>
      <c r="F2708" s="108"/>
      <c r="G2708" s="108"/>
      <c r="H2708" s="108"/>
      <c r="I2708" s="108"/>
      <c r="J2708" s="108"/>
      <c r="K2708" s="417"/>
      <c r="L2708" s="108"/>
      <c r="M2708" s="108"/>
      <c r="N2708" s="108"/>
      <c r="O2708" s="108"/>
      <c r="P2708" s="108"/>
      <c r="Q2708" s="108"/>
      <c r="R2708" s="108"/>
      <c r="S2708" s="108"/>
      <c r="T2708" s="108"/>
      <c r="U2708" s="417"/>
      <c r="V2708" s="40"/>
      <c r="W2708" s="40"/>
      <c r="X2708" s="40"/>
      <c r="Y2708" s="40"/>
    </row>
    <row r="2709" spans="1:25" x14ac:dyDescent="0.25">
      <c r="A2709" s="108"/>
      <c r="B2709" s="108"/>
      <c r="C2709" s="108"/>
      <c r="D2709" s="108"/>
      <c r="E2709" s="417"/>
      <c r="F2709" s="108"/>
      <c r="G2709" s="108"/>
      <c r="H2709" s="108"/>
      <c r="I2709" s="108"/>
      <c r="J2709" s="108"/>
      <c r="K2709" s="417"/>
      <c r="L2709" s="108"/>
      <c r="M2709" s="108"/>
      <c r="N2709" s="108"/>
      <c r="O2709" s="108"/>
      <c r="P2709" s="108"/>
      <c r="Q2709" s="108"/>
      <c r="R2709" s="108"/>
      <c r="S2709" s="108"/>
      <c r="T2709" s="108"/>
      <c r="U2709" s="417"/>
      <c r="V2709" s="40"/>
      <c r="W2709" s="40"/>
      <c r="X2709" s="40"/>
      <c r="Y2709" s="40"/>
    </row>
    <row r="2710" spans="1:25" x14ac:dyDescent="0.25">
      <c r="A2710" s="108"/>
      <c r="B2710" s="108"/>
      <c r="C2710" s="108"/>
      <c r="D2710" s="108"/>
      <c r="E2710" s="417"/>
      <c r="F2710" s="108"/>
      <c r="G2710" s="108"/>
      <c r="H2710" s="108"/>
      <c r="I2710" s="108"/>
      <c r="J2710" s="108"/>
      <c r="K2710" s="417"/>
      <c r="L2710" s="108"/>
      <c r="M2710" s="108"/>
      <c r="N2710" s="108"/>
      <c r="O2710" s="108"/>
      <c r="P2710" s="108"/>
      <c r="Q2710" s="108"/>
      <c r="R2710" s="108"/>
      <c r="S2710" s="108"/>
      <c r="T2710" s="108"/>
      <c r="U2710" s="417"/>
      <c r="V2710" s="40"/>
      <c r="W2710" s="40"/>
      <c r="X2710" s="40"/>
      <c r="Y2710" s="40"/>
    </row>
    <row r="2711" spans="1:25" x14ac:dyDescent="0.25">
      <c r="A2711" s="108"/>
      <c r="B2711" s="108"/>
      <c r="C2711" s="108"/>
      <c r="D2711" s="108"/>
      <c r="E2711" s="417"/>
      <c r="F2711" s="108"/>
      <c r="G2711" s="108"/>
      <c r="H2711" s="108"/>
      <c r="I2711" s="108"/>
      <c r="J2711" s="108"/>
      <c r="K2711" s="417"/>
      <c r="L2711" s="108"/>
      <c r="M2711" s="108"/>
      <c r="N2711" s="108"/>
      <c r="O2711" s="108"/>
      <c r="P2711" s="108"/>
      <c r="Q2711" s="108"/>
      <c r="R2711" s="108"/>
      <c r="S2711" s="108"/>
      <c r="T2711" s="108"/>
      <c r="U2711" s="417"/>
      <c r="V2711" s="40"/>
      <c r="W2711" s="40"/>
      <c r="X2711" s="40"/>
      <c r="Y2711" s="40"/>
    </row>
    <row r="2712" spans="1:25" x14ac:dyDescent="0.25">
      <c r="A2712" s="108"/>
      <c r="B2712" s="108"/>
      <c r="C2712" s="108"/>
      <c r="D2712" s="108"/>
      <c r="E2712" s="417"/>
      <c r="F2712" s="108"/>
      <c r="G2712" s="108"/>
      <c r="H2712" s="108"/>
      <c r="I2712" s="108"/>
      <c r="J2712" s="108"/>
      <c r="K2712" s="417"/>
      <c r="L2712" s="108"/>
      <c r="M2712" s="108"/>
      <c r="N2712" s="108"/>
      <c r="O2712" s="108"/>
      <c r="P2712" s="108"/>
      <c r="Q2712" s="108"/>
      <c r="R2712" s="108"/>
      <c r="S2712" s="108"/>
      <c r="T2712" s="108"/>
      <c r="U2712" s="417"/>
      <c r="V2712" s="40"/>
      <c r="W2712" s="40"/>
      <c r="X2712" s="40"/>
      <c r="Y2712" s="40"/>
    </row>
    <row r="2713" spans="1:25" x14ac:dyDescent="0.25">
      <c r="A2713" s="108"/>
      <c r="B2713" s="108"/>
      <c r="C2713" s="108"/>
      <c r="D2713" s="108"/>
      <c r="E2713" s="417"/>
      <c r="F2713" s="108"/>
      <c r="G2713" s="108"/>
      <c r="H2713" s="108"/>
      <c r="I2713" s="108"/>
      <c r="J2713" s="108"/>
      <c r="K2713" s="417"/>
      <c r="L2713" s="108"/>
      <c r="M2713" s="108"/>
      <c r="N2713" s="108"/>
      <c r="O2713" s="108"/>
      <c r="P2713" s="108"/>
      <c r="Q2713" s="108"/>
      <c r="R2713" s="108"/>
      <c r="S2713" s="108"/>
      <c r="T2713" s="108"/>
      <c r="U2713" s="417"/>
      <c r="V2713" s="40"/>
      <c r="W2713" s="40"/>
      <c r="X2713" s="40"/>
      <c r="Y2713" s="40"/>
    </row>
    <row r="2714" spans="1:25" x14ac:dyDescent="0.25">
      <c r="A2714" s="108"/>
      <c r="B2714" s="108"/>
      <c r="C2714" s="108"/>
      <c r="D2714" s="108"/>
      <c r="E2714" s="417"/>
      <c r="F2714" s="108"/>
      <c r="G2714" s="108"/>
      <c r="H2714" s="108"/>
      <c r="I2714" s="108"/>
      <c r="J2714" s="108"/>
      <c r="K2714" s="417"/>
      <c r="L2714" s="108"/>
      <c r="M2714" s="108"/>
      <c r="N2714" s="108"/>
      <c r="O2714" s="108"/>
      <c r="P2714" s="108"/>
      <c r="Q2714" s="108"/>
      <c r="R2714" s="108"/>
      <c r="S2714" s="108"/>
      <c r="T2714" s="108"/>
      <c r="U2714" s="417"/>
      <c r="V2714" s="40"/>
      <c r="W2714" s="40"/>
      <c r="X2714" s="40"/>
      <c r="Y2714" s="40"/>
    </row>
    <row r="2715" spans="1:25" x14ac:dyDescent="0.25">
      <c r="A2715" s="108"/>
      <c r="B2715" s="108"/>
      <c r="C2715" s="108"/>
      <c r="D2715" s="108"/>
      <c r="E2715" s="417"/>
      <c r="F2715" s="108"/>
      <c r="G2715" s="108"/>
      <c r="H2715" s="108"/>
      <c r="I2715" s="108"/>
      <c r="J2715" s="108"/>
      <c r="K2715" s="417"/>
      <c r="L2715" s="108"/>
      <c r="M2715" s="108"/>
      <c r="N2715" s="108"/>
      <c r="O2715" s="108"/>
      <c r="P2715" s="108"/>
      <c r="Q2715" s="108"/>
      <c r="R2715" s="108"/>
      <c r="S2715" s="108"/>
      <c r="T2715" s="108"/>
      <c r="U2715" s="417"/>
      <c r="V2715" s="40"/>
      <c r="W2715" s="40"/>
      <c r="X2715" s="40"/>
      <c r="Y2715" s="40"/>
    </row>
    <row r="2716" spans="1:25" x14ac:dyDescent="0.25">
      <c r="A2716" s="108"/>
      <c r="B2716" s="108"/>
      <c r="C2716" s="108"/>
      <c r="D2716" s="108"/>
      <c r="E2716" s="417"/>
      <c r="F2716" s="108"/>
      <c r="G2716" s="108"/>
      <c r="H2716" s="108"/>
      <c r="I2716" s="108"/>
      <c r="J2716" s="108"/>
      <c r="K2716" s="417"/>
      <c r="L2716" s="108"/>
      <c r="M2716" s="108"/>
      <c r="N2716" s="108"/>
      <c r="O2716" s="108"/>
      <c r="P2716" s="108"/>
      <c r="Q2716" s="108"/>
      <c r="R2716" s="108"/>
      <c r="S2716" s="108"/>
      <c r="T2716" s="108"/>
      <c r="U2716" s="417"/>
      <c r="V2716" s="40"/>
      <c r="W2716" s="40"/>
      <c r="X2716" s="40"/>
      <c r="Y2716" s="40"/>
    </row>
    <row r="2717" spans="1:25" x14ac:dyDescent="0.25">
      <c r="A2717" s="108"/>
      <c r="B2717" s="108"/>
      <c r="C2717" s="108"/>
      <c r="D2717" s="108"/>
      <c r="E2717" s="417"/>
      <c r="F2717" s="108"/>
      <c r="G2717" s="108"/>
      <c r="H2717" s="108"/>
      <c r="I2717" s="108"/>
      <c r="J2717" s="108"/>
      <c r="K2717" s="417"/>
      <c r="L2717" s="108"/>
      <c r="M2717" s="108"/>
      <c r="N2717" s="108"/>
      <c r="O2717" s="108"/>
      <c r="P2717" s="108"/>
      <c r="Q2717" s="108"/>
      <c r="R2717" s="108"/>
      <c r="S2717" s="108"/>
      <c r="T2717" s="108"/>
      <c r="U2717" s="417"/>
      <c r="V2717" s="40"/>
      <c r="W2717" s="40"/>
      <c r="X2717" s="40"/>
      <c r="Y2717" s="40"/>
    </row>
    <row r="2718" spans="1:25" x14ac:dyDescent="0.25">
      <c r="A2718" s="108"/>
      <c r="B2718" s="108"/>
      <c r="C2718" s="108"/>
      <c r="D2718" s="108"/>
      <c r="E2718" s="417"/>
      <c r="F2718" s="108"/>
      <c r="G2718" s="108"/>
      <c r="H2718" s="108"/>
      <c r="I2718" s="108"/>
      <c r="J2718" s="108"/>
      <c r="K2718" s="417"/>
      <c r="L2718" s="108"/>
      <c r="M2718" s="108"/>
      <c r="N2718" s="108"/>
      <c r="O2718" s="108"/>
      <c r="P2718" s="108"/>
      <c r="Q2718" s="108"/>
      <c r="R2718" s="108"/>
      <c r="S2718" s="108"/>
      <c r="T2718" s="108"/>
      <c r="U2718" s="417"/>
      <c r="V2718" s="40"/>
      <c r="W2718" s="40"/>
      <c r="X2718" s="40"/>
      <c r="Y2718" s="40"/>
    </row>
    <row r="2719" spans="1:25" x14ac:dyDescent="0.25">
      <c r="A2719" s="108"/>
      <c r="B2719" s="108"/>
      <c r="C2719" s="108"/>
      <c r="D2719" s="108"/>
      <c r="E2719" s="417"/>
      <c r="F2719" s="108"/>
      <c r="G2719" s="108"/>
      <c r="H2719" s="108"/>
      <c r="I2719" s="108"/>
      <c r="J2719" s="108"/>
      <c r="K2719" s="417"/>
      <c r="L2719" s="108"/>
      <c r="M2719" s="108"/>
      <c r="N2719" s="108"/>
      <c r="O2719" s="108"/>
      <c r="P2719" s="108"/>
      <c r="Q2719" s="108"/>
      <c r="R2719" s="108"/>
      <c r="S2719" s="108"/>
      <c r="T2719" s="108"/>
      <c r="U2719" s="417"/>
      <c r="V2719" s="40"/>
      <c r="W2719" s="40"/>
      <c r="X2719" s="40"/>
      <c r="Y2719" s="40"/>
    </row>
    <row r="2720" spans="1:25" x14ac:dyDescent="0.25">
      <c r="A2720" s="108"/>
      <c r="B2720" s="108"/>
      <c r="C2720" s="108"/>
      <c r="D2720" s="108"/>
      <c r="E2720" s="417"/>
      <c r="F2720" s="108"/>
      <c r="G2720" s="108"/>
      <c r="H2720" s="108"/>
      <c r="I2720" s="108"/>
      <c r="J2720" s="108"/>
      <c r="K2720" s="417"/>
      <c r="L2720" s="108"/>
      <c r="M2720" s="108"/>
      <c r="N2720" s="108"/>
      <c r="O2720" s="108"/>
      <c r="P2720" s="108"/>
      <c r="Q2720" s="108"/>
      <c r="R2720" s="108"/>
      <c r="S2720" s="108"/>
      <c r="T2720" s="108"/>
      <c r="U2720" s="417"/>
      <c r="V2720" s="40"/>
      <c r="W2720" s="40"/>
      <c r="X2720" s="40"/>
      <c r="Y2720" s="40"/>
    </row>
    <row r="2721" spans="1:25" x14ac:dyDescent="0.25">
      <c r="A2721" s="108"/>
      <c r="B2721" s="108"/>
      <c r="C2721" s="108"/>
      <c r="D2721" s="108"/>
      <c r="E2721" s="417"/>
      <c r="F2721" s="108"/>
      <c r="G2721" s="108"/>
      <c r="H2721" s="108"/>
      <c r="I2721" s="108"/>
      <c r="J2721" s="108"/>
      <c r="K2721" s="417"/>
      <c r="L2721" s="108"/>
      <c r="M2721" s="108"/>
      <c r="N2721" s="108"/>
      <c r="O2721" s="108"/>
      <c r="P2721" s="108"/>
      <c r="Q2721" s="108"/>
      <c r="R2721" s="108"/>
      <c r="S2721" s="108"/>
      <c r="T2721" s="108"/>
      <c r="U2721" s="417"/>
      <c r="V2721" s="40"/>
      <c r="W2721" s="40"/>
      <c r="X2721" s="40"/>
      <c r="Y2721" s="40"/>
    </row>
    <row r="2722" spans="1:25" x14ac:dyDescent="0.25">
      <c r="A2722" s="108"/>
      <c r="B2722" s="108"/>
      <c r="C2722" s="108"/>
      <c r="D2722" s="108"/>
      <c r="E2722" s="417"/>
      <c r="F2722" s="108"/>
      <c r="G2722" s="108"/>
      <c r="H2722" s="108"/>
      <c r="I2722" s="108"/>
      <c r="J2722" s="108"/>
      <c r="K2722" s="417"/>
      <c r="L2722" s="108"/>
      <c r="M2722" s="108"/>
      <c r="N2722" s="108"/>
      <c r="O2722" s="108"/>
      <c r="P2722" s="108"/>
      <c r="Q2722" s="108"/>
      <c r="R2722" s="108"/>
      <c r="S2722" s="108"/>
      <c r="T2722" s="108"/>
      <c r="U2722" s="417"/>
      <c r="V2722" s="40"/>
      <c r="W2722" s="40"/>
      <c r="X2722" s="40"/>
      <c r="Y2722" s="40"/>
    </row>
    <row r="2723" spans="1:25" x14ac:dyDescent="0.25">
      <c r="A2723" s="108"/>
      <c r="B2723" s="108"/>
      <c r="C2723" s="108"/>
      <c r="D2723" s="108"/>
      <c r="E2723" s="417"/>
      <c r="F2723" s="108"/>
      <c r="G2723" s="108"/>
      <c r="H2723" s="108"/>
      <c r="I2723" s="108"/>
      <c r="J2723" s="108"/>
      <c r="K2723" s="417"/>
      <c r="L2723" s="108"/>
      <c r="M2723" s="108"/>
      <c r="N2723" s="108"/>
      <c r="O2723" s="108"/>
      <c r="P2723" s="108"/>
      <c r="Q2723" s="108"/>
      <c r="R2723" s="108"/>
      <c r="S2723" s="108"/>
      <c r="T2723" s="108"/>
      <c r="U2723" s="417"/>
      <c r="V2723" s="40"/>
      <c r="W2723" s="40"/>
      <c r="X2723" s="40"/>
      <c r="Y2723" s="40"/>
    </row>
    <row r="2724" spans="1:25" x14ac:dyDescent="0.25">
      <c r="A2724" s="108"/>
      <c r="B2724" s="108"/>
      <c r="C2724" s="108"/>
      <c r="D2724" s="108"/>
      <c r="E2724" s="417"/>
      <c r="F2724" s="108"/>
      <c r="G2724" s="108"/>
      <c r="H2724" s="108"/>
      <c r="I2724" s="108"/>
      <c r="J2724" s="108"/>
      <c r="K2724" s="417"/>
      <c r="L2724" s="108"/>
      <c r="M2724" s="108"/>
      <c r="N2724" s="108"/>
      <c r="O2724" s="108"/>
      <c r="P2724" s="108"/>
      <c r="Q2724" s="108"/>
      <c r="R2724" s="108"/>
      <c r="S2724" s="108"/>
      <c r="T2724" s="108"/>
      <c r="U2724" s="417"/>
      <c r="V2724" s="40"/>
      <c r="W2724" s="40"/>
      <c r="X2724" s="40"/>
      <c r="Y2724" s="40"/>
    </row>
    <row r="2725" spans="1:25" x14ac:dyDescent="0.25">
      <c r="A2725" s="108"/>
      <c r="B2725" s="108"/>
      <c r="C2725" s="108"/>
      <c r="D2725" s="108"/>
      <c r="E2725" s="417"/>
      <c r="F2725" s="108"/>
      <c r="G2725" s="108"/>
      <c r="H2725" s="108"/>
      <c r="I2725" s="108"/>
      <c r="J2725" s="108"/>
      <c r="K2725" s="417"/>
      <c r="L2725" s="108"/>
      <c r="M2725" s="108"/>
      <c r="N2725" s="108"/>
      <c r="O2725" s="108"/>
      <c r="P2725" s="108"/>
      <c r="Q2725" s="108"/>
      <c r="R2725" s="108"/>
      <c r="S2725" s="108"/>
      <c r="T2725" s="108"/>
      <c r="U2725" s="417"/>
      <c r="V2725" s="40"/>
      <c r="W2725" s="40"/>
      <c r="X2725" s="40"/>
      <c r="Y2725" s="40"/>
    </row>
    <row r="2726" spans="1:25" x14ac:dyDescent="0.25">
      <c r="A2726" s="108"/>
      <c r="B2726" s="108"/>
      <c r="C2726" s="108"/>
      <c r="D2726" s="108"/>
      <c r="E2726" s="417"/>
      <c r="F2726" s="108"/>
      <c r="G2726" s="108"/>
      <c r="H2726" s="108"/>
      <c r="I2726" s="108"/>
      <c r="J2726" s="108"/>
      <c r="K2726" s="417"/>
      <c r="L2726" s="108"/>
      <c r="M2726" s="108"/>
      <c r="N2726" s="108"/>
      <c r="O2726" s="108"/>
      <c r="P2726" s="108"/>
      <c r="Q2726" s="108"/>
      <c r="R2726" s="108"/>
      <c r="S2726" s="108"/>
      <c r="T2726" s="108"/>
      <c r="U2726" s="417"/>
      <c r="V2726" s="40"/>
      <c r="W2726" s="40"/>
      <c r="X2726" s="40"/>
      <c r="Y2726" s="40"/>
    </row>
    <row r="2727" spans="1:25" x14ac:dyDescent="0.25">
      <c r="A2727" s="108"/>
      <c r="B2727" s="108"/>
      <c r="C2727" s="108"/>
      <c r="D2727" s="108"/>
      <c r="E2727" s="417"/>
      <c r="F2727" s="108"/>
      <c r="G2727" s="108"/>
      <c r="H2727" s="108"/>
      <c r="I2727" s="108"/>
      <c r="J2727" s="108"/>
      <c r="K2727" s="417"/>
      <c r="L2727" s="108"/>
      <c r="M2727" s="108"/>
      <c r="N2727" s="108"/>
      <c r="O2727" s="108"/>
      <c r="P2727" s="108"/>
      <c r="Q2727" s="108"/>
      <c r="R2727" s="108"/>
      <c r="S2727" s="108"/>
      <c r="T2727" s="108"/>
      <c r="U2727" s="417"/>
      <c r="V2727" s="40"/>
      <c r="W2727" s="40"/>
      <c r="X2727" s="40"/>
      <c r="Y2727" s="40"/>
    </row>
    <row r="2728" spans="1:25" x14ac:dyDescent="0.25">
      <c r="A2728" s="108"/>
      <c r="B2728" s="108"/>
      <c r="C2728" s="108"/>
      <c r="D2728" s="108"/>
      <c r="E2728" s="417"/>
      <c r="F2728" s="108"/>
      <c r="G2728" s="108"/>
      <c r="H2728" s="108"/>
      <c r="I2728" s="108"/>
      <c r="J2728" s="108"/>
      <c r="K2728" s="417"/>
      <c r="L2728" s="108"/>
      <c r="M2728" s="108"/>
      <c r="N2728" s="108"/>
      <c r="O2728" s="108"/>
      <c r="P2728" s="108"/>
      <c r="Q2728" s="108"/>
      <c r="R2728" s="108"/>
      <c r="S2728" s="108"/>
      <c r="T2728" s="108"/>
      <c r="U2728" s="417"/>
      <c r="V2728" s="40"/>
      <c r="W2728" s="40"/>
      <c r="X2728" s="40"/>
      <c r="Y2728" s="40"/>
    </row>
    <row r="2729" spans="1:25" x14ac:dyDescent="0.25">
      <c r="A2729" s="108"/>
      <c r="B2729" s="108"/>
      <c r="C2729" s="108"/>
      <c r="D2729" s="108"/>
      <c r="E2729" s="417"/>
      <c r="F2729" s="108"/>
      <c r="G2729" s="108"/>
      <c r="H2729" s="108"/>
      <c r="I2729" s="108"/>
      <c r="J2729" s="108"/>
      <c r="K2729" s="417"/>
      <c r="L2729" s="108"/>
      <c r="M2729" s="108"/>
      <c r="N2729" s="108"/>
      <c r="O2729" s="108"/>
      <c r="P2729" s="108"/>
      <c r="Q2729" s="108"/>
      <c r="R2729" s="108"/>
      <c r="S2729" s="108"/>
      <c r="T2729" s="108"/>
      <c r="U2729" s="417"/>
      <c r="V2729" s="40"/>
      <c r="W2729" s="40"/>
      <c r="X2729" s="40"/>
      <c r="Y2729" s="40"/>
    </row>
    <row r="2730" spans="1:25" x14ac:dyDescent="0.25">
      <c r="A2730" s="108"/>
      <c r="B2730" s="108"/>
      <c r="C2730" s="108"/>
      <c r="D2730" s="108"/>
      <c r="E2730" s="417"/>
      <c r="F2730" s="108"/>
      <c r="G2730" s="108"/>
      <c r="H2730" s="108"/>
      <c r="I2730" s="108"/>
      <c r="J2730" s="108"/>
      <c r="K2730" s="417"/>
      <c r="L2730" s="108"/>
      <c r="M2730" s="108"/>
      <c r="N2730" s="108"/>
      <c r="O2730" s="108"/>
      <c r="P2730" s="108"/>
      <c r="Q2730" s="108"/>
      <c r="R2730" s="108"/>
      <c r="S2730" s="108"/>
      <c r="T2730" s="108"/>
      <c r="U2730" s="417"/>
      <c r="V2730" s="40"/>
      <c r="W2730" s="40"/>
      <c r="X2730" s="40"/>
      <c r="Y2730" s="40"/>
    </row>
    <row r="2731" spans="1:25" x14ac:dyDescent="0.25">
      <c r="A2731" s="108"/>
      <c r="B2731" s="108"/>
      <c r="C2731" s="108"/>
      <c r="D2731" s="108"/>
      <c r="E2731" s="417"/>
      <c r="F2731" s="108"/>
      <c r="G2731" s="108"/>
      <c r="H2731" s="108"/>
      <c r="I2731" s="108"/>
      <c r="J2731" s="108"/>
      <c r="K2731" s="417"/>
      <c r="L2731" s="108"/>
      <c r="M2731" s="108"/>
      <c r="N2731" s="108"/>
      <c r="O2731" s="108"/>
      <c r="P2731" s="108"/>
      <c r="Q2731" s="108"/>
      <c r="R2731" s="108"/>
      <c r="S2731" s="108"/>
      <c r="T2731" s="108"/>
      <c r="U2731" s="417"/>
      <c r="V2731" s="40"/>
      <c r="W2731" s="40"/>
      <c r="X2731" s="40"/>
      <c r="Y2731" s="40"/>
    </row>
    <row r="2732" spans="1:25" x14ac:dyDescent="0.25">
      <c r="A2732" s="108"/>
      <c r="B2732" s="108"/>
      <c r="C2732" s="108"/>
      <c r="D2732" s="108"/>
      <c r="E2732" s="417"/>
      <c r="F2732" s="108"/>
      <c r="G2732" s="108"/>
      <c r="H2732" s="108"/>
      <c r="I2732" s="108"/>
      <c r="J2732" s="108"/>
      <c r="K2732" s="417"/>
      <c r="L2732" s="108"/>
      <c r="M2732" s="108"/>
      <c r="N2732" s="108"/>
      <c r="O2732" s="108"/>
      <c r="P2732" s="108"/>
      <c r="Q2732" s="108"/>
      <c r="R2732" s="108"/>
      <c r="S2732" s="108"/>
      <c r="T2732" s="108"/>
      <c r="U2732" s="417"/>
      <c r="V2732" s="40"/>
      <c r="W2732" s="40"/>
      <c r="X2732" s="40"/>
      <c r="Y2732" s="40"/>
    </row>
    <row r="2733" spans="1:25" x14ac:dyDescent="0.25">
      <c r="A2733" s="108"/>
      <c r="B2733" s="108"/>
      <c r="C2733" s="108"/>
      <c r="D2733" s="108"/>
      <c r="E2733" s="417"/>
      <c r="F2733" s="108"/>
      <c r="G2733" s="108"/>
      <c r="H2733" s="108"/>
      <c r="I2733" s="108"/>
      <c r="J2733" s="108"/>
      <c r="K2733" s="417"/>
      <c r="L2733" s="108"/>
      <c r="M2733" s="108"/>
      <c r="N2733" s="108"/>
      <c r="O2733" s="108"/>
      <c r="P2733" s="108"/>
      <c r="Q2733" s="108"/>
      <c r="R2733" s="108"/>
      <c r="S2733" s="108"/>
      <c r="T2733" s="108"/>
      <c r="U2733" s="417"/>
      <c r="V2733" s="40"/>
      <c r="W2733" s="40"/>
      <c r="X2733" s="40"/>
      <c r="Y2733" s="40"/>
    </row>
    <row r="2734" spans="1:25" x14ac:dyDescent="0.25">
      <c r="A2734" s="108"/>
      <c r="B2734" s="108"/>
      <c r="C2734" s="108"/>
      <c r="D2734" s="108"/>
      <c r="E2734" s="417"/>
      <c r="F2734" s="108"/>
      <c r="G2734" s="108"/>
      <c r="H2734" s="108"/>
      <c r="I2734" s="108"/>
      <c r="J2734" s="108"/>
      <c r="K2734" s="417"/>
      <c r="L2734" s="108"/>
      <c r="M2734" s="108"/>
      <c r="N2734" s="108"/>
      <c r="O2734" s="108"/>
      <c r="P2734" s="108"/>
      <c r="Q2734" s="108"/>
      <c r="R2734" s="108"/>
      <c r="S2734" s="108"/>
      <c r="T2734" s="108"/>
      <c r="U2734" s="417"/>
      <c r="V2734" s="40"/>
      <c r="W2734" s="40"/>
      <c r="X2734" s="40"/>
      <c r="Y2734" s="40"/>
    </row>
    <row r="2735" spans="1:25" x14ac:dyDescent="0.25">
      <c r="A2735" s="108"/>
      <c r="B2735" s="108"/>
      <c r="C2735" s="108"/>
      <c r="D2735" s="108"/>
      <c r="E2735" s="417"/>
      <c r="F2735" s="108"/>
      <c r="G2735" s="108"/>
      <c r="H2735" s="108"/>
      <c r="I2735" s="108"/>
      <c r="J2735" s="108"/>
      <c r="K2735" s="417"/>
      <c r="L2735" s="108"/>
      <c r="M2735" s="108"/>
      <c r="N2735" s="108"/>
      <c r="O2735" s="108"/>
      <c r="P2735" s="108"/>
      <c r="Q2735" s="108"/>
      <c r="R2735" s="108"/>
      <c r="S2735" s="108"/>
      <c r="T2735" s="108"/>
      <c r="U2735" s="417"/>
      <c r="V2735" s="40"/>
      <c r="W2735" s="40"/>
      <c r="X2735" s="40"/>
      <c r="Y2735" s="40"/>
    </row>
    <row r="2736" spans="1:25" x14ac:dyDescent="0.25">
      <c r="A2736" s="108"/>
      <c r="B2736" s="108"/>
      <c r="C2736" s="108"/>
      <c r="D2736" s="108"/>
      <c r="E2736" s="417"/>
      <c r="F2736" s="108"/>
      <c r="G2736" s="108"/>
      <c r="H2736" s="108"/>
      <c r="I2736" s="108"/>
      <c r="J2736" s="108"/>
      <c r="K2736" s="417"/>
      <c r="L2736" s="108"/>
      <c r="M2736" s="108"/>
      <c r="N2736" s="108"/>
      <c r="O2736" s="108"/>
      <c r="P2736" s="108"/>
      <c r="Q2736" s="108"/>
      <c r="R2736" s="108"/>
      <c r="S2736" s="108"/>
      <c r="T2736" s="108"/>
      <c r="U2736" s="417"/>
      <c r="V2736" s="40"/>
      <c r="W2736" s="40"/>
      <c r="X2736" s="40"/>
      <c r="Y2736" s="40"/>
    </row>
    <row r="2737" spans="1:25" x14ac:dyDescent="0.25">
      <c r="A2737" s="108"/>
      <c r="B2737" s="108"/>
      <c r="C2737" s="108"/>
      <c r="D2737" s="108"/>
      <c r="E2737" s="417"/>
      <c r="F2737" s="108"/>
      <c r="G2737" s="108"/>
      <c r="H2737" s="108"/>
      <c r="I2737" s="108"/>
      <c r="J2737" s="108"/>
      <c r="K2737" s="417"/>
      <c r="L2737" s="108"/>
      <c r="M2737" s="108"/>
      <c r="N2737" s="108"/>
      <c r="O2737" s="108"/>
      <c r="P2737" s="108"/>
      <c r="Q2737" s="108"/>
      <c r="R2737" s="108"/>
      <c r="S2737" s="108"/>
      <c r="T2737" s="108"/>
      <c r="U2737" s="417"/>
      <c r="V2737" s="40"/>
      <c r="W2737" s="40"/>
      <c r="X2737" s="40"/>
      <c r="Y2737" s="40"/>
    </row>
    <row r="2738" spans="1:25" x14ac:dyDescent="0.25">
      <c r="A2738" s="108"/>
      <c r="B2738" s="108"/>
      <c r="C2738" s="108"/>
      <c r="D2738" s="108"/>
      <c r="E2738" s="417"/>
      <c r="F2738" s="108"/>
      <c r="G2738" s="108"/>
      <c r="H2738" s="108"/>
      <c r="I2738" s="108"/>
      <c r="J2738" s="108"/>
      <c r="K2738" s="417"/>
      <c r="L2738" s="108"/>
      <c r="M2738" s="108"/>
      <c r="N2738" s="108"/>
      <c r="O2738" s="108"/>
      <c r="P2738" s="108"/>
      <c r="Q2738" s="108"/>
      <c r="R2738" s="108"/>
      <c r="S2738" s="108"/>
      <c r="T2738" s="108"/>
      <c r="U2738" s="417"/>
      <c r="V2738" s="40"/>
      <c r="W2738" s="40"/>
      <c r="X2738" s="40"/>
      <c r="Y2738" s="40"/>
    </row>
    <row r="2739" spans="1:25" x14ac:dyDescent="0.25">
      <c r="A2739" s="108"/>
      <c r="B2739" s="108"/>
      <c r="C2739" s="108"/>
      <c r="D2739" s="108"/>
      <c r="E2739" s="417"/>
      <c r="F2739" s="108"/>
      <c r="G2739" s="108"/>
      <c r="H2739" s="108"/>
      <c r="I2739" s="108"/>
      <c r="J2739" s="108"/>
      <c r="K2739" s="417"/>
      <c r="L2739" s="108"/>
      <c r="M2739" s="108"/>
      <c r="N2739" s="108"/>
      <c r="O2739" s="108"/>
      <c r="P2739" s="108"/>
      <c r="Q2739" s="108"/>
      <c r="R2739" s="108"/>
      <c r="S2739" s="108"/>
      <c r="T2739" s="108"/>
      <c r="U2739" s="417"/>
      <c r="V2739" s="40"/>
      <c r="W2739" s="40"/>
      <c r="X2739" s="40"/>
      <c r="Y2739" s="40"/>
    </row>
    <row r="2740" spans="1:25" x14ac:dyDescent="0.25">
      <c r="A2740" s="108"/>
      <c r="B2740" s="108"/>
      <c r="C2740" s="108"/>
      <c r="D2740" s="108"/>
      <c r="E2740" s="417"/>
      <c r="F2740" s="108"/>
      <c r="G2740" s="108"/>
      <c r="H2740" s="108"/>
      <c r="I2740" s="108"/>
      <c r="J2740" s="108"/>
      <c r="K2740" s="417"/>
      <c r="L2740" s="108"/>
      <c r="M2740" s="108"/>
      <c r="N2740" s="108"/>
      <c r="O2740" s="108"/>
      <c r="P2740" s="108"/>
      <c r="Q2740" s="108"/>
      <c r="R2740" s="108"/>
      <c r="S2740" s="108"/>
      <c r="T2740" s="108"/>
      <c r="U2740" s="417"/>
      <c r="V2740" s="40"/>
      <c r="W2740" s="40"/>
      <c r="X2740" s="40"/>
      <c r="Y2740" s="40"/>
    </row>
    <row r="2741" spans="1:25" x14ac:dyDescent="0.25">
      <c r="A2741" s="108"/>
      <c r="B2741" s="108"/>
      <c r="C2741" s="108"/>
      <c r="D2741" s="108"/>
      <c r="E2741" s="417"/>
      <c r="F2741" s="108"/>
      <c r="G2741" s="108"/>
      <c r="H2741" s="108"/>
      <c r="I2741" s="108"/>
      <c r="J2741" s="108"/>
      <c r="K2741" s="417"/>
      <c r="L2741" s="108"/>
      <c r="M2741" s="108"/>
      <c r="N2741" s="108"/>
      <c r="O2741" s="108"/>
      <c r="P2741" s="108"/>
      <c r="Q2741" s="108"/>
      <c r="R2741" s="108"/>
      <c r="S2741" s="108"/>
      <c r="T2741" s="108"/>
      <c r="U2741" s="417"/>
      <c r="V2741" s="40"/>
      <c r="W2741" s="40"/>
      <c r="X2741" s="40"/>
      <c r="Y2741" s="40"/>
    </row>
    <row r="2742" spans="1:25" x14ac:dyDescent="0.25">
      <c r="A2742" s="108"/>
      <c r="B2742" s="108"/>
      <c r="C2742" s="108"/>
      <c r="D2742" s="108"/>
      <c r="E2742" s="417"/>
      <c r="F2742" s="108"/>
      <c r="G2742" s="108"/>
      <c r="H2742" s="108"/>
      <c r="I2742" s="108"/>
      <c r="J2742" s="108"/>
      <c r="K2742" s="417"/>
      <c r="L2742" s="108"/>
      <c r="M2742" s="108"/>
      <c r="N2742" s="108"/>
      <c r="O2742" s="108"/>
      <c r="P2742" s="108"/>
      <c r="Q2742" s="108"/>
      <c r="R2742" s="108"/>
      <c r="S2742" s="108"/>
      <c r="T2742" s="108"/>
      <c r="U2742" s="417"/>
      <c r="V2742" s="40"/>
      <c r="W2742" s="40"/>
      <c r="X2742" s="40"/>
      <c r="Y2742" s="40"/>
    </row>
    <row r="2743" spans="1:25" x14ac:dyDescent="0.25">
      <c r="A2743" s="108"/>
      <c r="B2743" s="108"/>
      <c r="C2743" s="108"/>
      <c r="D2743" s="108"/>
      <c r="E2743" s="417"/>
      <c r="F2743" s="108"/>
      <c r="G2743" s="108"/>
      <c r="H2743" s="108"/>
      <c r="I2743" s="108"/>
      <c r="J2743" s="108"/>
      <c r="K2743" s="417"/>
      <c r="L2743" s="108"/>
      <c r="M2743" s="108"/>
      <c r="N2743" s="108"/>
      <c r="O2743" s="108"/>
      <c r="P2743" s="108"/>
      <c r="Q2743" s="108"/>
      <c r="R2743" s="108"/>
      <c r="S2743" s="108"/>
      <c r="T2743" s="108"/>
      <c r="U2743" s="417"/>
      <c r="V2743" s="40"/>
      <c r="W2743" s="40"/>
      <c r="X2743" s="40"/>
      <c r="Y2743" s="40"/>
    </row>
    <row r="2744" spans="1:25" x14ac:dyDescent="0.25">
      <c r="A2744" s="108"/>
      <c r="B2744" s="108"/>
      <c r="C2744" s="108"/>
      <c r="D2744" s="108"/>
      <c r="E2744" s="417"/>
      <c r="F2744" s="108"/>
      <c r="G2744" s="108"/>
      <c r="H2744" s="108"/>
      <c r="I2744" s="108"/>
      <c r="J2744" s="108"/>
      <c r="K2744" s="417"/>
      <c r="L2744" s="108"/>
      <c r="M2744" s="108"/>
      <c r="N2744" s="108"/>
      <c r="O2744" s="108"/>
      <c r="P2744" s="108"/>
      <c r="Q2744" s="108"/>
      <c r="R2744" s="108"/>
      <c r="S2744" s="108"/>
      <c r="T2744" s="108"/>
      <c r="U2744" s="417"/>
      <c r="V2744" s="40"/>
      <c r="W2744" s="40"/>
      <c r="X2744" s="40"/>
      <c r="Y2744" s="40"/>
    </row>
    <row r="2745" spans="1:25" x14ac:dyDescent="0.25">
      <c r="A2745" s="108"/>
      <c r="B2745" s="108"/>
      <c r="C2745" s="108"/>
      <c r="D2745" s="108"/>
      <c r="E2745" s="417"/>
      <c r="F2745" s="108"/>
      <c r="G2745" s="108"/>
      <c r="H2745" s="108"/>
      <c r="I2745" s="108"/>
      <c r="J2745" s="108"/>
      <c r="K2745" s="417"/>
      <c r="L2745" s="108"/>
      <c r="M2745" s="108"/>
      <c r="N2745" s="108"/>
      <c r="O2745" s="108"/>
      <c r="P2745" s="108"/>
      <c r="Q2745" s="108"/>
      <c r="R2745" s="108"/>
      <c r="S2745" s="108"/>
      <c r="T2745" s="108"/>
      <c r="U2745" s="417"/>
      <c r="V2745" s="40"/>
      <c r="W2745" s="40"/>
      <c r="X2745" s="40"/>
      <c r="Y2745" s="40"/>
    </row>
    <row r="2746" spans="1:25" x14ac:dyDescent="0.25">
      <c r="A2746" s="108"/>
      <c r="B2746" s="108"/>
      <c r="C2746" s="108"/>
      <c r="D2746" s="108"/>
      <c r="E2746" s="417"/>
      <c r="F2746" s="108"/>
      <c r="G2746" s="108"/>
      <c r="H2746" s="108"/>
      <c r="I2746" s="108"/>
      <c r="J2746" s="108"/>
      <c r="K2746" s="417"/>
      <c r="L2746" s="108"/>
      <c r="M2746" s="108"/>
      <c r="N2746" s="108"/>
      <c r="O2746" s="108"/>
      <c r="P2746" s="108"/>
      <c r="Q2746" s="108"/>
      <c r="R2746" s="108"/>
      <c r="S2746" s="108"/>
      <c r="T2746" s="108"/>
      <c r="U2746" s="417"/>
      <c r="V2746" s="40"/>
      <c r="W2746" s="40"/>
      <c r="X2746" s="40"/>
      <c r="Y2746" s="40"/>
    </row>
    <row r="2747" spans="1:25" x14ac:dyDescent="0.25">
      <c r="A2747" s="108"/>
      <c r="B2747" s="108"/>
      <c r="C2747" s="108"/>
      <c r="D2747" s="108"/>
      <c r="E2747" s="417"/>
      <c r="F2747" s="108"/>
      <c r="G2747" s="108"/>
      <c r="H2747" s="108"/>
      <c r="I2747" s="108"/>
      <c r="J2747" s="108"/>
      <c r="K2747" s="417"/>
      <c r="L2747" s="108"/>
      <c r="M2747" s="108"/>
      <c r="N2747" s="108"/>
      <c r="O2747" s="108"/>
      <c r="P2747" s="108"/>
      <c r="Q2747" s="108"/>
      <c r="R2747" s="108"/>
      <c r="S2747" s="108"/>
      <c r="T2747" s="108"/>
      <c r="U2747" s="417"/>
      <c r="V2747" s="40"/>
      <c r="W2747" s="40"/>
      <c r="X2747" s="40"/>
      <c r="Y2747" s="40"/>
    </row>
    <row r="2748" spans="1:25" x14ac:dyDescent="0.25">
      <c r="A2748" s="108"/>
      <c r="B2748" s="108"/>
      <c r="C2748" s="108"/>
      <c r="D2748" s="108"/>
      <c r="E2748" s="417"/>
      <c r="F2748" s="108"/>
      <c r="G2748" s="108"/>
      <c r="H2748" s="108"/>
      <c r="I2748" s="108"/>
      <c r="J2748" s="108"/>
      <c r="K2748" s="417"/>
      <c r="L2748" s="108"/>
      <c r="M2748" s="108"/>
      <c r="N2748" s="108"/>
      <c r="O2748" s="108"/>
      <c r="P2748" s="108"/>
      <c r="Q2748" s="108"/>
      <c r="R2748" s="108"/>
      <c r="S2748" s="108"/>
      <c r="T2748" s="108"/>
      <c r="U2748" s="417"/>
      <c r="V2748" s="40"/>
      <c r="W2748" s="40"/>
      <c r="X2748" s="40"/>
      <c r="Y2748" s="40"/>
    </row>
    <row r="2749" spans="1:25" x14ac:dyDescent="0.25">
      <c r="A2749" s="108"/>
      <c r="B2749" s="108"/>
      <c r="C2749" s="108"/>
      <c r="D2749" s="108"/>
      <c r="E2749" s="417"/>
      <c r="F2749" s="108"/>
      <c r="G2749" s="108"/>
      <c r="H2749" s="108"/>
      <c r="I2749" s="108"/>
      <c r="J2749" s="108"/>
      <c r="K2749" s="417"/>
      <c r="L2749" s="108"/>
      <c r="M2749" s="108"/>
      <c r="N2749" s="108"/>
      <c r="O2749" s="108"/>
      <c r="P2749" s="108"/>
      <c r="Q2749" s="108"/>
      <c r="R2749" s="108"/>
      <c r="S2749" s="108"/>
      <c r="T2749" s="108"/>
      <c r="U2749" s="417"/>
      <c r="V2749" s="40"/>
      <c r="W2749" s="40"/>
      <c r="X2749" s="40"/>
      <c r="Y2749" s="40"/>
    </row>
    <row r="2750" spans="1:25" x14ac:dyDescent="0.25">
      <c r="A2750" s="108"/>
      <c r="B2750" s="108"/>
      <c r="C2750" s="108"/>
      <c r="D2750" s="108"/>
      <c r="E2750" s="417"/>
      <c r="F2750" s="108"/>
      <c r="G2750" s="108"/>
      <c r="H2750" s="108"/>
      <c r="I2750" s="108"/>
      <c r="J2750" s="108"/>
      <c r="K2750" s="417"/>
      <c r="L2750" s="108"/>
      <c r="M2750" s="108"/>
      <c r="N2750" s="108"/>
      <c r="O2750" s="108"/>
      <c r="P2750" s="108"/>
      <c r="Q2750" s="108"/>
      <c r="R2750" s="108"/>
      <c r="S2750" s="108"/>
      <c r="T2750" s="108"/>
      <c r="U2750" s="417"/>
      <c r="V2750" s="40"/>
      <c r="W2750" s="40"/>
      <c r="X2750" s="40"/>
      <c r="Y2750" s="40"/>
    </row>
    <row r="2751" spans="1:25" x14ac:dyDescent="0.25">
      <c r="A2751" s="108"/>
      <c r="B2751" s="108"/>
      <c r="C2751" s="108"/>
      <c r="D2751" s="108"/>
      <c r="E2751" s="417"/>
      <c r="F2751" s="108"/>
      <c r="G2751" s="108"/>
      <c r="H2751" s="108"/>
      <c r="I2751" s="108"/>
      <c r="J2751" s="108"/>
      <c r="K2751" s="417"/>
      <c r="L2751" s="108"/>
      <c r="M2751" s="108"/>
      <c r="N2751" s="108"/>
      <c r="O2751" s="108"/>
      <c r="P2751" s="108"/>
      <c r="Q2751" s="108"/>
      <c r="R2751" s="108"/>
      <c r="S2751" s="108"/>
      <c r="T2751" s="108"/>
      <c r="U2751" s="417"/>
      <c r="V2751" s="40"/>
      <c r="W2751" s="40"/>
      <c r="X2751" s="40"/>
      <c r="Y2751" s="40"/>
    </row>
    <row r="2752" spans="1:25" x14ac:dyDescent="0.25">
      <c r="A2752" s="108"/>
      <c r="B2752" s="108"/>
      <c r="C2752" s="108"/>
      <c r="D2752" s="108"/>
      <c r="E2752" s="417"/>
      <c r="F2752" s="108"/>
      <c r="G2752" s="108"/>
      <c r="H2752" s="108"/>
      <c r="I2752" s="108"/>
      <c r="J2752" s="108"/>
      <c r="K2752" s="417"/>
      <c r="L2752" s="108"/>
      <c r="M2752" s="108"/>
      <c r="N2752" s="108"/>
      <c r="O2752" s="108"/>
      <c r="P2752" s="108"/>
      <c r="Q2752" s="108"/>
      <c r="R2752" s="108"/>
      <c r="S2752" s="108"/>
      <c r="T2752" s="108"/>
      <c r="U2752" s="417"/>
      <c r="V2752" s="40"/>
      <c r="W2752" s="40"/>
      <c r="X2752" s="40"/>
      <c r="Y2752" s="40"/>
    </row>
    <row r="2753" spans="1:25" x14ac:dyDescent="0.25">
      <c r="A2753" s="108"/>
      <c r="B2753" s="108"/>
      <c r="C2753" s="108"/>
      <c r="D2753" s="108"/>
      <c r="E2753" s="417"/>
      <c r="F2753" s="108"/>
      <c r="G2753" s="108"/>
      <c r="H2753" s="108"/>
      <c r="I2753" s="108"/>
      <c r="J2753" s="108"/>
      <c r="K2753" s="417"/>
      <c r="L2753" s="108"/>
      <c r="M2753" s="108"/>
      <c r="N2753" s="108"/>
      <c r="O2753" s="108"/>
      <c r="P2753" s="108"/>
      <c r="Q2753" s="108"/>
      <c r="R2753" s="108"/>
      <c r="S2753" s="108"/>
      <c r="T2753" s="108"/>
      <c r="U2753" s="417"/>
      <c r="V2753" s="40"/>
      <c r="W2753" s="40"/>
      <c r="X2753" s="40"/>
      <c r="Y2753" s="40"/>
    </row>
    <row r="2754" spans="1:25" x14ac:dyDescent="0.25">
      <c r="A2754" s="108"/>
      <c r="B2754" s="108"/>
      <c r="C2754" s="108"/>
      <c r="D2754" s="108"/>
      <c r="E2754" s="417"/>
      <c r="F2754" s="108"/>
      <c r="G2754" s="108"/>
      <c r="H2754" s="108"/>
      <c r="I2754" s="108"/>
      <c r="J2754" s="108"/>
      <c r="K2754" s="417"/>
      <c r="L2754" s="108"/>
      <c r="M2754" s="108"/>
      <c r="N2754" s="108"/>
      <c r="O2754" s="108"/>
      <c r="P2754" s="108"/>
      <c r="Q2754" s="108"/>
      <c r="R2754" s="108"/>
      <c r="S2754" s="108"/>
      <c r="T2754" s="108"/>
      <c r="U2754" s="417"/>
      <c r="V2754" s="40"/>
      <c r="W2754" s="40"/>
      <c r="X2754" s="40"/>
      <c r="Y2754" s="40"/>
    </row>
    <row r="2755" spans="1:25" x14ac:dyDescent="0.25">
      <c r="A2755" s="108"/>
      <c r="B2755" s="108"/>
      <c r="C2755" s="108"/>
      <c r="D2755" s="108"/>
      <c r="E2755" s="417"/>
      <c r="F2755" s="108"/>
      <c r="G2755" s="108"/>
      <c r="H2755" s="108"/>
      <c r="I2755" s="108"/>
      <c r="J2755" s="108"/>
      <c r="K2755" s="417"/>
      <c r="L2755" s="108"/>
      <c r="M2755" s="108"/>
      <c r="N2755" s="108"/>
      <c r="O2755" s="108"/>
      <c r="P2755" s="108"/>
      <c r="Q2755" s="108"/>
      <c r="R2755" s="108"/>
      <c r="S2755" s="108"/>
      <c r="T2755" s="108"/>
      <c r="U2755" s="417"/>
      <c r="V2755" s="40"/>
      <c r="W2755" s="40"/>
      <c r="X2755" s="40"/>
      <c r="Y2755" s="40"/>
    </row>
    <row r="2756" spans="1:25" x14ac:dyDescent="0.25">
      <c r="A2756" s="108"/>
      <c r="B2756" s="108"/>
      <c r="C2756" s="108"/>
      <c r="D2756" s="108"/>
      <c r="E2756" s="417"/>
      <c r="F2756" s="108"/>
      <c r="G2756" s="108"/>
      <c r="H2756" s="108"/>
      <c r="I2756" s="108"/>
      <c r="J2756" s="108"/>
      <c r="K2756" s="417"/>
      <c r="L2756" s="108"/>
      <c r="M2756" s="108"/>
      <c r="N2756" s="108"/>
      <c r="O2756" s="108"/>
      <c r="P2756" s="108"/>
      <c r="Q2756" s="108"/>
      <c r="R2756" s="108"/>
      <c r="S2756" s="108"/>
      <c r="T2756" s="108"/>
      <c r="U2756" s="417"/>
      <c r="V2756" s="40"/>
      <c r="W2756" s="40"/>
      <c r="X2756" s="40"/>
      <c r="Y2756" s="40"/>
    </row>
    <row r="2757" spans="1:25" x14ac:dyDescent="0.25">
      <c r="A2757" s="108"/>
      <c r="B2757" s="108"/>
      <c r="C2757" s="108"/>
      <c r="D2757" s="108"/>
      <c r="E2757" s="417"/>
      <c r="F2757" s="108"/>
      <c r="G2757" s="108"/>
      <c r="H2757" s="108"/>
      <c r="I2757" s="108"/>
      <c r="J2757" s="108"/>
      <c r="K2757" s="417"/>
      <c r="L2757" s="108"/>
      <c r="M2757" s="108"/>
      <c r="N2757" s="108"/>
      <c r="O2757" s="108"/>
      <c r="P2757" s="108"/>
      <c r="Q2757" s="108"/>
      <c r="R2757" s="108"/>
      <c r="S2757" s="108"/>
      <c r="T2757" s="108"/>
      <c r="U2757" s="417"/>
      <c r="V2757" s="40"/>
      <c r="W2757" s="40"/>
      <c r="X2757" s="40"/>
      <c r="Y2757" s="40"/>
    </row>
    <row r="2758" spans="1:25" x14ac:dyDescent="0.25">
      <c r="A2758" s="108"/>
      <c r="B2758" s="108"/>
      <c r="C2758" s="108"/>
      <c r="D2758" s="108"/>
      <c r="E2758" s="417"/>
      <c r="F2758" s="108"/>
      <c r="G2758" s="108"/>
      <c r="H2758" s="108"/>
      <c r="I2758" s="108"/>
      <c r="J2758" s="108"/>
      <c r="K2758" s="417"/>
      <c r="L2758" s="108"/>
      <c r="M2758" s="108"/>
      <c r="N2758" s="108"/>
      <c r="O2758" s="108"/>
      <c r="P2758" s="108"/>
      <c r="Q2758" s="108"/>
      <c r="R2758" s="108"/>
      <c r="S2758" s="108"/>
      <c r="T2758" s="108"/>
      <c r="U2758" s="417"/>
      <c r="V2758" s="40"/>
      <c r="W2758" s="40"/>
      <c r="X2758" s="40"/>
      <c r="Y2758" s="40"/>
    </row>
    <row r="2759" spans="1:25" x14ac:dyDescent="0.25">
      <c r="A2759" s="108"/>
      <c r="B2759" s="108"/>
      <c r="C2759" s="108"/>
      <c r="D2759" s="108"/>
      <c r="E2759" s="417"/>
      <c r="F2759" s="108"/>
      <c r="G2759" s="108"/>
      <c r="H2759" s="108"/>
      <c r="I2759" s="108"/>
      <c r="J2759" s="108"/>
      <c r="K2759" s="417"/>
      <c r="L2759" s="108"/>
      <c r="M2759" s="108"/>
      <c r="N2759" s="108"/>
      <c r="O2759" s="108"/>
      <c r="P2759" s="108"/>
      <c r="Q2759" s="108"/>
      <c r="R2759" s="108"/>
      <c r="S2759" s="108"/>
      <c r="T2759" s="108"/>
      <c r="U2759" s="417"/>
      <c r="V2759" s="40"/>
      <c r="W2759" s="40"/>
      <c r="X2759" s="40"/>
      <c r="Y2759" s="40"/>
    </row>
    <row r="2760" spans="1:25" x14ac:dyDescent="0.25">
      <c r="A2760" s="108"/>
      <c r="B2760" s="108"/>
      <c r="C2760" s="108"/>
      <c r="D2760" s="108"/>
      <c r="E2760" s="417"/>
      <c r="F2760" s="108"/>
      <c r="G2760" s="108"/>
      <c r="H2760" s="108"/>
      <c r="I2760" s="108"/>
      <c r="J2760" s="108"/>
      <c r="K2760" s="417"/>
      <c r="L2760" s="108"/>
      <c r="M2760" s="108"/>
      <c r="N2760" s="108"/>
      <c r="O2760" s="108"/>
      <c r="P2760" s="108"/>
      <c r="Q2760" s="108"/>
      <c r="R2760" s="108"/>
      <c r="S2760" s="108"/>
      <c r="T2760" s="108"/>
      <c r="U2760" s="417"/>
      <c r="V2760" s="40"/>
      <c r="W2760" s="40"/>
      <c r="X2760" s="40"/>
      <c r="Y2760" s="40"/>
    </row>
    <row r="2761" spans="1:25" x14ac:dyDescent="0.25">
      <c r="A2761" s="108"/>
      <c r="B2761" s="108"/>
      <c r="C2761" s="108"/>
      <c r="D2761" s="108"/>
      <c r="E2761" s="417"/>
      <c r="F2761" s="108"/>
      <c r="G2761" s="108"/>
      <c r="H2761" s="108"/>
      <c r="I2761" s="108"/>
      <c r="J2761" s="108"/>
      <c r="K2761" s="417"/>
      <c r="L2761" s="108"/>
      <c r="M2761" s="108"/>
      <c r="N2761" s="108"/>
      <c r="O2761" s="108"/>
      <c r="P2761" s="108"/>
      <c r="Q2761" s="108"/>
      <c r="R2761" s="108"/>
      <c r="S2761" s="108"/>
      <c r="T2761" s="108"/>
      <c r="U2761" s="417"/>
      <c r="V2761" s="40"/>
      <c r="W2761" s="40"/>
      <c r="X2761" s="40"/>
      <c r="Y2761" s="40"/>
    </row>
    <row r="2762" spans="1:25" x14ac:dyDescent="0.25">
      <c r="A2762" s="108"/>
      <c r="B2762" s="108"/>
      <c r="C2762" s="108"/>
      <c r="D2762" s="108"/>
      <c r="E2762" s="417"/>
      <c r="F2762" s="108"/>
      <c r="G2762" s="108"/>
      <c r="H2762" s="108"/>
      <c r="I2762" s="108"/>
      <c r="J2762" s="108"/>
      <c r="K2762" s="417"/>
      <c r="L2762" s="108"/>
      <c r="M2762" s="108"/>
      <c r="N2762" s="108"/>
      <c r="O2762" s="108"/>
      <c r="P2762" s="108"/>
      <c r="Q2762" s="108"/>
      <c r="R2762" s="108"/>
      <c r="S2762" s="108"/>
      <c r="T2762" s="108"/>
      <c r="U2762" s="417"/>
      <c r="V2762" s="40"/>
      <c r="W2762" s="40"/>
      <c r="X2762" s="40"/>
      <c r="Y2762" s="40"/>
    </row>
    <row r="2763" spans="1:25" x14ac:dyDescent="0.25">
      <c r="A2763" s="108"/>
      <c r="B2763" s="108"/>
      <c r="C2763" s="108"/>
      <c r="D2763" s="108"/>
      <c r="E2763" s="417"/>
      <c r="F2763" s="108"/>
      <c r="G2763" s="108"/>
      <c r="H2763" s="108"/>
      <c r="I2763" s="108"/>
      <c r="J2763" s="108"/>
      <c r="K2763" s="417"/>
      <c r="L2763" s="108"/>
      <c r="M2763" s="108"/>
      <c r="N2763" s="108"/>
      <c r="O2763" s="108"/>
      <c r="P2763" s="108"/>
      <c r="Q2763" s="108"/>
      <c r="R2763" s="108"/>
      <c r="S2763" s="108"/>
      <c r="T2763" s="108"/>
      <c r="U2763" s="417"/>
      <c r="V2763" s="40"/>
      <c r="W2763" s="40"/>
      <c r="X2763" s="40"/>
      <c r="Y2763" s="40"/>
    </row>
    <row r="2764" spans="1:25" x14ac:dyDescent="0.25">
      <c r="A2764" s="108"/>
      <c r="B2764" s="108"/>
      <c r="C2764" s="108"/>
      <c r="D2764" s="108"/>
      <c r="E2764" s="417"/>
      <c r="F2764" s="108"/>
      <c r="G2764" s="108"/>
      <c r="H2764" s="108"/>
      <c r="I2764" s="108"/>
      <c r="J2764" s="108"/>
      <c r="K2764" s="417"/>
      <c r="L2764" s="108"/>
      <c r="M2764" s="108"/>
      <c r="N2764" s="108"/>
      <c r="O2764" s="108"/>
      <c r="P2764" s="108"/>
      <c r="Q2764" s="108"/>
      <c r="R2764" s="108"/>
      <c r="S2764" s="108"/>
      <c r="T2764" s="108"/>
      <c r="U2764" s="417"/>
      <c r="V2764" s="40"/>
      <c r="W2764" s="40"/>
      <c r="X2764" s="40"/>
      <c r="Y2764" s="40"/>
    </row>
    <row r="2765" spans="1:25" x14ac:dyDescent="0.25">
      <c r="A2765" s="108"/>
      <c r="B2765" s="108"/>
      <c r="C2765" s="108"/>
      <c r="D2765" s="108"/>
      <c r="E2765" s="417"/>
      <c r="F2765" s="108"/>
      <c r="G2765" s="108"/>
      <c r="H2765" s="108"/>
      <c r="I2765" s="108"/>
      <c r="J2765" s="108"/>
      <c r="K2765" s="417"/>
      <c r="L2765" s="108"/>
      <c r="M2765" s="108"/>
      <c r="N2765" s="108"/>
      <c r="O2765" s="108"/>
      <c r="P2765" s="108"/>
      <c r="Q2765" s="108"/>
      <c r="R2765" s="108"/>
      <c r="S2765" s="108"/>
      <c r="T2765" s="108"/>
      <c r="U2765" s="417"/>
      <c r="V2765" s="40"/>
      <c r="W2765" s="40"/>
      <c r="X2765" s="40"/>
      <c r="Y2765" s="40"/>
    </row>
    <row r="2766" spans="1:25" x14ac:dyDescent="0.25">
      <c r="A2766" s="108"/>
      <c r="B2766" s="108"/>
      <c r="C2766" s="108"/>
      <c r="D2766" s="108"/>
      <c r="E2766" s="417"/>
      <c r="F2766" s="108"/>
      <c r="G2766" s="108"/>
      <c r="H2766" s="108"/>
      <c r="I2766" s="108"/>
      <c r="J2766" s="108"/>
      <c r="K2766" s="417"/>
      <c r="L2766" s="108"/>
      <c r="M2766" s="108"/>
      <c r="N2766" s="108"/>
      <c r="O2766" s="108"/>
      <c r="P2766" s="108"/>
      <c r="Q2766" s="108"/>
      <c r="R2766" s="108"/>
      <c r="S2766" s="108"/>
      <c r="T2766" s="108"/>
      <c r="U2766" s="417"/>
      <c r="V2766" s="40"/>
      <c r="W2766" s="40"/>
      <c r="X2766" s="40"/>
      <c r="Y2766" s="40"/>
    </row>
    <row r="2767" spans="1:25" x14ac:dyDescent="0.25">
      <c r="A2767" s="108"/>
      <c r="B2767" s="108"/>
      <c r="C2767" s="108"/>
      <c r="D2767" s="108"/>
      <c r="E2767" s="417"/>
      <c r="F2767" s="108"/>
      <c r="G2767" s="108"/>
      <c r="H2767" s="108"/>
      <c r="I2767" s="108"/>
      <c r="J2767" s="108"/>
      <c r="K2767" s="417"/>
      <c r="L2767" s="108"/>
      <c r="M2767" s="108"/>
      <c r="N2767" s="108"/>
      <c r="O2767" s="108"/>
      <c r="P2767" s="108"/>
      <c r="Q2767" s="108"/>
      <c r="R2767" s="108"/>
      <c r="S2767" s="108"/>
      <c r="T2767" s="108"/>
      <c r="U2767" s="417"/>
      <c r="V2767" s="40"/>
      <c r="W2767" s="40"/>
      <c r="X2767" s="40"/>
      <c r="Y2767" s="40"/>
    </row>
    <row r="2768" spans="1:25" x14ac:dyDescent="0.25">
      <c r="A2768" s="108"/>
      <c r="B2768" s="108"/>
      <c r="C2768" s="108"/>
      <c r="D2768" s="108"/>
      <c r="E2768" s="417"/>
      <c r="F2768" s="108"/>
      <c r="G2768" s="108"/>
      <c r="H2768" s="108"/>
      <c r="I2768" s="108"/>
      <c r="J2768" s="108"/>
      <c r="K2768" s="417"/>
      <c r="L2768" s="108"/>
      <c r="M2768" s="108"/>
      <c r="N2768" s="108"/>
      <c r="O2768" s="108"/>
      <c r="P2768" s="108"/>
      <c r="Q2768" s="108"/>
      <c r="R2768" s="108"/>
      <c r="S2768" s="108"/>
      <c r="T2768" s="108"/>
      <c r="U2768" s="417"/>
      <c r="V2768" s="40"/>
      <c r="W2768" s="40"/>
      <c r="X2768" s="40"/>
      <c r="Y2768" s="40"/>
    </row>
  </sheetData>
  <autoFilter ref="A9:OH2292"/>
  <mergeCells count="20">
    <mergeCell ref="A2:Y3"/>
    <mergeCell ref="A1:Y1"/>
    <mergeCell ref="O6:O8"/>
    <mergeCell ref="U6:U8"/>
    <mergeCell ref="V6:V8"/>
    <mergeCell ref="W6:W8"/>
    <mergeCell ref="Y6:Y8"/>
    <mergeCell ref="X6:X8"/>
    <mergeCell ref="N6:N8"/>
    <mergeCell ref="P6:P8"/>
    <mergeCell ref="Q6:Q8"/>
    <mergeCell ref="R6:R8"/>
    <mergeCell ref="S6:S8"/>
    <mergeCell ref="T6:T8"/>
    <mergeCell ref="A1237:A1238"/>
    <mergeCell ref="C6:F7"/>
    <mergeCell ref="G6:H7"/>
    <mergeCell ref="I6:L7"/>
    <mergeCell ref="M6:M8"/>
    <mergeCell ref="B6:B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G15504"/>
  <sheetViews>
    <sheetView showZeros="0" zoomScale="115" zoomScaleNormal="115" zoomScaleSheetLayoutView="85" workbookViewId="0">
      <pane xSplit="2" ySplit="8" topLeftCell="C551" activePane="bottomRight" state="frozen"/>
      <selection pane="topRight" activeCell="C1" sqref="C1"/>
      <selection pane="bottomLeft" activeCell="A9" sqref="A9"/>
      <selection pane="bottomRight" activeCell="D1195" sqref="D1195"/>
    </sheetView>
  </sheetViews>
  <sheetFormatPr defaultColWidth="9.109375" defaultRowHeight="13.8" x14ac:dyDescent="0.25"/>
  <cols>
    <col min="1" max="1" width="3.109375" style="24" customWidth="1"/>
    <col min="2" max="2" width="42.6640625" style="24" customWidth="1"/>
    <col min="3" max="3" width="10.5546875" style="24" customWidth="1"/>
    <col min="4" max="5" width="13.6640625" style="24" customWidth="1"/>
    <col min="6" max="6" width="13" style="668" customWidth="1"/>
    <col min="7" max="7" width="9.6640625" style="24" customWidth="1"/>
    <col min="8" max="8" width="14" style="24" customWidth="1"/>
    <col min="9" max="9" width="11.5546875" style="24" customWidth="1"/>
    <col min="10" max="11" width="12.6640625" style="24" customWidth="1"/>
    <col min="12" max="12" width="12.6640625" style="668" customWidth="1"/>
    <col min="13" max="13" width="10.44140625" style="24" customWidth="1"/>
    <col min="14" max="14" width="10.5546875" style="24" customWidth="1"/>
    <col min="15" max="15" width="12" style="24" customWidth="1"/>
    <col min="16" max="20" width="17.6640625" style="210" hidden="1" customWidth="1"/>
    <col min="21" max="21" width="17.6640625" style="210" customWidth="1"/>
    <col min="22" max="22" width="19.109375" style="728" customWidth="1"/>
    <col min="23" max="23" width="14.109375" style="210" customWidth="1"/>
    <col min="24" max="24" width="12.5546875" style="210" customWidth="1"/>
    <col min="25" max="25" width="11.5546875" style="210" customWidth="1"/>
    <col min="26" max="26" width="13.6640625" style="210" customWidth="1"/>
    <col min="27" max="27" width="9.109375" style="40" customWidth="1"/>
    <col min="28" max="28" width="17.5546875" style="2253" customWidth="1"/>
    <col min="29" max="32" width="9.109375" style="40" customWidth="1"/>
    <col min="33" max="267" width="9.109375" style="40"/>
    <col min="268" max="16384" width="9.109375" style="24"/>
  </cols>
  <sheetData>
    <row r="1" spans="1:267" s="214" customFormat="1" ht="21.75" customHeight="1" x14ac:dyDescent="0.3">
      <c r="B1" s="2856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июнь  2016 года </v>
      </c>
      <c r="C1" s="2856"/>
      <c r="D1" s="2856"/>
      <c r="E1" s="2856"/>
      <c r="F1" s="2856"/>
      <c r="G1" s="2856"/>
      <c r="H1" s="2856"/>
      <c r="I1" s="2856"/>
      <c r="J1" s="2856"/>
      <c r="K1" s="2856"/>
      <c r="L1" s="2856"/>
      <c r="M1" s="2856"/>
      <c r="N1" s="2856"/>
      <c r="O1" s="2856"/>
      <c r="P1" s="2856"/>
      <c r="Q1" s="2856"/>
      <c r="R1" s="2856"/>
      <c r="S1" s="2856"/>
      <c r="T1" s="2856"/>
      <c r="U1" s="2856"/>
      <c r="V1" s="2856"/>
      <c r="W1" s="2856"/>
      <c r="X1" s="2856"/>
      <c r="Y1" s="2856"/>
      <c r="Z1" s="2856"/>
      <c r="AA1" s="599"/>
      <c r="AB1" s="2254"/>
      <c r="AC1" s="599"/>
      <c r="AD1" s="599"/>
      <c r="AE1" s="599"/>
      <c r="AF1" s="599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599"/>
      <c r="AR1" s="599"/>
      <c r="AS1" s="599"/>
      <c r="AT1" s="599"/>
      <c r="AU1" s="599"/>
      <c r="AV1" s="599"/>
      <c r="AW1" s="599"/>
      <c r="AX1" s="599"/>
      <c r="AY1" s="599"/>
      <c r="AZ1" s="599"/>
      <c r="BA1" s="599"/>
      <c r="BB1" s="599"/>
      <c r="BC1" s="599"/>
      <c r="BD1" s="599"/>
      <c r="BE1" s="599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599"/>
      <c r="BT1" s="599"/>
      <c r="BU1" s="599"/>
      <c r="BV1" s="599"/>
      <c r="BW1" s="599"/>
      <c r="BX1" s="599"/>
      <c r="BY1" s="599"/>
      <c r="BZ1" s="599"/>
      <c r="CA1" s="599"/>
      <c r="CB1" s="599"/>
      <c r="CC1" s="599"/>
      <c r="CD1" s="599"/>
      <c r="CE1" s="599"/>
      <c r="CF1" s="599"/>
      <c r="CG1" s="599"/>
      <c r="CH1" s="599"/>
      <c r="CI1" s="599"/>
      <c r="CJ1" s="599"/>
      <c r="CK1" s="599"/>
      <c r="CL1" s="599"/>
      <c r="CM1" s="599"/>
      <c r="CN1" s="599"/>
      <c r="CO1" s="599"/>
      <c r="CP1" s="599"/>
      <c r="CQ1" s="599"/>
      <c r="CR1" s="599"/>
      <c r="CS1" s="599"/>
      <c r="CT1" s="599"/>
      <c r="CU1" s="599"/>
      <c r="CV1" s="599"/>
      <c r="CW1" s="599"/>
      <c r="CX1" s="599"/>
      <c r="CY1" s="599"/>
      <c r="CZ1" s="599"/>
      <c r="DA1" s="599"/>
      <c r="DB1" s="599"/>
      <c r="DC1" s="599"/>
      <c r="DD1" s="599"/>
      <c r="DE1" s="599"/>
      <c r="DF1" s="599"/>
      <c r="DG1" s="599"/>
      <c r="DH1" s="599"/>
      <c r="DI1" s="599"/>
      <c r="DJ1" s="599"/>
      <c r="DK1" s="599"/>
      <c r="DL1" s="599"/>
      <c r="DM1" s="599"/>
      <c r="DN1" s="599"/>
      <c r="DO1" s="599"/>
      <c r="DP1" s="599"/>
      <c r="DQ1" s="599"/>
      <c r="DR1" s="599"/>
      <c r="DS1" s="599"/>
      <c r="DT1" s="599"/>
      <c r="DU1" s="599"/>
      <c r="DV1" s="599"/>
      <c r="DW1" s="599"/>
      <c r="DX1" s="599"/>
      <c r="DY1" s="599"/>
      <c r="DZ1" s="599"/>
      <c r="EA1" s="599"/>
      <c r="EB1" s="599"/>
      <c r="EC1" s="599"/>
      <c r="ED1" s="599"/>
      <c r="EE1" s="599"/>
      <c r="EF1" s="599"/>
      <c r="EG1" s="599"/>
      <c r="EH1" s="599"/>
      <c r="EI1" s="599"/>
      <c r="EJ1" s="599"/>
      <c r="EK1" s="599"/>
      <c r="EL1" s="599"/>
      <c r="EM1" s="599"/>
      <c r="EN1" s="599"/>
      <c r="EO1" s="599"/>
      <c r="EP1" s="599"/>
      <c r="EQ1" s="599"/>
      <c r="ER1" s="599"/>
      <c r="ES1" s="599"/>
      <c r="ET1" s="599"/>
      <c r="EU1" s="599"/>
      <c r="EV1" s="599"/>
      <c r="EW1" s="599"/>
      <c r="EX1" s="599"/>
      <c r="EY1" s="599"/>
      <c r="EZ1" s="599"/>
      <c r="FA1" s="599"/>
      <c r="FB1" s="599"/>
      <c r="FC1" s="599"/>
      <c r="FD1" s="599"/>
      <c r="FE1" s="599"/>
      <c r="FF1" s="599"/>
      <c r="FG1" s="599"/>
      <c r="FH1" s="599"/>
      <c r="FI1" s="599"/>
      <c r="FJ1" s="599"/>
      <c r="FK1" s="599"/>
      <c r="FL1" s="599"/>
      <c r="FM1" s="599"/>
      <c r="FN1" s="599"/>
      <c r="FO1" s="599"/>
      <c r="FP1" s="599"/>
      <c r="FQ1" s="599"/>
      <c r="FR1" s="599"/>
      <c r="FS1" s="599"/>
      <c r="FT1" s="599"/>
      <c r="FU1" s="599"/>
      <c r="FV1" s="599"/>
      <c r="FW1" s="599"/>
      <c r="FX1" s="599"/>
      <c r="FY1" s="599"/>
      <c r="FZ1" s="599"/>
      <c r="GA1" s="599"/>
      <c r="GB1" s="599"/>
      <c r="GC1" s="599"/>
      <c r="GD1" s="599"/>
      <c r="GE1" s="599"/>
      <c r="GF1" s="599"/>
      <c r="GG1" s="599"/>
      <c r="GH1" s="599"/>
      <c r="GI1" s="599"/>
      <c r="GJ1" s="599"/>
      <c r="GK1" s="599"/>
      <c r="GL1" s="599"/>
      <c r="GM1" s="599"/>
      <c r="GN1" s="599"/>
      <c r="GO1" s="599"/>
      <c r="GP1" s="599"/>
      <c r="GQ1" s="599"/>
      <c r="GR1" s="599"/>
      <c r="GS1" s="599"/>
      <c r="GT1" s="599"/>
      <c r="GU1" s="599"/>
      <c r="GV1" s="599"/>
      <c r="GW1" s="599"/>
      <c r="GX1" s="599"/>
      <c r="GY1" s="599"/>
      <c r="GZ1" s="599"/>
      <c r="HA1" s="599"/>
      <c r="HB1" s="599"/>
      <c r="HC1" s="599"/>
      <c r="HD1" s="599"/>
      <c r="HE1" s="599"/>
      <c r="HF1" s="599"/>
      <c r="HG1" s="599"/>
      <c r="HH1" s="599"/>
      <c r="HI1" s="599"/>
      <c r="HJ1" s="599"/>
      <c r="HK1" s="599"/>
      <c r="HL1" s="599"/>
      <c r="HM1" s="599"/>
      <c r="HN1" s="599"/>
      <c r="HO1" s="599"/>
      <c r="HP1" s="599"/>
      <c r="HQ1" s="599"/>
      <c r="HR1" s="599"/>
      <c r="HS1" s="599"/>
      <c r="HT1" s="599"/>
      <c r="HU1" s="599"/>
      <c r="HV1" s="599"/>
      <c r="HW1" s="599"/>
      <c r="HX1" s="599"/>
      <c r="HY1" s="599"/>
      <c r="HZ1" s="599"/>
      <c r="IA1" s="599"/>
      <c r="IB1" s="599"/>
      <c r="IC1" s="599"/>
      <c r="ID1" s="599"/>
      <c r="IE1" s="599"/>
      <c r="IF1" s="599"/>
      <c r="IG1" s="599"/>
      <c r="IH1" s="599"/>
      <c r="II1" s="599"/>
      <c r="IJ1" s="599"/>
      <c r="IK1" s="599"/>
      <c r="IL1" s="599"/>
      <c r="IM1" s="599"/>
      <c r="IN1" s="599"/>
      <c r="IO1" s="599"/>
      <c r="IP1" s="599"/>
      <c r="IQ1" s="599"/>
      <c r="IR1" s="599"/>
      <c r="IS1" s="599"/>
      <c r="IT1" s="599"/>
      <c r="IU1" s="599"/>
      <c r="IV1" s="599"/>
      <c r="IW1" s="599"/>
      <c r="IX1" s="599"/>
      <c r="IY1" s="599"/>
      <c r="IZ1" s="599"/>
      <c r="JA1" s="599"/>
      <c r="JB1" s="599"/>
      <c r="JC1" s="599"/>
      <c r="JD1" s="599"/>
      <c r="JE1" s="599"/>
      <c r="JF1" s="599"/>
      <c r="JG1" s="599"/>
    </row>
    <row r="2" spans="1:267" s="214" customFormat="1" ht="15.75" customHeight="1" x14ac:dyDescent="0.3">
      <c r="B2" s="2856"/>
      <c r="C2" s="2856"/>
      <c r="D2" s="2856"/>
      <c r="E2" s="2856"/>
      <c r="F2" s="2856"/>
      <c r="G2" s="2856"/>
      <c r="H2" s="2856"/>
      <c r="I2" s="2856"/>
      <c r="J2" s="2856"/>
      <c r="K2" s="2856"/>
      <c r="L2" s="2856"/>
      <c r="M2" s="2856"/>
      <c r="N2" s="2856"/>
      <c r="O2" s="2856"/>
      <c r="P2" s="2856"/>
      <c r="Q2" s="2856"/>
      <c r="R2" s="2856"/>
      <c r="S2" s="2856"/>
      <c r="T2" s="2856"/>
      <c r="U2" s="2856"/>
      <c r="V2" s="2856"/>
      <c r="W2" s="2856"/>
      <c r="X2" s="2856"/>
      <c r="Y2" s="2856"/>
      <c r="Z2" s="2856"/>
      <c r="AA2" s="599"/>
      <c r="AB2" s="2254"/>
      <c r="AC2" s="599"/>
      <c r="AD2" s="599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599"/>
      <c r="AT2" s="599"/>
      <c r="AU2" s="599"/>
      <c r="AV2" s="599"/>
      <c r="AW2" s="599"/>
      <c r="AX2" s="599"/>
      <c r="AY2" s="599"/>
      <c r="AZ2" s="599"/>
      <c r="BA2" s="599"/>
      <c r="BB2" s="599"/>
      <c r="BC2" s="599"/>
      <c r="BD2" s="599"/>
      <c r="BE2" s="599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599"/>
      <c r="BT2" s="599"/>
      <c r="BU2" s="599"/>
      <c r="BV2" s="599"/>
      <c r="BW2" s="599"/>
      <c r="BX2" s="599"/>
      <c r="BY2" s="599"/>
      <c r="BZ2" s="599"/>
      <c r="CA2" s="599"/>
      <c r="CB2" s="599"/>
      <c r="CC2" s="599"/>
      <c r="CD2" s="599"/>
      <c r="CE2" s="599"/>
      <c r="CF2" s="599"/>
      <c r="CG2" s="599"/>
      <c r="CH2" s="599"/>
      <c r="CI2" s="599"/>
      <c r="CJ2" s="599"/>
      <c r="CK2" s="599"/>
      <c r="CL2" s="599"/>
      <c r="CM2" s="599"/>
      <c r="CN2" s="599"/>
      <c r="CO2" s="599"/>
      <c r="CP2" s="599"/>
      <c r="CQ2" s="599"/>
      <c r="CR2" s="599"/>
      <c r="CS2" s="599"/>
      <c r="CT2" s="599"/>
      <c r="CU2" s="599"/>
      <c r="CV2" s="599"/>
      <c r="CW2" s="599"/>
      <c r="CX2" s="599"/>
      <c r="CY2" s="599"/>
      <c r="CZ2" s="599"/>
      <c r="DA2" s="599"/>
      <c r="DB2" s="599"/>
      <c r="DC2" s="599"/>
      <c r="DD2" s="599"/>
      <c r="DE2" s="599"/>
      <c r="DF2" s="599"/>
      <c r="DG2" s="599"/>
      <c r="DH2" s="599"/>
      <c r="DI2" s="599"/>
      <c r="DJ2" s="599"/>
      <c r="DK2" s="599"/>
      <c r="DL2" s="599"/>
      <c r="DM2" s="599"/>
      <c r="DN2" s="599"/>
      <c r="DO2" s="599"/>
      <c r="DP2" s="599"/>
      <c r="DQ2" s="599"/>
      <c r="DR2" s="599"/>
      <c r="DS2" s="599"/>
      <c r="DT2" s="599"/>
      <c r="DU2" s="599"/>
      <c r="DV2" s="599"/>
      <c r="DW2" s="599"/>
      <c r="DX2" s="599"/>
      <c r="DY2" s="599"/>
      <c r="DZ2" s="599"/>
      <c r="EA2" s="599"/>
      <c r="EB2" s="599"/>
      <c r="EC2" s="599"/>
      <c r="ED2" s="599"/>
      <c r="EE2" s="599"/>
      <c r="EF2" s="599"/>
      <c r="EG2" s="599"/>
      <c r="EH2" s="599"/>
      <c r="EI2" s="599"/>
      <c r="EJ2" s="599"/>
      <c r="EK2" s="599"/>
      <c r="EL2" s="599"/>
      <c r="EM2" s="599"/>
      <c r="EN2" s="599"/>
      <c r="EO2" s="599"/>
      <c r="EP2" s="599"/>
      <c r="EQ2" s="599"/>
      <c r="ER2" s="599"/>
      <c r="ES2" s="599"/>
      <c r="ET2" s="599"/>
      <c r="EU2" s="599"/>
      <c r="EV2" s="599"/>
      <c r="EW2" s="599"/>
      <c r="EX2" s="599"/>
      <c r="EY2" s="599"/>
      <c r="EZ2" s="599"/>
      <c r="FA2" s="599"/>
      <c r="FB2" s="599"/>
      <c r="FC2" s="599"/>
      <c r="FD2" s="599"/>
      <c r="FE2" s="599"/>
      <c r="FF2" s="599"/>
      <c r="FG2" s="599"/>
      <c r="FH2" s="599"/>
      <c r="FI2" s="599"/>
      <c r="FJ2" s="599"/>
      <c r="FK2" s="599"/>
      <c r="FL2" s="599"/>
      <c r="FM2" s="599"/>
      <c r="FN2" s="599"/>
      <c r="FO2" s="599"/>
      <c r="FP2" s="599"/>
      <c r="FQ2" s="599"/>
      <c r="FR2" s="599"/>
      <c r="FS2" s="599"/>
      <c r="FT2" s="599"/>
      <c r="FU2" s="599"/>
      <c r="FV2" s="599"/>
      <c r="FW2" s="599"/>
      <c r="FX2" s="599"/>
      <c r="FY2" s="599"/>
      <c r="FZ2" s="599"/>
      <c r="GA2" s="599"/>
      <c r="GB2" s="599"/>
      <c r="GC2" s="599"/>
      <c r="GD2" s="599"/>
      <c r="GE2" s="599"/>
      <c r="GF2" s="599"/>
      <c r="GG2" s="599"/>
      <c r="GH2" s="599"/>
      <c r="GI2" s="599"/>
      <c r="GJ2" s="599"/>
      <c r="GK2" s="599"/>
      <c r="GL2" s="599"/>
      <c r="GM2" s="599"/>
      <c r="GN2" s="599"/>
      <c r="GO2" s="599"/>
      <c r="GP2" s="599"/>
      <c r="GQ2" s="599"/>
      <c r="GR2" s="599"/>
      <c r="GS2" s="599"/>
      <c r="GT2" s="599"/>
      <c r="GU2" s="599"/>
      <c r="GV2" s="599"/>
      <c r="GW2" s="599"/>
      <c r="GX2" s="599"/>
      <c r="GY2" s="599"/>
      <c r="GZ2" s="599"/>
      <c r="HA2" s="599"/>
      <c r="HB2" s="599"/>
      <c r="HC2" s="599"/>
      <c r="HD2" s="599"/>
      <c r="HE2" s="599"/>
      <c r="HF2" s="599"/>
      <c r="HG2" s="599"/>
      <c r="HH2" s="599"/>
      <c r="HI2" s="599"/>
      <c r="HJ2" s="599"/>
      <c r="HK2" s="599"/>
      <c r="HL2" s="599"/>
      <c r="HM2" s="599"/>
      <c r="HN2" s="599"/>
      <c r="HO2" s="599"/>
      <c r="HP2" s="599"/>
      <c r="HQ2" s="599"/>
      <c r="HR2" s="599"/>
      <c r="HS2" s="599"/>
      <c r="HT2" s="599"/>
      <c r="HU2" s="599"/>
      <c r="HV2" s="599"/>
      <c r="HW2" s="599"/>
      <c r="HX2" s="599"/>
      <c r="HY2" s="599"/>
      <c r="HZ2" s="599"/>
      <c r="IA2" s="599"/>
      <c r="IB2" s="599"/>
      <c r="IC2" s="599"/>
      <c r="ID2" s="599"/>
      <c r="IE2" s="599"/>
      <c r="IF2" s="599"/>
      <c r="IG2" s="599"/>
      <c r="IH2" s="599"/>
      <c r="II2" s="599"/>
      <c r="IJ2" s="599"/>
      <c r="IK2" s="599"/>
      <c r="IL2" s="599"/>
      <c r="IM2" s="599"/>
      <c r="IN2" s="599"/>
      <c r="IO2" s="599"/>
      <c r="IP2" s="599"/>
      <c r="IQ2" s="599"/>
      <c r="IR2" s="599"/>
      <c r="IS2" s="599"/>
      <c r="IT2" s="599"/>
      <c r="IU2" s="599"/>
      <c r="IV2" s="599"/>
      <c r="IW2" s="599"/>
      <c r="IX2" s="599"/>
      <c r="IY2" s="599"/>
      <c r="IZ2" s="599"/>
      <c r="JA2" s="599"/>
      <c r="JB2" s="599"/>
      <c r="JC2" s="599"/>
      <c r="JD2" s="599"/>
      <c r="JE2" s="599"/>
      <c r="JF2" s="599"/>
      <c r="JG2" s="599"/>
    </row>
    <row r="3" spans="1:267" ht="17.25" hidden="1" customHeight="1" x14ac:dyDescent="0.25">
      <c r="B3" s="667">
        <v>6</v>
      </c>
    </row>
    <row r="4" spans="1:267" ht="15.75" customHeight="1" thickBot="1" x14ac:dyDescent="0.3">
      <c r="B4" s="667"/>
      <c r="V4" s="739"/>
    </row>
    <row r="5" spans="1:267" ht="20.25" customHeight="1" x14ac:dyDescent="0.25">
      <c r="B5" s="41" t="s">
        <v>3</v>
      </c>
      <c r="C5" s="2853" t="s">
        <v>198</v>
      </c>
      <c r="D5" s="2838" t="s">
        <v>193</v>
      </c>
      <c r="E5" s="2839"/>
      <c r="F5" s="2839"/>
      <c r="G5" s="2840"/>
      <c r="H5" s="2844" t="s">
        <v>327</v>
      </c>
      <c r="I5" s="2845"/>
      <c r="J5" s="2844" t="s">
        <v>328</v>
      </c>
      <c r="K5" s="2848"/>
      <c r="L5" s="2848"/>
      <c r="M5" s="2845"/>
      <c r="N5" s="2850" t="s">
        <v>197</v>
      </c>
      <c r="O5" s="2850" t="s">
        <v>200</v>
      </c>
      <c r="P5" s="2869" t="s">
        <v>189</v>
      </c>
      <c r="Q5" s="2869" t="s">
        <v>456</v>
      </c>
      <c r="R5" s="2869" t="s">
        <v>459</v>
      </c>
      <c r="S5" s="2869" t="s">
        <v>461</v>
      </c>
      <c r="T5" s="2869" t="s">
        <v>468</v>
      </c>
      <c r="U5" s="2869" t="s">
        <v>470</v>
      </c>
      <c r="V5" s="2861" t="s">
        <v>471</v>
      </c>
      <c r="W5" s="2864" t="s">
        <v>190</v>
      </c>
      <c r="X5" s="2864" t="s">
        <v>53</v>
      </c>
      <c r="Y5" s="2872" t="s">
        <v>191</v>
      </c>
      <c r="Z5" s="2858" t="s">
        <v>192</v>
      </c>
    </row>
    <row r="6" spans="1:267" ht="23.25" customHeight="1" thickBot="1" x14ac:dyDescent="0.3">
      <c r="B6" s="42"/>
      <c r="C6" s="2854"/>
      <c r="D6" s="2841"/>
      <c r="E6" s="2842"/>
      <c r="F6" s="2842"/>
      <c r="G6" s="2843"/>
      <c r="H6" s="2846"/>
      <c r="I6" s="2847"/>
      <c r="J6" s="2846"/>
      <c r="K6" s="2849"/>
      <c r="L6" s="2849"/>
      <c r="M6" s="2847"/>
      <c r="N6" s="2851"/>
      <c r="O6" s="2867"/>
      <c r="P6" s="2870"/>
      <c r="Q6" s="2870"/>
      <c r="R6" s="2870"/>
      <c r="S6" s="2870"/>
      <c r="T6" s="2870"/>
      <c r="U6" s="2870"/>
      <c r="V6" s="2862"/>
      <c r="W6" s="2865"/>
      <c r="X6" s="2865"/>
      <c r="Y6" s="2873"/>
      <c r="Z6" s="2859"/>
    </row>
    <row r="7" spans="1:267" ht="45" customHeight="1" thickBot="1" x14ac:dyDescent="0.3">
      <c r="A7" s="24">
        <v>1</v>
      </c>
      <c r="B7" s="43" t="s">
        <v>4</v>
      </c>
      <c r="C7" s="2855"/>
      <c r="D7" s="374" t="s">
        <v>329</v>
      </c>
      <c r="E7" s="373" t="s">
        <v>472</v>
      </c>
      <c r="F7" s="642" t="s">
        <v>194</v>
      </c>
      <c r="G7" s="374" t="s">
        <v>195</v>
      </c>
      <c r="H7" s="373" t="s">
        <v>196</v>
      </c>
      <c r="I7" s="373" t="s">
        <v>194</v>
      </c>
      <c r="J7" s="374" t="s">
        <v>329</v>
      </c>
      <c r="K7" s="373" t="s">
        <v>472</v>
      </c>
      <c r="L7" s="642" t="s">
        <v>194</v>
      </c>
      <c r="M7" s="374" t="s">
        <v>195</v>
      </c>
      <c r="N7" s="2852"/>
      <c r="O7" s="2868"/>
      <c r="P7" s="2871"/>
      <c r="Q7" s="2871"/>
      <c r="R7" s="2871"/>
      <c r="S7" s="2871"/>
      <c r="T7" s="2871"/>
      <c r="U7" s="2871"/>
      <c r="V7" s="2863"/>
      <c r="W7" s="2866"/>
      <c r="X7" s="2866"/>
      <c r="Y7" s="2874"/>
      <c r="Z7" s="2860"/>
    </row>
    <row r="8" spans="1:267" s="40" customFormat="1" ht="14.4" thickBot="1" x14ac:dyDescent="0.3">
      <c r="A8" s="24">
        <v>1</v>
      </c>
      <c r="B8" s="220">
        <v>1</v>
      </c>
      <c r="C8" s="220">
        <v>2</v>
      </c>
      <c r="D8" s="258">
        <v>3</v>
      </c>
      <c r="E8" s="258">
        <v>5</v>
      </c>
      <c r="F8" s="643">
        <v>8</v>
      </c>
      <c r="G8" s="258">
        <v>9</v>
      </c>
      <c r="H8" s="257">
        <v>10</v>
      </c>
      <c r="I8" s="257">
        <v>11</v>
      </c>
      <c r="J8" s="257">
        <v>12</v>
      </c>
      <c r="K8" s="257">
        <v>14</v>
      </c>
      <c r="L8" s="750">
        <v>17</v>
      </c>
      <c r="M8" s="257">
        <v>18</v>
      </c>
      <c r="N8" s="257">
        <v>20</v>
      </c>
      <c r="O8" s="257">
        <v>21</v>
      </c>
      <c r="P8" s="221"/>
      <c r="Q8" s="221"/>
      <c r="R8" s="221"/>
      <c r="S8" s="221"/>
      <c r="T8" s="221"/>
      <c r="U8" s="221"/>
      <c r="V8" s="2404">
        <v>22</v>
      </c>
      <c r="W8" s="221">
        <v>23</v>
      </c>
      <c r="X8" s="221">
        <v>24</v>
      </c>
      <c r="Y8" s="221">
        <v>25</v>
      </c>
      <c r="Z8" s="221">
        <v>26</v>
      </c>
      <c r="AA8" s="311"/>
      <c r="AB8" s="2253"/>
    </row>
    <row r="9" spans="1:267" s="40" customFormat="1" ht="19.2" customHeight="1" x14ac:dyDescent="0.25">
      <c r="A9" s="24">
        <v>1</v>
      </c>
      <c r="B9" s="343" t="s">
        <v>12</v>
      </c>
      <c r="C9" s="343"/>
      <c r="D9" s="38"/>
      <c r="E9" s="38"/>
      <c r="F9" s="669"/>
      <c r="G9" s="38"/>
      <c r="H9" s="50"/>
      <c r="I9" s="50"/>
      <c r="J9" s="36"/>
      <c r="K9" s="36"/>
      <c r="L9" s="572"/>
      <c r="M9" s="36"/>
      <c r="N9" s="36"/>
      <c r="O9" s="36"/>
      <c r="P9" s="37"/>
      <c r="Q9" s="37"/>
      <c r="R9" s="37"/>
      <c r="S9" s="37"/>
      <c r="T9" s="37"/>
      <c r="U9" s="37"/>
      <c r="V9" s="2554"/>
      <c r="W9" s="37"/>
      <c r="X9" s="37"/>
      <c r="Y9" s="520"/>
      <c r="Z9" s="37"/>
      <c r="AB9" s="2253"/>
    </row>
    <row r="10" spans="1:267" ht="31.5" customHeight="1" x14ac:dyDescent="0.25">
      <c r="A10" s="24">
        <v>1</v>
      </c>
      <c r="B10" s="726" t="s">
        <v>296</v>
      </c>
      <c r="C10" s="147"/>
      <c r="D10" s="165"/>
      <c r="E10" s="165"/>
      <c r="F10" s="644"/>
      <c r="G10" s="165"/>
      <c r="H10" s="165"/>
      <c r="I10" s="165"/>
      <c r="J10" s="166"/>
      <c r="K10" s="166"/>
      <c r="L10" s="420"/>
      <c r="M10" s="166"/>
      <c r="N10" s="166"/>
      <c r="O10" s="166"/>
      <c r="P10" s="166"/>
      <c r="Q10" s="166"/>
      <c r="R10" s="166"/>
      <c r="S10" s="166"/>
      <c r="T10" s="166"/>
      <c r="U10" s="166"/>
      <c r="V10" s="934"/>
      <c r="W10" s="166"/>
      <c r="X10" s="166"/>
      <c r="Y10" s="586"/>
      <c r="Z10" s="166"/>
    </row>
    <row r="11" spans="1:267" s="108" customFormat="1" ht="15" customHeight="1" x14ac:dyDescent="0.25">
      <c r="A11" s="24">
        <v>1</v>
      </c>
      <c r="B11" s="51" t="s">
        <v>5</v>
      </c>
      <c r="C11" s="51"/>
      <c r="D11" s="36"/>
      <c r="E11" s="36"/>
      <c r="F11" s="572"/>
      <c r="G11" s="36"/>
      <c r="H11" s="81"/>
      <c r="I11" s="81"/>
      <c r="J11" s="33">
        <f t="shared" ref="J11:J22" si="0">ROUND(D11*H11,0)</f>
        <v>0</v>
      </c>
      <c r="K11" s="33">
        <f t="shared" ref="K11:K22" si="1">ROUND(E11*H11,0)</f>
        <v>0</v>
      </c>
      <c r="L11" s="583"/>
      <c r="M11" s="33"/>
      <c r="N11" s="33"/>
      <c r="O11" s="33"/>
      <c r="P11" s="33"/>
      <c r="Q11" s="33"/>
      <c r="R11" s="33"/>
      <c r="S11" s="33"/>
      <c r="T11" s="33"/>
      <c r="U11" s="33"/>
      <c r="V11" s="2555"/>
      <c r="W11" s="33"/>
      <c r="X11" s="33"/>
      <c r="Y11" s="33"/>
      <c r="Z11" s="33"/>
      <c r="AA11" s="311"/>
      <c r="AB11" s="2253"/>
    </row>
    <row r="12" spans="1:267" s="108" customFormat="1" ht="15" customHeight="1" x14ac:dyDescent="0.25">
      <c r="A12" s="24">
        <v>1</v>
      </c>
      <c r="B12" s="148" t="s">
        <v>48</v>
      </c>
      <c r="C12" s="600">
        <v>340</v>
      </c>
      <c r="D12" s="36">
        <v>1260</v>
      </c>
      <c r="E12" s="144">
        <f t="shared" ref="E12:E22" si="2">ROUND(D12/12*$B$3,0)</f>
        <v>630</v>
      </c>
      <c r="F12" s="572">
        <v>644</v>
      </c>
      <c r="G12" s="144">
        <f t="shared" ref="G12:G23" si="3">F12/E12*100</f>
        <v>102.22222222222221</v>
      </c>
      <c r="H12" s="75">
        <v>11</v>
      </c>
      <c r="I12" s="157">
        <f t="shared" ref="I12:I24" si="4">L12/F12</f>
        <v>9.8431677018633543</v>
      </c>
      <c r="J12" s="166">
        <f t="shared" si="0"/>
        <v>13860</v>
      </c>
      <c r="K12" s="166">
        <f t="shared" si="1"/>
        <v>6930</v>
      </c>
      <c r="L12" s="758">
        <v>6339</v>
      </c>
      <c r="M12" s="166">
        <f t="shared" ref="M12:M17" si="5">L12/K12*100</f>
        <v>91.471861471861473</v>
      </c>
      <c r="N12" s="166">
        <f t="shared" ref="N12:N22" si="6">J12/C12</f>
        <v>40.764705882352942</v>
      </c>
      <c r="O12" s="166">
        <f>L12/$B$3*12/N12</f>
        <v>311.00432900432901</v>
      </c>
      <c r="P12" s="33"/>
      <c r="Q12" s="33"/>
      <c r="R12" s="33"/>
      <c r="S12" s="33"/>
      <c r="T12" s="33"/>
      <c r="U12" s="33"/>
      <c r="V12" s="2555"/>
      <c r="W12" s="33"/>
      <c r="X12" s="33"/>
      <c r="Y12" s="33"/>
      <c r="Z12" s="33"/>
      <c r="AA12" s="311"/>
      <c r="AB12" s="2253"/>
    </row>
    <row r="13" spans="1:267" s="108" customFormat="1" ht="15" customHeight="1" x14ac:dyDescent="0.25">
      <c r="A13" s="24">
        <v>1</v>
      </c>
      <c r="B13" s="148" t="s">
        <v>57</v>
      </c>
      <c r="C13" s="600">
        <v>340</v>
      </c>
      <c r="D13" s="36">
        <v>300</v>
      </c>
      <c r="E13" s="144">
        <f t="shared" si="2"/>
        <v>150</v>
      </c>
      <c r="F13" s="572">
        <v>99</v>
      </c>
      <c r="G13" s="144">
        <f t="shared" si="3"/>
        <v>66</v>
      </c>
      <c r="H13" s="75">
        <v>11</v>
      </c>
      <c r="I13" s="157">
        <f t="shared" si="4"/>
        <v>12.080808080808081</v>
      </c>
      <c r="J13" s="166">
        <f t="shared" si="0"/>
        <v>3300</v>
      </c>
      <c r="K13" s="166">
        <f t="shared" si="1"/>
        <v>1650</v>
      </c>
      <c r="L13" s="758">
        <v>1196</v>
      </c>
      <c r="M13" s="166">
        <f t="shared" si="5"/>
        <v>72.484848484848484</v>
      </c>
      <c r="N13" s="166">
        <f t="shared" si="6"/>
        <v>9.7058823529411757</v>
      </c>
      <c r="O13" s="166">
        <f t="shared" ref="O13:O24" si="7">L13/$B$3*12/N13</f>
        <v>246.44848484848487</v>
      </c>
      <c r="P13" s="33"/>
      <c r="Q13" s="33"/>
      <c r="R13" s="33"/>
      <c r="S13" s="33"/>
      <c r="T13" s="33"/>
      <c r="U13" s="33"/>
      <c r="V13" s="2555"/>
      <c r="W13" s="33"/>
      <c r="X13" s="33"/>
      <c r="Y13" s="33"/>
      <c r="Z13" s="33"/>
      <c r="AA13" s="311"/>
      <c r="AB13" s="2253"/>
    </row>
    <row r="14" spans="1:267" s="108" customFormat="1" ht="15" customHeight="1" x14ac:dyDescent="0.25">
      <c r="A14" s="24">
        <v>1</v>
      </c>
      <c r="B14" s="148" t="s">
        <v>49</v>
      </c>
      <c r="C14" s="600">
        <v>340</v>
      </c>
      <c r="D14" s="36">
        <v>460</v>
      </c>
      <c r="E14" s="144">
        <f t="shared" si="2"/>
        <v>230</v>
      </c>
      <c r="F14" s="572">
        <v>277</v>
      </c>
      <c r="G14" s="144">
        <f t="shared" si="3"/>
        <v>120.43478260869564</v>
      </c>
      <c r="H14" s="75">
        <v>13</v>
      </c>
      <c r="I14" s="157">
        <f t="shared" si="4"/>
        <v>12.285198555956679</v>
      </c>
      <c r="J14" s="166">
        <f t="shared" si="0"/>
        <v>5980</v>
      </c>
      <c r="K14" s="166">
        <f t="shared" si="1"/>
        <v>2990</v>
      </c>
      <c r="L14" s="758">
        <v>3403</v>
      </c>
      <c r="M14" s="166">
        <f t="shared" si="5"/>
        <v>113.81270903010035</v>
      </c>
      <c r="N14" s="166">
        <f t="shared" si="6"/>
        <v>17.588235294117649</v>
      </c>
      <c r="O14" s="166">
        <f t="shared" si="7"/>
        <v>386.96321070234109</v>
      </c>
      <c r="P14" s="33"/>
      <c r="Q14" s="33"/>
      <c r="R14" s="33"/>
      <c r="S14" s="33"/>
      <c r="T14" s="33"/>
      <c r="U14" s="33"/>
      <c r="V14" s="2555"/>
      <c r="W14" s="33"/>
      <c r="X14" s="33"/>
      <c r="Y14" s="33"/>
      <c r="Z14" s="33"/>
      <c r="AA14" s="311"/>
      <c r="AB14" s="2253"/>
    </row>
    <row r="15" spans="1:267" s="108" customFormat="1" ht="15" customHeight="1" x14ac:dyDescent="0.25">
      <c r="A15" s="24">
        <v>1</v>
      </c>
      <c r="B15" s="148" t="s">
        <v>31</v>
      </c>
      <c r="C15" s="600">
        <v>340</v>
      </c>
      <c r="D15" s="36">
        <v>350</v>
      </c>
      <c r="E15" s="144">
        <f t="shared" si="2"/>
        <v>175</v>
      </c>
      <c r="F15" s="572">
        <v>155</v>
      </c>
      <c r="G15" s="144">
        <f t="shared" si="3"/>
        <v>88.571428571428569</v>
      </c>
      <c r="H15" s="75">
        <v>11.8</v>
      </c>
      <c r="I15" s="157">
        <f t="shared" si="4"/>
        <v>11.27741935483871</v>
      </c>
      <c r="J15" s="166">
        <f t="shared" si="0"/>
        <v>4130</v>
      </c>
      <c r="K15" s="166">
        <f t="shared" si="1"/>
        <v>2065</v>
      </c>
      <c r="L15" s="758">
        <v>1748</v>
      </c>
      <c r="M15" s="166">
        <f t="shared" si="5"/>
        <v>84.648910411622282</v>
      </c>
      <c r="N15" s="166">
        <f t="shared" si="6"/>
        <v>12.147058823529411</v>
      </c>
      <c r="O15" s="166">
        <f t="shared" si="7"/>
        <v>287.80629539951576</v>
      </c>
      <c r="P15" s="33"/>
      <c r="Q15" s="33"/>
      <c r="R15" s="33"/>
      <c r="S15" s="33"/>
      <c r="T15" s="33"/>
      <c r="U15" s="33"/>
      <c r="V15" s="2555"/>
      <c r="W15" s="33"/>
      <c r="X15" s="33"/>
      <c r="Y15" s="33"/>
      <c r="Z15" s="33"/>
      <c r="AA15" s="311"/>
      <c r="AB15" s="2253"/>
    </row>
    <row r="16" spans="1:267" s="108" customFormat="1" ht="15" customHeight="1" x14ac:dyDescent="0.25">
      <c r="A16" s="24">
        <v>1</v>
      </c>
      <c r="B16" s="148" t="s">
        <v>50</v>
      </c>
      <c r="C16" s="600">
        <v>340</v>
      </c>
      <c r="D16" s="36">
        <v>1195</v>
      </c>
      <c r="E16" s="144">
        <f t="shared" si="2"/>
        <v>598</v>
      </c>
      <c r="F16" s="572">
        <v>604</v>
      </c>
      <c r="G16" s="144">
        <f t="shared" si="3"/>
        <v>101.00334448160535</v>
      </c>
      <c r="H16" s="75">
        <v>12</v>
      </c>
      <c r="I16" s="157">
        <f t="shared" si="4"/>
        <v>11.130794701986755</v>
      </c>
      <c r="J16" s="166">
        <f t="shared" si="0"/>
        <v>14340</v>
      </c>
      <c r="K16" s="166">
        <f t="shared" si="1"/>
        <v>7176</v>
      </c>
      <c r="L16" s="758">
        <v>6723</v>
      </c>
      <c r="M16" s="166">
        <f t="shared" si="5"/>
        <v>93.687290969899664</v>
      </c>
      <c r="N16" s="166">
        <f t="shared" si="6"/>
        <v>42.176470588235297</v>
      </c>
      <c r="O16" s="166">
        <f t="shared" si="7"/>
        <v>318.80334728033472</v>
      </c>
      <c r="P16" s="33"/>
      <c r="Q16" s="33"/>
      <c r="R16" s="33"/>
      <c r="S16" s="33"/>
      <c r="T16" s="33"/>
      <c r="U16" s="33"/>
      <c r="V16" s="2555"/>
      <c r="W16" s="33"/>
      <c r="X16" s="33"/>
      <c r="Y16" s="33"/>
      <c r="Z16" s="33"/>
      <c r="AA16" s="311"/>
      <c r="AB16" s="2253"/>
    </row>
    <row r="17" spans="1:28" s="108" customFormat="1" ht="15" customHeight="1" x14ac:dyDescent="0.25">
      <c r="A17" s="24">
        <v>1</v>
      </c>
      <c r="B17" s="148" t="s">
        <v>65</v>
      </c>
      <c r="C17" s="600">
        <v>340</v>
      </c>
      <c r="D17" s="36">
        <v>1200</v>
      </c>
      <c r="E17" s="144">
        <f t="shared" si="2"/>
        <v>600</v>
      </c>
      <c r="F17" s="572">
        <v>582</v>
      </c>
      <c r="G17" s="144">
        <f t="shared" si="3"/>
        <v>97</v>
      </c>
      <c r="H17" s="75">
        <v>8.9</v>
      </c>
      <c r="I17" s="157">
        <f t="shared" si="4"/>
        <v>9.6099656357388312</v>
      </c>
      <c r="J17" s="166">
        <f t="shared" si="0"/>
        <v>10680</v>
      </c>
      <c r="K17" s="166">
        <f t="shared" si="1"/>
        <v>5340</v>
      </c>
      <c r="L17" s="758">
        <v>5593</v>
      </c>
      <c r="M17" s="166">
        <f t="shared" si="5"/>
        <v>104.73782771535581</v>
      </c>
      <c r="N17" s="166">
        <f t="shared" si="6"/>
        <v>31.411764705882351</v>
      </c>
      <c r="O17" s="166">
        <f t="shared" si="7"/>
        <v>356.10861423220973</v>
      </c>
      <c r="P17" s="33"/>
      <c r="Q17" s="33"/>
      <c r="R17" s="33"/>
      <c r="S17" s="33"/>
      <c r="T17" s="33"/>
      <c r="U17" s="33"/>
      <c r="V17" s="2555"/>
      <c r="W17" s="33"/>
      <c r="X17" s="33"/>
      <c r="Y17" s="33"/>
      <c r="Z17" s="33"/>
      <c r="AA17" s="311"/>
      <c r="AB17" s="2253"/>
    </row>
    <row r="18" spans="1:28" s="108" customFormat="1" ht="15" customHeight="1" x14ac:dyDescent="0.25">
      <c r="A18" s="24">
        <v>1</v>
      </c>
      <c r="B18" s="148" t="s">
        <v>79</v>
      </c>
      <c r="C18" s="600">
        <v>340</v>
      </c>
      <c r="D18" s="36">
        <v>420</v>
      </c>
      <c r="E18" s="144">
        <f t="shared" si="2"/>
        <v>210</v>
      </c>
      <c r="F18" s="418">
        <v>209</v>
      </c>
      <c r="G18" s="144">
        <f t="shared" si="3"/>
        <v>99.523809523809518</v>
      </c>
      <c r="H18" s="75">
        <v>12.4</v>
      </c>
      <c r="I18" s="157">
        <f t="shared" si="4"/>
        <v>13.009569377990431</v>
      </c>
      <c r="J18" s="166">
        <f t="shared" si="0"/>
        <v>5208</v>
      </c>
      <c r="K18" s="166">
        <f t="shared" si="1"/>
        <v>2604</v>
      </c>
      <c r="L18" s="759">
        <v>2719</v>
      </c>
      <c r="M18" s="166">
        <f t="shared" ref="M18:M24" si="8">L18/K18*100</f>
        <v>104.41628264208909</v>
      </c>
      <c r="N18" s="166">
        <f t="shared" si="6"/>
        <v>15.31764705882353</v>
      </c>
      <c r="O18" s="166">
        <f t="shared" si="7"/>
        <v>355.01536098310288</v>
      </c>
      <c r="P18" s="314"/>
      <c r="Q18" s="314"/>
      <c r="R18" s="314"/>
      <c r="S18" s="314"/>
      <c r="T18" s="314"/>
      <c r="U18" s="314"/>
      <c r="V18" s="2556"/>
      <c r="W18" s="314"/>
      <c r="X18" s="314"/>
      <c r="Y18" s="314"/>
      <c r="Z18" s="314"/>
      <c r="AA18" s="311"/>
      <c r="AB18" s="2253"/>
    </row>
    <row r="19" spans="1:28" s="108" customFormat="1" ht="15" customHeight="1" x14ac:dyDescent="0.25">
      <c r="A19" s="24">
        <v>1</v>
      </c>
      <c r="B19" s="148" t="s">
        <v>104</v>
      </c>
      <c r="C19" s="600">
        <v>340</v>
      </c>
      <c r="D19" s="36">
        <v>130</v>
      </c>
      <c r="E19" s="144">
        <f t="shared" si="2"/>
        <v>65</v>
      </c>
      <c r="F19" s="418">
        <v>72</v>
      </c>
      <c r="G19" s="144">
        <f t="shared" si="3"/>
        <v>110.76923076923077</v>
      </c>
      <c r="H19" s="75">
        <v>17.399999999999999</v>
      </c>
      <c r="I19" s="157">
        <f t="shared" si="4"/>
        <v>22.847222222222221</v>
      </c>
      <c r="J19" s="166">
        <f t="shared" si="0"/>
        <v>2262</v>
      </c>
      <c r="K19" s="166">
        <f t="shared" si="1"/>
        <v>1131</v>
      </c>
      <c r="L19" s="759">
        <v>1645</v>
      </c>
      <c r="M19" s="166">
        <f t="shared" si="8"/>
        <v>145.44650751547303</v>
      </c>
      <c r="N19" s="166">
        <f t="shared" si="6"/>
        <v>6.6529411764705886</v>
      </c>
      <c r="O19" s="166">
        <f t="shared" si="7"/>
        <v>494.5181255526083</v>
      </c>
      <c r="P19" s="314"/>
      <c r="Q19" s="314"/>
      <c r="R19" s="314"/>
      <c r="S19" s="314"/>
      <c r="T19" s="314"/>
      <c r="U19" s="314"/>
      <c r="V19" s="2556"/>
      <c r="W19" s="314"/>
      <c r="X19" s="314"/>
      <c r="Y19" s="314"/>
      <c r="Z19" s="314"/>
      <c r="AA19" s="311"/>
      <c r="AB19" s="2253"/>
    </row>
    <row r="20" spans="1:28" s="108" customFormat="1" ht="15" customHeight="1" x14ac:dyDescent="0.25">
      <c r="A20" s="24">
        <v>1</v>
      </c>
      <c r="B20" s="148" t="s">
        <v>51</v>
      </c>
      <c r="C20" s="600">
        <v>340</v>
      </c>
      <c r="D20" s="36">
        <v>50</v>
      </c>
      <c r="E20" s="144">
        <f t="shared" si="2"/>
        <v>25</v>
      </c>
      <c r="F20" s="418">
        <v>35</v>
      </c>
      <c r="G20" s="144">
        <f t="shared" si="3"/>
        <v>140</v>
      </c>
      <c r="H20" s="75">
        <v>15.6</v>
      </c>
      <c r="I20" s="157">
        <f t="shared" si="4"/>
        <v>11.771428571428572</v>
      </c>
      <c r="J20" s="166">
        <f t="shared" si="0"/>
        <v>780</v>
      </c>
      <c r="K20" s="166">
        <f t="shared" si="1"/>
        <v>390</v>
      </c>
      <c r="L20" s="759">
        <v>412</v>
      </c>
      <c r="M20" s="166">
        <f t="shared" si="8"/>
        <v>105.64102564102565</v>
      </c>
      <c r="N20" s="166">
        <f t="shared" si="6"/>
        <v>2.2941176470588234</v>
      </c>
      <c r="O20" s="166">
        <f t="shared" si="7"/>
        <v>359.17948717948718</v>
      </c>
      <c r="P20" s="314"/>
      <c r="Q20" s="314"/>
      <c r="R20" s="314"/>
      <c r="S20" s="314"/>
      <c r="T20" s="314"/>
      <c r="U20" s="314"/>
      <c r="V20" s="2556"/>
      <c r="W20" s="314"/>
      <c r="X20" s="314"/>
      <c r="Y20" s="314"/>
      <c r="Z20" s="314"/>
      <c r="AA20" s="311"/>
      <c r="AB20" s="2253"/>
    </row>
    <row r="21" spans="1:28" s="108" customFormat="1" ht="15" customHeight="1" x14ac:dyDescent="0.25">
      <c r="A21" s="24">
        <v>1</v>
      </c>
      <c r="B21" s="148" t="s">
        <v>52</v>
      </c>
      <c r="C21" s="600">
        <v>340</v>
      </c>
      <c r="D21" s="36">
        <v>1085</v>
      </c>
      <c r="E21" s="144">
        <f t="shared" si="2"/>
        <v>543</v>
      </c>
      <c r="F21" s="418">
        <v>553</v>
      </c>
      <c r="G21" s="144">
        <f t="shared" si="3"/>
        <v>101.84162062615101</v>
      </c>
      <c r="H21" s="75">
        <v>9.5</v>
      </c>
      <c r="I21" s="157">
        <f t="shared" si="4"/>
        <v>10.233273056057866</v>
      </c>
      <c r="J21" s="166">
        <f t="shared" si="0"/>
        <v>10308</v>
      </c>
      <c r="K21" s="166">
        <f t="shared" si="1"/>
        <v>5159</v>
      </c>
      <c r="L21" s="759">
        <v>5659</v>
      </c>
      <c r="M21" s="166">
        <f t="shared" si="8"/>
        <v>109.69180073657685</v>
      </c>
      <c r="N21" s="166">
        <f t="shared" si="6"/>
        <v>30.317647058823528</v>
      </c>
      <c r="O21" s="166">
        <f t="shared" si="7"/>
        <v>373.31393092743502</v>
      </c>
      <c r="P21" s="314"/>
      <c r="Q21" s="314"/>
      <c r="R21" s="314"/>
      <c r="S21" s="314"/>
      <c r="T21" s="314"/>
      <c r="U21" s="314"/>
      <c r="V21" s="2556"/>
      <c r="W21" s="314"/>
      <c r="X21" s="314"/>
      <c r="Y21" s="314"/>
      <c r="Z21" s="314"/>
      <c r="AA21" s="311"/>
      <c r="AB21" s="2253"/>
    </row>
    <row r="22" spans="1:28" s="108" customFormat="1" ht="15" customHeight="1" x14ac:dyDescent="0.25">
      <c r="A22" s="24">
        <v>1</v>
      </c>
      <c r="B22" s="148" t="s">
        <v>56</v>
      </c>
      <c r="C22" s="600">
        <v>320</v>
      </c>
      <c r="D22" s="36">
        <v>1291</v>
      </c>
      <c r="E22" s="144">
        <f t="shared" si="2"/>
        <v>646</v>
      </c>
      <c r="F22" s="418">
        <v>524</v>
      </c>
      <c r="G22" s="144">
        <f t="shared" si="3"/>
        <v>81.114551083591337</v>
      </c>
      <c r="H22" s="75">
        <v>10</v>
      </c>
      <c r="I22" s="157">
        <f t="shared" si="4"/>
        <v>10.311068702290076</v>
      </c>
      <c r="J22" s="166">
        <f t="shared" si="0"/>
        <v>12910</v>
      </c>
      <c r="K22" s="166">
        <f t="shared" si="1"/>
        <v>6460</v>
      </c>
      <c r="L22" s="759">
        <v>5403</v>
      </c>
      <c r="M22" s="166">
        <f t="shared" si="8"/>
        <v>83.637770897832823</v>
      </c>
      <c r="N22" s="166">
        <f t="shared" si="6"/>
        <v>40.34375</v>
      </c>
      <c r="O22" s="166">
        <f t="shared" si="7"/>
        <v>267.84817970565456</v>
      </c>
      <c r="P22" s="314"/>
      <c r="Q22" s="314"/>
      <c r="R22" s="314"/>
      <c r="S22" s="314"/>
      <c r="T22" s="314"/>
      <c r="U22" s="314"/>
      <c r="V22" s="2557"/>
      <c r="W22" s="314"/>
      <c r="X22" s="314"/>
      <c r="Y22" s="314"/>
      <c r="Z22" s="314"/>
      <c r="AA22" s="311"/>
      <c r="AB22" s="2253"/>
    </row>
    <row r="23" spans="1:28" s="108" customFormat="1" ht="15" customHeight="1" x14ac:dyDescent="0.25">
      <c r="A23" s="24"/>
      <c r="B23" s="148" t="s">
        <v>27</v>
      </c>
      <c r="C23" s="600">
        <v>320</v>
      </c>
      <c r="D23" s="36">
        <v>3121</v>
      </c>
      <c r="E23" s="2813">
        <f>ROUND(D23/8*2,0)</f>
        <v>780</v>
      </c>
      <c r="F23" s="418">
        <v>666</v>
      </c>
      <c r="G23" s="144">
        <f t="shared" si="3"/>
        <v>85.384615384615387</v>
      </c>
      <c r="H23" s="75">
        <v>7.5</v>
      </c>
      <c r="I23" s="157">
        <f t="shared" si="4"/>
        <v>6.771771771771772</v>
      </c>
      <c r="J23" s="166">
        <f t="shared" ref="J23" si="9">ROUND(D23*H23,0)</f>
        <v>23408</v>
      </c>
      <c r="K23" s="166">
        <f t="shared" ref="K23" si="10">ROUND(E23*H23,0)</f>
        <v>5850</v>
      </c>
      <c r="L23" s="759">
        <v>4510</v>
      </c>
      <c r="M23" s="166">
        <f t="shared" si="8"/>
        <v>77.094017094017104</v>
      </c>
      <c r="N23" s="166">
        <v>73</v>
      </c>
      <c r="O23" s="166">
        <f t="shared" si="7"/>
        <v>123.56164383561644</v>
      </c>
      <c r="P23" s="314"/>
      <c r="Q23" s="314"/>
      <c r="R23" s="314"/>
      <c r="S23" s="314"/>
      <c r="T23" s="314"/>
      <c r="U23" s="314"/>
      <c r="V23" s="2557"/>
      <c r="W23" s="314"/>
      <c r="X23" s="314"/>
      <c r="Y23" s="314"/>
      <c r="Z23" s="314"/>
      <c r="AA23" s="311"/>
      <c r="AB23" s="2253"/>
    </row>
    <row r="24" spans="1:28" s="417" customFormat="1" ht="15" customHeight="1" x14ac:dyDescent="0.25">
      <c r="A24" s="24">
        <v>1</v>
      </c>
      <c r="B24" s="537" t="s">
        <v>7</v>
      </c>
      <c r="C24" s="537"/>
      <c r="D24" s="580">
        <f>SUM(D12:D23)</f>
        <v>10862</v>
      </c>
      <c r="E24" s="580">
        <f t="shared" ref="E24:F24" si="11">SUM(E12:E23)</f>
        <v>4652</v>
      </c>
      <c r="F24" s="580">
        <f t="shared" si="11"/>
        <v>4420</v>
      </c>
      <c r="G24" s="580">
        <f t="shared" ref="G24" si="12">F24/E24*100</f>
        <v>95.012897678417886</v>
      </c>
      <c r="H24" s="577">
        <f>SUM(J24/D24)</f>
        <v>9.8661388326275095</v>
      </c>
      <c r="I24" s="419">
        <f t="shared" si="4"/>
        <v>10.260180995475114</v>
      </c>
      <c r="J24" s="580">
        <f t="shared" ref="J24:L24" si="13">SUM(J12:J23)</f>
        <v>107166</v>
      </c>
      <c r="K24" s="580">
        <f t="shared" si="13"/>
        <v>47745</v>
      </c>
      <c r="L24" s="580">
        <f t="shared" si="13"/>
        <v>45350</v>
      </c>
      <c r="M24" s="785">
        <f t="shared" si="8"/>
        <v>94.983767933815059</v>
      </c>
      <c r="N24" s="785">
        <f>SUM(N12:N23)</f>
        <v>321.72022058823529</v>
      </c>
      <c r="O24" s="785">
        <f t="shared" si="7"/>
        <v>281.92197504453884</v>
      </c>
      <c r="P24" s="579">
        <v>305075.62181591039</v>
      </c>
      <c r="Q24" s="579">
        <v>309928.39092384954</v>
      </c>
      <c r="R24" s="579">
        <v>309928.39092384954</v>
      </c>
      <c r="S24" s="579">
        <v>309928.39092384954</v>
      </c>
      <c r="T24" s="579">
        <v>394245.74881384999</v>
      </c>
      <c r="U24" s="579">
        <v>394245.74881384999</v>
      </c>
      <c r="V24" s="2558">
        <f>P24/12*$B$3+(Q24-P24)/11*5+(R24-Q24)/10*4+(S24-R24)/9*3+(T24-S24)/8*2+(U24-T24)/7*1</f>
        <v>175822.95452042765</v>
      </c>
      <c r="W24" s="579">
        <f t="shared" ref="W24" si="14">Z24-Y24</f>
        <v>154555.8658</v>
      </c>
      <c r="X24" s="579">
        <f>W24-V24</f>
        <v>-21267.088720427651</v>
      </c>
      <c r="Y24" s="579">
        <v>-1283.1372899999999</v>
      </c>
      <c r="Z24" s="579">
        <v>153272.72850999999</v>
      </c>
      <c r="AA24" s="416"/>
      <c r="AB24" s="2255"/>
    </row>
    <row r="25" spans="1:28" s="108" customFormat="1" ht="15" customHeight="1" x14ac:dyDescent="0.3">
      <c r="A25" s="24">
        <v>1</v>
      </c>
      <c r="B25" s="524" t="s">
        <v>14</v>
      </c>
      <c r="C25" s="60"/>
      <c r="D25" s="36"/>
      <c r="E25" s="36"/>
      <c r="F25" s="572"/>
      <c r="G25" s="36"/>
      <c r="H25" s="85"/>
      <c r="I25" s="85"/>
      <c r="J25" s="78"/>
      <c r="K25" s="78"/>
      <c r="L25" s="755"/>
      <c r="M25" s="78"/>
      <c r="N25" s="78"/>
      <c r="O25" s="78"/>
      <c r="P25" s="34"/>
      <c r="Q25" s="34"/>
      <c r="R25" s="34"/>
      <c r="S25" s="34"/>
      <c r="T25" s="34"/>
      <c r="U25" s="34"/>
      <c r="V25" s="941"/>
      <c r="W25" s="34"/>
      <c r="X25" s="34"/>
      <c r="Y25" s="34"/>
      <c r="Z25" s="34"/>
      <c r="AA25" s="311"/>
      <c r="AB25" s="2255"/>
    </row>
    <row r="26" spans="1:28" s="108" customFormat="1" ht="16.5" customHeight="1" x14ac:dyDescent="0.25">
      <c r="A26" s="24">
        <v>1</v>
      </c>
      <c r="B26" s="60" t="s">
        <v>343</v>
      </c>
      <c r="C26" s="59"/>
      <c r="D26" s="143"/>
      <c r="E26" s="143"/>
      <c r="F26" s="421"/>
      <c r="G26" s="143"/>
      <c r="H26" s="50"/>
      <c r="I26" s="50"/>
      <c r="J26" s="38"/>
      <c r="K26" s="38"/>
      <c r="L26" s="669"/>
      <c r="M26" s="38"/>
      <c r="N26" s="38"/>
      <c r="O26" s="38"/>
      <c r="P26" s="53"/>
      <c r="Q26" s="53"/>
      <c r="R26" s="53"/>
      <c r="S26" s="53"/>
      <c r="T26" s="53"/>
      <c r="U26" s="53"/>
      <c r="V26" s="865"/>
      <c r="W26" s="53"/>
      <c r="X26" s="53"/>
      <c r="Y26" s="53"/>
      <c r="Z26" s="53"/>
      <c r="AA26" s="311"/>
      <c r="AB26" s="2255"/>
    </row>
    <row r="27" spans="1:28" s="108" customFormat="1" ht="15" customHeight="1" x14ac:dyDescent="0.25">
      <c r="A27" s="24">
        <v>1</v>
      </c>
      <c r="B27" s="294" t="s">
        <v>217</v>
      </c>
      <c r="C27" s="294"/>
      <c r="D27" s="53">
        <f>SUM(D28,D29,D30,D31)</f>
        <v>14888</v>
      </c>
      <c r="E27" s="53">
        <f t="shared" ref="E27:F27" si="15">SUM(E28,E29,E30,E31)</f>
        <v>7444</v>
      </c>
      <c r="F27" s="53">
        <f t="shared" si="15"/>
        <v>7116</v>
      </c>
      <c r="G27" s="572">
        <f t="shared" ref="G27:G34" si="16">F27/E27*100</f>
        <v>95.59376679204729</v>
      </c>
      <c r="H27" s="56"/>
      <c r="I27" s="56"/>
      <c r="J27" s="55"/>
      <c r="K27" s="55"/>
      <c r="L27" s="545"/>
      <c r="M27" s="55"/>
      <c r="N27" s="55"/>
      <c r="O27" s="55"/>
      <c r="P27" s="314"/>
      <c r="Q27" s="314"/>
      <c r="R27" s="314"/>
      <c r="S27" s="314"/>
      <c r="T27" s="314"/>
      <c r="U27" s="314"/>
      <c r="V27" s="2556"/>
      <c r="W27" s="314"/>
      <c r="X27" s="314"/>
      <c r="Y27" s="314"/>
      <c r="Z27" s="314"/>
      <c r="AA27" s="311"/>
      <c r="AB27" s="2255"/>
    </row>
    <row r="28" spans="1:28" s="108" customFormat="1" ht="15" customHeight="1" x14ac:dyDescent="0.25">
      <c r="A28" s="24">
        <v>1</v>
      </c>
      <c r="B28" s="294" t="s">
        <v>344</v>
      </c>
      <c r="C28" s="294"/>
      <c r="D28" s="53">
        <v>12000</v>
      </c>
      <c r="E28" s="144">
        <f t="shared" ref="E28:E52" si="17">ROUND(D28/12*$B$3,0)</f>
        <v>6000</v>
      </c>
      <c r="F28" s="527">
        <v>5381</v>
      </c>
      <c r="G28" s="572">
        <f t="shared" si="16"/>
        <v>89.683333333333337</v>
      </c>
      <c r="H28" s="56"/>
      <c r="I28" s="56"/>
      <c r="J28" s="55"/>
      <c r="K28" s="55"/>
      <c r="L28" s="545"/>
      <c r="M28" s="55"/>
      <c r="N28" s="55"/>
      <c r="O28" s="55"/>
      <c r="P28" s="314"/>
      <c r="Q28" s="314"/>
      <c r="R28" s="314"/>
      <c r="S28" s="314"/>
      <c r="T28" s="314"/>
      <c r="U28" s="314"/>
      <c r="V28" s="2556"/>
      <c r="W28" s="314"/>
      <c r="X28" s="314"/>
      <c r="Y28" s="314"/>
      <c r="Z28" s="314"/>
      <c r="AA28" s="311"/>
      <c r="AB28" s="2255"/>
    </row>
    <row r="29" spans="1:28" s="108" customFormat="1" ht="32.25" customHeight="1" x14ac:dyDescent="0.25">
      <c r="A29" s="24">
        <v>1</v>
      </c>
      <c r="B29" s="294" t="s">
        <v>345</v>
      </c>
      <c r="C29" s="294"/>
      <c r="D29" s="53">
        <v>762</v>
      </c>
      <c r="E29" s="144">
        <f t="shared" si="17"/>
        <v>381</v>
      </c>
      <c r="F29" s="527">
        <v>1234</v>
      </c>
      <c r="G29" s="572">
        <f t="shared" si="16"/>
        <v>323.88451443569551</v>
      </c>
      <c r="H29" s="56"/>
      <c r="I29" s="56"/>
      <c r="J29" s="55"/>
      <c r="K29" s="55"/>
      <c r="L29" s="545"/>
      <c r="M29" s="55"/>
      <c r="N29" s="55"/>
      <c r="O29" s="55"/>
      <c r="P29" s="314"/>
      <c r="Q29" s="314"/>
      <c r="R29" s="314"/>
      <c r="S29" s="314"/>
      <c r="T29" s="314"/>
      <c r="U29" s="314"/>
      <c r="V29" s="2556"/>
      <c r="W29" s="314"/>
      <c r="X29" s="314"/>
      <c r="Y29" s="314"/>
      <c r="Z29" s="314"/>
      <c r="AA29" s="311"/>
      <c r="AB29" s="2255"/>
    </row>
    <row r="30" spans="1:28" s="108" customFormat="1" ht="31.5" customHeight="1" x14ac:dyDescent="0.25">
      <c r="A30" s="24">
        <v>1</v>
      </c>
      <c r="B30" s="294" t="s">
        <v>346</v>
      </c>
      <c r="C30" s="294"/>
      <c r="D30" s="53">
        <v>700</v>
      </c>
      <c r="E30" s="144">
        <f t="shared" si="17"/>
        <v>350</v>
      </c>
      <c r="F30" s="527">
        <v>262</v>
      </c>
      <c r="G30" s="572">
        <f t="shared" si="16"/>
        <v>74.857142857142861</v>
      </c>
      <c r="H30" s="56"/>
      <c r="I30" s="56"/>
      <c r="J30" s="55"/>
      <c r="K30" s="55"/>
      <c r="L30" s="545"/>
      <c r="M30" s="55"/>
      <c r="N30" s="55"/>
      <c r="O30" s="55"/>
      <c r="P30" s="314"/>
      <c r="Q30" s="314"/>
      <c r="R30" s="314"/>
      <c r="S30" s="314"/>
      <c r="T30" s="314"/>
      <c r="U30" s="314"/>
      <c r="V30" s="2556"/>
      <c r="W30" s="314"/>
      <c r="X30" s="314"/>
      <c r="Y30" s="314"/>
      <c r="Z30" s="314"/>
      <c r="AA30" s="311"/>
      <c r="AB30" s="2255"/>
    </row>
    <row r="31" spans="1:28" s="108" customFormat="1" ht="15" customHeight="1" x14ac:dyDescent="0.25">
      <c r="A31" s="24">
        <v>1</v>
      </c>
      <c r="B31" s="294" t="s">
        <v>347</v>
      </c>
      <c r="C31" s="294"/>
      <c r="D31" s="53">
        <v>1426</v>
      </c>
      <c r="E31" s="144">
        <f t="shared" si="17"/>
        <v>713</v>
      </c>
      <c r="F31" s="527">
        <v>239</v>
      </c>
      <c r="G31" s="572">
        <f t="shared" si="16"/>
        <v>33.520336605890606</v>
      </c>
      <c r="H31" s="56"/>
      <c r="I31" s="56"/>
      <c r="J31" s="55"/>
      <c r="K31" s="55"/>
      <c r="L31" s="545"/>
      <c r="M31" s="55"/>
      <c r="N31" s="55"/>
      <c r="O31" s="55"/>
      <c r="P31" s="314"/>
      <c r="Q31" s="314"/>
      <c r="R31" s="314"/>
      <c r="S31" s="314"/>
      <c r="T31" s="314"/>
      <c r="U31" s="314"/>
      <c r="V31" s="2556"/>
      <c r="W31" s="314"/>
      <c r="X31" s="314"/>
      <c r="Y31" s="314"/>
      <c r="Z31" s="314"/>
      <c r="AA31" s="311"/>
      <c r="AB31" s="2255"/>
    </row>
    <row r="32" spans="1:28" s="108" customFormat="1" ht="15" customHeight="1" x14ac:dyDescent="0.25">
      <c r="A32" s="24">
        <v>1</v>
      </c>
      <c r="B32" s="536" t="s">
        <v>169</v>
      </c>
      <c r="C32" s="294"/>
      <c r="D32" s="53">
        <v>79117</v>
      </c>
      <c r="E32" s="144">
        <f t="shared" si="17"/>
        <v>39559</v>
      </c>
      <c r="F32" s="527">
        <f>48298+F33/4/3.2</f>
        <v>48595.7734375</v>
      </c>
      <c r="G32" s="572">
        <f t="shared" si="16"/>
        <v>122.84378633812787</v>
      </c>
      <c r="H32" s="56"/>
      <c r="I32" s="56"/>
      <c r="J32" s="55"/>
      <c r="K32" s="55"/>
      <c r="L32" s="545"/>
      <c r="M32" s="55"/>
      <c r="N32" s="55"/>
      <c r="O32" s="55"/>
      <c r="P32" s="314"/>
      <c r="Q32" s="314"/>
      <c r="R32" s="314"/>
      <c r="S32" s="314"/>
      <c r="T32" s="314"/>
      <c r="U32" s="314"/>
      <c r="V32" s="2556"/>
      <c r="W32" s="314"/>
      <c r="X32" s="314"/>
      <c r="Y32" s="314"/>
      <c r="Z32" s="314"/>
      <c r="AA32" s="311"/>
      <c r="AB32" s="2255"/>
    </row>
    <row r="33" spans="1:28" s="108" customFormat="1" ht="15" customHeight="1" x14ac:dyDescent="0.25">
      <c r="A33" s="24">
        <v>1</v>
      </c>
      <c r="B33" s="880" t="s">
        <v>339</v>
      </c>
      <c r="C33" s="294"/>
      <c r="D33" s="53">
        <v>5124</v>
      </c>
      <c r="E33" s="144">
        <f t="shared" si="17"/>
        <v>2562</v>
      </c>
      <c r="F33" s="527">
        <v>3811.5</v>
      </c>
      <c r="G33" s="572">
        <f t="shared" si="16"/>
        <v>148.77049180327867</v>
      </c>
      <c r="H33" s="56"/>
      <c r="I33" s="56"/>
      <c r="J33" s="55"/>
      <c r="K33" s="55"/>
      <c r="L33" s="545"/>
      <c r="M33" s="55"/>
      <c r="N33" s="55"/>
      <c r="O33" s="55"/>
      <c r="P33" s="314"/>
      <c r="Q33" s="314"/>
      <c r="R33" s="314"/>
      <c r="S33" s="314"/>
      <c r="T33" s="314"/>
      <c r="U33" s="314"/>
      <c r="V33" s="2556"/>
      <c r="W33" s="314"/>
      <c r="X33" s="314"/>
      <c r="Y33" s="314"/>
      <c r="Z33" s="314"/>
      <c r="AA33" s="311"/>
      <c r="AB33" s="2255"/>
    </row>
    <row r="34" spans="1:28" s="99" customFormat="1" ht="15" customHeight="1" x14ac:dyDescent="0.25">
      <c r="A34" s="24">
        <v>1</v>
      </c>
      <c r="B34" s="429" t="s">
        <v>183</v>
      </c>
      <c r="C34" s="534"/>
      <c r="D34" s="57">
        <f>SUM(D27+D32*3.2)</f>
        <v>268062.40000000002</v>
      </c>
      <c r="E34" s="57">
        <f t="shared" ref="E34:F34" si="18">SUM(E27+E32*3.2)</f>
        <v>134032.79999999999</v>
      </c>
      <c r="F34" s="57">
        <f t="shared" si="18"/>
        <v>162622.47500000001</v>
      </c>
      <c r="G34" s="580">
        <f t="shared" si="16"/>
        <v>121.33035719614902</v>
      </c>
      <c r="H34" s="56"/>
      <c r="I34" s="56"/>
      <c r="J34" s="55"/>
      <c r="K34" s="55"/>
      <c r="L34" s="545"/>
      <c r="M34" s="55"/>
      <c r="N34" s="55"/>
      <c r="O34" s="55"/>
      <c r="P34" s="274"/>
      <c r="Q34" s="274"/>
      <c r="R34" s="274"/>
      <c r="S34" s="274"/>
      <c r="T34" s="274"/>
      <c r="U34" s="274"/>
      <c r="V34" s="2559"/>
      <c r="W34" s="274"/>
      <c r="X34" s="274"/>
      <c r="Y34" s="274"/>
      <c r="Z34" s="274"/>
      <c r="AA34" s="408"/>
      <c r="AB34" s="2255"/>
    </row>
    <row r="35" spans="1:28" s="417" customFormat="1" ht="15" customHeight="1" x14ac:dyDescent="0.25">
      <c r="A35" s="24">
        <v>1</v>
      </c>
      <c r="B35" s="881" t="s">
        <v>348</v>
      </c>
      <c r="C35" s="548"/>
      <c r="D35" s="527"/>
      <c r="E35" s="418">
        <f t="shared" si="17"/>
        <v>0</v>
      </c>
      <c r="F35" s="527"/>
      <c r="G35" s="580"/>
      <c r="H35" s="544"/>
      <c r="I35" s="544"/>
      <c r="J35" s="545"/>
      <c r="K35" s="545"/>
      <c r="L35" s="545"/>
      <c r="M35" s="545"/>
      <c r="N35" s="545"/>
      <c r="O35" s="545"/>
      <c r="P35" s="427"/>
      <c r="Q35" s="427"/>
      <c r="R35" s="427"/>
      <c r="S35" s="427"/>
      <c r="T35" s="427"/>
      <c r="U35" s="427"/>
      <c r="V35" s="2556"/>
      <c r="W35" s="427"/>
      <c r="X35" s="427"/>
      <c r="Y35" s="427"/>
      <c r="Z35" s="427"/>
      <c r="AA35" s="416"/>
      <c r="AB35" s="2255"/>
    </row>
    <row r="36" spans="1:28" s="108" customFormat="1" ht="15" customHeight="1" x14ac:dyDescent="0.25">
      <c r="A36" s="24">
        <v>1</v>
      </c>
      <c r="B36" s="294" t="s">
        <v>217</v>
      </c>
      <c r="C36" s="294"/>
      <c r="D36" s="53">
        <f>SUM(D38,D43,D49)</f>
        <v>79810</v>
      </c>
      <c r="E36" s="53">
        <f t="shared" ref="E36:F36" si="19">SUM(E38,E43,E49)</f>
        <v>39776</v>
      </c>
      <c r="F36" s="53">
        <f t="shared" si="19"/>
        <v>37460.647882736157</v>
      </c>
      <c r="G36" s="572">
        <f>F36/E36*100</f>
        <v>94.179022231335878</v>
      </c>
      <c r="H36" s="56"/>
      <c r="I36" s="56"/>
      <c r="J36" s="55"/>
      <c r="K36" s="55"/>
      <c r="L36" s="545"/>
      <c r="M36" s="55"/>
      <c r="N36" s="55"/>
      <c r="O36" s="55"/>
      <c r="P36" s="314"/>
      <c r="Q36" s="314"/>
      <c r="R36" s="314"/>
      <c r="S36" s="314"/>
      <c r="T36" s="314"/>
      <c r="U36" s="314"/>
      <c r="V36" s="2556"/>
      <c r="W36" s="314"/>
      <c r="X36" s="314"/>
      <c r="Y36" s="314"/>
      <c r="Z36" s="314"/>
      <c r="AA36" s="311"/>
      <c r="AB36" s="2255"/>
    </row>
    <row r="37" spans="1:28" s="108" customFormat="1" ht="15" customHeight="1" x14ac:dyDescent="0.25">
      <c r="A37" s="24">
        <v>1</v>
      </c>
      <c r="B37" s="294" t="s">
        <v>344</v>
      </c>
      <c r="C37" s="294"/>
      <c r="D37" s="53"/>
      <c r="E37" s="144">
        <f t="shared" si="17"/>
        <v>0</v>
      </c>
      <c r="F37" s="527"/>
      <c r="G37" s="572"/>
      <c r="H37" s="56"/>
      <c r="I37" s="56"/>
      <c r="J37" s="55"/>
      <c r="K37" s="55"/>
      <c r="L37" s="545"/>
      <c r="M37" s="55"/>
      <c r="N37" s="55"/>
      <c r="O37" s="55"/>
      <c r="P37" s="314"/>
      <c r="Q37" s="314"/>
      <c r="R37" s="314"/>
      <c r="S37" s="314"/>
      <c r="T37" s="314"/>
      <c r="U37" s="314"/>
      <c r="V37" s="2556"/>
      <c r="W37" s="314"/>
      <c r="X37" s="314"/>
      <c r="Y37" s="314"/>
      <c r="Z37" s="314"/>
      <c r="AA37" s="311"/>
      <c r="AB37" s="2255"/>
    </row>
    <row r="38" spans="1:28" s="108" customFormat="1" ht="49.5" customHeight="1" x14ac:dyDescent="0.25">
      <c r="A38" s="24">
        <v>1</v>
      </c>
      <c r="B38" s="819" t="s">
        <v>349</v>
      </c>
      <c r="C38" s="819"/>
      <c r="D38" s="53">
        <f>SUM(D39:D42)</f>
        <v>12924</v>
      </c>
      <c r="E38" s="53">
        <f t="shared" ref="E38:F38" si="20">SUM(E39:E42)</f>
        <v>6463</v>
      </c>
      <c r="F38" s="53">
        <f t="shared" si="20"/>
        <v>8095</v>
      </c>
      <c r="G38" s="572">
        <f t="shared" ref="G38:G50" si="21">F38/E38*100</f>
        <v>125.25143122388984</v>
      </c>
      <c r="H38" s="56"/>
      <c r="I38" s="56"/>
      <c r="J38" s="55"/>
      <c r="K38" s="55"/>
      <c r="L38" s="545"/>
      <c r="M38" s="55"/>
      <c r="N38" s="55"/>
      <c r="O38" s="55"/>
      <c r="P38" s="314"/>
      <c r="Q38" s="314"/>
      <c r="R38" s="314"/>
      <c r="S38" s="314"/>
      <c r="T38" s="314"/>
      <c r="U38" s="314"/>
      <c r="V38" s="2556"/>
      <c r="W38" s="314"/>
      <c r="X38" s="314"/>
      <c r="Y38" s="314"/>
      <c r="Z38" s="314"/>
      <c r="AA38" s="311"/>
      <c r="AB38" s="2255"/>
    </row>
    <row r="39" spans="1:28" s="108" customFormat="1" ht="38.1" customHeight="1" x14ac:dyDescent="0.25">
      <c r="A39" s="24">
        <v>1</v>
      </c>
      <c r="B39" s="294" t="s">
        <v>350</v>
      </c>
      <c r="C39" s="294"/>
      <c r="D39" s="53">
        <v>7462</v>
      </c>
      <c r="E39" s="144">
        <f t="shared" si="17"/>
        <v>3731</v>
      </c>
      <c r="F39" s="527">
        <v>3887</v>
      </c>
      <c r="G39" s="572">
        <f t="shared" si="21"/>
        <v>104.18118466898956</v>
      </c>
      <c r="H39" s="56"/>
      <c r="I39" s="56"/>
      <c r="J39" s="55"/>
      <c r="K39" s="55"/>
      <c r="L39" s="545"/>
      <c r="M39" s="55"/>
      <c r="N39" s="55"/>
      <c r="O39" s="55"/>
      <c r="P39" s="314"/>
      <c r="Q39" s="314"/>
      <c r="R39" s="314"/>
      <c r="S39" s="314"/>
      <c r="T39" s="314"/>
      <c r="U39" s="314"/>
      <c r="V39" s="2556"/>
      <c r="W39" s="314"/>
      <c r="X39" s="314"/>
      <c r="Y39" s="314"/>
      <c r="Z39" s="314"/>
      <c r="AA39" s="311"/>
      <c r="AB39" s="2255"/>
    </row>
    <row r="40" spans="1:28" s="108" customFormat="1" ht="38.1" customHeight="1" x14ac:dyDescent="0.25">
      <c r="A40" s="24">
        <v>1</v>
      </c>
      <c r="B40" s="294" t="s">
        <v>351</v>
      </c>
      <c r="C40" s="294"/>
      <c r="D40" s="53">
        <v>2239</v>
      </c>
      <c r="E40" s="144">
        <f t="shared" si="17"/>
        <v>1120</v>
      </c>
      <c r="F40" s="527">
        <v>965</v>
      </c>
      <c r="G40" s="572">
        <f t="shared" si="21"/>
        <v>86.160714285714292</v>
      </c>
      <c r="H40" s="56"/>
      <c r="I40" s="56"/>
      <c r="J40" s="55"/>
      <c r="K40" s="55"/>
      <c r="L40" s="545"/>
      <c r="M40" s="55"/>
      <c r="N40" s="55"/>
      <c r="O40" s="55"/>
      <c r="P40" s="314"/>
      <c r="Q40" s="314"/>
      <c r="R40" s="314"/>
      <c r="S40" s="314"/>
      <c r="T40" s="314"/>
      <c r="U40" s="314"/>
      <c r="V40" s="2556"/>
      <c r="W40" s="314"/>
      <c r="X40" s="314"/>
      <c r="Y40" s="314"/>
      <c r="Z40" s="314"/>
      <c r="AA40" s="311"/>
      <c r="AB40" s="2255"/>
    </row>
    <row r="41" spans="1:28" s="108" customFormat="1" ht="58.5" customHeight="1" x14ac:dyDescent="0.25">
      <c r="A41" s="24">
        <v>1</v>
      </c>
      <c r="B41" s="294" t="s">
        <v>418</v>
      </c>
      <c r="C41" s="294"/>
      <c r="D41" s="53">
        <v>1251</v>
      </c>
      <c r="E41" s="144">
        <f t="shared" si="17"/>
        <v>626</v>
      </c>
      <c r="F41" s="527">
        <v>855</v>
      </c>
      <c r="G41" s="572">
        <f t="shared" si="21"/>
        <v>136.58146964856229</v>
      </c>
      <c r="H41" s="56"/>
      <c r="I41" s="56"/>
      <c r="J41" s="55"/>
      <c r="K41" s="55"/>
      <c r="L41" s="545"/>
      <c r="M41" s="55"/>
      <c r="N41" s="55"/>
      <c r="O41" s="55"/>
      <c r="P41" s="314"/>
      <c r="Q41" s="314"/>
      <c r="R41" s="314"/>
      <c r="S41" s="314"/>
      <c r="T41" s="314"/>
      <c r="U41" s="314"/>
      <c r="V41" s="2556"/>
      <c r="W41" s="314"/>
      <c r="X41" s="314"/>
      <c r="Y41" s="314"/>
      <c r="Z41" s="314"/>
      <c r="AA41" s="311"/>
      <c r="AB41" s="2255"/>
    </row>
    <row r="42" spans="1:28" s="108" customFormat="1" ht="38.1" customHeight="1" x14ac:dyDescent="0.25">
      <c r="A42" s="24">
        <v>1</v>
      </c>
      <c r="B42" s="294" t="s">
        <v>419</v>
      </c>
      <c r="C42" s="294"/>
      <c r="D42" s="53">
        <v>1972</v>
      </c>
      <c r="E42" s="144">
        <f t="shared" si="17"/>
        <v>986</v>
      </c>
      <c r="F42" s="527">
        <v>2388</v>
      </c>
      <c r="G42" s="572">
        <f t="shared" si="21"/>
        <v>242.19066937119678</v>
      </c>
      <c r="H42" s="56"/>
      <c r="I42" s="56"/>
      <c r="J42" s="55"/>
      <c r="K42" s="55"/>
      <c r="L42" s="545"/>
      <c r="M42" s="55"/>
      <c r="N42" s="55"/>
      <c r="O42" s="55"/>
      <c r="P42" s="314"/>
      <c r="Q42" s="314"/>
      <c r="R42" s="314"/>
      <c r="S42" s="314"/>
      <c r="T42" s="314"/>
      <c r="U42" s="314"/>
      <c r="V42" s="2556"/>
      <c r="W42" s="314"/>
      <c r="X42" s="314"/>
      <c r="Y42" s="314"/>
      <c r="Z42" s="314"/>
      <c r="AA42" s="311"/>
      <c r="AB42" s="2255"/>
    </row>
    <row r="43" spans="1:28" s="108" customFormat="1" ht="44.25" customHeight="1" x14ac:dyDescent="0.25">
      <c r="A43" s="24">
        <v>1</v>
      </c>
      <c r="B43" s="819" t="s">
        <v>352</v>
      </c>
      <c r="C43" s="819"/>
      <c r="D43" s="53">
        <f>SUM(D44:D48)</f>
        <v>66362</v>
      </c>
      <c r="E43" s="53">
        <f t="shared" ref="E43:F43" si="22">SUM(E44:E48)</f>
        <v>33182</v>
      </c>
      <c r="F43" s="53">
        <f t="shared" si="22"/>
        <v>29174.647882736157</v>
      </c>
      <c r="G43" s="572">
        <f t="shared" si="21"/>
        <v>87.923114588439987</v>
      </c>
      <c r="H43" s="56"/>
      <c r="I43" s="56"/>
      <c r="J43" s="55"/>
      <c r="K43" s="55"/>
      <c r="L43" s="545"/>
      <c r="M43" s="55"/>
      <c r="N43" s="55"/>
      <c r="O43" s="55"/>
      <c r="P43" s="314"/>
      <c r="Q43" s="314"/>
      <c r="R43" s="314"/>
      <c r="S43" s="314"/>
      <c r="T43" s="314"/>
      <c r="U43" s="314"/>
      <c r="V43" s="2556"/>
      <c r="W43" s="314"/>
      <c r="X43" s="314"/>
      <c r="Y43" s="314"/>
      <c r="Z43" s="314"/>
      <c r="AA43" s="311"/>
      <c r="AB43" s="2255"/>
    </row>
    <row r="44" spans="1:28" s="108" customFormat="1" ht="38.1" customHeight="1" x14ac:dyDescent="0.25">
      <c r="A44" s="24">
        <v>1</v>
      </c>
      <c r="B44" s="294" t="s">
        <v>353</v>
      </c>
      <c r="C44" s="294"/>
      <c r="D44" s="53">
        <v>1008</v>
      </c>
      <c r="E44" s="144">
        <f t="shared" si="17"/>
        <v>504</v>
      </c>
      <c r="F44" s="527">
        <v>398</v>
      </c>
      <c r="G44" s="572">
        <f t="shared" si="21"/>
        <v>78.968253968253961</v>
      </c>
      <c r="H44" s="56"/>
      <c r="I44" s="56"/>
      <c r="J44" s="55"/>
      <c r="K44" s="55"/>
      <c r="L44" s="545"/>
      <c r="M44" s="55"/>
      <c r="N44" s="55"/>
      <c r="O44" s="55"/>
      <c r="P44" s="314"/>
      <c r="Q44" s="314"/>
      <c r="R44" s="314"/>
      <c r="S44" s="314"/>
      <c r="T44" s="314"/>
      <c r="U44" s="314"/>
      <c r="V44" s="2556"/>
      <c r="W44" s="314"/>
      <c r="X44" s="314"/>
      <c r="Y44" s="314"/>
      <c r="Z44" s="314"/>
      <c r="AA44" s="311"/>
      <c r="AB44" s="2255"/>
    </row>
    <row r="45" spans="1:28" s="108" customFormat="1" ht="69" customHeight="1" x14ac:dyDescent="0.25">
      <c r="A45" s="24">
        <v>1</v>
      </c>
      <c r="B45" s="294" t="s">
        <v>450</v>
      </c>
      <c r="C45" s="294"/>
      <c r="D45" s="53">
        <v>51583</v>
      </c>
      <c r="E45" s="144">
        <f t="shared" si="17"/>
        <v>25792</v>
      </c>
      <c r="F45" s="527">
        <v>12163</v>
      </c>
      <c r="G45" s="572">
        <f t="shared" si="21"/>
        <v>47.158033498759302</v>
      </c>
      <c r="H45" s="56"/>
      <c r="I45" s="56"/>
      <c r="J45" s="55"/>
      <c r="K45" s="55"/>
      <c r="L45" s="545"/>
      <c r="M45" s="55"/>
      <c r="N45" s="55"/>
      <c r="O45" s="55"/>
      <c r="P45" s="314"/>
      <c r="Q45" s="314"/>
      <c r="R45" s="314"/>
      <c r="S45" s="314"/>
      <c r="T45" s="314"/>
      <c r="U45" s="314"/>
      <c r="V45" s="2556"/>
      <c r="W45" s="314"/>
      <c r="X45" s="314"/>
      <c r="Y45" s="314"/>
      <c r="Z45" s="314"/>
      <c r="AA45" s="311"/>
      <c r="AB45" s="2255"/>
    </row>
    <row r="46" spans="1:28" s="108" customFormat="1" ht="53.25" customHeight="1" x14ac:dyDescent="0.25">
      <c r="A46" s="24">
        <v>1</v>
      </c>
      <c r="B46" s="294" t="s">
        <v>367</v>
      </c>
      <c r="C46" s="294"/>
      <c r="D46" s="53">
        <v>1931</v>
      </c>
      <c r="E46" s="144">
        <f t="shared" si="17"/>
        <v>966</v>
      </c>
      <c r="F46" s="527">
        <v>4261.6478827361561</v>
      </c>
      <c r="G46" s="572">
        <f t="shared" si="21"/>
        <v>441.16437709484018</v>
      </c>
      <c r="H46" s="56"/>
      <c r="I46" s="56"/>
      <c r="J46" s="55"/>
      <c r="K46" s="55"/>
      <c r="L46" s="545"/>
      <c r="M46" s="55"/>
      <c r="N46" s="55"/>
      <c r="O46" s="55"/>
      <c r="P46" s="314"/>
      <c r="Q46" s="314"/>
      <c r="R46" s="314"/>
      <c r="S46" s="314"/>
      <c r="T46" s="314"/>
      <c r="U46" s="314"/>
      <c r="V46" s="2556"/>
      <c r="W46" s="314"/>
      <c r="X46" s="314"/>
      <c r="Y46" s="314"/>
      <c r="Z46" s="314"/>
      <c r="AA46" s="311"/>
      <c r="AB46" s="2255"/>
    </row>
    <row r="47" spans="1:28" s="108" customFormat="1" ht="38.1" customHeight="1" x14ac:dyDescent="0.25">
      <c r="A47" s="24">
        <v>1</v>
      </c>
      <c r="B47" s="294" t="s">
        <v>368</v>
      </c>
      <c r="C47" s="294"/>
      <c r="D47" s="53">
        <v>8190</v>
      </c>
      <c r="E47" s="144">
        <f t="shared" si="17"/>
        <v>4095</v>
      </c>
      <c r="F47" s="527">
        <v>7647</v>
      </c>
      <c r="G47" s="572">
        <f t="shared" si="21"/>
        <v>186.73992673992674</v>
      </c>
      <c r="H47" s="56"/>
      <c r="I47" s="56"/>
      <c r="J47" s="55"/>
      <c r="K47" s="55"/>
      <c r="L47" s="545"/>
      <c r="M47" s="55"/>
      <c r="N47" s="55"/>
      <c r="O47" s="55"/>
      <c r="P47" s="314"/>
      <c r="Q47" s="314"/>
      <c r="R47" s="314"/>
      <c r="S47" s="314"/>
      <c r="T47" s="314"/>
      <c r="U47" s="314"/>
      <c r="V47" s="2556"/>
      <c r="W47" s="314"/>
      <c r="X47" s="314"/>
      <c r="Y47" s="314"/>
      <c r="Z47" s="314"/>
      <c r="AA47" s="311"/>
      <c r="AB47" s="2255"/>
    </row>
    <row r="48" spans="1:28" s="108" customFormat="1" ht="38.1" customHeight="1" x14ac:dyDescent="0.25">
      <c r="A48" s="24">
        <v>1</v>
      </c>
      <c r="B48" s="294" t="s">
        <v>369</v>
      </c>
      <c r="C48" s="294"/>
      <c r="D48" s="53">
        <v>3650</v>
      </c>
      <c r="E48" s="144">
        <f t="shared" si="17"/>
        <v>1825</v>
      </c>
      <c r="F48" s="527">
        <v>4705</v>
      </c>
      <c r="G48" s="572">
        <f t="shared" si="21"/>
        <v>257.8082191780822</v>
      </c>
      <c r="H48" s="56"/>
      <c r="I48" s="56"/>
      <c r="J48" s="55"/>
      <c r="K48" s="55"/>
      <c r="L48" s="545"/>
      <c r="M48" s="55"/>
      <c r="N48" s="55"/>
      <c r="O48" s="55"/>
      <c r="P48" s="314"/>
      <c r="Q48" s="314"/>
      <c r="R48" s="314"/>
      <c r="S48" s="314"/>
      <c r="T48" s="314"/>
      <c r="U48" s="314"/>
      <c r="V48" s="2556"/>
      <c r="W48" s="314"/>
      <c r="X48" s="314"/>
      <c r="Y48" s="314"/>
      <c r="Z48" s="314"/>
      <c r="AA48" s="311"/>
      <c r="AB48" s="2255"/>
    </row>
    <row r="49" spans="1:28" s="108" customFormat="1" ht="15.75" customHeight="1" x14ac:dyDescent="0.25">
      <c r="A49" s="24"/>
      <c r="B49" s="294" t="s">
        <v>333</v>
      </c>
      <c r="C49" s="294"/>
      <c r="D49" s="53">
        <v>524</v>
      </c>
      <c r="E49" s="2813">
        <f>ROUND(D49/8*2,0)</f>
        <v>131</v>
      </c>
      <c r="F49" s="527">
        <v>191</v>
      </c>
      <c r="G49" s="572">
        <f t="shared" si="21"/>
        <v>145.80152671755727</v>
      </c>
      <c r="H49" s="56"/>
      <c r="I49" s="56"/>
      <c r="J49" s="55"/>
      <c r="K49" s="55"/>
      <c r="L49" s="545"/>
      <c r="M49" s="55"/>
      <c r="N49" s="55"/>
      <c r="O49" s="55"/>
      <c r="P49" s="314"/>
      <c r="Q49" s="314"/>
      <c r="R49" s="314"/>
      <c r="S49" s="314"/>
      <c r="T49" s="314"/>
      <c r="U49" s="314"/>
      <c r="V49" s="2556"/>
      <c r="W49" s="314"/>
      <c r="X49" s="314"/>
      <c r="Y49" s="314"/>
      <c r="Z49" s="314"/>
      <c r="AA49" s="311"/>
      <c r="AB49" s="2255"/>
    </row>
    <row r="50" spans="1:28" s="108" customFormat="1" ht="15" customHeight="1" x14ac:dyDescent="0.25">
      <c r="A50" s="24">
        <v>1</v>
      </c>
      <c r="B50" s="536" t="s">
        <v>169</v>
      </c>
      <c r="C50" s="294"/>
      <c r="D50" s="53">
        <v>509</v>
      </c>
      <c r="E50" s="2813">
        <f>ROUND(D50/8*2,0)</f>
        <v>127</v>
      </c>
      <c r="F50" s="418">
        <v>104</v>
      </c>
      <c r="G50" s="572">
        <f t="shared" si="21"/>
        <v>81.889763779527556</v>
      </c>
      <c r="H50" s="56"/>
      <c r="I50" s="56"/>
      <c r="J50" s="55"/>
      <c r="K50" s="55"/>
      <c r="L50" s="545"/>
      <c r="M50" s="55"/>
      <c r="N50" s="55"/>
      <c r="O50" s="55"/>
      <c r="P50" s="314"/>
      <c r="Q50" s="314"/>
      <c r="R50" s="314"/>
      <c r="S50" s="314"/>
      <c r="T50" s="314"/>
      <c r="U50" s="314"/>
      <c r="V50" s="2556"/>
      <c r="W50" s="314"/>
      <c r="X50" s="314"/>
      <c r="Y50" s="314"/>
      <c r="Z50" s="314"/>
      <c r="AA50" s="311"/>
      <c r="AB50" s="2255"/>
    </row>
    <row r="51" spans="1:28" s="108" customFormat="1" ht="30" customHeight="1" x14ac:dyDescent="0.25">
      <c r="A51" s="24">
        <v>1</v>
      </c>
      <c r="B51" s="536" t="s">
        <v>170</v>
      </c>
      <c r="C51" s="294"/>
      <c r="D51" s="53">
        <v>20332</v>
      </c>
      <c r="E51" s="144">
        <f t="shared" si="17"/>
        <v>10166</v>
      </c>
      <c r="F51" s="527">
        <v>12275</v>
      </c>
      <c r="G51" s="572">
        <f>F51/E51*100</f>
        <v>120.74562266378123</v>
      </c>
      <c r="H51" s="56"/>
      <c r="I51" s="56"/>
      <c r="J51" s="55"/>
      <c r="K51" s="55"/>
      <c r="L51" s="545"/>
      <c r="M51" s="55"/>
      <c r="N51" s="55"/>
      <c r="O51" s="55"/>
      <c r="P51" s="314"/>
      <c r="Q51" s="314"/>
      <c r="R51" s="314"/>
      <c r="S51" s="314"/>
      <c r="T51" s="314"/>
      <c r="U51" s="314"/>
      <c r="V51" s="2556"/>
      <c r="W51" s="314"/>
      <c r="X51" s="314"/>
      <c r="Y51" s="314"/>
      <c r="Z51" s="314"/>
      <c r="AA51" s="311"/>
      <c r="AB51" s="2255"/>
    </row>
    <row r="52" spans="1:28" s="108" customFormat="1" ht="15" customHeight="1" x14ac:dyDescent="0.25">
      <c r="A52" s="24">
        <v>1</v>
      </c>
      <c r="B52" s="917" t="s">
        <v>365</v>
      </c>
      <c r="C52" s="548"/>
      <c r="D52" s="527"/>
      <c r="E52" s="144">
        <f t="shared" si="17"/>
        <v>0</v>
      </c>
      <c r="F52" s="543">
        <v>0</v>
      </c>
      <c r="G52" s="572"/>
      <c r="H52" s="56"/>
      <c r="I52" s="56"/>
      <c r="J52" s="55"/>
      <c r="K52" s="55"/>
      <c r="L52" s="545"/>
      <c r="M52" s="55"/>
      <c r="N52" s="55"/>
      <c r="O52" s="55"/>
      <c r="P52" s="314"/>
      <c r="Q52" s="314"/>
      <c r="R52" s="314"/>
      <c r="S52" s="314"/>
      <c r="T52" s="314"/>
      <c r="U52" s="314"/>
      <c r="V52" s="2556"/>
      <c r="W52" s="314"/>
      <c r="X52" s="314"/>
      <c r="Y52" s="314"/>
      <c r="Z52" s="314"/>
      <c r="AA52" s="311"/>
      <c r="AB52" s="2255"/>
    </row>
    <row r="53" spans="1:28" s="108" customFormat="1" ht="15" customHeight="1" x14ac:dyDescent="0.25">
      <c r="A53" s="24">
        <v>1</v>
      </c>
      <c r="B53" s="2232" t="s">
        <v>453</v>
      </c>
      <c r="C53" s="548"/>
      <c r="D53" s="527">
        <v>2861</v>
      </c>
      <c r="E53" s="2813">
        <f>ROUND(D53/10*4,0)</f>
        <v>1144</v>
      </c>
      <c r="F53" s="420">
        <v>835</v>
      </c>
      <c r="G53" s="572">
        <f>F53/E53*100</f>
        <v>72.989510489510494</v>
      </c>
      <c r="H53" s="56"/>
      <c r="I53" s="56"/>
      <c r="J53" s="55"/>
      <c r="K53" s="55"/>
      <c r="L53" s="545"/>
      <c r="M53" s="55"/>
      <c r="N53" s="55"/>
      <c r="O53" s="55"/>
      <c r="P53" s="314"/>
      <c r="Q53" s="314"/>
      <c r="R53" s="314"/>
      <c r="S53" s="314"/>
      <c r="T53" s="314"/>
      <c r="U53" s="314"/>
      <c r="V53" s="2556"/>
      <c r="W53" s="314"/>
      <c r="X53" s="314"/>
      <c r="Y53" s="314"/>
      <c r="Z53" s="314"/>
      <c r="AA53" s="311"/>
      <c r="AB53" s="2255"/>
    </row>
    <row r="54" spans="1:28" s="31" customFormat="1" ht="18.75" customHeight="1" x14ac:dyDescent="0.25">
      <c r="A54" s="24">
        <v>1</v>
      </c>
      <c r="B54" s="13" t="s">
        <v>178</v>
      </c>
      <c r="C54" s="534"/>
      <c r="D54" s="546">
        <f>SUM(D36+D51+D50*3.2)</f>
        <v>101770.8</v>
      </c>
      <c r="E54" s="546">
        <f t="shared" ref="E54:F54" si="23">SUM(E36+E51+E50*3.2)</f>
        <v>50348.4</v>
      </c>
      <c r="F54" s="546">
        <f t="shared" si="23"/>
        <v>50068.44788273616</v>
      </c>
      <c r="G54" s="576">
        <f>F54/E54*100</f>
        <v>99.443970181249369</v>
      </c>
      <c r="H54" s="56"/>
      <c r="I54" s="56"/>
      <c r="J54" s="55"/>
      <c r="K54" s="55"/>
      <c r="L54" s="545"/>
      <c r="M54" s="55"/>
      <c r="N54" s="55"/>
      <c r="O54" s="55"/>
      <c r="P54" s="274"/>
      <c r="Q54" s="274"/>
      <c r="R54" s="274"/>
      <c r="S54" s="274"/>
      <c r="T54" s="274"/>
      <c r="U54" s="274"/>
      <c r="V54" s="2559"/>
      <c r="W54" s="274"/>
      <c r="X54" s="274"/>
      <c r="Y54" s="274"/>
      <c r="Z54" s="274"/>
      <c r="AA54" s="519"/>
      <c r="AB54" s="2255"/>
    </row>
    <row r="55" spans="1:28" s="108" customFormat="1" ht="36.75" customHeight="1" x14ac:dyDescent="0.25">
      <c r="A55" s="24">
        <v>1</v>
      </c>
      <c r="B55" s="921" t="s">
        <v>399</v>
      </c>
      <c r="C55" s="303"/>
      <c r="D55" s="95">
        <f>SUM(D54,D34)</f>
        <v>369833.2</v>
      </c>
      <c r="E55" s="95">
        <f t="shared" ref="E55:F55" si="24">SUM(E54,E34)</f>
        <v>184381.19999999998</v>
      </c>
      <c r="F55" s="95">
        <f t="shared" si="24"/>
        <v>212690.92288273617</v>
      </c>
      <c r="G55" s="95">
        <f>F55/E55*100</f>
        <v>115.35390966255572</v>
      </c>
      <c r="H55" s="85"/>
      <c r="I55" s="85"/>
      <c r="J55" s="78"/>
      <c r="K55" s="78"/>
      <c r="L55" s="755"/>
      <c r="M55" s="78"/>
      <c r="N55" s="78"/>
      <c r="O55" s="78"/>
      <c r="P55" s="72">
        <v>217958.43937622223</v>
      </c>
      <c r="Q55" s="72">
        <v>214964.46502880467</v>
      </c>
      <c r="R55" s="72">
        <v>214964.46502880467</v>
      </c>
      <c r="S55" s="72">
        <v>214964.46502880467</v>
      </c>
      <c r="T55" s="72">
        <v>219144.92919239504</v>
      </c>
      <c r="U55" s="72">
        <v>219144.92919239504</v>
      </c>
      <c r="V55" s="2558">
        <f>P55/12*$B$3+(Q55-P55)/11*5+(R55-Q55)/10*4+(S55-R55)/9*3+(T55-S55)/8*2+(U55-T55)/7*1</f>
        <v>108663.43829836437</v>
      </c>
      <c r="W55" s="72">
        <f t="shared" ref="W55" si="25">Z55-Y55</f>
        <v>108135.27099</v>
      </c>
      <c r="X55" s="72">
        <f>W55-V55</f>
        <v>-528.16730836436909</v>
      </c>
      <c r="Y55" s="72">
        <v>-1577.2499429999998</v>
      </c>
      <c r="Z55" s="72">
        <v>106558.021047</v>
      </c>
      <c r="AA55" s="311"/>
      <c r="AB55" s="2255"/>
    </row>
    <row r="56" spans="1:28" s="108" customFormat="1" ht="15" customHeight="1" x14ac:dyDescent="0.35">
      <c r="A56" s="24">
        <v>1</v>
      </c>
      <c r="B56" s="497" t="s">
        <v>172</v>
      </c>
      <c r="C56" s="303"/>
      <c r="D56" s="95"/>
      <c r="E56" s="95"/>
      <c r="F56" s="580"/>
      <c r="G56" s="95"/>
      <c r="H56" s="85"/>
      <c r="I56" s="85"/>
      <c r="J56" s="78"/>
      <c r="K56" s="78"/>
      <c r="L56" s="755"/>
      <c r="M56" s="78"/>
      <c r="N56" s="78"/>
      <c r="O56" s="78"/>
      <c r="P56" s="72"/>
      <c r="Q56" s="72"/>
      <c r="R56" s="72"/>
      <c r="S56" s="72"/>
      <c r="T56" s="72"/>
      <c r="U56" s="72"/>
      <c r="V56" s="2560"/>
      <c r="W56" s="72"/>
      <c r="X56" s="72"/>
      <c r="Y56" s="72"/>
      <c r="Z56" s="72"/>
      <c r="AA56" s="311"/>
      <c r="AB56" s="2255"/>
    </row>
    <row r="57" spans="1:28" s="108" customFormat="1" ht="17.25" customHeight="1" x14ac:dyDescent="0.25">
      <c r="A57" s="24">
        <v>1</v>
      </c>
      <c r="B57" s="615" t="s">
        <v>81</v>
      </c>
      <c r="C57" s="612"/>
      <c r="D57" s="613">
        <v>2124</v>
      </c>
      <c r="E57" s="144">
        <f t="shared" ref="E57:E58" si="26">ROUND(D57/12*$B$3,0)</f>
        <v>1062</v>
      </c>
      <c r="F57" s="572">
        <v>902</v>
      </c>
      <c r="G57" s="36">
        <f>F57/E57*100</f>
        <v>84.934086629001882</v>
      </c>
      <c r="H57" s="85"/>
      <c r="I57" s="85"/>
      <c r="J57" s="78"/>
      <c r="K57" s="78"/>
      <c r="L57" s="755"/>
      <c r="M57" s="78"/>
      <c r="N57" s="78"/>
      <c r="O57" s="78"/>
      <c r="P57" s="72"/>
      <c r="Q57" s="72"/>
      <c r="R57" s="72"/>
      <c r="S57" s="72"/>
      <c r="T57" s="72"/>
      <c r="U57" s="72"/>
      <c r="V57" s="2561"/>
      <c r="W57" s="72"/>
      <c r="X57" s="72"/>
      <c r="Y57" s="72"/>
      <c r="Z57" s="72"/>
      <c r="AA57" s="311"/>
      <c r="AB57" s="2255"/>
    </row>
    <row r="58" spans="1:28" s="108" customFormat="1" ht="32.25" customHeight="1" x14ac:dyDescent="0.25">
      <c r="A58" s="24">
        <v>1</v>
      </c>
      <c r="B58" s="615" t="s">
        <v>152</v>
      </c>
      <c r="C58" s="612"/>
      <c r="D58" s="613">
        <v>243</v>
      </c>
      <c r="E58" s="144">
        <f t="shared" si="26"/>
        <v>122</v>
      </c>
      <c r="F58" s="572">
        <v>110</v>
      </c>
      <c r="G58" s="36">
        <f>F58/E58*100</f>
        <v>90.163934426229503</v>
      </c>
      <c r="H58" s="85"/>
      <c r="I58" s="85"/>
      <c r="J58" s="78"/>
      <c r="K58" s="78"/>
      <c r="L58" s="755"/>
      <c r="M58" s="78"/>
      <c r="N58" s="78"/>
      <c r="O58" s="78"/>
      <c r="P58" s="72"/>
      <c r="Q58" s="72"/>
      <c r="R58" s="72"/>
      <c r="S58" s="72"/>
      <c r="T58" s="72"/>
      <c r="U58" s="72"/>
      <c r="V58" s="2561"/>
      <c r="W58" s="72"/>
      <c r="X58" s="72"/>
      <c r="Y58" s="72"/>
      <c r="Z58" s="72"/>
      <c r="AA58" s="311"/>
      <c r="AB58" s="2255"/>
    </row>
    <row r="59" spans="1:28" s="108" customFormat="1" ht="32.25" customHeight="1" x14ac:dyDescent="0.25">
      <c r="A59" s="24">
        <v>1</v>
      </c>
      <c r="B59" s="611" t="s">
        <v>144</v>
      </c>
      <c r="C59" s="612"/>
      <c r="D59" s="613">
        <v>24820</v>
      </c>
      <c r="E59" s="144">
        <f t="shared" ref="E59" si="27">ROUND(D59/12*$B$3,0)</f>
        <v>12410</v>
      </c>
      <c r="F59" s="572">
        <v>11850</v>
      </c>
      <c r="G59" s="36">
        <f>F59/E59*100</f>
        <v>95.48751007252217</v>
      </c>
      <c r="H59" s="85"/>
      <c r="I59" s="85"/>
      <c r="J59" s="78"/>
      <c r="K59" s="78"/>
      <c r="L59" s="755"/>
      <c r="M59" s="78"/>
      <c r="N59" s="78"/>
      <c r="O59" s="78"/>
      <c r="P59" s="72"/>
      <c r="Q59" s="72"/>
      <c r="R59" s="72"/>
      <c r="S59" s="72"/>
      <c r="T59" s="72"/>
      <c r="U59" s="72"/>
      <c r="V59" s="2561"/>
      <c r="W59" s="72"/>
      <c r="X59" s="72"/>
      <c r="Y59" s="72"/>
      <c r="Z59" s="72"/>
      <c r="AA59" s="311"/>
      <c r="AB59" s="2255"/>
    </row>
    <row r="60" spans="1:28" s="108" customFormat="1" ht="32.25" customHeight="1" x14ac:dyDescent="0.25">
      <c r="A60" s="24"/>
      <c r="B60" s="611" t="s">
        <v>140</v>
      </c>
      <c r="C60" s="612"/>
      <c r="D60" s="613">
        <v>7000</v>
      </c>
      <c r="E60" s="2813">
        <f>ROUND(D60/8*2,0)</f>
        <v>1750</v>
      </c>
      <c r="F60" s="572">
        <v>137</v>
      </c>
      <c r="G60" s="36">
        <f t="shared" ref="G60:G61" si="28">F60/E60*100</f>
        <v>7.8285714285714292</v>
      </c>
      <c r="H60" s="85"/>
      <c r="I60" s="85"/>
      <c r="J60" s="78"/>
      <c r="K60" s="78"/>
      <c r="L60" s="755"/>
      <c r="M60" s="78"/>
      <c r="N60" s="78"/>
      <c r="O60" s="78"/>
      <c r="P60" s="72"/>
      <c r="Q60" s="72"/>
      <c r="R60" s="72"/>
      <c r="S60" s="72"/>
      <c r="T60" s="72"/>
      <c r="U60" s="72"/>
      <c r="V60" s="2561"/>
      <c r="W60" s="72"/>
      <c r="X60" s="72"/>
      <c r="Y60" s="72"/>
      <c r="Z60" s="72"/>
      <c r="AA60" s="311"/>
      <c r="AB60" s="2255"/>
    </row>
    <row r="61" spans="1:28" s="108" customFormat="1" ht="32.25" customHeight="1" x14ac:dyDescent="0.25">
      <c r="A61" s="24"/>
      <c r="B61" s="611" t="s">
        <v>142</v>
      </c>
      <c r="C61" s="612"/>
      <c r="D61" s="613">
        <v>6500</v>
      </c>
      <c r="E61" s="2813">
        <f>ROUND(D61/8*2,0)</f>
        <v>1625</v>
      </c>
      <c r="F61" s="572">
        <v>701</v>
      </c>
      <c r="G61" s="36">
        <f t="shared" si="28"/>
        <v>43.138461538461534</v>
      </c>
      <c r="H61" s="85"/>
      <c r="I61" s="85"/>
      <c r="J61" s="78"/>
      <c r="K61" s="78"/>
      <c r="L61" s="755"/>
      <c r="M61" s="78"/>
      <c r="N61" s="78"/>
      <c r="O61" s="78"/>
      <c r="P61" s="72"/>
      <c r="Q61" s="72"/>
      <c r="R61" s="72"/>
      <c r="S61" s="72"/>
      <c r="T61" s="72"/>
      <c r="U61" s="72"/>
      <c r="V61" s="2561"/>
      <c r="W61" s="72"/>
      <c r="X61" s="72"/>
      <c r="Y61" s="72"/>
      <c r="Z61" s="72"/>
      <c r="AA61" s="311"/>
      <c r="AB61" s="2255"/>
    </row>
    <row r="62" spans="1:28" s="108" customFormat="1" ht="15" customHeight="1" x14ac:dyDescent="0.3">
      <c r="A62" s="24">
        <v>1</v>
      </c>
      <c r="B62" s="252" t="s">
        <v>33</v>
      </c>
      <c r="C62" s="201"/>
      <c r="D62" s="36"/>
      <c r="E62" s="36"/>
      <c r="F62" s="572"/>
      <c r="G62" s="36"/>
      <c r="H62" s="56"/>
      <c r="I62" s="56"/>
      <c r="J62" s="57"/>
      <c r="K62" s="57"/>
      <c r="L62" s="546"/>
      <c r="M62" s="57"/>
      <c r="N62" s="57"/>
      <c r="O62" s="57"/>
      <c r="P62" s="37"/>
      <c r="Q62" s="37"/>
      <c r="R62" s="37"/>
      <c r="S62" s="37"/>
      <c r="T62" s="37"/>
      <c r="U62" s="37"/>
      <c r="V62" s="2554"/>
      <c r="W62" s="37"/>
      <c r="X62" s="37"/>
      <c r="Y62" s="37"/>
      <c r="Z62" s="37"/>
      <c r="AA62" s="311"/>
      <c r="AB62" s="2255"/>
    </row>
    <row r="63" spans="1:28" s="108" customFormat="1" ht="15" customHeight="1" x14ac:dyDescent="0.25">
      <c r="A63" s="24">
        <v>1</v>
      </c>
      <c r="B63" s="407" t="s">
        <v>57</v>
      </c>
      <c r="C63" s="572">
        <v>300</v>
      </c>
      <c r="D63" s="36">
        <v>40</v>
      </c>
      <c r="E63" s="144">
        <f t="shared" ref="E63:E64" si="29">ROUND(D63/12*$B$3,0)</f>
        <v>20</v>
      </c>
      <c r="F63" s="418">
        <v>17</v>
      </c>
      <c r="G63" s="144">
        <f t="shared" ref="G63:G64" si="30">F63/E63*100</f>
        <v>85</v>
      </c>
      <c r="H63" s="50">
        <v>11</v>
      </c>
      <c r="I63" s="157">
        <f t="shared" ref="I63:I65" si="31">L63/F63</f>
        <v>10.058823529411764</v>
      </c>
      <c r="J63" s="166">
        <f t="shared" ref="J63:J64" si="32">ROUND(D63*H63,0)</f>
        <v>440</v>
      </c>
      <c r="K63" s="166">
        <f t="shared" ref="K63:K64" si="33">ROUND(E63*H63,0)</f>
        <v>220</v>
      </c>
      <c r="L63" s="420">
        <v>171</v>
      </c>
      <c r="M63" s="166">
        <f t="shared" ref="M63:M69" si="34">L63/K63*100</f>
        <v>77.72727272727272</v>
      </c>
      <c r="N63" s="166">
        <f>J63/C63</f>
        <v>1.4666666666666666</v>
      </c>
      <c r="O63" s="166">
        <f t="shared" ref="O63:O69" si="35">L63/$B$3*12/N63</f>
        <v>233.18181818181819</v>
      </c>
      <c r="P63" s="314"/>
      <c r="Q63" s="314"/>
      <c r="R63" s="314"/>
      <c r="S63" s="314"/>
      <c r="T63" s="314"/>
      <c r="U63" s="314"/>
      <c r="V63" s="2556"/>
      <c r="W63" s="314"/>
      <c r="X63" s="314"/>
      <c r="Y63" s="314"/>
      <c r="Z63" s="314"/>
      <c r="AA63" s="311"/>
      <c r="AB63" s="2255"/>
    </row>
    <row r="64" spans="1:28" s="108" customFormat="1" ht="15" customHeight="1" x14ac:dyDescent="0.25">
      <c r="A64" s="24">
        <v>1</v>
      </c>
      <c r="B64" s="407" t="s">
        <v>65</v>
      </c>
      <c r="C64" s="572">
        <v>300</v>
      </c>
      <c r="D64" s="36">
        <v>30</v>
      </c>
      <c r="E64" s="144">
        <f t="shared" si="29"/>
        <v>15</v>
      </c>
      <c r="F64" s="418">
        <v>22</v>
      </c>
      <c r="G64" s="144">
        <f t="shared" si="30"/>
        <v>146.66666666666666</v>
      </c>
      <c r="H64" s="50">
        <v>9</v>
      </c>
      <c r="I64" s="157">
        <f t="shared" si="31"/>
        <v>11.636363636363637</v>
      </c>
      <c r="J64" s="166">
        <f t="shared" si="32"/>
        <v>270</v>
      </c>
      <c r="K64" s="166">
        <f t="shared" si="33"/>
        <v>135</v>
      </c>
      <c r="L64" s="420">
        <v>256</v>
      </c>
      <c r="M64" s="166">
        <f t="shared" si="34"/>
        <v>189.62962962962965</v>
      </c>
      <c r="N64" s="166">
        <f>J64/C64</f>
        <v>0.9</v>
      </c>
      <c r="O64" s="166">
        <f t="shared" si="35"/>
        <v>568.88888888888891</v>
      </c>
      <c r="P64" s="314"/>
      <c r="Q64" s="314"/>
      <c r="R64" s="314"/>
      <c r="S64" s="314"/>
      <c r="T64" s="314"/>
      <c r="U64" s="314"/>
      <c r="V64" s="2556"/>
      <c r="W64" s="314"/>
      <c r="X64" s="314"/>
      <c r="Y64" s="314"/>
      <c r="Z64" s="314"/>
      <c r="AA64" s="311"/>
      <c r="AB64" s="2255"/>
    </row>
    <row r="65" spans="1:267" s="108" customFormat="1" ht="15" customHeight="1" x14ac:dyDescent="0.3">
      <c r="A65" s="24">
        <v>1</v>
      </c>
      <c r="B65" s="252" t="s">
        <v>37</v>
      </c>
      <c r="C65" s="252"/>
      <c r="D65" s="95">
        <f>SUM(D63:D64)</f>
        <v>70</v>
      </c>
      <c r="E65" s="95">
        <f>SUM(E63:E64)</f>
        <v>35</v>
      </c>
      <c r="F65" s="580">
        <f>SUM(F63:F64)</f>
        <v>39</v>
      </c>
      <c r="G65" s="95">
        <f>F65/E65*100</f>
        <v>111.42857142857143</v>
      </c>
      <c r="H65" s="85">
        <f>SUM(J65/D65)</f>
        <v>10.142857142857142</v>
      </c>
      <c r="I65" s="156">
        <f t="shared" si="31"/>
        <v>10.948717948717949</v>
      </c>
      <c r="J65" s="62">
        <f>SUM(J63:J64)</f>
        <v>710</v>
      </c>
      <c r="K65" s="62">
        <f>SUM(K63:K64)</f>
        <v>355</v>
      </c>
      <c r="L65" s="690">
        <f>SUM(L63:L64)</f>
        <v>427</v>
      </c>
      <c r="M65" s="166">
        <f t="shared" si="34"/>
        <v>120.28169014084507</v>
      </c>
      <c r="N65" s="185">
        <f>SUM(N63:N64)</f>
        <v>2.3666666666666667</v>
      </c>
      <c r="O65" s="166">
        <f t="shared" si="35"/>
        <v>360.84507042253523</v>
      </c>
      <c r="P65" s="62"/>
      <c r="Q65" s="62"/>
      <c r="R65" s="62"/>
      <c r="S65" s="62"/>
      <c r="T65" s="62"/>
      <c r="U65" s="62"/>
      <c r="V65" s="2561"/>
      <c r="W65" s="72"/>
      <c r="X65" s="72"/>
      <c r="Y65" s="62"/>
      <c r="Z65" s="62"/>
      <c r="AA65" s="311"/>
      <c r="AB65" s="2255"/>
    </row>
    <row r="66" spans="1:267" s="108" customFormat="1" ht="15" customHeight="1" x14ac:dyDescent="0.3">
      <c r="A66" s="24">
        <v>1</v>
      </c>
      <c r="B66" s="201" t="s">
        <v>156</v>
      </c>
      <c r="C66" s="252"/>
      <c r="D66" s="95"/>
      <c r="E66" s="95"/>
      <c r="F66" s="580"/>
      <c r="G66" s="95"/>
      <c r="H66" s="85"/>
      <c r="I66" s="156"/>
      <c r="J66" s="62"/>
      <c r="K66" s="62"/>
      <c r="L66" s="690"/>
      <c r="M66" s="166"/>
      <c r="N66" s="185"/>
      <c r="O66" s="166"/>
      <c r="P66" s="62"/>
      <c r="Q66" s="62"/>
      <c r="R66" s="62"/>
      <c r="S66" s="62"/>
      <c r="T66" s="62"/>
      <c r="U66" s="62"/>
      <c r="V66" s="1051"/>
      <c r="W66" s="62"/>
      <c r="X66" s="62"/>
      <c r="Y66" s="62"/>
      <c r="Z66" s="62"/>
      <c r="AA66" s="311"/>
      <c r="AB66" s="2255"/>
    </row>
    <row r="67" spans="1:267" s="108" customFormat="1" ht="15" customHeight="1" x14ac:dyDescent="0.25">
      <c r="A67" s="24">
        <v>1</v>
      </c>
      <c r="B67" s="412" t="s">
        <v>202</v>
      </c>
      <c r="C67" s="48">
        <v>240</v>
      </c>
      <c r="D67" s="36">
        <v>1770</v>
      </c>
      <c r="E67" s="144">
        <f t="shared" ref="E67" si="36">ROUND(D67/12*$B$3,0)</f>
        <v>885</v>
      </c>
      <c r="F67" s="418">
        <v>854</v>
      </c>
      <c r="G67" s="144">
        <f>F67/E67*100</f>
        <v>96.497175141242934</v>
      </c>
      <c r="H67" s="73">
        <v>8</v>
      </c>
      <c r="I67" s="157">
        <f t="shared" ref="I67" si="37">L67/F67</f>
        <v>10.045667447306792</v>
      </c>
      <c r="J67" s="166">
        <f t="shared" ref="J67" si="38">ROUND(D67*H67,0)</f>
        <v>14160</v>
      </c>
      <c r="K67" s="166">
        <f t="shared" ref="K67" si="39">ROUND(E67*H67,0)</f>
        <v>7080</v>
      </c>
      <c r="L67" s="420">
        <v>8579</v>
      </c>
      <c r="M67" s="166">
        <f t="shared" si="34"/>
        <v>121.1723163841808</v>
      </c>
      <c r="N67" s="166">
        <f>J67/C67</f>
        <v>59</v>
      </c>
      <c r="O67" s="166">
        <f t="shared" si="35"/>
        <v>290.81355932203388</v>
      </c>
      <c r="P67" s="314"/>
      <c r="Q67" s="314"/>
      <c r="R67" s="314"/>
      <c r="S67" s="314"/>
      <c r="T67" s="314"/>
      <c r="U67" s="314"/>
      <c r="V67" s="2556"/>
      <c r="W67" s="314"/>
      <c r="X67" s="314"/>
      <c r="Y67" s="314"/>
      <c r="Z67" s="314"/>
      <c r="AA67" s="311"/>
      <c r="AB67" s="2255"/>
    </row>
    <row r="68" spans="1:267" s="99" customFormat="1" ht="15" customHeight="1" x14ac:dyDescent="0.25">
      <c r="A68" s="24">
        <v>1</v>
      </c>
      <c r="B68" s="601" t="s">
        <v>206</v>
      </c>
      <c r="C68" s="601"/>
      <c r="D68" s="39">
        <f>SUM(D67)</f>
        <v>1770</v>
      </c>
      <c r="E68" s="39">
        <f t="shared" ref="E68:F68" si="40">SUM(E67)</f>
        <v>885</v>
      </c>
      <c r="F68" s="39">
        <f t="shared" si="40"/>
        <v>854</v>
      </c>
      <c r="G68" s="144">
        <f>F68/E68*100</f>
        <v>96.497175141242934</v>
      </c>
      <c r="H68" s="85">
        <f>SUM(J68/D68)</f>
        <v>8</v>
      </c>
      <c r="I68" s="157">
        <f>L68/F68</f>
        <v>10.045667447306792</v>
      </c>
      <c r="J68" s="174">
        <f>SUM(J67)</f>
        <v>14160</v>
      </c>
      <c r="K68" s="174">
        <f t="shared" ref="K68" si="41">SUM(K67)</f>
        <v>7080</v>
      </c>
      <c r="L68" s="423">
        <f t="shared" ref="L68" si="42">SUM(L67)</f>
        <v>8579</v>
      </c>
      <c r="M68" s="166">
        <f t="shared" si="34"/>
        <v>121.1723163841808</v>
      </c>
      <c r="N68" s="174">
        <f>SUM(N67)</f>
        <v>59</v>
      </c>
      <c r="O68" s="166">
        <f t="shared" si="35"/>
        <v>290.81355932203388</v>
      </c>
      <c r="P68" s="274"/>
      <c r="Q68" s="274"/>
      <c r="R68" s="274"/>
      <c r="S68" s="274"/>
      <c r="T68" s="274"/>
      <c r="U68" s="274"/>
      <c r="V68" s="2561"/>
      <c r="W68" s="72"/>
      <c r="X68" s="72"/>
      <c r="Y68" s="274"/>
      <c r="Z68" s="274"/>
      <c r="AA68" s="311"/>
      <c r="AB68" s="2255"/>
    </row>
    <row r="69" spans="1:267" s="108" customFormat="1" ht="34.5" customHeight="1" x14ac:dyDescent="0.25">
      <c r="A69" s="24">
        <v>1</v>
      </c>
      <c r="B69" s="200" t="s">
        <v>188</v>
      </c>
      <c r="C69" s="200"/>
      <c r="D69" s="95">
        <f>SUM(D68,D65)</f>
        <v>1840</v>
      </c>
      <c r="E69" s="95">
        <f t="shared" ref="E69:F69" si="43">SUM(E68,E65)</f>
        <v>920</v>
      </c>
      <c r="F69" s="580">
        <f t="shared" si="43"/>
        <v>893</v>
      </c>
      <c r="G69" s="95">
        <f>F69/E69*100</f>
        <v>97.065217391304344</v>
      </c>
      <c r="H69" s="73">
        <v>8</v>
      </c>
      <c r="I69" s="157">
        <f>L69/F69</f>
        <v>10.085106382978724</v>
      </c>
      <c r="J69" s="95">
        <f t="shared" ref="J69:K69" si="44">SUM(J68,J65)</f>
        <v>14870</v>
      </c>
      <c r="K69" s="95">
        <f t="shared" si="44"/>
        <v>7435</v>
      </c>
      <c r="L69" s="580">
        <f t="shared" ref="L69" si="45">SUM(L68,L65)</f>
        <v>9006</v>
      </c>
      <c r="M69" s="166">
        <f t="shared" si="34"/>
        <v>121.12979152656355</v>
      </c>
      <c r="N69" s="95">
        <f>SUM(N68,N65)</f>
        <v>61.366666666666667</v>
      </c>
      <c r="O69" s="166">
        <f t="shared" si="35"/>
        <v>293.51439435089623</v>
      </c>
      <c r="P69" s="95">
        <v>29320.882469424003</v>
      </c>
      <c r="Q69" s="95">
        <v>28155.497933472001</v>
      </c>
      <c r="R69" s="95">
        <v>28155.497933472001</v>
      </c>
      <c r="S69" s="95">
        <v>28155.497933472001</v>
      </c>
      <c r="T69" s="95">
        <v>28155.497933472001</v>
      </c>
      <c r="U69" s="95">
        <v>28155.497933472001</v>
      </c>
      <c r="V69" s="2558">
        <f>P69/12*$B$3+(Q69-P69)/11*5+(R69-Q69)/10*4+(S69-R69)/9*3+(T69-S69)/8*2+(U69-T69)/7*1</f>
        <v>14130.720991097456</v>
      </c>
      <c r="W69" s="62">
        <f t="shared" ref="W69" si="46">Z69-Y69</f>
        <v>14790.83044</v>
      </c>
      <c r="X69" s="62">
        <f>W69-V69</f>
        <v>660.10944890254359</v>
      </c>
      <c r="Y69" s="95">
        <v>-1305.78404</v>
      </c>
      <c r="Z69" s="95">
        <v>13485.046399999999</v>
      </c>
      <c r="AA69" s="311"/>
      <c r="AB69" s="2255"/>
    </row>
    <row r="70" spans="1:267" s="108" customFormat="1" ht="15" customHeight="1" x14ac:dyDescent="0.25">
      <c r="A70" s="24">
        <v>1</v>
      </c>
      <c r="B70" s="190"/>
      <c r="C70" s="190"/>
      <c r="D70" s="39"/>
      <c r="E70" s="144"/>
      <c r="F70" s="418"/>
      <c r="G70" s="144"/>
      <c r="H70" s="34"/>
      <c r="I70" s="34"/>
      <c r="J70" s="34"/>
      <c r="K70" s="34"/>
      <c r="L70" s="578"/>
      <c r="M70" s="34"/>
      <c r="N70" s="34"/>
      <c r="O70" s="34"/>
      <c r="P70" s="314"/>
      <c r="Q70" s="314"/>
      <c r="R70" s="314"/>
      <c r="S70" s="314"/>
      <c r="T70" s="314"/>
      <c r="U70" s="314"/>
      <c r="V70" s="2556">
        <f>P70/12</f>
        <v>0</v>
      </c>
      <c r="W70" s="314">
        <f t="shared" ref="W70" si="47">Z70-Y70</f>
        <v>0</v>
      </c>
      <c r="X70" s="314">
        <f>W70-V70</f>
        <v>0</v>
      </c>
      <c r="Y70" s="314"/>
      <c r="Z70" s="314"/>
      <c r="AA70" s="311"/>
      <c r="AB70" s="2255"/>
    </row>
    <row r="71" spans="1:267" s="108" customFormat="1" ht="15.75" customHeight="1" x14ac:dyDescent="0.25">
      <c r="A71" s="24">
        <v>1</v>
      </c>
      <c r="B71" s="28" t="s">
        <v>18</v>
      </c>
      <c r="C71" s="396"/>
      <c r="D71" s="308"/>
      <c r="E71" s="308"/>
      <c r="F71" s="660"/>
      <c r="G71" s="308"/>
      <c r="H71" s="16"/>
      <c r="I71" s="16"/>
      <c r="J71" s="16"/>
      <c r="K71" s="16"/>
      <c r="L71" s="653">
        <f t="shared" ref="L71" si="48">SUM(L69,L55,L24)</f>
        <v>54356</v>
      </c>
      <c r="M71" s="16"/>
      <c r="N71" s="16"/>
      <c r="O71" s="16"/>
      <c r="P71" s="29">
        <f t="shared" ref="P71:Z71" si="49">SUM(P69,P55,P24)</f>
        <v>552354.94366155658</v>
      </c>
      <c r="Q71" s="29">
        <f t="shared" ref="Q71:R71" si="50">SUM(Q69,Q55,Q24)</f>
        <v>553048.35388612619</v>
      </c>
      <c r="R71" s="29">
        <f t="shared" si="50"/>
        <v>553048.35388612619</v>
      </c>
      <c r="S71" s="29">
        <f t="shared" ref="S71:T71" si="51">SUM(S69,S55,S24)</f>
        <v>553048.35388612619</v>
      </c>
      <c r="T71" s="29">
        <f t="shared" si="51"/>
        <v>641546.1759397171</v>
      </c>
      <c r="U71" s="29">
        <f t="shared" ref="U71" si="52">SUM(U69,U55,U24)</f>
        <v>641546.1759397171</v>
      </c>
      <c r="V71" s="2562">
        <f t="shared" si="49"/>
        <v>298617.11380988947</v>
      </c>
      <c r="W71" s="16">
        <f t="shared" si="49"/>
        <v>277481.96723000001</v>
      </c>
      <c r="X71" s="16">
        <f t="shared" si="49"/>
        <v>-21135.146579889479</v>
      </c>
      <c r="Y71" s="16">
        <f t="shared" si="49"/>
        <v>-4166.1712729999999</v>
      </c>
      <c r="Z71" s="653">
        <f t="shared" si="49"/>
        <v>273315.79595699999</v>
      </c>
      <c r="AA71" s="311"/>
      <c r="AB71" s="2255"/>
    </row>
    <row r="72" spans="1:267" ht="14.25" customHeight="1" x14ac:dyDescent="0.25">
      <c r="A72" s="24">
        <v>1</v>
      </c>
      <c r="B72" s="320"/>
      <c r="C72" s="320"/>
      <c r="D72" s="356"/>
      <c r="E72" s="356"/>
      <c r="F72" s="670"/>
      <c r="G72" s="356"/>
      <c r="H72" s="356"/>
      <c r="I72" s="356"/>
      <c r="J72" s="356"/>
      <c r="K72" s="356"/>
      <c r="L72" s="670"/>
      <c r="M72" s="356"/>
      <c r="N72" s="356"/>
      <c r="O72" s="356"/>
      <c r="P72" s="348"/>
      <c r="Q72" s="348"/>
      <c r="R72" s="348"/>
      <c r="S72" s="348"/>
      <c r="T72" s="348"/>
      <c r="U72" s="348"/>
      <c r="V72" s="2563"/>
      <c r="W72" s="348"/>
      <c r="X72" s="348"/>
      <c r="Y72" s="589"/>
      <c r="Z72" s="348"/>
      <c r="AA72" s="311"/>
      <c r="AB72" s="2255"/>
    </row>
    <row r="73" spans="1:267" s="46" customFormat="1" ht="27.75" customHeight="1" x14ac:dyDescent="0.25">
      <c r="A73" s="24">
        <v>1</v>
      </c>
      <c r="B73" s="1580" t="s">
        <v>297</v>
      </c>
      <c r="C73" s="147"/>
      <c r="D73" s="168"/>
      <c r="E73" s="168"/>
      <c r="F73" s="671"/>
      <c r="G73" s="168"/>
      <c r="H73" s="288"/>
      <c r="I73" s="288"/>
      <c r="J73" s="166"/>
      <c r="K73" s="166"/>
      <c r="L73" s="420"/>
      <c r="M73" s="166"/>
      <c r="N73" s="166"/>
      <c r="O73" s="166"/>
      <c r="P73" s="166"/>
      <c r="Q73" s="166"/>
      <c r="R73" s="166"/>
      <c r="S73" s="166"/>
      <c r="T73" s="166"/>
      <c r="U73" s="166"/>
      <c r="V73" s="934"/>
      <c r="W73" s="166"/>
      <c r="X73" s="166"/>
      <c r="Y73" s="586"/>
      <c r="Z73" s="166"/>
      <c r="AA73" s="311"/>
      <c r="AB73" s="2255"/>
      <c r="AC73" s="40"/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  <c r="DF73" s="40"/>
      <c r="DG73" s="40"/>
      <c r="DH73" s="40"/>
      <c r="DI73" s="40"/>
      <c r="DJ73" s="40"/>
      <c r="DK73" s="40"/>
      <c r="DL73" s="40"/>
      <c r="DM73" s="40"/>
      <c r="DN73" s="40"/>
      <c r="DO73" s="40"/>
      <c r="DP73" s="40"/>
      <c r="DQ73" s="40"/>
      <c r="DR73" s="40"/>
      <c r="DS73" s="40"/>
      <c r="DT73" s="40"/>
      <c r="DU73" s="40"/>
      <c r="DV73" s="40"/>
      <c r="DW73" s="40"/>
      <c r="DX73" s="40"/>
      <c r="DY73" s="40"/>
      <c r="DZ73" s="40"/>
      <c r="EA73" s="40"/>
      <c r="EB73" s="40"/>
      <c r="EC73" s="40"/>
      <c r="ED73" s="40"/>
      <c r="EE73" s="40"/>
      <c r="EF73" s="40"/>
      <c r="EG73" s="40"/>
      <c r="EH73" s="40"/>
      <c r="EI73" s="40"/>
      <c r="EJ73" s="40"/>
      <c r="EK73" s="40"/>
      <c r="EL73" s="40"/>
      <c r="EM73" s="40"/>
      <c r="EN73" s="40"/>
      <c r="EO73" s="40"/>
      <c r="EP73" s="40"/>
      <c r="EQ73" s="40"/>
      <c r="ER73" s="40"/>
      <c r="ES73" s="40"/>
      <c r="ET73" s="40"/>
      <c r="EU73" s="40"/>
      <c r="EV73" s="40"/>
      <c r="EW73" s="40"/>
      <c r="EX73" s="40"/>
      <c r="EY73" s="40"/>
      <c r="EZ73" s="40"/>
      <c r="FA73" s="40"/>
      <c r="FB73" s="40"/>
      <c r="FC73" s="40"/>
      <c r="FD73" s="40"/>
      <c r="FE73" s="40"/>
      <c r="FF73" s="40"/>
      <c r="FG73" s="40"/>
      <c r="FH73" s="40"/>
      <c r="FI73" s="40"/>
      <c r="FJ73" s="40"/>
      <c r="FK73" s="40"/>
      <c r="FL73" s="40"/>
      <c r="FM73" s="40"/>
      <c r="FN73" s="40"/>
      <c r="FO73" s="40"/>
      <c r="FP73" s="40"/>
      <c r="FQ73" s="40"/>
      <c r="FR73" s="40"/>
      <c r="FS73" s="40"/>
      <c r="FT73" s="40"/>
      <c r="FU73" s="40"/>
      <c r="FV73" s="40"/>
      <c r="FW73" s="40"/>
      <c r="FX73" s="40"/>
      <c r="FY73" s="40"/>
      <c r="FZ73" s="40"/>
      <c r="GA73" s="40"/>
      <c r="GB73" s="40"/>
      <c r="GC73" s="40"/>
      <c r="GD73" s="40"/>
      <c r="GE73" s="40"/>
      <c r="GF73" s="40"/>
      <c r="GG73" s="40"/>
      <c r="GH73" s="40"/>
      <c r="GI73" s="40"/>
      <c r="GJ73" s="40"/>
      <c r="GK73" s="40"/>
      <c r="GL73" s="40"/>
      <c r="GM73" s="40"/>
      <c r="GN73" s="40"/>
      <c r="GO73" s="40"/>
      <c r="GP73" s="40"/>
      <c r="GQ73" s="40"/>
      <c r="GR73" s="40"/>
      <c r="GS73" s="40"/>
      <c r="GT73" s="40"/>
      <c r="GU73" s="40"/>
      <c r="GV73" s="40"/>
      <c r="GW73" s="40"/>
      <c r="GX73" s="40"/>
      <c r="GY73" s="40"/>
      <c r="GZ73" s="40"/>
      <c r="HA73" s="40"/>
      <c r="HB73" s="40"/>
      <c r="HC73" s="40"/>
      <c r="HD73" s="40"/>
      <c r="HE73" s="40"/>
      <c r="HF73" s="40"/>
      <c r="HG73" s="40"/>
      <c r="HH73" s="40"/>
      <c r="HI73" s="40"/>
      <c r="HJ73" s="40"/>
      <c r="HK73" s="40"/>
      <c r="HL73" s="40"/>
      <c r="HM73" s="40"/>
      <c r="HN73" s="40"/>
      <c r="HO73" s="40"/>
      <c r="HP73" s="40"/>
      <c r="HQ73" s="40"/>
      <c r="HR73" s="40"/>
      <c r="HS73" s="40"/>
      <c r="HT73" s="40"/>
      <c r="HU73" s="40"/>
      <c r="HV73" s="40"/>
      <c r="HW73" s="40"/>
      <c r="HX73" s="40"/>
      <c r="HY73" s="40"/>
      <c r="HZ73" s="40"/>
      <c r="IA73" s="40"/>
      <c r="IB73" s="40"/>
      <c r="IC73" s="40"/>
      <c r="ID73" s="40"/>
      <c r="IE73" s="40"/>
      <c r="IF73" s="40"/>
      <c r="IG73" s="40"/>
      <c r="IH73" s="40"/>
      <c r="II73" s="40"/>
      <c r="IJ73" s="40"/>
      <c r="IK73" s="40"/>
      <c r="IL73" s="40"/>
      <c r="IM73" s="40"/>
      <c r="IN73" s="40"/>
      <c r="IO73" s="40"/>
      <c r="IP73" s="40"/>
      <c r="IQ73" s="40"/>
      <c r="IR73" s="40"/>
      <c r="IS73" s="40"/>
      <c r="IT73" s="40"/>
      <c r="IU73" s="40"/>
      <c r="IV73" s="40"/>
      <c r="IW73" s="40"/>
      <c r="IX73" s="40"/>
      <c r="IY73" s="40"/>
      <c r="IZ73" s="40"/>
      <c r="JA73" s="40"/>
      <c r="JB73" s="40"/>
      <c r="JC73" s="40"/>
      <c r="JD73" s="40"/>
      <c r="JE73" s="40"/>
      <c r="JF73" s="40"/>
      <c r="JG73" s="40"/>
    </row>
    <row r="74" spans="1:267" s="108" customFormat="1" ht="15" customHeight="1" x14ac:dyDescent="0.25">
      <c r="A74" s="24">
        <v>1</v>
      </c>
      <c r="B74" s="51" t="s">
        <v>5</v>
      </c>
      <c r="C74" s="51"/>
      <c r="D74" s="36"/>
      <c r="E74" s="36"/>
      <c r="F74" s="572"/>
      <c r="G74" s="36"/>
      <c r="H74" s="81"/>
      <c r="I74" s="81"/>
      <c r="J74" s="33"/>
      <c r="K74" s="33"/>
      <c r="L74" s="583"/>
      <c r="M74" s="33"/>
      <c r="N74" s="33"/>
      <c r="O74" s="33"/>
      <c r="P74" s="33"/>
      <c r="Q74" s="33"/>
      <c r="R74" s="33"/>
      <c r="S74" s="33"/>
      <c r="T74" s="33"/>
      <c r="U74" s="33"/>
      <c r="V74" s="2555"/>
      <c r="W74" s="33"/>
      <c r="X74" s="33"/>
      <c r="Y74" s="33"/>
      <c r="Z74" s="33"/>
      <c r="AA74" s="311"/>
      <c r="AB74" s="2255"/>
    </row>
    <row r="75" spans="1:267" s="108" customFormat="1" ht="15" customHeight="1" x14ac:dyDescent="0.25">
      <c r="A75" s="24">
        <v>1</v>
      </c>
      <c r="B75" s="148" t="s">
        <v>57</v>
      </c>
      <c r="C75" s="600">
        <v>340</v>
      </c>
      <c r="D75" s="36">
        <v>865</v>
      </c>
      <c r="E75" s="144">
        <f t="shared" ref="E75:E77" si="53">ROUND(D75/12*$B$3,0)</f>
        <v>433</v>
      </c>
      <c r="F75" s="572">
        <v>399</v>
      </c>
      <c r="G75" s="53">
        <f t="shared" ref="G75:G77" si="54">F75/E75*100</f>
        <v>92.147806004618943</v>
      </c>
      <c r="H75" s="266">
        <v>11</v>
      </c>
      <c r="I75" s="157">
        <f t="shared" ref="I75:I78" si="55">L75/F75</f>
        <v>11.716791979949875</v>
      </c>
      <c r="J75" s="166">
        <f t="shared" ref="J75:J77" si="56">ROUND(D75*H75,0)</f>
        <v>9515</v>
      </c>
      <c r="K75" s="166">
        <f t="shared" ref="K75:K77" si="57">ROUND(E75*H75,0)</f>
        <v>4763</v>
      </c>
      <c r="L75" s="420">
        <v>4675</v>
      </c>
      <c r="M75" s="166">
        <f t="shared" ref="M75:M78" si="58">L75/K75*100</f>
        <v>98.152424942263281</v>
      </c>
      <c r="N75" s="166">
        <f>ROUND(J75/C75,0)</f>
        <v>28</v>
      </c>
      <c r="O75" s="166">
        <f t="shared" ref="O75:O78" si="59">L75/$B$3*12/N75</f>
        <v>333.92857142857144</v>
      </c>
      <c r="P75" s="33"/>
      <c r="Q75" s="33"/>
      <c r="R75" s="33"/>
      <c r="S75" s="33"/>
      <c r="T75" s="33"/>
      <c r="U75" s="33"/>
      <c r="V75" s="2555"/>
      <c r="W75" s="33"/>
      <c r="X75" s="33"/>
      <c r="Y75" s="33"/>
      <c r="Z75" s="33"/>
      <c r="AA75" s="311"/>
      <c r="AB75" s="2255"/>
    </row>
    <row r="76" spans="1:267" s="108" customFormat="1" ht="15" customHeight="1" x14ac:dyDescent="0.25">
      <c r="A76" s="24">
        <v>1</v>
      </c>
      <c r="B76" s="148" t="s">
        <v>58</v>
      </c>
      <c r="C76" s="600">
        <v>340</v>
      </c>
      <c r="D76" s="36">
        <v>380</v>
      </c>
      <c r="E76" s="144">
        <f t="shared" si="53"/>
        <v>190</v>
      </c>
      <c r="F76" s="572">
        <v>185</v>
      </c>
      <c r="G76" s="53">
        <f t="shared" si="54"/>
        <v>97.368421052631575</v>
      </c>
      <c r="H76" s="266">
        <v>10.5</v>
      </c>
      <c r="I76" s="157">
        <f t="shared" si="55"/>
        <v>11.772972972972973</v>
      </c>
      <c r="J76" s="166">
        <f t="shared" si="56"/>
        <v>3990</v>
      </c>
      <c r="K76" s="166">
        <f t="shared" si="57"/>
        <v>1995</v>
      </c>
      <c r="L76" s="420">
        <v>2178</v>
      </c>
      <c r="M76" s="166">
        <f t="shared" si="58"/>
        <v>109.17293233082708</v>
      </c>
      <c r="N76" s="166">
        <f>ROUND(J76/C76,0)</f>
        <v>12</v>
      </c>
      <c r="O76" s="166">
        <f t="shared" si="59"/>
        <v>363</v>
      </c>
      <c r="P76" s="33"/>
      <c r="Q76" s="33"/>
      <c r="R76" s="33"/>
      <c r="S76" s="33"/>
      <c r="T76" s="33"/>
      <c r="U76" s="33"/>
      <c r="V76" s="2555"/>
      <c r="W76" s="33"/>
      <c r="X76" s="33"/>
      <c r="Y76" s="33"/>
      <c r="Z76" s="33"/>
      <c r="AA76" s="311"/>
      <c r="AB76" s="2255"/>
    </row>
    <row r="77" spans="1:267" s="108" customFormat="1" ht="15" customHeight="1" x14ac:dyDescent="0.25">
      <c r="A77" s="24">
        <v>1</v>
      </c>
      <c r="B77" s="148" t="s">
        <v>50</v>
      </c>
      <c r="C77" s="600">
        <v>340</v>
      </c>
      <c r="D77" s="36">
        <v>445</v>
      </c>
      <c r="E77" s="144">
        <f t="shared" si="53"/>
        <v>223</v>
      </c>
      <c r="F77" s="572">
        <v>232</v>
      </c>
      <c r="G77" s="53">
        <f t="shared" si="54"/>
        <v>104.03587443946188</v>
      </c>
      <c r="H77" s="266">
        <v>12</v>
      </c>
      <c r="I77" s="157">
        <f t="shared" si="55"/>
        <v>11.797413793103448</v>
      </c>
      <c r="J77" s="166">
        <f t="shared" si="56"/>
        <v>5340</v>
      </c>
      <c r="K77" s="166">
        <f t="shared" si="57"/>
        <v>2676</v>
      </c>
      <c r="L77" s="420">
        <v>2737</v>
      </c>
      <c r="M77" s="166">
        <f t="shared" si="58"/>
        <v>102.27952167414051</v>
      </c>
      <c r="N77" s="166">
        <f>ROUND(J77/C77,0)</f>
        <v>16</v>
      </c>
      <c r="O77" s="166">
        <f t="shared" si="59"/>
        <v>342.125</v>
      </c>
      <c r="P77" s="33"/>
      <c r="Q77" s="33"/>
      <c r="R77" s="33"/>
      <c r="S77" s="33"/>
      <c r="T77" s="33"/>
      <c r="U77" s="33"/>
      <c r="V77" s="2555"/>
      <c r="W77" s="33"/>
      <c r="X77" s="33"/>
      <c r="Y77" s="33"/>
      <c r="Z77" s="33"/>
      <c r="AA77" s="311"/>
      <c r="AB77" s="2255"/>
    </row>
    <row r="78" spans="1:267" s="417" customFormat="1" ht="15" customHeight="1" x14ac:dyDescent="0.25">
      <c r="A78" s="24">
        <v>1</v>
      </c>
      <c r="B78" s="537" t="s">
        <v>7</v>
      </c>
      <c r="C78" s="537"/>
      <c r="D78" s="580">
        <f>SUM(D75:D77)</f>
        <v>1690</v>
      </c>
      <c r="E78" s="580">
        <f>SUM(E75:E77)</f>
        <v>846</v>
      </c>
      <c r="F78" s="580">
        <f>SUM(F75:F77)</f>
        <v>816</v>
      </c>
      <c r="G78" s="546">
        <f>F78/E78*100</f>
        <v>96.453900709219852</v>
      </c>
      <c r="H78" s="577">
        <f>SUM(J78/D78)</f>
        <v>11.150887573964496</v>
      </c>
      <c r="I78" s="419">
        <f t="shared" si="55"/>
        <v>11.752450980392156</v>
      </c>
      <c r="J78" s="580">
        <f>SUM(J75:J77)</f>
        <v>18845</v>
      </c>
      <c r="K78" s="580">
        <f>SUM(K75:K77)</f>
        <v>9434</v>
      </c>
      <c r="L78" s="580">
        <f>SUM(L75:L77)</f>
        <v>9590</v>
      </c>
      <c r="M78" s="785">
        <f t="shared" si="58"/>
        <v>101.65359338562645</v>
      </c>
      <c r="N78" s="785">
        <f>SUM(N75:N77)</f>
        <v>56</v>
      </c>
      <c r="O78" s="785">
        <f t="shared" si="59"/>
        <v>342.5</v>
      </c>
      <c r="P78" s="579">
        <v>61710.069433958408</v>
      </c>
      <c r="Q78" s="579">
        <v>57702.009537110389</v>
      </c>
      <c r="R78" s="579">
        <v>57702.009537110389</v>
      </c>
      <c r="S78" s="579">
        <v>57702.009537110389</v>
      </c>
      <c r="T78" s="579">
        <v>57702.009537110389</v>
      </c>
      <c r="U78" s="579">
        <v>55319.983070867187</v>
      </c>
      <c r="V78" s="2558">
        <f>P78/12*$B$3+(Q78-P78)/11*5+(R78-Q78)/10*4+(S78-R78)/9*3+(T78-S78)/8*2+(U78-T78)/7*1</f>
        <v>28692.899814143409</v>
      </c>
      <c r="W78" s="579">
        <f t="shared" ref="W78" si="60">Z78-Y78</f>
        <v>25269.878630000003</v>
      </c>
      <c r="X78" s="579">
        <f>W78-V78</f>
        <v>-3423.0211841434066</v>
      </c>
      <c r="Y78" s="579">
        <v>-81.331070000000011</v>
      </c>
      <c r="Z78" s="579">
        <v>25188.547560000003</v>
      </c>
      <c r="AA78" s="416"/>
      <c r="AB78" s="2255"/>
    </row>
    <row r="79" spans="1:267" s="108" customFormat="1" ht="15" customHeight="1" x14ac:dyDescent="0.3">
      <c r="A79" s="24">
        <v>1</v>
      </c>
      <c r="B79" s="524" t="s">
        <v>14</v>
      </c>
      <c r="C79" s="60"/>
      <c r="D79" s="36"/>
      <c r="E79" s="36"/>
      <c r="F79" s="572"/>
      <c r="G79" s="36"/>
      <c r="H79" s="85"/>
      <c r="I79" s="85"/>
      <c r="J79" s="78"/>
      <c r="K79" s="78"/>
      <c r="L79" s="755"/>
      <c r="M79" s="78"/>
      <c r="N79" s="78"/>
      <c r="O79" s="78"/>
      <c r="P79" s="34"/>
      <c r="Q79" s="34"/>
      <c r="R79" s="34"/>
      <c r="S79" s="34"/>
      <c r="T79" s="34"/>
      <c r="U79" s="34"/>
      <c r="V79" s="2564"/>
      <c r="W79" s="34"/>
      <c r="X79" s="34"/>
      <c r="Y79" s="34"/>
      <c r="Z79" s="34"/>
      <c r="AA79" s="311"/>
      <c r="AB79" s="2255"/>
    </row>
    <row r="80" spans="1:267" s="108" customFormat="1" ht="16.5" customHeight="1" x14ac:dyDescent="0.25">
      <c r="A80" s="24">
        <v>1</v>
      </c>
      <c r="B80" s="60" t="s">
        <v>343</v>
      </c>
      <c r="C80" s="59"/>
      <c r="D80" s="143"/>
      <c r="E80" s="143"/>
      <c r="F80" s="421"/>
      <c r="G80" s="144"/>
      <c r="H80" s="50"/>
      <c r="I80" s="50"/>
      <c r="J80" s="38"/>
      <c r="K80" s="38"/>
      <c r="L80" s="669"/>
      <c r="M80" s="38"/>
      <c r="N80" s="38"/>
      <c r="O80" s="38"/>
      <c r="P80" s="53"/>
      <c r="Q80" s="53"/>
      <c r="R80" s="53"/>
      <c r="S80" s="53"/>
      <c r="T80" s="53"/>
      <c r="U80" s="53"/>
      <c r="V80" s="865"/>
      <c r="W80" s="53"/>
      <c r="X80" s="53"/>
      <c r="Y80" s="53"/>
      <c r="Z80" s="53"/>
      <c r="AA80" s="311"/>
      <c r="AB80" s="2255"/>
    </row>
    <row r="81" spans="1:28" s="108" customFormat="1" ht="15" customHeight="1" x14ac:dyDescent="0.25">
      <c r="A81" s="24">
        <v>1</v>
      </c>
      <c r="B81" s="294" t="s">
        <v>217</v>
      </c>
      <c r="C81" s="294"/>
      <c r="D81" s="53">
        <f>SUM(D82,D83,D84,D85)</f>
        <v>21214</v>
      </c>
      <c r="E81" s="53">
        <f t="shared" ref="E81" si="61">SUM(E82,E83,E84,E85)</f>
        <v>10607</v>
      </c>
      <c r="F81" s="53">
        <f t="shared" ref="F81" si="62">SUM(F82,F83,F84,F85)</f>
        <v>13351</v>
      </c>
      <c r="G81" s="582">
        <f>F81/E81*100</f>
        <v>125.86970868294523</v>
      </c>
      <c r="H81" s="56"/>
      <c r="I81" s="56"/>
      <c r="J81" s="55"/>
      <c r="K81" s="55"/>
      <c r="L81" s="545"/>
      <c r="M81" s="55"/>
      <c r="N81" s="55"/>
      <c r="O81" s="55"/>
      <c r="P81" s="314"/>
      <c r="Q81" s="314"/>
      <c r="R81" s="314"/>
      <c r="S81" s="314"/>
      <c r="T81" s="314"/>
      <c r="U81" s="314"/>
      <c r="V81" s="2556"/>
      <c r="W81" s="314"/>
      <c r="X81" s="314"/>
      <c r="Y81" s="314"/>
      <c r="Z81" s="314"/>
      <c r="AA81" s="311"/>
      <c r="AB81" s="2255"/>
    </row>
    <row r="82" spans="1:28" s="108" customFormat="1" ht="15" customHeight="1" x14ac:dyDescent="0.25">
      <c r="A82" s="24">
        <v>1</v>
      </c>
      <c r="B82" s="294" t="s">
        <v>344</v>
      </c>
      <c r="C82" s="294"/>
      <c r="D82" s="53"/>
      <c r="E82" s="144">
        <f t="shared" ref="E82:E87" si="63">ROUND(D82/12*$B$3,0)</f>
        <v>0</v>
      </c>
      <c r="F82" s="527"/>
      <c r="G82" s="582"/>
      <c r="H82" s="56"/>
      <c r="I82" s="56"/>
      <c r="J82" s="55"/>
      <c r="K82" s="55"/>
      <c r="L82" s="545"/>
      <c r="M82" s="55"/>
      <c r="N82" s="55"/>
      <c r="O82" s="55"/>
      <c r="P82" s="314"/>
      <c r="Q82" s="314"/>
      <c r="R82" s="314"/>
      <c r="S82" s="314"/>
      <c r="T82" s="314"/>
      <c r="U82" s="314"/>
      <c r="V82" s="2556"/>
      <c r="W82" s="314"/>
      <c r="X82" s="314"/>
      <c r="Y82" s="314"/>
      <c r="Z82" s="314"/>
      <c r="AA82" s="311"/>
      <c r="AB82" s="2255"/>
    </row>
    <row r="83" spans="1:28" s="108" customFormat="1" ht="33" customHeight="1" x14ac:dyDescent="0.25">
      <c r="A83" s="24">
        <v>1</v>
      </c>
      <c r="B83" s="294" t="s">
        <v>345</v>
      </c>
      <c r="C83" s="294"/>
      <c r="D83" s="53">
        <v>10182</v>
      </c>
      <c r="E83" s="144">
        <f t="shared" si="63"/>
        <v>5091</v>
      </c>
      <c r="F83" s="527">
        <v>5918</v>
      </c>
      <c r="G83" s="582">
        <f t="shared" ref="G83:G88" si="64">F83/E83*100</f>
        <v>116.24435277941465</v>
      </c>
      <c r="H83" s="56"/>
      <c r="I83" s="56"/>
      <c r="J83" s="55"/>
      <c r="K83" s="55"/>
      <c r="L83" s="545"/>
      <c r="M83" s="55"/>
      <c r="N83" s="55"/>
      <c r="O83" s="55"/>
      <c r="P83" s="314"/>
      <c r="Q83" s="314"/>
      <c r="R83" s="314"/>
      <c r="S83" s="314"/>
      <c r="T83" s="314"/>
      <c r="U83" s="314"/>
      <c r="V83" s="2556"/>
      <c r="W83" s="314"/>
      <c r="X83" s="314"/>
      <c r="Y83" s="314"/>
      <c r="Z83" s="314"/>
      <c r="AA83" s="311"/>
      <c r="AB83" s="2255"/>
    </row>
    <row r="84" spans="1:28" s="108" customFormat="1" ht="31.5" customHeight="1" x14ac:dyDescent="0.25">
      <c r="A84" s="24">
        <v>1</v>
      </c>
      <c r="B84" s="294" t="s">
        <v>346</v>
      </c>
      <c r="C84" s="294"/>
      <c r="D84" s="53">
        <v>150</v>
      </c>
      <c r="E84" s="144">
        <f t="shared" si="63"/>
        <v>75</v>
      </c>
      <c r="F84" s="527">
        <v>100</v>
      </c>
      <c r="G84" s="582">
        <f t="shared" si="64"/>
        <v>133.33333333333331</v>
      </c>
      <c r="H84" s="56"/>
      <c r="I84" s="56"/>
      <c r="J84" s="55"/>
      <c r="K84" s="55"/>
      <c r="L84" s="545"/>
      <c r="M84" s="55"/>
      <c r="N84" s="55"/>
      <c r="O84" s="55"/>
      <c r="P84" s="314"/>
      <c r="Q84" s="314"/>
      <c r="R84" s="314"/>
      <c r="S84" s="314"/>
      <c r="T84" s="314"/>
      <c r="U84" s="314"/>
      <c r="V84" s="2556"/>
      <c r="W84" s="314"/>
      <c r="X84" s="314"/>
      <c r="Y84" s="314"/>
      <c r="Z84" s="314"/>
      <c r="AA84" s="311"/>
      <c r="AB84" s="2255"/>
    </row>
    <row r="85" spans="1:28" s="108" customFormat="1" ht="15" customHeight="1" x14ac:dyDescent="0.25">
      <c r="A85" s="24">
        <v>1</v>
      </c>
      <c r="B85" s="294" t="s">
        <v>347</v>
      </c>
      <c r="C85" s="294"/>
      <c r="D85" s="53">
        <v>10882</v>
      </c>
      <c r="E85" s="144">
        <f t="shared" si="63"/>
        <v>5441</v>
      </c>
      <c r="F85" s="527">
        <v>7333</v>
      </c>
      <c r="G85" s="582">
        <f t="shared" si="64"/>
        <v>134.77301966550266</v>
      </c>
      <c r="H85" s="56"/>
      <c r="I85" s="56"/>
      <c r="J85" s="55"/>
      <c r="K85" s="55"/>
      <c r="L85" s="545"/>
      <c r="M85" s="55"/>
      <c r="N85" s="55"/>
      <c r="O85" s="55"/>
      <c r="P85" s="314"/>
      <c r="Q85" s="314"/>
      <c r="R85" s="314"/>
      <c r="S85" s="314"/>
      <c r="T85" s="314"/>
      <c r="U85" s="314"/>
      <c r="V85" s="2556"/>
      <c r="W85" s="314"/>
      <c r="X85" s="314"/>
      <c r="Y85" s="314"/>
      <c r="Z85" s="314"/>
      <c r="AA85" s="311"/>
      <c r="AB85" s="2255"/>
    </row>
    <row r="86" spans="1:28" s="108" customFormat="1" ht="15" customHeight="1" x14ac:dyDescent="0.25">
      <c r="A86" s="24">
        <v>1</v>
      </c>
      <c r="B86" s="536" t="s">
        <v>169</v>
      </c>
      <c r="C86" s="294"/>
      <c r="D86" s="53">
        <v>50000</v>
      </c>
      <c r="E86" s="144">
        <f t="shared" si="63"/>
        <v>25000</v>
      </c>
      <c r="F86" s="527">
        <f>23038+F87/4/3.2</f>
        <v>25728.390625</v>
      </c>
      <c r="G86" s="582">
        <f t="shared" si="64"/>
        <v>102.91356250000001</v>
      </c>
      <c r="H86" s="56"/>
      <c r="I86" s="56"/>
      <c r="J86" s="55"/>
      <c r="K86" s="55"/>
      <c r="L86" s="545"/>
      <c r="M86" s="55"/>
      <c r="N86" s="55"/>
      <c r="O86" s="55"/>
      <c r="P86" s="314"/>
      <c r="Q86" s="314"/>
      <c r="R86" s="314"/>
      <c r="S86" s="314"/>
      <c r="T86" s="314"/>
      <c r="U86" s="314"/>
      <c r="V86" s="2556"/>
      <c r="W86" s="314"/>
      <c r="X86" s="314"/>
      <c r="Y86" s="314"/>
      <c r="Z86" s="314"/>
      <c r="AA86" s="311"/>
      <c r="AB86" s="2255"/>
    </row>
    <row r="87" spans="1:28" s="108" customFormat="1" ht="15" customHeight="1" x14ac:dyDescent="0.25">
      <c r="A87" s="24">
        <v>1</v>
      </c>
      <c r="B87" s="880" t="s">
        <v>339</v>
      </c>
      <c r="C87" s="294"/>
      <c r="D87" s="53">
        <v>72450</v>
      </c>
      <c r="E87" s="144">
        <f t="shared" si="63"/>
        <v>36225</v>
      </c>
      <c r="F87" s="527">
        <v>34437</v>
      </c>
      <c r="G87" s="582">
        <f t="shared" si="64"/>
        <v>95.064182194616976</v>
      </c>
      <c r="H87" s="56"/>
      <c r="I87" s="56"/>
      <c r="J87" s="55"/>
      <c r="K87" s="55"/>
      <c r="L87" s="545"/>
      <c r="M87" s="55"/>
      <c r="N87" s="55"/>
      <c r="O87" s="55"/>
      <c r="P87" s="314"/>
      <c r="Q87" s="314"/>
      <c r="R87" s="314"/>
      <c r="S87" s="314"/>
      <c r="T87" s="314"/>
      <c r="U87" s="314"/>
      <c r="V87" s="2556"/>
      <c r="W87" s="314"/>
      <c r="X87" s="314"/>
      <c r="Y87" s="314"/>
      <c r="Z87" s="314"/>
      <c r="AA87" s="311"/>
      <c r="AB87" s="2255"/>
    </row>
    <row r="88" spans="1:28" s="108" customFormat="1" ht="15" customHeight="1" x14ac:dyDescent="0.25">
      <c r="A88" s="24">
        <v>1</v>
      </c>
      <c r="B88" s="429" t="s">
        <v>183</v>
      </c>
      <c r="C88" s="534"/>
      <c r="D88" s="57">
        <f>SUM(D81+D86*3.2)</f>
        <v>181214</v>
      </c>
      <c r="E88" s="57">
        <f t="shared" ref="E88:F88" si="65">SUM(E81+E86*3.2)</f>
        <v>90607</v>
      </c>
      <c r="F88" s="57">
        <f t="shared" si="65"/>
        <v>95681.85</v>
      </c>
      <c r="G88" s="582">
        <f t="shared" si="64"/>
        <v>105.6009469467039</v>
      </c>
      <c r="H88" s="56"/>
      <c r="I88" s="56"/>
      <c r="J88" s="55"/>
      <c r="K88" s="55"/>
      <c r="L88" s="545"/>
      <c r="M88" s="55"/>
      <c r="N88" s="55"/>
      <c r="O88" s="55"/>
      <c r="P88" s="314"/>
      <c r="Q88" s="314"/>
      <c r="R88" s="314"/>
      <c r="S88" s="314"/>
      <c r="T88" s="314"/>
      <c r="U88" s="314"/>
      <c r="V88" s="2556"/>
      <c r="W88" s="314"/>
      <c r="X88" s="314"/>
      <c r="Y88" s="314"/>
      <c r="Z88" s="314"/>
      <c r="AA88" s="311"/>
      <c r="AB88" s="2255"/>
    </row>
    <row r="89" spans="1:28" s="108" customFormat="1" ht="15" customHeight="1" x14ac:dyDescent="0.25">
      <c r="A89" s="24">
        <v>1</v>
      </c>
      <c r="B89" s="881" t="s">
        <v>348</v>
      </c>
      <c r="C89" s="548"/>
      <c r="D89" s="527"/>
      <c r="E89" s="418"/>
      <c r="F89" s="527"/>
      <c r="G89" s="582"/>
      <c r="H89" s="56"/>
      <c r="I89" s="56"/>
      <c r="J89" s="55"/>
      <c r="K89" s="55"/>
      <c r="L89" s="545"/>
      <c r="M89" s="55"/>
      <c r="N89" s="55"/>
      <c r="O89" s="55"/>
      <c r="P89" s="314"/>
      <c r="Q89" s="314"/>
      <c r="R89" s="314"/>
      <c r="S89" s="314"/>
      <c r="T89" s="314"/>
      <c r="U89" s="314"/>
      <c r="V89" s="2556"/>
      <c r="W89" s="314"/>
      <c r="X89" s="314"/>
      <c r="Y89" s="314"/>
      <c r="Z89" s="314"/>
      <c r="AA89" s="311"/>
      <c r="AB89" s="2255"/>
    </row>
    <row r="90" spans="1:28" s="108" customFormat="1" ht="15" customHeight="1" x14ac:dyDescent="0.25">
      <c r="A90" s="24">
        <v>1</v>
      </c>
      <c r="B90" s="294" t="s">
        <v>217</v>
      </c>
      <c r="C90" s="294"/>
      <c r="D90" s="53">
        <f>SUM(D92,D97)</f>
        <v>22244</v>
      </c>
      <c r="E90" s="53">
        <f t="shared" ref="E90:F90" si="66">SUM(E92,E97)</f>
        <v>11123</v>
      </c>
      <c r="F90" s="53">
        <f t="shared" si="66"/>
        <v>10746</v>
      </c>
      <c r="G90" s="582">
        <f>F90/E90*100</f>
        <v>96.610626629506427</v>
      </c>
      <c r="H90" s="56"/>
      <c r="I90" s="56"/>
      <c r="J90" s="55"/>
      <c r="K90" s="55"/>
      <c r="L90" s="545"/>
      <c r="M90" s="55"/>
      <c r="N90" s="55"/>
      <c r="O90" s="55"/>
      <c r="P90" s="314"/>
      <c r="Q90" s="314"/>
      <c r="R90" s="314"/>
      <c r="S90" s="314"/>
      <c r="T90" s="314"/>
      <c r="U90" s="314"/>
      <c r="V90" s="2556"/>
      <c r="W90" s="314"/>
      <c r="X90" s="314"/>
      <c r="Y90" s="314"/>
      <c r="Z90" s="314"/>
      <c r="AA90" s="311"/>
      <c r="AB90" s="2255"/>
    </row>
    <row r="91" spans="1:28" s="108" customFormat="1" ht="15" customHeight="1" x14ac:dyDescent="0.25">
      <c r="A91" s="24">
        <v>1</v>
      </c>
      <c r="B91" s="294" t="s">
        <v>344</v>
      </c>
      <c r="C91" s="294"/>
      <c r="D91" s="53"/>
      <c r="E91" s="144">
        <f t="shared" ref="E91" si="67">ROUND(D91/12*$B$3,0)</f>
        <v>0</v>
      </c>
      <c r="F91" s="527"/>
      <c r="G91" s="582"/>
      <c r="H91" s="56"/>
      <c r="I91" s="56"/>
      <c r="J91" s="55"/>
      <c r="K91" s="55"/>
      <c r="L91" s="545"/>
      <c r="M91" s="55"/>
      <c r="N91" s="55"/>
      <c r="O91" s="55"/>
      <c r="P91" s="314"/>
      <c r="Q91" s="314"/>
      <c r="R91" s="314"/>
      <c r="S91" s="314"/>
      <c r="T91" s="314"/>
      <c r="U91" s="314"/>
      <c r="V91" s="2556"/>
      <c r="W91" s="314"/>
      <c r="X91" s="314"/>
      <c r="Y91" s="314"/>
      <c r="Z91" s="314"/>
      <c r="AA91" s="311"/>
      <c r="AB91" s="2255"/>
    </row>
    <row r="92" spans="1:28" s="108" customFormat="1" ht="45" customHeight="1" x14ac:dyDescent="0.25">
      <c r="A92" s="24">
        <v>1</v>
      </c>
      <c r="B92" s="819" t="s">
        <v>349</v>
      </c>
      <c r="C92" s="819"/>
      <c r="D92" s="53">
        <f>SUM(D93:D96)</f>
        <v>6494</v>
      </c>
      <c r="E92" s="53">
        <f t="shared" ref="E92" si="68">SUM(E93:E96)</f>
        <v>3248</v>
      </c>
      <c r="F92" s="53">
        <f t="shared" ref="F92" si="69">SUM(F93:F96)</f>
        <v>5328</v>
      </c>
      <c r="G92" s="582">
        <f>F92/E92*100</f>
        <v>164.03940886699507</v>
      </c>
      <c r="H92" s="56"/>
      <c r="I92" s="56"/>
      <c r="J92" s="55"/>
      <c r="K92" s="55"/>
      <c r="L92" s="545"/>
      <c r="M92" s="55"/>
      <c r="N92" s="55"/>
      <c r="O92" s="55"/>
      <c r="P92" s="314"/>
      <c r="Q92" s="314"/>
      <c r="R92" s="314"/>
      <c r="S92" s="314"/>
      <c r="T92" s="314"/>
      <c r="U92" s="314"/>
      <c r="V92" s="2556"/>
      <c r="W92" s="314"/>
      <c r="X92" s="314"/>
      <c r="Y92" s="314"/>
      <c r="Z92" s="314"/>
      <c r="AA92" s="311"/>
      <c r="AB92" s="2255"/>
    </row>
    <row r="93" spans="1:28" s="108" customFormat="1" ht="38.1" customHeight="1" x14ac:dyDescent="0.25">
      <c r="A93" s="24">
        <v>1</v>
      </c>
      <c r="B93" s="294" t="s">
        <v>350</v>
      </c>
      <c r="C93" s="294"/>
      <c r="D93" s="53">
        <v>4583</v>
      </c>
      <c r="E93" s="144">
        <f t="shared" ref="E93:E96" si="70">ROUND(D93/12*$B$3,0)</f>
        <v>2292</v>
      </c>
      <c r="F93" s="527">
        <v>3887</v>
      </c>
      <c r="G93" s="582">
        <f>F93/E93*100</f>
        <v>169.58987783595114</v>
      </c>
      <c r="H93" s="56"/>
      <c r="I93" s="56"/>
      <c r="J93" s="55"/>
      <c r="K93" s="55"/>
      <c r="L93" s="545"/>
      <c r="M93" s="55"/>
      <c r="N93" s="55"/>
      <c r="O93" s="55"/>
      <c r="P93" s="314"/>
      <c r="Q93" s="314"/>
      <c r="R93" s="314"/>
      <c r="S93" s="314"/>
      <c r="T93" s="314"/>
      <c r="U93" s="314"/>
      <c r="V93" s="2556"/>
      <c r="W93" s="314"/>
      <c r="X93" s="314"/>
      <c r="Y93" s="314"/>
      <c r="Z93" s="314"/>
      <c r="AA93" s="311"/>
      <c r="AB93" s="2255"/>
    </row>
    <row r="94" spans="1:28" s="108" customFormat="1" ht="38.1" customHeight="1" x14ac:dyDescent="0.25">
      <c r="A94" s="24">
        <v>1</v>
      </c>
      <c r="B94" s="294" t="s">
        <v>351</v>
      </c>
      <c r="C94" s="294"/>
      <c r="D94" s="53">
        <v>1375</v>
      </c>
      <c r="E94" s="144">
        <f t="shared" si="70"/>
        <v>688</v>
      </c>
      <c r="F94" s="527">
        <v>936</v>
      </c>
      <c r="G94" s="582">
        <f>F94/E94*100</f>
        <v>136.04651162790697</v>
      </c>
      <c r="H94" s="56"/>
      <c r="I94" s="56"/>
      <c r="J94" s="55"/>
      <c r="K94" s="55"/>
      <c r="L94" s="545"/>
      <c r="M94" s="55"/>
      <c r="N94" s="55"/>
      <c r="O94" s="55"/>
      <c r="P94" s="314"/>
      <c r="Q94" s="314"/>
      <c r="R94" s="314"/>
      <c r="S94" s="314"/>
      <c r="T94" s="314"/>
      <c r="U94" s="314"/>
      <c r="V94" s="2556"/>
      <c r="W94" s="314"/>
      <c r="X94" s="314"/>
      <c r="Y94" s="314"/>
      <c r="Z94" s="314"/>
      <c r="AA94" s="311"/>
      <c r="AB94" s="2255"/>
    </row>
    <row r="95" spans="1:28" s="108" customFormat="1" ht="48.75" customHeight="1" x14ac:dyDescent="0.25">
      <c r="A95" s="24">
        <v>1</v>
      </c>
      <c r="B95" s="294" t="s">
        <v>418</v>
      </c>
      <c r="C95" s="294"/>
      <c r="D95" s="53"/>
      <c r="E95" s="144">
        <f t="shared" si="70"/>
        <v>0</v>
      </c>
      <c r="F95" s="527"/>
      <c r="G95" s="582"/>
      <c r="H95" s="56"/>
      <c r="I95" s="56"/>
      <c r="J95" s="55"/>
      <c r="K95" s="55"/>
      <c r="L95" s="545"/>
      <c r="M95" s="55"/>
      <c r="N95" s="55"/>
      <c r="O95" s="55"/>
      <c r="P95" s="314"/>
      <c r="Q95" s="314"/>
      <c r="R95" s="314"/>
      <c r="S95" s="314"/>
      <c r="T95" s="314"/>
      <c r="U95" s="314"/>
      <c r="V95" s="2556"/>
      <c r="W95" s="314"/>
      <c r="X95" s="314"/>
      <c r="Y95" s="314"/>
      <c r="Z95" s="314"/>
      <c r="AA95" s="311"/>
      <c r="AB95" s="2255"/>
    </row>
    <row r="96" spans="1:28" s="108" customFormat="1" ht="48" customHeight="1" x14ac:dyDescent="0.25">
      <c r="A96" s="24">
        <v>1</v>
      </c>
      <c r="B96" s="294" t="s">
        <v>419</v>
      </c>
      <c r="C96" s="294"/>
      <c r="D96" s="53">
        <v>536</v>
      </c>
      <c r="E96" s="144">
        <f t="shared" si="70"/>
        <v>268</v>
      </c>
      <c r="F96" s="527">
        <v>505</v>
      </c>
      <c r="G96" s="582">
        <f t="shared" ref="G96:G102" si="71">F96/E96*100</f>
        <v>188.43283582089552</v>
      </c>
      <c r="H96" s="56"/>
      <c r="I96" s="56"/>
      <c r="J96" s="55"/>
      <c r="K96" s="55"/>
      <c r="L96" s="545"/>
      <c r="M96" s="55"/>
      <c r="N96" s="55"/>
      <c r="O96" s="55"/>
      <c r="P96" s="314"/>
      <c r="Q96" s="314"/>
      <c r="R96" s="314"/>
      <c r="S96" s="314"/>
      <c r="T96" s="314"/>
      <c r="U96" s="314"/>
      <c r="V96" s="2556"/>
      <c r="W96" s="314"/>
      <c r="X96" s="314"/>
      <c r="Y96" s="314"/>
      <c r="Z96" s="314"/>
      <c r="AA96" s="311"/>
      <c r="AB96" s="2255"/>
    </row>
    <row r="97" spans="1:28" s="108" customFormat="1" ht="51.75" customHeight="1" x14ac:dyDescent="0.25">
      <c r="A97" s="24">
        <v>1</v>
      </c>
      <c r="B97" s="819" t="s">
        <v>352</v>
      </c>
      <c r="C97" s="819"/>
      <c r="D97" s="53">
        <f>SUM(D98:D102)</f>
        <v>15750</v>
      </c>
      <c r="E97" s="53">
        <f t="shared" ref="E97" si="72">SUM(E98:E102)</f>
        <v>7875</v>
      </c>
      <c r="F97" s="53">
        <f t="shared" ref="F97" si="73">SUM(F98:F102)</f>
        <v>5418</v>
      </c>
      <c r="G97" s="582">
        <f t="shared" si="71"/>
        <v>68.8</v>
      </c>
      <c r="H97" s="56"/>
      <c r="I97" s="56"/>
      <c r="J97" s="55"/>
      <c r="K97" s="55"/>
      <c r="L97" s="545"/>
      <c r="M97" s="55"/>
      <c r="N97" s="55"/>
      <c r="O97" s="55"/>
      <c r="P97" s="314"/>
      <c r="Q97" s="314"/>
      <c r="R97" s="314"/>
      <c r="S97" s="314"/>
      <c r="T97" s="314"/>
      <c r="U97" s="314"/>
      <c r="V97" s="2556"/>
      <c r="W97" s="314"/>
      <c r="X97" s="314"/>
      <c r="Y97" s="314"/>
      <c r="Z97" s="314"/>
      <c r="AA97" s="311"/>
      <c r="AB97" s="2255"/>
    </row>
    <row r="98" spans="1:28" s="108" customFormat="1" ht="38.1" customHeight="1" x14ac:dyDescent="0.25">
      <c r="A98" s="24">
        <v>1</v>
      </c>
      <c r="B98" s="294" t="s">
        <v>353</v>
      </c>
      <c r="C98" s="294"/>
      <c r="D98" s="53">
        <v>1000</v>
      </c>
      <c r="E98" s="144">
        <f t="shared" ref="E98:E105" si="74">ROUND(D98/12*$B$3,0)</f>
        <v>500</v>
      </c>
      <c r="F98" s="527">
        <v>325</v>
      </c>
      <c r="G98" s="582">
        <f t="shared" si="71"/>
        <v>65</v>
      </c>
      <c r="H98" s="56"/>
      <c r="I98" s="56"/>
      <c r="J98" s="55"/>
      <c r="K98" s="55"/>
      <c r="L98" s="545"/>
      <c r="M98" s="55"/>
      <c r="N98" s="55"/>
      <c r="O98" s="55"/>
      <c r="P98" s="314"/>
      <c r="Q98" s="314"/>
      <c r="R98" s="314"/>
      <c r="S98" s="314"/>
      <c r="T98" s="314"/>
      <c r="U98" s="314"/>
      <c r="V98" s="2556"/>
      <c r="W98" s="314"/>
      <c r="X98" s="314"/>
      <c r="Y98" s="314"/>
      <c r="Z98" s="314"/>
      <c r="AA98" s="311"/>
      <c r="AB98" s="2255"/>
    </row>
    <row r="99" spans="1:28" s="108" customFormat="1" ht="61.5" customHeight="1" x14ac:dyDescent="0.25">
      <c r="A99" s="24">
        <v>1</v>
      </c>
      <c r="B99" s="294" t="s">
        <v>450</v>
      </c>
      <c r="C99" s="294"/>
      <c r="D99" s="53">
        <v>7862</v>
      </c>
      <c r="E99" s="144">
        <f t="shared" si="74"/>
        <v>3931</v>
      </c>
      <c r="F99" s="527">
        <v>2749</v>
      </c>
      <c r="G99" s="582">
        <f t="shared" si="71"/>
        <v>69.931315186975326</v>
      </c>
      <c r="H99" s="56"/>
      <c r="I99" s="56"/>
      <c r="J99" s="55"/>
      <c r="K99" s="55"/>
      <c r="L99" s="545"/>
      <c r="M99" s="55"/>
      <c r="N99" s="55"/>
      <c r="O99" s="55"/>
      <c r="P99" s="314"/>
      <c r="Q99" s="314"/>
      <c r="R99" s="314"/>
      <c r="S99" s="314"/>
      <c r="T99" s="314"/>
      <c r="U99" s="314"/>
      <c r="V99" s="2556"/>
      <c r="W99" s="314"/>
      <c r="X99" s="314"/>
      <c r="Y99" s="314"/>
      <c r="Z99" s="314"/>
      <c r="AA99" s="311"/>
      <c r="AB99" s="2255"/>
    </row>
    <row r="100" spans="1:28" s="108" customFormat="1" ht="48" customHeight="1" x14ac:dyDescent="0.25">
      <c r="A100" s="24">
        <v>1</v>
      </c>
      <c r="B100" s="294" t="s">
        <v>367</v>
      </c>
      <c r="C100" s="294"/>
      <c r="D100" s="53">
        <v>3634</v>
      </c>
      <c r="E100" s="144">
        <f t="shared" si="74"/>
        <v>1817</v>
      </c>
      <c r="F100" s="527">
        <v>1566</v>
      </c>
      <c r="G100" s="582">
        <f t="shared" si="71"/>
        <v>86.186020913593836</v>
      </c>
      <c r="H100" s="56"/>
      <c r="I100" s="56"/>
      <c r="J100" s="55"/>
      <c r="K100" s="55"/>
      <c r="L100" s="545"/>
      <c r="M100" s="55"/>
      <c r="N100" s="55"/>
      <c r="O100" s="55"/>
      <c r="P100" s="314"/>
      <c r="Q100" s="314"/>
      <c r="R100" s="314"/>
      <c r="S100" s="314"/>
      <c r="T100" s="314"/>
      <c r="U100" s="314"/>
      <c r="V100" s="2556"/>
      <c r="W100" s="314"/>
      <c r="X100" s="314"/>
      <c r="Y100" s="314"/>
      <c r="Z100" s="314"/>
      <c r="AA100" s="311"/>
      <c r="AB100" s="2255"/>
    </row>
    <row r="101" spans="1:28" s="108" customFormat="1" ht="38.1" customHeight="1" x14ac:dyDescent="0.25">
      <c r="A101" s="24">
        <v>1</v>
      </c>
      <c r="B101" s="294" t="s">
        <v>368</v>
      </c>
      <c r="C101" s="294"/>
      <c r="D101" s="53">
        <v>2490</v>
      </c>
      <c r="E101" s="144">
        <f t="shared" si="74"/>
        <v>1245</v>
      </c>
      <c r="F101" s="527">
        <v>511.99999999999994</v>
      </c>
      <c r="G101" s="582">
        <f t="shared" si="71"/>
        <v>41.124497991967871</v>
      </c>
      <c r="H101" s="56"/>
      <c r="I101" s="56"/>
      <c r="J101" s="55"/>
      <c r="K101" s="55"/>
      <c r="L101" s="545"/>
      <c r="M101" s="55"/>
      <c r="N101" s="55"/>
      <c r="O101" s="55"/>
      <c r="P101" s="314"/>
      <c r="Q101" s="314"/>
      <c r="R101" s="314"/>
      <c r="S101" s="314"/>
      <c r="T101" s="314"/>
      <c r="U101" s="314"/>
      <c r="V101" s="2556"/>
      <c r="W101" s="314"/>
      <c r="X101" s="314"/>
      <c r="Y101" s="314"/>
      <c r="Z101" s="314"/>
      <c r="AA101" s="311"/>
      <c r="AB101" s="2255"/>
    </row>
    <row r="102" spans="1:28" s="108" customFormat="1" ht="45" customHeight="1" x14ac:dyDescent="0.25">
      <c r="A102" s="24">
        <v>1</v>
      </c>
      <c r="B102" s="294" t="s">
        <v>369</v>
      </c>
      <c r="C102" s="294"/>
      <c r="D102" s="53">
        <v>764</v>
      </c>
      <c r="E102" s="144">
        <f t="shared" si="74"/>
        <v>382</v>
      </c>
      <c r="F102" s="527">
        <v>266</v>
      </c>
      <c r="G102" s="572">
        <f t="shared" si="71"/>
        <v>69.633507853403145</v>
      </c>
      <c r="H102" s="56"/>
      <c r="I102" s="56"/>
      <c r="J102" s="55"/>
      <c r="K102" s="55"/>
      <c r="L102" s="545"/>
      <c r="M102" s="55"/>
      <c r="N102" s="55"/>
      <c r="O102" s="55"/>
      <c r="P102" s="314"/>
      <c r="Q102" s="314"/>
      <c r="R102" s="314"/>
      <c r="S102" s="314"/>
      <c r="T102" s="314"/>
      <c r="U102" s="314"/>
      <c r="V102" s="2556"/>
      <c r="W102" s="314"/>
      <c r="X102" s="314"/>
      <c r="Y102" s="314"/>
      <c r="Z102" s="314"/>
      <c r="AA102" s="311"/>
      <c r="AB102" s="2255"/>
    </row>
    <row r="103" spans="1:28" s="108" customFormat="1" ht="30" customHeight="1" x14ac:dyDescent="0.25">
      <c r="A103" s="24">
        <v>1</v>
      </c>
      <c r="B103" s="536" t="s">
        <v>169</v>
      </c>
      <c r="C103" s="294"/>
      <c r="D103" s="53"/>
      <c r="E103" s="144">
        <f t="shared" si="74"/>
        <v>0</v>
      </c>
      <c r="F103" s="418"/>
      <c r="G103" s="572"/>
      <c r="H103" s="56"/>
      <c r="I103" s="56"/>
      <c r="J103" s="55"/>
      <c r="K103" s="55"/>
      <c r="L103" s="545"/>
      <c r="M103" s="55"/>
      <c r="N103" s="55"/>
      <c r="O103" s="55"/>
      <c r="P103" s="314"/>
      <c r="Q103" s="314"/>
      <c r="R103" s="314"/>
      <c r="S103" s="314"/>
      <c r="T103" s="314"/>
      <c r="U103" s="314"/>
      <c r="V103" s="2556"/>
      <c r="W103" s="314"/>
      <c r="X103" s="314"/>
      <c r="Y103" s="314"/>
      <c r="Z103" s="314"/>
      <c r="AA103" s="311"/>
      <c r="AB103" s="2255"/>
    </row>
    <row r="104" spans="1:28" s="108" customFormat="1" ht="36" customHeight="1" x14ac:dyDescent="0.25">
      <c r="A104" s="24">
        <v>1</v>
      </c>
      <c r="B104" s="536" t="s">
        <v>170</v>
      </c>
      <c r="C104" s="294"/>
      <c r="D104" s="53">
        <v>12500</v>
      </c>
      <c r="E104" s="144">
        <f t="shared" si="74"/>
        <v>6250</v>
      </c>
      <c r="F104" s="527">
        <v>6391</v>
      </c>
      <c r="G104" s="572">
        <f>F104/E104*100</f>
        <v>102.25599999999999</v>
      </c>
      <c r="H104" s="56"/>
      <c r="I104" s="56"/>
      <c r="J104" s="55"/>
      <c r="K104" s="55"/>
      <c r="L104" s="545"/>
      <c r="M104" s="55"/>
      <c r="N104" s="55"/>
      <c r="O104" s="55"/>
      <c r="P104" s="314"/>
      <c r="Q104" s="314"/>
      <c r="R104" s="314"/>
      <c r="S104" s="314"/>
      <c r="T104" s="314"/>
      <c r="U104" s="314"/>
      <c r="V104" s="2556"/>
      <c r="W104" s="314"/>
      <c r="X104" s="314"/>
      <c r="Y104" s="314"/>
      <c r="Z104" s="314"/>
      <c r="AA104" s="311"/>
      <c r="AB104" s="2255"/>
    </row>
    <row r="105" spans="1:28" s="108" customFormat="1" ht="15" customHeight="1" x14ac:dyDescent="0.25">
      <c r="A105" s="24">
        <v>1</v>
      </c>
      <c r="B105" s="917" t="s">
        <v>365</v>
      </c>
      <c r="C105" s="548"/>
      <c r="D105" s="527"/>
      <c r="E105" s="144">
        <f t="shared" si="74"/>
        <v>0</v>
      </c>
      <c r="F105" s="543"/>
      <c r="G105" s="572"/>
      <c r="H105" s="56"/>
      <c r="I105" s="56"/>
      <c r="J105" s="55"/>
      <c r="K105" s="55"/>
      <c r="L105" s="545"/>
      <c r="M105" s="55"/>
      <c r="N105" s="55"/>
      <c r="O105" s="55"/>
      <c r="P105" s="314"/>
      <c r="Q105" s="314"/>
      <c r="R105" s="314"/>
      <c r="S105" s="314"/>
      <c r="T105" s="314"/>
      <c r="U105" s="314"/>
      <c r="V105" s="2556"/>
      <c r="W105" s="314"/>
      <c r="X105" s="314"/>
      <c r="Y105" s="314"/>
      <c r="Z105" s="314"/>
      <c r="AA105" s="311"/>
      <c r="AB105" s="2255"/>
    </row>
    <row r="106" spans="1:28" s="108" customFormat="1" ht="15" customHeight="1" x14ac:dyDescent="0.25">
      <c r="A106" s="24">
        <v>1</v>
      </c>
      <c r="B106" s="2232" t="s">
        <v>453</v>
      </c>
      <c r="C106" s="548"/>
      <c r="D106" s="527">
        <v>50</v>
      </c>
      <c r="E106" s="2813">
        <f>ROUND(D106/10*4,0)</f>
        <v>20</v>
      </c>
      <c r="F106" s="543"/>
      <c r="G106" s="572">
        <f>F106/E106*100</f>
        <v>0</v>
      </c>
      <c r="H106" s="56"/>
      <c r="I106" s="56"/>
      <c r="J106" s="55"/>
      <c r="K106" s="55"/>
      <c r="L106" s="545"/>
      <c r="M106" s="55"/>
      <c r="N106" s="55"/>
      <c r="O106" s="55"/>
      <c r="P106" s="314"/>
      <c r="Q106" s="314"/>
      <c r="R106" s="314"/>
      <c r="S106" s="314"/>
      <c r="T106" s="314"/>
      <c r="U106" s="314"/>
      <c r="V106" s="2556"/>
      <c r="W106" s="314"/>
      <c r="X106" s="314"/>
      <c r="Y106" s="314"/>
      <c r="Z106" s="314"/>
      <c r="AA106" s="311"/>
      <c r="AB106" s="2255"/>
    </row>
    <row r="107" spans="1:28" s="108" customFormat="1" ht="17.25" customHeight="1" x14ac:dyDescent="0.25">
      <c r="A107" s="24">
        <v>1</v>
      </c>
      <c r="B107" s="13" t="s">
        <v>178</v>
      </c>
      <c r="C107" s="534"/>
      <c r="D107" s="546">
        <f>SUM(D90+D104)</f>
        <v>34744</v>
      </c>
      <c r="E107" s="546">
        <f t="shared" ref="E107:F107" si="75">SUM(E90+E104)</f>
        <v>17373</v>
      </c>
      <c r="F107" s="546">
        <f t="shared" si="75"/>
        <v>17137</v>
      </c>
      <c r="G107" s="572">
        <f>F107/E107*100</f>
        <v>98.641570252690954</v>
      </c>
      <c r="H107" s="56"/>
      <c r="I107" s="56"/>
      <c r="J107" s="55"/>
      <c r="K107" s="55"/>
      <c r="L107" s="545"/>
      <c r="M107" s="55"/>
      <c r="N107" s="55"/>
      <c r="O107" s="55"/>
      <c r="P107" s="314"/>
      <c r="Q107" s="314"/>
      <c r="R107" s="314"/>
      <c r="S107" s="314"/>
      <c r="T107" s="314"/>
      <c r="U107" s="314"/>
      <c r="V107" s="2556"/>
      <c r="W107" s="314"/>
      <c r="X107" s="314"/>
      <c r="Y107" s="314"/>
      <c r="Z107" s="314"/>
      <c r="AA107" s="311"/>
      <c r="AB107" s="2255"/>
    </row>
    <row r="108" spans="1:28" s="108" customFormat="1" ht="15" customHeight="1" x14ac:dyDescent="0.25">
      <c r="A108" s="24">
        <v>1</v>
      </c>
      <c r="B108" s="303" t="s">
        <v>399</v>
      </c>
      <c r="C108" s="303"/>
      <c r="D108" s="95">
        <f>SUM(D107,D88)</f>
        <v>215958</v>
      </c>
      <c r="E108" s="95">
        <f t="shared" ref="E108:F108" si="76">SUM(E107,E88)</f>
        <v>107980</v>
      </c>
      <c r="F108" s="95">
        <f t="shared" si="76"/>
        <v>112818.85</v>
      </c>
      <c r="G108" s="95">
        <f>F108/E108*100</f>
        <v>104.48124652713466</v>
      </c>
      <c r="H108" s="85"/>
      <c r="I108" s="85"/>
      <c r="J108" s="78"/>
      <c r="K108" s="78"/>
      <c r="L108" s="755"/>
      <c r="M108" s="78"/>
      <c r="N108" s="78"/>
      <c r="O108" s="78"/>
      <c r="P108" s="72">
        <v>98057.058910444437</v>
      </c>
      <c r="Q108" s="72">
        <v>97185.613338396433</v>
      </c>
      <c r="R108" s="72">
        <v>97185.613338396433</v>
      </c>
      <c r="S108" s="72">
        <v>97185.613338396433</v>
      </c>
      <c r="T108" s="72">
        <v>95268.365889928435</v>
      </c>
      <c r="U108" s="72">
        <v>91683.432493576445</v>
      </c>
      <c r="V108" s="2558">
        <f>P108/12*$B$3+(Q108-P108)/11*5+(R108-Q108)/10*4+(S108-R108)/9*3+(T108-S108)/8*2+(U108-T108)/7*1</f>
        <v>47640.972627111041</v>
      </c>
      <c r="W108" s="72">
        <f t="shared" ref="W108" si="77">Z108-Y108</f>
        <v>47195.717949999998</v>
      </c>
      <c r="X108" s="72">
        <f>W108-V108</f>
        <v>-445.25467711104284</v>
      </c>
      <c r="Y108" s="72">
        <v>-553.63183000000004</v>
      </c>
      <c r="Z108" s="72">
        <v>46642.08612</v>
      </c>
      <c r="AA108" s="311"/>
      <c r="AB108" s="2255"/>
    </row>
    <row r="109" spans="1:28" s="108" customFormat="1" ht="15" customHeight="1" x14ac:dyDescent="0.3">
      <c r="A109" s="24">
        <v>1</v>
      </c>
      <c r="B109" s="252" t="s">
        <v>33</v>
      </c>
      <c r="C109" s="201"/>
      <c r="D109" s="36"/>
      <c r="E109" s="36"/>
      <c r="F109" s="572"/>
      <c r="G109" s="36"/>
      <c r="H109" s="56"/>
      <c r="I109" s="56"/>
      <c r="J109" s="57"/>
      <c r="K109" s="57"/>
      <c r="L109" s="546"/>
      <c r="M109" s="57"/>
      <c r="N109" s="57"/>
      <c r="O109" s="57"/>
      <c r="P109" s="37"/>
      <c r="Q109" s="37"/>
      <c r="R109" s="37"/>
      <c r="S109" s="37"/>
      <c r="T109" s="37"/>
      <c r="U109" s="37"/>
      <c r="V109" s="2554"/>
      <c r="W109" s="37"/>
      <c r="X109" s="37"/>
      <c r="Y109" s="37"/>
      <c r="Z109" s="37"/>
      <c r="AA109" s="311"/>
      <c r="AB109" s="2255"/>
    </row>
    <row r="110" spans="1:28" s="108" customFormat="1" ht="15" customHeight="1" x14ac:dyDescent="0.25">
      <c r="A110" s="24">
        <v>1</v>
      </c>
      <c r="B110" s="251" t="s">
        <v>58</v>
      </c>
      <c r="C110" s="572">
        <v>300</v>
      </c>
      <c r="D110" s="36">
        <v>650</v>
      </c>
      <c r="E110" s="144">
        <f t="shared" ref="E110" si="78">ROUND(D110/12*$B$3,0)</f>
        <v>325</v>
      </c>
      <c r="F110" s="418">
        <v>325</v>
      </c>
      <c r="G110" s="144">
        <f>F110/E110*100</f>
        <v>100</v>
      </c>
      <c r="H110" s="50">
        <v>10.5</v>
      </c>
      <c r="I110" s="157">
        <f t="shared" ref="I110:I111" si="79">L110/F110</f>
        <v>10.501538461538461</v>
      </c>
      <c r="J110" s="166">
        <f t="shared" ref="J110" si="80">ROUND(D110*H110,0)</f>
        <v>6825</v>
      </c>
      <c r="K110" s="166">
        <f t="shared" ref="K110" si="81">ROUND(E110*H110,0)</f>
        <v>3413</v>
      </c>
      <c r="L110" s="420">
        <v>3413</v>
      </c>
      <c r="M110" s="166">
        <f t="shared" ref="M110:M115" si="82">L110/K110*100</f>
        <v>100</v>
      </c>
      <c r="N110" s="166">
        <f>J110/C110</f>
        <v>22.75</v>
      </c>
      <c r="O110" s="166">
        <f t="shared" ref="O110:O115" si="83">L110/$B$3*12/N110</f>
        <v>300.04395604395603</v>
      </c>
      <c r="P110" s="314"/>
      <c r="Q110" s="314"/>
      <c r="R110" s="314"/>
      <c r="S110" s="314"/>
      <c r="T110" s="314"/>
      <c r="U110" s="314"/>
      <c r="V110" s="2556"/>
      <c r="W110" s="314"/>
      <c r="X110" s="314"/>
      <c r="Y110" s="314"/>
      <c r="Z110" s="314"/>
      <c r="AA110" s="311"/>
      <c r="AB110" s="2255"/>
    </row>
    <row r="111" spans="1:28" s="108" customFormat="1" ht="15" customHeight="1" x14ac:dyDescent="0.3">
      <c r="A111" s="24">
        <v>1</v>
      </c>
      <c r="B111" s="252" t="s">
        <v>37</v>
      </c>
      <c r="C111" s="252"/>
      <c r="D111" s="95">
        <f>SUM(D110:D110)</f>
        <v>650</v>
      </c>
      <c r="E111" s="95">
        <f>SUM(E110:E110)</f>
        <v>325</v>
      </c>
      <c r="F111" s="580">
        <f>SUM(F110:F110)</f>
        <v>325</v>
      </c>
      <c r="G111" s="95">
        <f>F111/E111*100</f>
        <v>100</v>
      </c>
      <c r="H111" s="85">
        <f>SUM(J111/D111)</f>
        <v>10.5</v>
      </c>
      <c r="I111" s="156">
        <f t="shared" si="79"/>
        <v>10.501538461538461</v>
      </c>
      <c r="J111" s="62">
        <f>SUM(J110:J110)</f>
        <v>6825</v>
      </c>
      <c r="K111" s="62">
        <f>SUM(K110:K110)</f>
        <v>3413</v>
      </c>
      <c r="L111" s="690">
        <f>SUM(L110:L110)</f>
        <v>3413</v>
      </c>
      <c r="M111" s="185">
        <f t="shared" si="82"/>
        <v>100</v>
      </c>
      <c r="N111" s="185">
        <f>SUM(N110:N110)</f>
        <v>22.75</v>
      </c>
      <c r="O111" s="185">
        <f t="shared" si="83"/>
        <v>300.04395604395603</v>
      </c>
      <c r="P111" s="62"/>
      <c r="Q111" s="62"/>
      <c r="R111" s="62"/>
      <c r="S111" s="62"/>
      <c r="T111" s="62"/>
      <c r="U111" s="62"/>
      <c r="V111" s="2561"/>
      <c r="W111" s="72"/>
      <c r="X111" s="72"/>
      <c r="Y111" s="62"/>
      <c r="Z111" s="62"/>
      <c r="AA111" s="311"/>
      <c r="AB111" s="2255"/>
    </row>
    <row r="112" spans="1:28" s="108" customFormat="1" ht="15" customHeight="1" x14ac:dyDescent="0.3">
      <c r="A112" s="24">
        <v>1</v>
      </c>
      <c r="B112" s="201" t="s">
        <v>156</v>
      </c>
      <c r="C112" s="252"/>
      <c r="D112" s="95"/>
      <c r="E112" s="95"/>
      <c r="F112" s="580"/>
      <c r="G112" s="95"/>
      <c r="H112" s="85"/>
      <c r="I112" s="156"/>
      <c r="J112" s="62"/>
      <c r="K112" s="62"/>
      <c r="L112" s="690"/>
      <c r="M112" s="166"/>
      <c r="N112" s="185"/>
      <c r="O112" s="166"/>
      <c r="P112" s="62"/>
      <c r="Q112" s="62"/>
      <c r="R112" s="62"/>
      <c r="S112" s="62"/>
      <c r="T112" s="62"/>
      <c r="U112" s="62"/>
      <c r="V112" s="1051"/>
      <c r="W112" s="62"/>
      <c r="X112" s="62"/>
      <c r="Y112" s="62"/>
      <c r="Z112" s="62"/>
      <c r="AA112" s="311"/>
      <c r="AB112" s="2255"/>
    </row>
    <row r="113" spans="1:267" s="108" customFormat="1" ht="15" customHeight="1" x14ac:dyDescent="0.25">
      <c r="A113" s="24">
        <v>1</v>
      </c>
      <c r="B113" s="412" t="s">
        <v>202</v>
      </c>
      <c r="C113" s="48">
        <v>240</v>
      </c>
      <c r="D113" s="36">
        <v>1240</v>
      </c>
      <c r="E113" s="144">
        <f t="shared" ref="E113" si="84">ROUND(D113/12*$B$3,0)</f>
        <v>620</v>
      </c>
      <c r="F113" s="418">
        <v>636</v>
      </c>
      <c r="G113" s="144">
        <f>F113/E113*100</f>
        <v>102.58064516129033</v>
      </c>
      <c r="H113" s="73">
        <v>8</v>
      </c>
      <c r="I113" s="157">
        <f t="shared" ref="I113" si="85">L113/F113</f>
        <v>7.8694968553459121</v>
      </c>
      <c r="J113" s="166">
        <f t="shared" ref="J113" si="86">ROUND(D113*H113,0)</f>
        <v>9920</v>
      </c>
      <c r="K113" s="166">
        <f t="shared" ref="K113" si="87">ROUND(E113*H113,0)</f>
        <v>4960</v>
      </c>
      <c r="L113" s="420">
        <v>5005</v>
      </c>
      <c r="M113" s="166">
        <f t="shared" si="82"/>
        <v>100.90725806451613</v>
      </c>
      <c r="N113" s="166">
        <f>J113/C113</f>
        <v>41.333333333333336</v>
      </c>
      <c r="O113" s="166">
        <f t="shared" si="83"/>
        <v>242.17741935483869</v>
      </c>
      <c r="P113" s="314"/>
      <c r="Q113" s="314"/>
      <c r="R113" s="314"/>
      <c r="S113" s="314"/>
      <c r="T113" s="314"/>
      <c r="U113" s="314"/>
      <c r="V113" s="2556"/>
      <c r="W113" s="314"/>
      <c r="X113" s="314"/>
      <c r="Y113" s="314"/>
      <c r="Z113" s="314"/>
      <c r="AA113" s="311"/>
      <c r="AB113" s="2255"/>
    </row>
    <row r="114" spans="1:267" s="99" customFormat="1" ht="15" customHeight="1" x14ac:dyDescent="0.25">
      <c r="A114" s="24">
        <v>1</v>
      </c>
      <c r="B114" s="601" t="s">
        <v>206</v>
      </c>
      <c r="C114" s="601"/>
      <c r="D114" s="39">
        <f>SUM(D113)</f>
        <v>1240</v>
      </c>
      <c r="E114" s="39">
        <f t="shared" ref="E114" si="88">SUM(E113)</f>
        <v>620</v>
      </c>
      <c r="F114" s="39">
        <f t="shared" ref="F114" si="89">SUM(F113)</f>
        <v>636</v>
      </c>
      <c r="G114" s="144">
        <f>F114/E114*100</f>
        <v>102.58064516129033</v>
      </c>
      <c r="H114" s="85">
        <f>SUM(J114/D114)</f>
        <v>8</v>
      </c>
      <c r="I114" s="157">
        <f>L114/F114</f>
        <v>7.8694968553459121</v>
      </c>
      <c r="J114" s="174">
        <f>SUM(J113)</f>
        <v>9920</v>
      </c>
      <c r="K114" s="174">
        <f t="shared" ref="K114" si="90">SUM(K113)</f>
        <v>4960</v>
      </c>
      <c r="L114" s="423">
        <f t="shared" ref="L114" si="91">SUM(L113)</f>
        <v>5005</v>
      </c>
      <c r="M114" s="185">
        <f t="shared" si="82"/>
        <v>100.90725806451613</v>
      </c>
      <c r="N114" s="185">
        <f>SUM(N113)</f>
        <v>41.333333333333336</v>
      </c>
      <c r="O114" s="185">
        <f t="shared" si="83"/>
        <v>242.17741935483869</v>
      </c>
      <c r="P114" s="274"/>
      <c r="Q114" s="274"/>
      <c r="R114" s="274"/>
      <c r="S114" s="274"/>
      <c r="T114" s="274"/>
      <c r="U114" s="274"/>
      <c r="V114" s="2561"/>
      <c r="W114" s="72"/>
      <c r="X114" s="72"/>
      <c r="Y114" s="274"/>
      <c r="Z114" s="274"/>
      <c r="AA114" s="311"/>
      <c r="AB114" s="2255"/>
    </row>
    <row r="115" spans="1:267" s="108" customFormat="1" ht="27" customHeight="1" x14ac:dyDescent="0.25">
      <c r="A115" s="24">
        <v>1</v>
      </c>
      <c r="B115" s="200" t="s">
        <v>188</v>
      </c>
      <c r="C115" s="200"/>
      <c r="D115" s="95">
        <f>SUM(D114,D111)</f>
        <v>1890</v>
      </c>
      <c r="E115" s="95">
        <f t="shared" ref="E115" si="92">SUM(E114,E111)</f>
        <v>945</v>
      </c>
      <c r="F115" s="580">
        <f t="shared" ref="F115" si="93">SUM(F114,F111)</f>
        <v>961</v>
      </c>
      <c r="G115" s="95">
        <f>F115/E115*100</f>
        <v>101.6931216931217</v>
      </c>
      <c r="H115" s="73">
        <v>8</v>
      </c>
      <c r="I115" s="157">
        <f>L115/F115</f>
        <v>8.7596253902185222</v>
      </c>
      <c r="J115" s="95">
        <f t="shared" ref="J115:K115" si="94">SUM(J114,J111)</f>
        <v>16745</v>
      </c>
      <c r="K115" s="95">
        <f t="shared" si="94"/>
        <v>8373</v>
      </c>
      <c r="L115" s="580">
        <f t="shared" ref="L115" si="95">SUM(L114,L111)</f>
        <v>8418</v>
      </c>
      <c r="M115" s="174">
        <f t="shared" si="82"/>
        <v>100.53744177714081</v>
      </c>
      <c r="N115" s="95">
        <f>SUM(N114,N111)</f>
        <v>64.083333333333343</v>
      </c>
      <c r="O115" s="174">
        <f t="shared" si="83"/>
        <v>262.72041612483741</v>
      </c>
      <c r="P115" s="95">
        <v>36244.62754567201</v>
      </c>
      <c r="Q115" s="95">
        <v>34180.374459504004</v>
      </c>
      <c r="R115" s="95">
        <v>34180.374459504004</v>
      </c>
      <c r="S115" s="95">
        <v>34180.374459504004</v>
      </c>
      <c r="T115" s="95">
        <v>34180.374459504004</v>
      </c>
      <c r="U115" s="95">
        <v>34180.374459504004</v>
      </c>
      <c r="V115" s="2558">
        <f>P115/12*$B$3+(Q115-P115)/11*5+(R115-Q115)/10*4+(S115-R115)/9*3+(T115-S115)/8*2+(U115-T115)/7*1</f>
        <v>17184.016915486911</v>
      </c>
      <c r="W115" s="518">
        <f t="shared" ref="W115:W118" si="96">Z115-Y115</f>
        <v>16541.509529999999</v>
      </c>
      <c r="X115" s="62">
        <f>W115-V115</f>
        <v>-642.50738548691152</v>
      </c>
      <c r="Y115" s="95">
        <v>-87.351790000000008</v>
      </c>
      <c r="Z115" s="95">
        <v>16454.157739999999</v>
      </c>
      <c r="AA115" s="311"/>
      <c r="AB115" s="2255"/>
    </row>
    <row r="116" spans="1:267" s="108" customFormat="1" ht="29.25" customHeight="1" x14ac:dyDescent="0.25">
      <c r="A116" s="24">
        <v>1</v>
      </c>
      <c r="B116" s="2464" t="s">
        <v>336</v>
      </c>
      <c r="C116" s="200"/>
      <c r="D116" s="36">
        <v>10730</v>
      </c>
      <c r="E116" s="144">
        <f t="shared" ref="E116:E117" si="97">ROUND(D116/12*$B$3,0)</f>
        <v>5365</v>
      </c>
      <c r="F116" s="572">
        <v>4691</v>
      </c>
      <c r="G116" s="95">
        <f>F116/E116*100</f>
        <v>87.437092264678469</v>
      </c>
      <c r="H116" s="73"/>
      <c r="I116" s="157"/>
      <c r="J116" s="95"/>
      <c r="K116" s="95"/>
      <c r="L116" s="580"/>
      <c r="M116" s="166"/>
      <c r="N116" s="95"/>
      <c r="O116" s="166"/>
      <c r="P116" s="95"/>
      <c r="Q116" s="95"/>
      <c r="R116" s="95"/>
      <c r="S116" s="95"/>
      <c r="T116" s="580"/>
      <c r="U116" s="580"/>
      <c r="V116" s="2558"/>
      <c r="W116" s="518"/>
      <c r="X116" s="62"/>
      <c r="Y116" s="95"/>
      <c r="Z116" s="95"/>
      <c r="AA116" s="311"/>
      <c r="AB116" s="2255"/>
    </row>
    <row r="117" spans="1:267" s="108" customFormat="1" ht="35.25" customHeight="1" x14ac:dyDescent="0.25">
      <c r="A117" s="24">
        <v>1</v>
      </c>
      <c r="B117" s="251" t="s">
        <v>337</v>
      </c>
      <c r="C117" s="190"/>
      <c r="D117" s="36">
        <v>500</v>
      </c>
      <c r="E117" s="144">
        <f t="shared" si="97"/>
        <v>250</v>
      </c>
      <c r="F117" s="418">
        <v>891</v>
      </c>
      <c r="G117" s="95">
        <f>F117/E117*100</f>
        <v>356.4</v>
      </c>
      <c r="H117" s="34"/>
      <c r="I117" s="34"/>
      <c r="J117" s="34"/>
      <c r="K117" s="34"/>
      <c r="L117" s="578"/>
      <c r="M117" s="34"/>
      <c r="N117" s="34"/>
      <c r="O117" s="34"/>
      <c r="P117" s="314"/>
      <c r="Q117" s="314"/>
      <c r="R117" s="314"/>
      <c r="S117" s="314"/>
      <c r="T117" s="314"/>
      <c r="U117" s="314"/>
      <c r="V117" s="2556">
        <f>P117/12</f>
        <v>0</v>
      </c>
      <c r="W117" s="314">
        <f t="shared" si="96"/>
        <v>0</v>
      </c>
      <c r="X117" s="314">
        <f>W117-V117</f>
        <v>0</v>
      </c>
      <c r="Y117" s="314"/>
      <c r="Z117" s="314"/>
      <c r="AA117" s="311"/>
      <c r="AB117" s="2255"/>
    </row>
    <row r="118" spans="1:267" s="108" customFormat="1" ht="20.25" customHeight="1" x14ac:dyDescent="0.25">
      <c r="A118" s="24"/>
      <c r="B118" s="882" t="s">
        <v>416</v>
      </c>
      <c r="C118" s="2465"/>
      <c r="D118" s="993"/>
      <c r="E118" s="2466"/>
      <c r="F118" s="2467"/>
      <c r="G118" s="2468"/>
      <c r="H118" s="828"/>
      <c r="I118" s="828"/>
      <c r="J118" s="828"/>
      <c r="K118" s="828"/>
      <c r="L118" s="826"/>
      <c r="M118" s="828"/>
      <c r="N118" s="828"/>
      <c r="O118" s="828"/>
      <c r="P118" s="95">
        <v>66531.710000000006</v>
      </c>
      <c r="Q118" s="95">
        <v>66532.2</v>
      </c>
      <c r="R118" s="95">
        <v>66532.2</v>
      </c>
      <c r="S118" s="95">
        <v>66532.2</v>
      </c>
      <c r="T118" s="580">
        <v>74648.417329999997</v>
      </c>
      <c r="U118" s="580">
        <v>74648.417329999997</v>
      </c>
      <c r="V118" s="2558">
        <f>P118/12*$B$3+(Q118-P118)/11*5+(R118-Q118)/10*4+(S118-R118)/9*3+(T118-S118)/8*2+(U118-T118)/7*1</f>
        <v>35295.132059772732</v>
      </c>
      <c r="W118" s="518">
        <f t="shared" si="96"/>
        <v>37764.294399999999</v>
      </c>
      <c r="X118" s="62">
        <f>W118-V118</f>
        <v>2469.1623402272671</v>
      </c>
      <c r="Y118" s="95">
        <v>0</v>
      </c>
      <c r="Z118" s="95">
        <v>37764.294399999999</v>
      </c>
      <c r="AA118" s="311"/>
      <c r="AB118" s="2255"/>
    </row>
    <row r="119" spans="1:267" s="108" customFormat="1" ht="15.75" customHeight="1" x14ac:dyDescent="0.25">
      <c r="A119" s="24">
        <v>1</v>
      </c>
      <c r="B119" s="28" t="s">
        <v>18</v>
      </c>
      <c r="C119" s="396"/>
      <c r="D119" s="308"/>
      <c r="E119" s="308"/>
      <c r="F119" s="660"/>
      <c r="G119" s="308"/>
      <c r="H119" s="16"/>
      <c r="I119" s="16"/>
      <c r="J119" s="16"/>
      <c r="K119" s="16"/>
      <c r="L119" s="653">
        <f>SUM(L118,L115,L108,L78)</f>
        <v>18008</v>
      </c>
      <c r="M119" s="16"/>
      <c r="N119" s="16"/>
      <c r="O119" s="16"/>
      <c r="P119" s="29">
        <f>SUM(P118,P115,P108,P78)</f>
        <v>262543.46589007485</v>
      </c>
      <c r="Q119" s="29">
        <f t="shared" ref="Q119:Z119" si="98">SUM(Q118,Q115,Q108,Q78)</f>
        <v>255600.19733501083</v>
      </c>
      <c r="R119" s="29">
        <f t="shared" si="98"/>
        <v>255600.19733501083</v>
      </c>
      <c r="S119" s="29">
        <f t="shared" si="98"/>
        <v>255600.19733501083</v>
      </c>
      <c r="T119" s="29">
        <f t="shared" si="98"/>
        <v>261799.16721654282</v>
      </c>
      <c r="U119" s="29">
        <f t="shared" ref="U119" si="99">SUM(U118,U115,U108,U78)</f>
        <v>255832.20735394763</v>
      </c>
      <c r="V119" s="2565">
        <f t="shared" si="98"/>
        <v>128813.02141651409</v>
      </c>
      <c r="W119" s="29">
        <f t="shared" si="98"/>
        <v>126771.40050999999</v>
      </c>
      <c r="X119" s="29">
        <f t="shared" si="98"/>
        <v>-2041.6209065140938</v>
      </c>
      <c r="Y119" s="29">
        <f t="shared" si="98"/>
        <v>-722.31469000000016</v>
      </c>
      <c r="Z119" s="29">
        <f t="shared" si="98"/>
        <v>126049.08582000001</v>
      </c>
      <c r="AA119" s="311"/>
      <c r="AB119" s="2255"/>
    </row>
    <row r="120" spans="1:267" s="96" customFormat="1" ht="15" customHeight="1" x14ac:dyDescent="0.25">
      <c r="A120" s="24">
        <v>1</v>
      </c>
      <c r="B120" s="351"/>
      <c r="C120" s="351"/>
      <c r="D120" s="352"/>
      <c r="E120" s="352"/>
      <c r="F120" s="672"/>
      <c r="G120" s="352"/>
      <c r="H120" s="353"/>
      <c r="I120" s="353"/>
      <c r="J120" s="321"/>
      <c r="K120" s="321"/>
      <c r="L120" s="751"/>
      <c r="M120" s="321"/>
      <c r="N120" s="321"/>
      <c r="O120" s="321"/>
      <c r="P120" s="348"/>
      <c r="Q120" s="348"/>
      <c r="R120" s="348"/>
      <c r="S120" s="348"/>
      <c r="T120" s="348"/>
      <c r="U120" s="348"/>
      <c r="V120" s="2563"/>
      <c r="W120" s="348"/>
      <c r="X120" s="348"/>
      <c r="Y120" s="589"/>
      <c r="Z120" s="348"/>
      <c r="AA120" s="311"/>
      <c r="AB120" s="2255"/>
      <c r="AC120" s="99"/>
      <c r="AD120" s="99"/>
      <c r="AE120" s="99"/>
      <c r="AF120" s="99"/>
      <c r="AG120" s="99"/>
      <c r="AH120" s="99"/>
      <c r="AI120" s="99"/>
      <c r="AJ120" s="99"/>
      <c r="AK120" s="99"/>
      <c r="AL120" s="99"/>
      <c r="AM120" s="99"/>
      <c r="AN120" s="99"/>
      <c r="AO120" s="99"/>
      <c r="AP120" s="99"/>
      <c r="AQ120" s="99"/>
      <c r="AR120" s="99"/>
      <c r="AS120" s="99"/>
      <c r="AT120" s="99"/>
      <c r="AU120" s="99"/>
      <c r="AV120" s="99"/>
      <c r="AW120" s="99"/>
      <c r="AX120" s="99"/>
      <c r="AY120" s="99"/>
      <c r="AZ120" s="99"/>
      <c r="BA120" s="99"/>
      <c r="BB120" s="99"/>
      <c r="BC120" s="99"/>
      <c r="BD120" s="99"/>
      <c r="BE120" s="99"/>
      <c r="BF120" s="99"/>
      <c r="BG120" s="99"/>
      <c r="BH120" s="99"/>
      <c r="BI120" s="99"/>
      <c r="BJ120" s="99"/>
      <c r="BK120" s="99"/>
      <c r="BL120" s="99"/>
      <c r="BM120" s="99"/>
      <c r="BN120" s="99"/>
      <c r="BO120" s="99"/>
      <c r="BP120" s="99"/>
      <c r="BQ120" s="99"/>
      <c r="BR120" s="99"/>
      <c r="BS120" s="99"/>
      <c r="BT120" s="99"/>
      <c r="BU120" s="99"/>
      <c r="BV120" s="99"/>
      <c r="BW120" s="99"/>
      <c r="BX120" s="99"/>
      <c r="BY120" s="99"/>
      <c r="BZ120" s="99"/>
      <c r="CA120" s="99"/>
      <c r="CB120" s="99"/>
      <c r="CC120" s="99"/>
      <c r="CD120" s="99"/>
      <c r="CE120" s="99"/>
      <c r="CF120" s="99"/>
      <c r="CG120" s="99"/>
      <c r="CH120" s="99"/>
      <c r="CI120" s="99"/>
      <c r="CJ120" s="99"/>
      <c r="CK120" s="99"/>
      <c r="CL120" s="99"/>
      <c r="CM120" s="99"/>
      <c r="CN120" s="99"/>
      <c r="CO120" s="99"/>
      <c r="CP120" s="99"/>
      <c r="CQ120" s="99"/>
      <c r="CR120" s="99"/>
      <c r="CS120" s="99"/>
      <c r="CT120" s="99"/>
      <c r="CU120" s="99"/>
      <c r="CV120" s="99"/>
      <c r="CW120" s="99"/>
      <c r="CX120" s="99"/>
      <c r="CY120" s="99"/>
      <c r="CZ120" s="99"/>
      <c r="DA120" s="99"/>
      <c r="DB120" s="99"/>
      <c r="DC120" s="99"/>
      <c r="DD120" s="99"/>
      <c r="DE120" s="99"/>
      <c r="DF120" s="99"/>
      <c r="DG120" s="99"/>
      <c r="DH120" s="99"/>
      <c r="DI120" s="99"/>
      <c r="DJ120" s="99"/>
      <c r="DK120" s="99"/>
      <c r="DL120" s="99"/>
      <c r="DM120" s="99"/>
      <c r="DN120" s="99"/>
      <c r="DO120" s="99"/>
      <c r="DP120" s="99"/>
      <c r="DQ120" s="99"/>
      <c r="DR120" s="99"/>
      <c r="DS120" s="99"/>
      <c r="DT120" s="99"/>
      <c r="DU120" s="99"/>
      <c r="DV120" s="99"/>
      <c r="DW120" s="99"/>
      <c r="DX120" s="99"/>
      <c r="DY120" s="99"/>
      <c r="DZ120" s="99"/>
      <c r="EA120" s="99"/>
      <c r="EB120" s="99"/>
      <c r="EC120" s="99"/>
      <c r="ED120" s="99"/>
      <c r="EE120" s="99"/>
      <c r="EF120" s="99"/>
      <c r="EG120" s="99"/>
      <c r="EH120" s="99"/>
      <c r="EI120" s="99"/>
      <c r="EJ120" s="99"/>
      <c r="EK120" s="99"/>
      <c r="EL120" s="99"/>
      <c r="EM120" s="99"/>
      <c r="EN120" s="99"/>
      <c r="EO120" s="99"/>
      <c r="EP120" s="99"/>
      <c r="EQ120" s="99"/>
      <c r="ER120" s="99"/>
      <c r="ES120" s="99"/>
      <c r="ET120" s="99"/>
      <c r="EU120" s="99"/>
      <c r="EV120" s="99"/>
      <c r="EW120" s="99"/>
      <c r="EX120" s="99"/>
      <c r="EY120" s="99"/>
      <c r="EZ120" s="99"/>
      <c r="FA120" s="99"/>
      <c r="FB120" s="99"/>
      <c r="FC120" s="99"/>
      <c r="FD120" s="99"/>
      <c r="FE120" s="99"/>
      <c r="FF120" s="99"/>
      <c r="FG120" s="99"/>
      <c r="FH120" s="99"/>
      <c r="FI120" s="99"/>
      <c r="FJ120" s="99"/>
      <c r="FK120" s="99"/>
      <c r="FL120" s="99"/>
      <c r="FM120" s="99"/>
      <c r="FN120" s="99"/>
      <c r="FO120" s="99"/>
      <c r="FP120" s="99"/>
      <c r="FQ120" s="99"/>
      <c r="FR120" s="99"/>
      <c r="FS120" s="99"/>
      <c r="FT120" s="99"/>
      <c r="FU120" s="99"/>
      <c r="FV120" s="99"/>
      <c r="FW120" s="99"/>
      <c r="FX120" s="99"/>
      <c r="FY120" s="99"/>
      <c r="FZ120" s="99"/>
      <c r="GA120" s="99"/>
      <c r="GB120" s="99"/>
      <c r="GC120" s="99"/>
      <c r="GD120" s="99"/>
      <c r="GE120" s="99"/>
      <c r="GF120" s="99"/>
      <c r="GG120" s="99"/>
      <c r="GH120" s="99"/>
      <c r="GI120" s="99"/>
      <c r="GJ120" s="99"/>
      <c r="GK120" s="99"/>
      <c r="GL120" s="99"/>
      <c r="GM120" s="99"/>
      <c r="GN120" s="99"/>
      <c r="GO120" s="99"/>
      <c r="GP120" s="99"/>
      <c r="GQ120" s="99"/>
      <c r="GR120" s="99"/>
      <c r="GS120" s="99"/>
      <c r="GT120" s="99"/>
      <c r="GU120" s="99"/>
      <c r="GV120" s="99"/>
      <c r="GW120" s="99"/>
      <c r="GX120" s="99"/>
      <c r="GY120" s="99"/>
      <c r="GZ120" s="99"/>
      <c r="HA120" s="99"/>
      <c r="HB120" s="99"/>
      <c r="HC120" s="99"/>
      <c r="HD120" s="99"/>
      <c r="HE120" s="99"/>
      <c r="HF120" s="99"/>
      <c r="HG120" s="99"/>
      <c r="HH120" s="99"/>
      <c r="HI120" s="99"/>
      <c r="HJ120" s="99"/>
      <c r="HK120" s="99"/>
      <c r="HL120" s="99"/>
      <c r="HM120" s="99"/>
      <c r="HN120" s="99"/>
      <c r="HO120" s="99"/>
      <c r="HP120" s="99"/>
      <c r="HQ120" s="99"/>
      <c r="HR120" s="99"/>
      <c r="HS120" s="99"/>
      <c r="HT120" s="99"/>
      <c r="HU120" s="99"/>
      <c r="HV120" s="99"/>
      <c r="HW120" s="99"/>
      <c r="HX120" s="99"/>
      <c r="HY120" s="99"/>
      <c r="HZ120" s="99"/>
      <c r="IA120" s="99"/>
      <c r="IB120" s="99"/>
      <c r="IC120" s="99"/>
      <c r="ID120" s="99"/>
      <c r="IE120" s="99"/>
      <c r="IF120" s="99"/>
      <c r="IG120" s="99"/>
      <c r="IH120" s="99"/>
      <c r="II120" s="99"/>
      <c r="IJ120" s="99"/>
      <c r="IK120" s="99"/>
      <c r="IL120" s="99"/>
      <c r="IM120" s="99"/>
      <c r="IN120" s="99"/>
      <c r="IO120" s="99"/>
      <c r="IP120" s="99"/>
      <c r="IQ120" s="99"/>
      <c r="IR120" s="99"/>
      <c r="IS120" s="99"/>
      <c r="IT120" s="99"/>
      <c r="IU120" s="99"/>
      <c r="IV120" s="99"/>
      <c r="IW120" s="99"/>
      <c r="IX120" s="99"/>
      <c r="IY120" s="99"/>
      <c r="IZ120" s="99"/>
      <c r="JA120" s="99"/>
      <c r="JB120" s="99"/>
      <c r="JC120" s="99"/>
      <c r="JD120" s="99"/>
      <c r="JE120" s="99"/>
      <c r="JF120" s="99"/>
      <c r="JG120" s="99"/>
    </row>
    <row r="121" spans="1:267" s="26" customFormat="1" ht="32.25" customHeight="1" x14ac:dyDescent="0.25">
      <c r="A121" s="24">
        <v>1</v>
      </c>
      <c r="B121" s="1580" t="s">
        <v>298</v>
      </c>
      <c r="C121" s="147"/>
      <c r="D121" s="168"/>
      <c r="E121" s="168"/>
      <c r="F121" s="671"/>
      <c r="G121" s="168"/>
      <c r="H121" s="288"/>
      <c r="I121" s="288"/>
      <c r="J121" s="166"/>
      <c r="K121" s="166"/>
      <c r="L121" s="420"/>
      <c r="M121" s="166"/>
      <c r="N121" s="166"/>
      <c r="O121" s="166"/>
      <c r="P121" s="166"/>
      <c r="Q121" s="166"/>
      <c r="R121" s="166"/>
      <c r="S121" s="166"/>
      <c r="T121" s="166"/>
      <c r="U121" s="166"/>
      <c r="V121" s="934"/>
      <c r="W121" s="166"/>
      <c r="X121" s="166"/>
      <c r="Y121" s="586"/>
      <c r="Z121" s="166"/>
      <c r="AA121" s="311"/>
      <c r="AB121" s="2255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  <c r="GE121" s="31"/>
      <c r="GF121" s="31"/>
      <c r="GG121" s="31"/>
      <c r="GH121" s="31"/>
      <c r="GI121" s="31"/>
      <c r="GJ121" s="31"/>
      <c r="GK121" s="31"/>
      <c r="GL121" s="31"/>
      <c r="GM121" s="31"/>
      <c r="GN121" s="31"/>
      <c r="GO121" s="31"/>
      <c r="GP121" s="31"/>
      <c r="GQ121" s="31"/>
      <c r="GR121" s="31"/>
      <c r="GS121" s="31"/>
      <c r="GT121" s="31"/>
      <c r="GU121" s="31"/>
      <c r="GV121" s="31"/>
      <c r="GW121" s="31"/>
      <c r="GX121" s="31"/>
      <c r="GY121" s="31"/>
      <c r="GZ121" s="31"/>
      <c r="HA121" s="31"/>
      <c r="HB121" s="31"/>
      <c r="HC121" s="31"/>
      <c r="HD121" s="31"/>
      <c r="HE121" s="31"/>
      <c r="HF121" s="31"/>
      <c r="HG121" s="31"/>
      <c r="HH121" s="31"/>
      <c r="HI121" s="31"/>
      <c r="HJ121" s="31"/>
      <c r="HK121" s="31"/>
      <c r="HL121" s="31"/>
      <c r="HM121" s="31"/>
      <c r="HN121" s="31"/>
      <c r="HO121" s="31"/>
      <c r="HP121" s="31"/>
      <c r="HQ121" s="31"/>
      <c r="HR121" s="31"/>
      <c r="HS121" s="31"/>
      <c r="HT121" s="31"/>
      <c r="HU121" s="31"/>
      <c r="HV121" s="31"/>
      <c r="HW121" s="31"/>
      <c r="HX121" s="31"/>
      <c r="HY121" s="31"/>
      <c r="HZ121" s="31"/>
      <c r="IA121" s="31"/>
      <c r="IB121" s="31"/>
      <c r="IC121" s="31"/>
      <c r="ID121" s="31"/>
      <c r="IE121" s="31"/>
      <c r="IF121" s="31"/>
      <c r="IG121" s="31"/>
      <c r="IH121" s="31"/>
      <c r="II121" s="31"/>
      <c r="IJ121" s="31"/>
      <c r="IK121" s="31"/>
      <c r="IL121" s="31"/>
      <c r="IM121" s="31"/>
      <c r="IN121" s="31"/>
      <c r="IO121" s="31"/>
      <c r="IP121" s="31"/>
      <c r="IQ121" s="31"/>
      <c r="IR121" s="31"/>
      <c r="IS121" s="31"/>
      <c r="IT121" s="31"/>
      <c r="IU121" s="31"/>
      <c r="IV121" s="31"/>
      <c r="IW121" s="31"/>
      <c r="IX121" s="31"/>
      <c r="IY121" s="31"/>
      <c r="IZ121" s="31"/>
      <c r="JA121" s="31"/>
      <c r="JB121" s="31"/>
      <c r="JC121" s="31"/>
      <c r="JD121" s="31"/>
      <c r="JE121" s="31"/>
      <c r="JF121" s="31"/>
      <c r="JG121" s="31"/>
    </row>
    <row r="122" spans="1:267" s="108" customFormat="1" ht="15" customHeight="1" x14ac:dyDescent="0.25">
      <c r="A122" s="24">
        <v>1</v>
      </c>
      <c r="B122" s="51" t="s">
        <v>5</v>
      </c>
      <c r="C122" s="51"/>
      <c r="D122" s="36"/>
      <c r="E122" s="36"/>
      <c r="F122" s="572"/>
      <c r="G122" s="36"/>
      <c r="H122" s="81"/>
      <c r="I122" s="81"/>
      <c r="J122" s="33"/>
      <c r="K122" s="33"/>
      <c r="L122" s="583"/>
      <c r="M122" s="33"/>
      <c r="N122" s="33"/>
      <c r="O122" s="33"/>
      <c r="P122" s="33"/>
      <c r="Q122" s="33"/>
      <c r="R122" s="33"/>
      <c r="S122" s="33"/>
      <c r="T122" s="33"/>
      <c r="U122" s="33"/>
      <c r="V122" s="2555"/>
      <c r="W122" s="33"/>
      <c r="X122" s="33"/>
      <c r="Y122" s="33"/>
      <c r="Z122" s="33"/>
      <c r="AA122" s="311"/>
      <c r="AB122" s="2255"/>
    </row>
    <row r="123" spans="1:267" s="108" customFormat="1" ht="15" customHeight="1" x14ac:dyDescent="0.25">
      <c r="A123" s="24">
        <v>1</v>
      </c>
      <c r="B123" s="148" t="s">
        <v>57</v>
      </c>
      <c r="C123" s="600">
        <v>340</v>
      </c>
      <c r="D123" s="36">
        <v>1580</v>
      </c>
      <c r="E123" s="144">
        <f t="shared" ref="E123:E126" si="100">ROUND(D123/12*$B$3,0)</f>
        <v>790</v>
      </c>
      <c r="F123" s="572">
        <v>746</v>
      </c>
      <c r="G123" s="144">
        <f t="shared" ref="G123:G126" si="101">F123/E123*100</f>
        <v>94.430379746835442</v>
      </c>
      <c r="H123" s="266">
        <v>11</v>
      </c>
      <c r="I123" s="157">
        <f t="shared" ref="I123:I127" si="102">L123/F123</f>
        <v>11.900804289544237</v>
      </c>
      <c r="J123" s="166">
        <f t="shared" ref="J123:J126" si="103">ROUND(D123*H123,0)</f>
        <v>17380</v>
      </c>
      <c r="K123" s="166">
        <f t="shared" ref="K123:K126" si="104">ROUND(E123*H123,0)</f>
        <v>8690</v>
      </c>
      <c r="L123" s="758">
        <v>8878</v>
      </c>
      <c r="M123" s="166">
        <f t="shared" ref="M123:M127" si="105">L123/K123*100</f>
        <v>102.16340621403913</v>
      </c>
      <c r="N123" s="166">
        <f>J123/C123</f>
        <v>51.117647058823529</v>
      </c>
      <c r="O123" s="166">
        <f t="shared" ref="O123:O127" si="106">L123/$B$3*12/N123</f>
        <v>347.35558112773305</v>
      </c>
      <c r="P123" s="33"/>
      <c r="Q123" s="33"/>
      <c r="R123" s="33"/>
      <c r="S123" s="33"/>
      <c r="T123" s="33"/>
      <c r="U123" s="33"/>
      <c r="V123" s="2555"/>
      <c r="W123" s="33"/>
      <c r="X123" s="33"/>
      <c r="Y123" s="33"/>
      <c r="Z123" s="33"/>
      <c r="AA123" s="311"/>
      <c r="AB123" s="2255"/>
    </row>
    <row r="124" spans="1:267" s="108" customFormat="1" ht="15" customHeight="1" x14ac:dyDescent="0.25">
      <c r="A124" s="24">
        <v>1</v>
      </c>
      <c r="B124" s="148" t="s">
        <v>97</v>
      </c>
      <c r="C124" s="600">
        <v>340</v>
      </c>
      <c r="D124" s="36">
        <v>410</v>
      </c>
      <c r="E124" s="144">
        <f t="shared" si="100"/>
        <v>205</v>
      </c>
      <c r="F124" s="572">
        <v>207</v>
      </c>
      <c r="G124" s="144">
        <f t="shared" si="101"/>
        <v>100.97560975609755</v>
      </c>
      <c r="H124" s="266">
        <v>11</v>
      </c>
      <c r="I124" s="157">
        <f t="shared" si="102"/>
        <v>10.371980676328503</v>
      </c>
      <c r="J124" s="166">
        <f t="shared" si="103"/>
        <v>4510</v>
      </c>
      <c r="K124" s="166">
        <f t="shared" si="104"/>
        <v>2255</v>
      </c>
      <c r="L124" s="758">
        <v>2147</v>
      </c>
      <c r="M124" s="166">
        <f t="shared" si="105"/>
        <v>95.210643015521072</v>
      </c>
      <c r="N124" s="166">
        <f>J124/C124</f>
        <v>13.264705882352942</v>
      </c>
      <c r="O124" s="166">
        <f t="shared" si="106"/>
        <v>323.71618625277159</v>
      </c>
      <c r="P124" s="33"/>
      <c r="Q124" s="33"/>
      <c r="R124" s="33"/>
      <c r="S124" s="33"/>
      <c r="T124" s="33"/>
      <c r="U124" s="33"/>
      <c r="V124" s="2555"/>
      <c r="W124" s="33"/>
      <c r="X124" s="33"/>
      <c r="Y124" s="33"/>
      <c r="Z124" s="33"/>
      <c r="AA124" s="311"/>
      <c r="AB124" s="2255"/>
    </row>
    <row r="125" spans="1:267" s="108" customFormat="1" ht="15" customHeight="1" x14ac:dyDescent="0.25">
      <c r="A125" s="24">
        <v>1</v>
      </c>
      <c r="B125" s="148" t="s">
        <v>19</v>
      </c>
      <c r="C125" s="600">
        <v>340</v>
      </c>
      <c r="D125" s="36">
        <v>1635</v>
      </c>
      <c r="E125" s="144">
        <f t="shared" si="100"/>
        <v>818</v>
      </c>
      <c r="F125" s="572">
        <v>867</v>
      </c>
      <c r="G125" s="144">
        <f t="shared" si="101"/>
        <v>105.99022004889976</v>
      </c>
      <c r="H125" s="266">
        <v>7.5</v>
      </c>
      <c r="I125" s="157">
        <f t="shared" si="102"/>
        <v>7.5513264129181081</v>
      </c>
      <c r="J125" s="166">
        <f t="shared" si="103"/>
        <v>12263</v>
      </c>
      <c r="K125" s="166">
        <f t="shared" si="104"/>
        <v>6135</v>
      </c>
      <c r="L125" s="758">
        <v>6547</v>
      </c>
      <c r="M125" s="166">
        <f t="shared" si="105"/>
        <v>106.71556642216788</v>
      </c>
      <c r="N125" s="166">
        <f>J125/C125</f>
        <v>36.067647058823532</v>
      </c>
      <c r="O125" s="166">
        <f t="shared" si="106"/>
        <v>363.04003914213484</v>
      </c>
      <c r="P125" s="33"/>
      <c r="Q125" s="33"/>
      <c r="R125" s="33"/>
      <c r="S125" s="33"/>
      <c r="T125" s="33"/>
      <c r="U125" s="33"/>
      <c r="V125" s="2555"/>
      <c r="W125" s="33"/>
      <c r="X125" s="33"/>
      <c r="Y125" s="33"/>
      <c r="Z125" s="33"/>
      <c r="AA125" s="311"/>
      <c r="AB125" s="2255"/>
    </row>
    <row r="126" spans="1:267" s="108" customFormat="1" ht="15" customHeight="1" x14ac:dyDescent="0.25">
      <c r="A126" s="24">
        <v>1</v>
      </c>
      <c r="B126" s="148" t="s">
        <v>227</v>
      </c>
      <c r="C126" s="600">
        <v>340</v>
      </c>
      <c r="D126" s="36">
        <v>1220</v>
      </c>
      <c r="E126" s="144">
        <f t="shared" si="100"/>
        <v>610</v>
      </c>
      <c r="F126" s="572">
        <v>586</v>
      </c>
      <c r="G126" s="144">
        <f t="shared" si="101"/>
        <v>96.06557377049181</v>
      </c>
      <c r="H126" s="266">
        <v>10</v>
      </c>
      <c r="I126" s="157">
        <f t="shared" si="102"/>
        <v>11.034129692832764</v>
      </c>
      <c r="J126" s="166">
        <f t="shared" si="103"/>
        <v>12200</v>
      </c>
      <c r="K126" s="166">
        <f t="shared" si="104"/>
        <v>6100</v>
      </c>
      <c r="L126" s="758">
        <v>6466</v>
      </c>
      <c r="M126" s="166">
        <f t="shared" si="105"/>
        <v>106</v>
      </c>
      <c r="N126" s="166">
        <f>J126/C126</f>
        <v>35.882352941176471</v>
      </c>
      <c r="O126" s="166">
        <f t="shared" si="106"/>
        <v>360.4</v>
      </c>
      <c r="P126" s="33"/>
      <c r="Q126" s="33"/>
      <c r="R126" s="33"/>
      <c r="S126" s="33"/>
      <c r="T126" s="33"/>
      <c r="U126" s="33"/>
      <c r="V126" s="2566"/>
      <c r="W126" s="33"/>
      <c r="X126" s="33"/>
      <c r="Y126" s="33"/>
      <c r="Z126" s="33"/>
      <c r="AA126" s="311"/>
      <c r="AB126" s="2255"/>
    </row>
    <row r="127" spans="1:267" s="417" customFormat="1" ht="15" customHeight="1" x14ac:dyDescent="0.25">
      <c r="A127" s="24">
        <v>1</v>
      </c>
      <c r="B127" s="537" t="s">
        <v>7</v>
      </c>
      <c r="C127" s="537"/>
      <c r="D127" s="580">
        <f>SUM(D123:D126)</f>
        <v>4845</v>
      </c>
      <c r="E127" s="580">
        <f>SUM(E123:E126)</f>
        <v>2423</v>
      </c>
      <c r="F127" s="580">
        <f>SUM(F123:F126)</f>
        <v>2406</v>
      </c>
      <c r="G127" s="580">
        <f>F127/E127*100</f>
        <v>99.298390425092862</v>
      </c>
      <c r="H127" s="577">
        <f>SUM(J127/D127)</f>
        <v>9.5671826625387002</v>
      </c>
      <c r="I127" s="419">
        <f t="shared" si="102"/>
        <v>9.9908561928512061</v>
      </c>
      <c r="J127" s="580">
        <f>SUM(J123:J126)</f>
        <v>46353</v>
      </c>
      <c r="K127" s="580">
        <f>SUM(K123:K126)</f>
        <v>23180</v>
      </c>
      <c r="L127" s="580">
        <f>SUM(L123:L126)</f>
        <v>24038</v>
      </c>
      <c r="M127" s="420">
        <f t="shared" si="105"/>
        <v>103.70146678170838</v>
      </c>
      <c r="N127" s="785">
        <f>SUM(N123:N126)</f>
        <v>136.33235294117645</v>
      </c>
      <c r="O127" s="420">
        <f t="shared" si="106"/>
        <v>352.63823269259814</v>
      </c>
      <c r="P127" s="579">
        <v>153978.50428047363</v>
      </c>
      <c r="Q127" s="579">
        <v>151116.04219026005</v>
      </c>
      <c r="R127" s="579">
        <v>151116.04219026005</v>
      </c>
      <c r="S127" s="579">
        <v>151116.10144</v>
      </c>
      <c r="T127" s="579">
        <v>151116.10144</v>
      </c>
      <c r="U127" s="579">
        <v>149015.4539568632</v>
      </c>
      <c r="V127" s="2558">
        <f>P127/12*$B$3+(Q127-P127)/11*5+(R127-Q127)/10*4+(S127-R127)/9*3+(T127-S127)/8*2+(U127-T127)/7*1</f>
        <v>75388.060260643906</v>
      </c>
      <c r="W127" s="579">
        <f t="shared" ref="W127" si="107">Z127-Y127</f>
        <v>75375.526149999991</v>
      </c>
      <c r="X127" s="579">
        <f>W127-V127</f>
        <v>-12.534110643915483</v>
      </c>
      <c r="Y127" s="579">
        <v>-237.05816000000002</v>
      </c>
      <c r="Z127" s="579">
        <v>75138.46798999999</v>
      </c>
      <c r="AA127" s="416"/>
      <c r="AB127" s="2255"/>
    </row>
    <row r="128" spans="1:267" s="108" customFormat="1" ht="15" customHeight="1" x14ac:dyDescent="0.3">
      <c r="A128" s="24">
        <v>1</v>
      </c>
      <c r="B128" s="524" t="s">
        <v>14</v>
      </c>
      <c r="C128" s="60"/>
      <c r="D128" s="36"/>
      <c r="E128" s="36"/>
      <c r="F128" s="572"/>
      <c r="G128" s="36"/>
      <c r="H128" s="85"/>
      <c r="I128" s="85"/>
      <c r="J128" s="78"/>
      <c r="K128" s="78"/>
      <c r="L128" s="755"/>
      <c r="M128" s="78"/>
      <c r="N128" s="78"/>
      <c r="O128" s="78"/>
      <c r="P128" s="34"/>
      <c r="Q128" s="34"/>
      <c r="R128" s="34"/>
      <c r="S128" s="34"/>
      <c r="T128" s="34"/>
      <c r="U128" s="34"/>
      <c r="V128" s="941"/>
      <c r="W128" s="34"/>
      <c r="X128" s="34"/>
      <c r="Y128" s="34"/>
      <c r="Z128" s="34"/>
      <c r="AA128" s="311"/>
      <c r="AB128" s="2255"/>
    </row>
    <row r="129" spans="1:28" s="108" customFormat="1" ht="16.5" customHeight="1" x14ac:dyDescent="0.25">
      <c r="A129" s="24">
        <v>1</v>
      </c>
      <c r="B129" s="60" t="s">
        <v>343</v>
      </c>
      <c r="C129" s="59"/>
      <c r="D129" s="143"/>
      <c r="E129" s="143"/>
      <c r="F129" s="421"/>
      <c r="G129" s="143"/>
      <c r="H129" s="50"/>
      <c r="I129" s="50"/>
      <c r="J129" s="38"/>
      <c r="K129" s="38"/>
      <c r="L129" s="669"/>
      <c r="M129" s="38"/>
      <c r="N129" s="38"/>
      <c r="O129" s="38"/>
      <c r="P129" s="53"/>
      <c r="Q129" s="53"/>
      <c r="R129" s="53"/>
      <c r="S129" s="53"/>
      <c r="T129" s="53"/>
      <c r="U129" s="53"/>
      <c r="V129" s="865"/>
      <c r="W129" s="53"/>
      <c r="X129" s="53"/>
      <c r="Y129" s="53"/>
      <c r="Z129" s="53"/>
      <c r="AA129" s="311"/>
      <c r="AB129" s="2255"/>
    </row>
    <row r="130" spans="1:28" s="108" customFormat="1" ht="15" customHeight="1" x14ac:dyDescent="0.25">
      <c r="A130" s="24">
        <v>1</v>
      </c>
      <c r="B130" s="294" t="s">
        <v>217</v>
      </c>
      <c r="C130" s="294"/>
      <c r="D130" s="53">
        <f>SUM(D131,D132,D133,D134)</f>
        <v>9600</v>
      </c>
      <c r="E130" s="53">
        <f t="shared" ref="E130" si="108">SUM(E131,E132,E133,E134)</f>
        <v>4800</v>
      </c>
      <c r="F130" s="53">
        <f t="shared" ref="F130" si="109">SUM(F131,F132,F133,F134)</f>
        <v>16618</v>
      </c>
      <c r="G130" s="580">
        <f>F130/E130*100</f>
        <v>346.20833333333331</v>
      </c>
      <c r="H130" s="56"/>
      <c r="I130" s="56"/>
      <c r="J130" s="55"/>
      <c r="K130" s="55"/>
      <c r="L130" s="545"/>
      <c r="M130" s="55"/>
      <c r="N130" s="55"/>
      <c r="O130" s="55"/>
      <c r="P130" s="314"/>
      <c r="Q130" s="314"/>
      <c r="R130" s="314"/>
      <c r="S130" s="314"/>
      <c r="T130" s="314"/>
      <c r="U130" s="314"/>
      <c r="V130" s="2556"/>
      <c r="W130" s="314"/>
      <c r="X130" s="314"/>
      <c r="Y130" s="314"/>
      <c r="Z130" s="314"/>
      <c r="AA130" s="311"/>
      <c r="AB130" s="2255"/>
    </row>
    <row r="131" spans="1:28" s="108" customFormat="1" ht="15" customHeight="1" x14ac:dyDescent="0.25">
      <c r="A131" s="24">
        <v>1</v>
      </c>
      <c r="B131" s="294" t="s">
        <v>344</v>
      </c>
      <c r="C131" s="294"/>
      <c r="D131" s="53"/>
      <c r="E131" s="144">
        <f t="shared" ref="E131:E136" si="110">ROUND(D131/12*$B$3,0)</f>
        <v>0</v>
      </c>
      <c r="F131" s="527"/>
      <c r="G131" s="580"/>
      <c r="H131" s="56"/>
      <c r="I131" s="56"/>
      <c r="J131" s="55"/>
      <c r="K131" s="55"/>
      <c r="L131" s="545"/>
      <c r="M131" s="55"/>
      <c r="N131" s="55"/>
      <c r="O131" s="55"/>
      <c r="P131" s="314"/>
      <c r="Q131" s="314"/>
      <c r="R131" s="314"/>
      <c r="S131" s="314"/>
      <c r="T131" s="314"/>
      <c r="U131" s="314"/>
      <c r="V131" s="2556"/>
      <c r="W131" s="314"/>
      <c r="X131" s="314"/>
      <c r="Y131" s="314"/>
      <c r="Z131" s="314"/>
      <c r="AA131" s="311"/>
      <c r="AB131" s="2255"/>
    </row>
    <row r="132" spans="1:28" s="108" customFormat="1" ht="38.1" customHeight="1" x14ac:dyDescent="0.25">
      <c r="A132" s="24">
        <v>1</v>
      </c>
      <c r="B132" s="294" t="s">
        <v>345</v>
      </c>
      <c r="C132" s="294"/>
      <c r="D132" s="53">
        <v>1600</v>
      </c>
      <c r="E132" s="144">
        <f t="shared" si="110"/>
        <v>800</v>
      </c>
      <c r="F132" s="527">
        <v>1449</v>
      </c>
      <c r="G132" s="580">
        <f>F132/E132*100</f>
        <v>181.125</v>
      </c>
      <c r="H132" s="56"/>
      <c r="I132" s="56"/>
      <c r="J132" s="55"/>
      <c r="K132" s="55"/>
      <c r="L132" s="545"/>
      <c r="M132" s="55"/>
      <c r="N132" s="55"/>
      <c r="O132" s="55"/>
      <c r="P132" s="314"/>
      <c r="Q132" s="314"/>
      <c r="R132" s="314"/>
      <c r="S132" s="314"/>
      <c r="T132" s="314"/>
      <c r="U132" s="314"/>
      <c r="V132" s="2556"/>
      <c r="W132" s="314"/>
      <c r="X132" s="314"/>
      <c r="Y132" s="314"/>
      <c r="Z132" s="314"/>
      <c r="AA132" s="311"/>
      <c r="AB132" s="2255"/>
    </row>
    <row r="133" spans="1:28" s="108" customFormat="1" ht="38.1" customHeight="1" x14ac:dyDescent="0.25">
      <c r="A133" s="24">
        <v>1</v>
      </c>
      <c r="B133" s="294" t="s">
        <v>346</v>
      </c>
      <c r="C133" s="294"/>
      <c r="D133" s="53"/>
      <c r="E133" s="144">
        <f t="shared" si="110"/>
        <v>0</v>
      </c>
      <c r="F133" s="527"/>
      <c r="G133" s="580"/>
      <c r="H133" s="56"/>
      <c r="I133" s="56"/>
      <c r="J133" s="55"/>
      <c r="K133" s="55"/>
      <c r="L133" s="545"/>
      <c r="M133" s="55"/>
      <c r="N133" s="55"/>
      <c r="O133" s="55"/>
      <c r="P133" s="314"/>
      <c r="Q133" s="314"/>
      <c r="R133" s="314"/>
      <c r="S133" s="314"/>
      <c r="T133" s="314"/>
      <c r="U133" s="314"/>
      <c r="V133" s="2556"/>
      <c r="W133" s="314"/>
      <c r="X133" s="314"/>
      <c r="Y133" s="314"/>
      <c r="Z133" s="314"/>
      <c r="AA133" s="311"/>
      <c r="AB133" s="2255"/>
    </row>
    <row r="134" spans="1:28" s="108" customFormat="1" ht="18.75" customHeight="1" x14ac:dyDescent="0.25">
      <c r="A134" s="24">
        <v>1</v>
      </c>
      <c r="B134" s="294" t="s">
        <v>347</v>
      </c>
      <c r="C134" s="294"/>
      <c r="D134" s="53">
        <v>8000</v>
      </c>
      <c r="E134" s="144">
        <f t="shared" si="110"/>
        <v>4000</v>
      </c>
      <c r="F134" s="527">
        <v>15169</v>
      </c>
      <c r="G134" s="580">
        <f>F134/E134*100</f>
        <v>379.22500000000002</v>
      </c>
      <c r="H134" s="56"/>
      <c r="I134" s="56"/>
      <c r="J134" s="55"/>
      <c r="K134" s="55"/>
      <c r="L134" s="545"/>
      <c r="M134" s="55"/>
      <c r="N134" s="55"/>
      <c r="O134" s="55"/>
      <c r="P134" s="314"/>
      <c r="Q134" s="314"/>
      <c r="R134" s="314"/>
      <c r="S134" s="314"/>
      <c r="T134" s="314"/>
      <c r="U134" s="314"/>
      <c r="V134" s="2556"/>
      <c r="W134" s="314"/>
      <c r="X134" s="314"/>
      <c r="Y134" s="314"/>
      <c r="Z134" s="314"/>
      <c r="AA134" s="311"/>
      <c r="AB134" s="2255"/>
    </row>
    <row r="135" spans="1:28" s="108" customFormat="1" ht="18" customHeight="1" x14ac:dyDescent="0.25">
      <c r="A135" s="24">
        <v>1</v>
      </c>
      <c r="B135" s="536" t="s">
        <v>169</v>
      </c>
      <c r="C135" s="294"/>
      <c r="D135" s="53">
        <v>25735</v>
      </c>
      <c r="E135" s="144">
        <f t="shared" si="110"/>
        <v>12868</v>
      </c>
      <c r="F135" s="527">
        <v>8442</v>
      </c>
      <c r="G135" s="580">
        <f>F135/E135*100</f>
        <v>65.604600559527512</v>
      </c>
      <c r="H135" s="56"/>
      <c r="I135" s="56"/>
      <c r="J135" s="55"/>
      <c r="K135" s="55"/>
      <c r="L135" s="545"/>
      <c r="M135" s="55"/>
      <c r="N135" s="55"/>
      <c r="O135" s="55"/>
      <c r="P135" s="314"/>
      <c r="Q135" s="314"/>
      <c r="R135" s="314"/>
      <c r="S135" s="314"/>
      <c r="T135" s="314"/>
      <c r="U135" s="314"/>
      <c r="V135" s="2556"/>
      <c r="W135" s="314"/>
      <c r="X135" s="314"/>
      <c r="Y135" s="314"/>
      <c r="Z135" s="314"/>
      <c r="AA135" s="311"/>
      <c r="AB135" s="2255"/>
    </row>
    <row r="136" spans="1:28" s="108" customFormat="1" ht="15" customHeight="1" x14ac:dyDescent="0.25">
      <c r="A136" s="24">
        <v>1</v>
      </c>
      <c r="B136" s="880" t="s">
        <v>339</v>
      </c>
      <c r="C136" s="294"/>
      <c r="D136" s="53"/>
      <c r="E136" s="144">
        <f t="shared" si="110"/>
        <v>0</v>
      </c>
      <c r="F136" s="527"/>
      <c r="G136" s="580"/>
      <c r="H136" s="56"/>
      <c r="I136" s="56"/>
      <c r="J136" s="55"/>
      <c r="K136" s="55"/>
      <c r="L136" s="545"/>
      <c r="M136" s="55"/>
      <c r="N136" s="55"/>
      <c r="O136" s="55"/>
      <c r="P136" s="314"/>
      <c r="Q136" s="314"/>
      <c r="R136" s="314"/>
      <c r="S136" s="314"/>
      <c r="T136" s="314"/>
      <c r="U136" s="314"/>
      <c r="V136" s="2556"/>
      <c r="W136" s="314"/>
      <c r="X136" s="314"/>
      <c r="Y136" s="314"/>
      <c r="Z136" s="314"/>
      <c r="AA136" s="311"/>
      <c r="AB136" s="2255"/>
    </row>
    <row r="137" spans="1:28" s="108" customFormat="1" ht="15" customHeight="1" x14ac:dyDescent="0.25">
      <c r="A137" s="24">
        <v>1</v>
      </c>
      <c r="B137" s="429" t="s">
        <v>183</v>
      </c>
      <c r="C137" s="534"/>
      <c r="D137" s="57">
        <f>SUM(D130+D135*3.2)</f>
        <v>91952</v>
      </c>
      <c r="E137" s="57">
        <f t="shared" ref="E137:F137" si="111">SUM(E130+E135*3.2)</f>
        <v>45977.600000000006</v>
      </c>
      <c r="F137" s="57">
        <f t="shared" si="111"/>
        <v>43632.4</v>
      </c>
      <c r="G137" s="580">
        <f>F137/E137*100</f>
        <v>94.899255289532277</v>
      </c>
      <c r="H137" s="56"/>
      <c r="I137" s="56"/>
      <c r="J137" s="55"/>
      <c r="K137" s="55"/>
      <c r="L137" s="545"/>
      <c r="M137" s="55"/>
      <c r="N137" s="55"/>
      <c r="O137" s="55"/>
      <c r="P137" s="314"/>
      <c r="Q137" s="314"/>
      <c r="R137" s="314"/>
      <c r="S137" s="314"/>
      <c r="T137" s="314"/>
      <c r="U137" s="314"/>
      <c r="V137" s="2556"/>
      <c r="W137" s="314"/>
      <c r="X137" s="314"/>
      <c r="Y137" s="314"/>
      <c r="Z137" s="314"/>
      <c r="AA137" s="311"/>
      <c r="AB137" s="2255"/>
    </row>
    <row r="138" spans="1:28" s="108" customFormat="1" ht="15" customHeight="1" x14ac:dyDescent="0.25">
      <c r="A138" s="24">
        <v>1</v>
      </c>
      <c r="B138" s="881" t="s">
        <v>348</v>
      </c>
      <c r="C138" s="548"/>
      <c r="D138" s="527"/>
      <c r="E138" s="418"/>
      <c r="F138" s="527"/>
      <c r="G138" s="580"/>
      <c r="H138" s="56"/>
      <c r="I138" s="56"/>
      <c r="J138" s="55"/>
      <c r="K138" s="55"/>
      <c r="L138" s="545"/>
      <c r="M138" s="55"/>
      <c r="N138" s="55"/>
      <c r="O138" s="55"/>
      <c r="P138" s="314"/>
      <c r="Q138" s="314"/>
      <c r="R138" s="314"/>
      <c r="S138" s="314"/>
      <c r="T138" s="314"/>
      <c r="U138" s="314"/>
      <c r="V138" s="2556"/>
      <c r="W138" s="314"/>
      <c r="X138" s="314"/>
      <c r="Y138" s="314"/>
      <c r="Z138" s="314"/>
      <c r="AA138" s="311"/>
      <c r="AB138" s="2255"/>
    </row>
    <row r="139" spans="1:28" s="108" customFormat="1" ht="15" customHeight="1" x14ac:dyDescent="0.25">
      <c r="A139" s="24">
        <v>1</v>
      </c>
      <c r="B139" s="294" t="s">
        <v>217</v>
      </c>
      <c r="C139" s="294"/>
      <c r="D139" s="53">
        <f>SUM(D141,D144)</f>
        <v>9522</v>
      </c>
      <c r="E139" s="53">
        <f>SUM(E141,E144)</f>
        <v>4761</v>
      </c>
      <c r="F139" s="53">
        <f>SUM(F141,F144)</f>
        <v>4082</v>
      </c>
      <c r="G139" s="580">
        <f>F139/E139*100</f>
        <v>85.738290275152281</v>
      </c>
      <c r="H139" s="56"/>
      <c r="I139" s="56"/>
      <c r="J139" s="55"/>
      <c r="K139" s="55"/>
      <c r="L139" s="545"/>
      <c r="M139" s="55"/>
      <c r="N139" s="55"/>
      <c r="O139" s="55"/>
      <c r="P139" s="314"/>
      <c r="Q139" s="314"/>
      <c r="R139" s="314"/>
      <c r="S139" s="314"/>
      <c r="T139" s="314"/>
      <c r="U139" s="314"/>
      <c r="V139" s="2556"/>
      <c r="W139" s="314"/>
      <c r="X139" s="314"/>
      <c r="Y139" s="314"/>
      <c r="Z139" s="314"/>
      <c r="AA139" s="311"/>
      <c r="AB139" s="2255"/>
    </row>
    <row r="140" spans="1:28" s="108" customFormat="1" ht="15" customHeight="1" x14ac:dyDescent="0.25">
      <c r="A140" s="24">
        <v>1</v>
      </c>
      <c r="B140" s="294" t="s">
        <v>344</v>
      </c>
      <c r="C140" s="294"/>
      <c r="D140" s="53"/>
      <c r="E140" s="144">
        <f t="shared" ref="E140" si="112">ROUND(D140/12*$B$3,0)</f>
        <v>0</v>
      </c>
      <c r="F140" s="527"/>
      <c r="G140" s="580"/>
      <c r="H140" s="56"/>
      <c r="I140" s="56"/>
      <c r="J140" s="55"/>
      <c r="K140" s="55"/>
      <c r="L140" s="545"/>
      <c r="M140" s="55"/>
      <c r="N140" s="55"/>
      <c r="O140" s="55"/>
      <c r="P140" s="314"/>
      <c r="Q140" s="314"/>
      <c r="R140" s="314"/>
      <c r="S140" s="314"/>
      <c r="T140" s="314"/>
      <c r="U140" s="314"/>
      <c r="V140" s="2556"/>
      <c r="W140" s="314"/>
      <c r="X140" s="314"/>
      <c r="Y140" s="314"/>
      <c r="Z140" s="314"/>
      <c r="AA140" s="311"/>
      <c r="AB140" s="2255"/>
    </row>
    <row r="141" spans="1:28" s="108" customFormat="1" ht="48.75" customHeight="1" x14ac:dyDescent="0.25">
      <c r="A141" s="24">
        <v>1</v>
      </c>
      <c r="B141" s="819" t="s">
        <v>349</v>
      </c>
      <c r="C141" s="819"/>
      <c r="D141" s="53">
        <f>SUM(D142:D143)</f>
        <v>7522</v>
      </c>
      <c r="E141" s="53">
        <f>SUM(E142:E143)</f>
        <v>3761</v>
      </c>
      <c r="F141" s="53">
        <f>SUM(F142:F143)</f>
        <v>3822</v>
      </c>
      <c r="G141" s="580">
        <f>F141/E141*100</f>
        <v>101.62190906673756</v>
      </c>
      <c r="H141" s="56"/>
      <c r="I141" s="56"/>
      <c r="J141" s="55"/>
      <c r="K141" s="55"/>
      <c r="L141" s="545"/>
      <c r="M141" s="55"/>
      <c r="N141" s="55"/>
      <c r="O141" s="55"/>
      <c r="P141" s="314"/>
      <c r="Q141" s="314"/>
      <c r="R141" s="314"/>
      <c r="S141" s="314"/>
      <c r="T141" s="314"/>
      <c r="U141" s="314"/>
      <c r="V141" s="2556"/>
      <c r="W141" s="314"/>
      <c r="X141" s="314"/>
      <c r="Y141" s="314"/>
      <c r="Z141" s="314"/>
      <c r="AA141" s="311"/>
      <c r="AB141" s="2255"/>
    </row>
    <row r="142" spans="1:28" s="108" customFormat="1" ht="38.1" customHeight="1" x14ac:dyDescent="0.25">
      <c r="A142" s="24">
        <v>1</v>
      </c>
      <c r="B142" s="294" t="s">
        <v>350</v>
      </c>
      <c r="C142" s="294"/>
      <c r="D142" s="53">
        <v>5786</v>
      </c>
      <c r="E142" s="144">
        <f t="shared" ref="E142:E143" si="113">ROUND(D142/12*$B$3,0)</f>
        <v>2893</v>
      </c>
      <c r="F142" s="527">
        <v>3038</v>
      </c>
      <c r="G142" s="580">
        <f>F142/E142*100</f>
        <v>105.01209816799171</v>
      </c>
      <c r="H142" s="56"/>
      <c r="I142" s="56"/>
      <c r="J142" s="55"/>
      <c r="K142" s="55"/>
      <c r="L142" s="545"/>
      <c r="M142" s="55"/>
      <c r="N142" s="55"/>
      <c r="O142" s="55"/>
      <c r="P142" s="314"/>
      <c r="Q142" s="314"/>
      <c r="R142" s="314"/>
      <c r="S142" s="314"/>
      <c r="T142" s="314"/>
      <c r="U142" s="314"/>
      <c r="V142" s="2556"/>
      <c r="W142" s="314"/>
      <c r="X142" s="314"/>
      <c r="Y142" s="314"/>
      <c r="Z142" s="314"/>
      <c r="AA142" s="311"/>
      <c r="AB142" s="2255"/>
    </row>
    <row r="143" spans="1:28" s="108" customFormat="1" ht="38.1" customHeight="1" x14ac:dyDescent="0.25">
      <c r="A143" s="24">
        <v>1</v>
      </c>
      <c r="B143" s="294" t="s">
        <v>351</v>
      </c>
      <c r="C143" s="294"/>
      <c r="D143" s="53">
        <v>1736</v>
      </c>
      <c r="E143" s="144">
        <f t="shared" si="113"/>
        <v>868</v>
      </c>
      <c r="F143" s="527">
        <v>784</v>
      </c>
      <c r="G143" s="580">
        <f>F143/E143*100</f>
        <v>90.322580645161281</v>
      </c>
      <c r="H143" s="56"/>
      <c r="I143" s="56"/>
      <c r="J143" s="55"/>
      <c r="K143" s="55"/>
      <c r="L143" s="545"/>
      <c r="M143" s="55"/>
      <c r="N143" s="55"/>
      <c r="O143" s="55"/>
      <c r="P143" s="314"/>
      <c r="Q143" s="314"/>
      <c r="R143" s="314"/>
      <c r="S143" s="314"/>
      <c r="T143" s="314"/>
      <c r="U143" s="314"/>
      <c r="V143" s="2556"/>
      <c r="W143" s="314"/>
      <c r="X143" s="314"/>
      <c r="Y143" s="314"/>
      <c r="Z143" s="314"/>
      <c r="AA143" s="311"/>
      <c r="AB143" s="2255"/>
    </row>
    <row r="144" spans="1:28" s="108" customFormat="1" ht="46.5" customHeight="1" x14ac:dyDescent="0.25">
      <c r="A144" s="24">
        <v>1</v>
      </c>
      <c r="B144" s="819" t="s">
        <v>352</v>
      </c>
      <c r="C144" s="819"/>
      <c r="D144" s="53">
        <f>SUM(D145:D145)</f>
        <v>2000</v>
      </c>
      <c r="E144" s="53">
        <f>SUM(E145:E145)</f>
        <v>1000</v>
      </c>
      <c r="F144" s="53">
        <f>SUM(F145:F145)</f>
        <v>260</v>
      </c>
      <c r="G144" s="580">
        <f>F144/E144*100</f>
        <v>26</v>
      </c>
      <c r="H144" s="56"/>
      <c r="I144" s="56"/>
      <c r="J144" s="55"/>
      <c r="K144" s="55"/>
      <c r="L144" s="545"/>
      <c r="M144" s="55"/>
      <c r="N144" s="55"/>
      <c r="O144" s="55"/>
      <c r="P144" s="314"/>
      <c r="Q144" s="314"/>
      <c r="R144" s="314"/>
      <c r="S144" s="314"/>
      <c r="T144" s="314"/>
      <c r="U144" s="314"/>
      <c r="V144" s="2556"/>
      <c r="W144" s="314"/>
      <c r="X144" s="314"/>
      <c r="Y144" s="314"/>
      <c r="Z144" s="314"/>
      <c r="AA144" s="311"/>
      <c r="AB144" s="2255"/>
    </row>
    <row r="145" spans="1:28" s="108" customFormat="1" ht="38.1" customHeight="1" x14ac:dyDescent="0.25">
      <c r="A145" s="24">
        <v>1</v>
      </c>
      <c r="B145" s="294" t="s">
        <v>353</v>
      </c>
      <c r="C145" s="294"/>
      <c r="D145" s="53">
        <v>2000</v>
      </c>
      <c r="E145" s="144">
        <f t="shared" ref="E145:E147" si="114">ROUND(D145/12*$B$3,0)</f>
        <v>1000</v>
      </c>
      <c r="F145" s="527">
        <v>260</v>
      </c>
      <c r="G145" s="580">
        <f>F145/E145*100</f>
        <v>26</v>
      </c>
      <c r="H145" s="56"/>
      <c r="I145" s="56"/>
      <c r="J145" s="55"/>
      <c r="K145" s="55"/>
      <c r="L145" s="545"/>
      <c r="M145" s="55"/>
      <c r="N145" s="55"/>
      <c r="O145" s="55"/>
      <c r="P145" s="314"/>
      <c r="Q145" s="314"/>
      <c r="R145" s="314"/>
      <c r="S145" s="314"/>
      <c r="T145" s="314"/>
      <c r="U145" s="314"/>
      <c r="V145" s="2556"/>
      <c r="W145" s="314"/>
      <c r="X145" s="314"/>
      <c r="Y145" s="314"/>
      <c r="Z145" s="314"/>
      <c r="AA145" s="311"/>
      <c r="AB145" s="2255"/>
    </row>
    <row r="146" spans="1:28" s="108" customFormat="1" ht="30" customHeight="1" x14ac:dyDescent="0.25">
      <c r="A146" s="24">
        <v>1</v>
      </c>
      <c r="B146" s="536" t="s">
        <v>169</v>
      </c>
      <c r="C146" s="294"/>
      <c r="D146" s="53"/>
      <c r="E146" s="144">
        <f t="shared" si="114"/>
        <v>0</v>
      </c>
      <c r="F146" s="418"/>
      <c r="G146" s="580"/>
      <c r="H146" s="56"/>
      <c r="I146" s="56"/>
      <c r="J146" s="55"/>
      <c r="K146" s="55"/>
      <c r="L146" s="545"/>
      <c r="M146" s="55"/>
      <c r="N146" s="55"/>
      <c r="O146" s="55"/>
      <c r="P146" s="314"/>
      <c r="Q146" s="314"/>
      <c r="R146" s="314"/>
      <c r="S146" s="314"/>
      <c r="T146" s="314"/>
      <c r="U146" s="314"/>
      <c r="V146" s="2556"/>
      <c r="W146" s="314"/>
      <c r="X146" s="314"/>
      <c r="Y146" s="314"/>
      <c r="Z146" s="314"/>
      <c r="AA146" s="311"/>
      <c r="AB146" s="2255"/>
    </row>
    <row r="147" spans="1:28" s="108" customFormat="1" ht="30.75" customHeight="1" x14ac:dyDescent="0.25">
      <c r="A147" s="24">
        <v>1</v>
      </c>
      <c r="B147" s="2698" t="s">
        <v>170</v>
      </c>
      <c r="C147" s="294"/>
      <c r="D147" s="53">
        <v>8800</v>
      </c>
      <c r="E147" s="144">
        <f t="shared" si="114"/>
        <v>4400</v>
      </c>
      <c r="F147" s="527">
        <v>4857</v>
      </c>
      <c r="G147" s="580">
        <f>F147/E147*100</f>
        <v>110.38636363636363</v>
      </c>
      <c r="H147" s="56"/>
      <c r="I147" s="56"/>
      <c r="J147" s="55"/>
      <c r="K147" s="55"/>
      <c r="L147" s="545"/>
      <c r="M147" s="55"/>
      <c r="N147" s="55"/>
      <c r="O147" s="55"/>
      <c r="P147" s="314"/>
      <c r="Q147" s="314"/>
      <c r="R147" s="314"/>
      <c r="S147" s="314"/>
      <c r="T147" s="314"/>
      <c r="U147" s="314"/>
      <c r="V147" s="2556"/>
      <c r="W147" s="314"/>
      <c r="X147" s="314"/>
      <c r="Y147" s="314"/>
      <c r="Z147" s="314"/>
      <c r="AA147" s="311"/>
      <c r="AB147" s="2255"/>
    </row>
    <row r="148" spans="1:28" s="108" customFormat="1" ht="30.75" customHeight="1" x14ac:dyDescent="0.25">
      <c r="A148" s="24">
        <v>1</v>
      </c>
      <c r="B148" s="2233" t="s">
        <v>453</v>
      </c>
      <c r="C148" s="294"/>
      <c r="D148" s="53">
        <v>2000</v>
      </c>
      <c r="E148" s="2813">
        <f>ROUND(D148/10*3,0)</f>
        <v>600</v>
      </c>
      <c r="F148" s="527">
        <v>722</v>
      </c>
      <c r="G148" s="580">
        <f>F148/E148*100</f>
        <v>120.33333333333334</v>
      </c>
      <c r="H148" s="56"/>
      <c r="I148" s="56"/>
      <c r="J148" s="55"/>
      <c r="K148" s="55"/>
      <c r="L148" s="545"/>
      <c r="M148" s="55"/>
      <c r="N148" s="55"/>
      <c r="O148" s="55"/>
      <c r="P148" s="314"/>
      <c r="Q148" s="314"/>
      <c r="R148" s="314"/>
      <c r="S148" s="314"/>
      <c r="T148" s="314"/>
      <c r="U148" s="314"/>
      <c r="V148" s="2556"/>
      <c r="W148" s="314"/>
      <c r="X148" s="314"/>
      <c r="Y148" s="314"/>
      <c r="Z148" s="314"/>
      <c r="AA148" s="311"/>
      <c r="AB148" s="2255"/>
    </row>
    <row r="149" spans="1:28" s="108" customFormat="1" ht="17.25" customHeight="1" x14ac:dyDescent="0.25">
      <c r="A149" s="24">
        <v>1</v>
      </c>
      <c r="B149" s="13" t="s">
        <v>178</v>
      </c>
      <c r="C149" s="534"/>
      <c r="D149" s="546">
        <f>SUM(D139+D147)</f>
        <v>18322</v>
      </c>
      <c r="E149" s="546">
        <f>SUM(E139+E147)</f>
        <v>9161</v>
      </c>
      <c r="F149" s="546">
        <f>SUM(F139+F147)</f>
        <v>8939</v>
      </c>
      <c r="G149" s="576">
        <f>F149/E149*100</f>
        <v>97.576683768147589</v>
      </c>
      <c r="H149" s="56"/>
      <c r="I149" s="56"/>
      <c r="J149" s="55"/>
      <c r="K149" s="55"/>
      <c r="L149" s="545"/>
      <c r="M149" s="55"/>
      <c r="N149" s="55"/>
      <c r="O149" s="55"/>
      <c r="P149" s="314"/>
      <c r="Q149" s="314"/>
      <c r="R149" s="314"/>
      <c r="S149" s="314"/>
      <c r="T149" s="314"/>
      <c r="U149" s="314"/>
      <c r="V149" s="2556"/>
      <c r="W149" s="314"/>
      <c r="X149" s="314"/>
      <c r="Y149" s="314"/>
      <c r="Z149" s="314"/>
      <c r="AA149" s="311"/>
      <c r="AB149" s="2255"/>
    </row>
    <row r="150" spans="1:28" s="108" customFormat="1" ht="15" customHeight="1" x14ac:dyDescent="0.25">
      <c r="A150" s="24">
        <v>1</v>
      </c>
      <c r="B150" s="303" t="s">
        <v>399</v>
      </c>
      <c r="C150" s="303"/>
      <c r="D150" s="95">
        <f>SUM(D149,D137)</f>
        <v>110274</v>
      </c>
      <c r="E150" s="95">
        <f t="shared" ref="E150:F150" si="115">SUM(E149,E137)</f>
        <v>55138.600000000006</v>
      </c>
      <c r="F150" s="95">
        <f t="shared" si="115"/>
        <v>52571.4</v>
      </c>
      <c r="G150" s="95">
        <f>F150/E150*100</f>
        <v>95.34409651315049</v>
      </c>
      <c r="H150" s="85"/>
      <c r="I150" s="85"/>
      <c r="J150" s="78"/>
      <c r="K150" s="78"/>
      <c r="L150" s="755"/>
      <c r="M150" s="78"/>
      <c r="N150" s="78"/>
      <c r="O150" s="78"/>
      <c r="P150" s="72">
        <v>84573.026649777792</v>
      </c>
      <c r="Q150" s="72">
        <v>84843.104838227373</v>
      </c>
      <c r="R150" s="72">
        <v>84843.104838227373</v>
      </c>
      <c r="S150" s="72">
        <v>84843.104838227373</v>
      </c>
      <c r="T150" s="72">
        <v>84710.630442991111</v>
      </c>
      <c r="U150" s="72">
        <v>84710.630442991111</v>
      </c>
      <c r="V150" s="2558">
        <f>P150/12*$B$3+(Q150-P150)/11*5+(R150-Q150)/10*4+(S150-R150)/9*3+(T150-S150)/8*2+(U150-T150)/7*1</f>
        <v>42376.157539011459</v>
      </c>
      <c r="W150" s="72">
        <f t="shared" ref="W150" si="116">Z150-Y150</f>
        <v>41671.834070000004</v>
      </c>
      <c r="X150" s="72">
        <f>W150-V150</f>
        <v>-704.32346901145502</v>
      </c>
      <c r="Y150" s="72">
        <v>-62.117760000000004</v>
      </c>
      <c r="Z150" s="72">
        <v>41609.716310000003</v>
      </c>
      <c r="AA150" s="311"/>
      <c r="AB150" s="2255"/>
    </row>
    <row r="151" spans="1:28" s="108" customFormat="1" ht="15" customHeight="1" x14ac:dyDescent="0.35">
      <c r="A151" s="24">
        <v>1</v>
      </c>
      <c r="B151" s="497" t="s">
        <v>172</v>
      </c>
      <c r="C151" s="303"/>
      <c r="D151" s="95"/>
      <c r="E151" s="95"/>
      <c r="F151" s="580"/>
      <c r="G151" s="95"/>
      <c r="H151" s="85"/>
      <c r="I151" s="85"/>
      <c r="J151" s="78"/>
      <c r="K151" s="78"/>
      <c r="L151" s="755"/>
      <c r="M151" s="78"/>
      <c r="N151" s="78"/>
      <c r="O151" s="78"/>
      <c r="P151" s="72"/>
      <c r="Q151" s="72"/>
      <c r="R151" s="72"/>
      <c r="S151" s="72"/>
      <c r="T151" s="72"/>
      <c r="U151" s="72"/>
      <c r="V151" s="2560"/>
      <c r="W151" s="72"/>
      <c r="X151" s="72"/>
      <c r="Y151" s="72"/>
      <c r="Z151" s="72"/>
      <c r="AA151" s="311"/>
      <c r="AB151" s="2255"/>
    </row>
    <row r="152" spans="1:28" s="108" customFormat="1" ht="15" customHeight="1" x14ac:dyDescent="0.25">
      <c r="A152" s="24">
        <v>1</v>
      </c>
      <c r="B152" s="615" t="s">
        <v>144</v>
      </c>
      <c r="C152" s="612"/>
      <c r="D152" s="613">
        <v>26000</v>
      </c>
      <c r="E152" s="144">
        <f t="shared" ref="E152" si="117">ROUND(D152/12*$B$3,0)</f>
        <v>13000</v>
      </c>
      <c r="F152" s="572">
        <v>14782</v>
      </c>
      <c r="G152" s="95">
        <f>F152/E152*100</f>
        <v>113.70769230769231</v>
      </c>
      <c r="H152" s="85"/>
      <c r="I152" s="85"/>
      <c r="J152" s="78"/>
      <c r="K152" s="78"/>
      <c r="L152" s="755"/>
      <c r="M152" s="78"/>
      <c r="N152" s="78"/>
      <c r="O152" s="78"/>
      <c r="P152" s="72"/>
      <c r="Q152" s="72"/>
      <c r="R152" s="72"/>
      <c r="S152" s="72"/>
      <c r="T152" s="72"/>
      <c r="U152" s="72"/>
      <c r="V152" s="2561"/>
      <c r="W152" s="72"/>
      <c r="X152" s="72"/>
      <c r="Y152" s="72"/>
      <c r="Z152" s="72"/>
      <c r="AA152" s="311"/>
      <c r="AB152" s="2255"/>
    </row>
    <row r="153" spans="1:28" s="108" customFormat="1" ht="15" customHeight="1" x14ac:dyDescent="0.3">
      <c r="A153" s="24">
        <v>1</v>
      </c>
      <c r="B153" s="252" t="s">
        <v>33</v>
      </c>
      <c r="C153" s="201"/>
      <c r="D153" s="36"/>
      <c r="E153" s="36"/>
      <c r="F153" s="572"/>
      <c r="G153" s="36"/>
      <c r="H153" s="56"/>
      <c r="I153" s="56"/>
      <c r="J153" s="57"/>
      <c r="K153" s="57"/>
      <c r="L153" s="546"/>
      <c r="M153" s="57"/>
      <c r="N153" s="57"/>
      <c r="O153" s="57"/>
      <c r="P153" s="37"/>
      <c r="Q153" s="37"/>
      <c r="R153" s="37"/>
      <c r="S153" s="37"/>
      <c r="T153" s="37"/>
      <c r="U153" s="37"/>
      <c r="V153" s="2554"/>
      <c r="W153" s="37"/>
      <c r="X153" s="37"/>
      <c r="Y153" s="37"/>
      <c r="Z153" s="37"/>
      <c r="AA153" s="311"/>
      <c r="AB153" s="2255"/>
    </row>
    <row r="154" spans="1:28" s="108" customFormat="1" ht="15" customHeight="1" x14ac:dyDescent="0.25">
      <c r="A154" s="24">
        <v>1</v>
      </c>
      <c r="B154" s="251" t="s">
        <v>19</v>
      </c>
      <c r="C154" s="572">
        <v>300</v>
      </c>
      <c r="D154" s="36">
        <v>800</v>
      </c>
      <c r="E154" s="144">
        <f t="shared" ref="E154:E155" si="118">ROUND(D154/12*$B$3,0)</f>
        <v>400</v>
      </c>
      <c r="F154" s="418">
        <v>409</v>
      </c>
      <c r="G154" s="144">
        <f t="shared" ref="G154:G155" si="119">F154/E154*100</f>
        <v>102.25</v>
      </c>
      <c r="H154" s="50">
        <v>7.5</v>
      </c>
      <c r="I154" s="157">
        <f t="shared" ref="I154:I156" si="120">L154/F154</f>
        <v>8.9584352078239604</v>
      </c>
      <c r="J154" s="166">
        <f t="shared" ref="J154:J155" si="121">ROUND(D154*H154,0)</f>
        <v>6000</v>
      </c>
      <c r="K154" s="166">
        <f t="shared" ref="K154:K155" si="122">ROUND(E154*H154,0)</f>
        <v>3000</v>
      </c>
      <c r="L154" s="420">
        <v>3664</v>
      </c>
      <c r="M154" s="166">
        <f t="shared" ref="M154:M160" si="123">L154/K154*100</f>
        <v>122.13333333333334</v>
      </c>
      <c r="N154" s="166">
        <f>J154/C154</f>
        <v>20</v>
      </c>
      <c r="O154" s="166">
        <f t="shared" ref="O154:O160" si="124">L154/$B$3*12/N154</f>
        <v>366.4</v>
      </c>
      <c r="P154" s="314"/>
      <c r="Q154" s="314"/>
      <c r="R154" s="314"/>
      <c r="S154" s="314"/>
      <c r="T154" s="314"/>
      <c r="U154" s="314"/>
      <c r="V154" s="2556"/>
      <c r="W154" s="314"/>
      <c r="X154" s="314"/>
      <c r="Y154" s="314"/>
      <c r="Z154" s="314"/>
      <c r="AA154" s="311"/>
      <c r="AB154" s="2255"/>
    </row>
    <row r="155" spans="1:28" s="108" customFormat="1" ht="15" customHeight="1" x14ac:dyDescent="0.25">
      <c r="A155" s="24">
        <v>1</v>
      </c>
      <c r="B155" s="251" t="s">
        <v>15</v>
      </c>
      <c r="C155" s="572">
        <v>300</v>
      </c>
      <c r="D155" s="36">
        <v>140</v>
      </c>
      <c r="E155" s="144">
        <f t="shared" si="118"/>
        <v>70</v>
      </c>
      <c r="F155" s="418">
        <v>58</v>
      </c>
      <c r="G155" s="144">
        <f t="shared" si="119"/>
        <v>82.857142857142861</v>
      </c>
      <c r="H155" s="50">
        <v>10</v>
      </c>
      <c r="I155" s="157">
        <f t="shared" si="120"/>
        <v>10.189655172413794</v>
      </c>
      <c r="J155" s="166">
        <f t="shared" si="121"/>
        <v>1400</v>
      </c>
      <c r="K155" s="166">
        <f t="shared" si="122"/>
        <v>700</v>
      </c>
      <c r="L155" s="420">
        <v>591</v>
      </c>
      <c r="M155" s="166">
        <f t="shared" si="123"/>
        <v>84.428571428571431</v>
      </c>
      <c r="N155" s="166">
        <f>J155/C155</f>
        <v>4.666666666666667</v>
      </c>
      <c r="O155" s="166">
        <f t="shared" si="124"/>
        <v>253.28571428571428</v>
      </c>
      <c r="P155" s="314"/>
      <c r="Q155" s="314"/>
      <c r="R155" s="314"/>
      <c r="S155" s="314"/>
      <c r="T155" s="314"/>
      <c r="U155" s="314"/>
      <c r="V155" s="2556"/>
      <c r="W155" s="314"/>
      <c r="X155" s="314"/>
      <c r="Y155" s="314"/>
      <c r="Z155" s="314"/>
      <c r="AA155" s="311"/>
      <c r="AB155" s="2255"/>
    </row>
    <row r="156" spans="1:28" s="108" customFormat="1" ht="15" customHeight="1" x14ac:dyDescent="0.3">
      <c r="A156" s="24">
        <v>1</v>
      </c>
      <c r="B156" s="252" t="s">
        <v>37</v>
      </c>
      <c r="C156" s="252"/>
      <c r="D156" s="95">
        <f>SUM(D154:D155)</f>
        <v>940</v>
      </c>
      <c r="E156" s="95">
        <f>SUM(E154:E155)</f>
        <v>470</v>
      </c>
      <c r="F156" s="580">
        <f>SUM(F154:F155)</f>
        <v>467</v>
      </c>
      <c r="G156" s="95">
        <f>F156/E156*100</f>
        <v>99.361702127659584</v>
      </c>
      <c r="H156" s="85">
        <f>SUM(J156/D156)</f>
        <v>7.8723404255319149</v>
      </c>
      <c r="I156" s="156">
        <f t="shared" si="120"/>
        <v>9.1113490364025704</v>
      </c>
      <c r="J156" s="62">
        <f>SUM(J154:J155)</f>
        <v>7400</v>
      </c>
      <c r="K156" s="62">
        <f>SUM(K154:K155)</f>
        <v>3700</v>
      </c>
      <c r="L156" s="690">
        <f>SUM(L154:L155)</f>
        <v>4255</v>
      </c>
      <c r="M156" s="166">
        <f t="shared" si="123"/>
        <v>114.99999999999999</v>
      </c>
      <c r="N156" s="185">
        <f>SUM(N154:N155)</f>
        <v>24.666666666666668</v>
      </c>
      <c r="O156" s="166">
        <f t="shared" si="124"/>
        <v>345</v>
      </c>
      <c r="P156" s="62"/>
      <c r="Q156" s="62"/>
      <c r="R156" s="62"/>
      <c r="S156" s="62"/>
      <c r="T156" s="62"/>
      <c r="U156" s="62"/>
      <c r="V156" s="2561"/>
      <c r="W156" s="72"/>
      <c r="X156" s="72"/>
      <c r="Y156" s="62"/>
      <c r="Z156" s="62"/>
      <c r="AA156" s="311"/>
      <c r="AB156" s="2255"/>
    </row>
    <row r="157" spans="1:28" s="108" customFormat="1" ht="15" customHeight="1" x14ac:dyDescent="0.3">
      <c r="A157" s="24">
        <v>1</v>
      </c>
      <c r="B157" s="201" t="s">
        <v>156</v>
      </c>
      <c r="C157" s="252"/>
      <c r="D157" s="95"/>
      <c r="E157" s="95"/>
      <c r="F157" s="580"/>
      <c r="G157" s="95"/>
      <c r="H157" s="85"/>
      <c r="I157" s="156"/>
      <c r="J157" s="62"/>
      <c r="K157" s="62"/>
      <c r="L157" s="690"/>
      <c r="M157" s="166"/>
      <c r="N157" s="185"/>
      <c r="O157" s="166"/>
      <c r="P157" s="62"/>
      <c r="Q157" s="62"/>
      <c r="R157" s="62"/>
      <c r="S157" s="62"/>
      <c r="T157" s="62"/>
      <c r="U157" s="62"/>
      <c r="V157" s="1051"/>
      <c r="W157" s="62"/>
      <c r="X157" s="62"/>
      <c r="Y157" s="62"/>
      <c r="Z157" s="62"/>
      <c r="AA157" s="311"/>
      <c r="AB157" s="2255"/>
    </row>
    <row r="158" spans="1:28" s="108" customFormat="1" ht="15" customHeight="1" x14ac:dyDescent="0.25">
      <c r="A158" s="24">
        <v>1</v>
      </c>
      <c r="B158" s="412" t="s">
        <v>202</v>
      </c>
      <c r="C158" s="48">
        <v>240</v>
      </c>
      <c r="D158" s="36">
        <v>800</v>
      </c>
      <c r="E158" s="144">
        <f t="shared" ref="E158" si="125">ROUND(D158/12*$B$3,0)</f>
        <v>400</v>
      </c>
      <c r="F158" s="418">
        <v>393</v>
      </c>
      <c r="G158" s="144">
        <f>F158/E158*100</f>
        <v>98.25</v>
      </c>
      <c r="H158" s="73">
        <v>8</v>
      </c>
      <c r="I158" s="157">
        <f t="shared" ref="I158" si="126">L158/F158</f>
        <v>8.1246819338422398</v>
      </c>
      <c r="J158" s="166">
        <f t="shared" ref="J158" si="127">ROUND(D158*H158,0)</f>
        <v>6400</v>
      </c>
      <c r="K158" s="166">
        <f t="shared" ref="K158" si="128">ROUND(E158*H158,0)</f>
        <v>3200</v>
      </c>
      <c r="L158" s="420">
        <v>3193</v>
      </c>
      <c r="M158" s="166">
        <f t="shared" si="123"/>
        <v>99.78125</v>
      </c>
      <c r="N158" s="166">
        <f>J158/C158</f>
        <v>26.666666666666668</v>
      </c>
      <c r="O158" s="166">
        <f t="shared" si="124"/>
        <v>239.47499999999999</v>
      </c>
      <c r="P158" s="314"/>
      <c r="Q158" s="314"/>
      <c r="R158" s="314"/>
      <c r="S158" s="314"/>
      <c r="T158" s="314"/>
      <c r="U158" s="314"/>
      <c r="V158" s="2556"/>
      <c r="W158" s="314"/>
      <c r="X158" s="314"/>
      <c r="Y158" s="314"/>
      <c r="Z158" s="314"/>
      <c r="AA158" s="311"/>
      <c r="AB158" s="2255"/>
    </row>
    <row r="159" spans="1:28" s="99" customFormat="1" ht="15" customHeight="1" x14ac:dyDescent="0.25">
      <c r="A159" s="24">
        <v>1</v>
      </c>
      <c r="B159" s="601" t="s">
        <v>206</v>
      </c>
      <c r="C159" s="601"/>
      <c r="D159" s="39">
        <f>SUM(D158)</f>
        <v>800</v>
      </c>
      <c r="E159" s="39">
        <f t="shared" ref="E159" si="129">SUM(E158)</f>
        <v>400</v>
      </c>
      <c r="F159" s="39">
        <f t="shared" ref="F159" si="130">SUM(F158)</f>
        <v>393</v>
      </c>
      <c r="G159" s="144">
        <f>F159/E159*100</f>
        <v>98.25</v>
      </c>
      <c r="H159" s="85">
        <f>SUM(J159/D159)</f>
        <v>8</v>
      </c>
      <c r="I159" s="157">
        <f>L159/F159</f>
        <v>8.1246819338422398</v>
      </c>
      <c r="J159" s="174">
        <f>SUM(J158)</f>
        <v>6400</v>
      </c>
      <c r="K159" s="174">
        <f t="shared" ref="K159" si="131">SUM(K158)</f>
        <v>3200</v>
      </c>
      <c r="L159" s="423">
        <f t="shared" ref="L159" si="132">SUM(L158)</f>
        <v>3193</v>
      </c>
      <c r="M159" s="166">
        <f t="shared" si="123"/>
        <v>99.78125</v>
      </c>
      <c r="N159" s="174">
        <f>SUM(N158)</f>
        <v>26.666666666666668</v>
      </c>
      <c r="O159" s="166">
        <f t="shared" si="124"/>
        <v>239.47499999999999</v>
      </c>
      <c r="P159" s="274"/>
      <c r="Q159" s="274"/>
      <c r="R159" s="274"/>
      <c r="S159" s="274"/>
      <c r="T159" s="274"/>
      <c r="U159" s="274"/>
      <c r="V159" s="2561"/>
      <c r="W159" s="72"/>
      <c r="X159" s="72"/>
      <c r="Y159" s="274"/>
      <c r="Z159" s="274"/>
      <c r="AA159" s="311"/>
      <c r="AB159" s="2255"/>
    </row>
    <row r="160" spans="1:28" s="108" customFormat="1" ht="27.75" customHeight="1" x14ac:dyDescent="0.25">
      <c r="A160" s="24">
        <v>1</v>
      </c>
      <c r="B160" s="200" t="s">
        <v>188</v>
      </c>
      <c r="C160" s="200"/>
      <c r="D160" s="95">
        <f>SUM(D159,D156)</f>
        <v>1740</v>
      </c>
      <c r="E160" s="95">
        <f>SUM(E159,E156)</f>
        <v>870</v>
      </c>
      <c r="F160" s="580">
        <f t="shared" ref="F160" si="133">SUM(F159,F156)</f>
        <v>860</v>
      </c>
      <c r="G160" s="95">
        <f>F160/E160*100</f>
        <v>98.850574712643677</v>
      </c>
      <c r="H160" s="85">
        <f>SUM(J160/D160)</f>
        <v>7.931034482758621</v>
      </c>
      <c r="I160" s="156">
        <f>L160/F160</f>
        <v>8.6604651162790702</v>
      </c>
      <c r="J160" s="95">
        <f t="shared" ref="J160:K160" si="134">SUM(J159,J156)</f>
        <v>13800</v>
      </c>
      <c r="K160" s="95">
        <f t="shared" si="134"/>
        <v>6900</v>
      </c>
      <c r="L160" s="580">
        <f t="shared" ref="L160" si="135">SUM(L159,L156)</f>
        <v>7448</v>
      </c>
      <c r="M160" s="166">
        <f t="shared" si="123"/>
        <v>107.94202898550725</v>
      </c>
      <c r="N160" s="95">
        <f>SUM(N159,N156)</f>
        <v>51.333333333333336</v>
      </c>
      <c r="O160" s="166">
        <f t="shared" si="124"/>
        <v>290.18181818181819</v>
      </c>
      <c r="P160" s="95">
        <v>25530.891121007993</v>
      </c>
      <c r="Q160" s="95">
        <v>24673.091120495999</v>
      </c>
      <c r="R160" s="95">
        <v>24673.091120495999</v>
      </c>
      <c r="S160" s="95">
        <v>24673.091120495999</v>
      </c>
      <c r="T160" s="95">
        <v>24673.091120495999</v>
      </c>
      <c r="U160" s="95">
        <v>24673.091120495999</v>
      </c>
      <c r="V160" s="2558">
        <f>P160/12*$B$3+(Q160-P160)/11*5+(R160-Q160)/10*4+(S160-R160)/9*3+(T160-S160)/8*2+(U160-T160)/7*1</f>
        <v>12375.536469362181</v>
      </c>
      <c r="W160" s="62">
        <f t="shared" ref="W160:W161" si="136">Z160-Y160</f>
        <v>12394.496749999997</v>
      </c>
      <c r="X160" s="62">
        <f>W160-V160</f>
        <v>18.960280637815231</v>
      </c>
      <c r="Y160" s="95">
        <v>-33.64669</v>
      </c>
      <c r="Z160" s="95">
        <v>12360.850059999997</v>
      </c>
      <c r="AA160" s="311"/>
      <c r="AB160" s="2255"/>
    </row>
    <row r="161" spans="1:28" s="108" customFormat="1" ht="15" customHeight="1" x14ac:dyDescent="0.25">
      <c r="A161" s="24">
        <v>1</v>
      </c>
      <c r="B161" s="190"/>
      <c r="C161" s="190"/>
      <c r="D161" s="39"/>
      <c r="E161" s="144"/>
      <c r="F161" s="418"/>
      <c r="G161" s="144"/>
      <c r="H161" s="34"/>
      <c r="I161" s="34"/>
      <c r="J161" s="34"/>
      <c r="K161" s="34"/>
      <c r="L161" s="578"/>
      <c r="M161" s="34"/>
      <c r="N161" s="34"/>
      <c r="O161" s="34"/>
      <c r="P161" s="314"/>
      <c r="Q161" s="314"/>
      <c r="R161" s="314"/>
      <c r="S161" s="314"/>
      <c r="T161" s="314"/>
      <c r="U161" s="314"/>
      <c r="V161" s="2556">
        <f>P161/12</f>
        <v>0</v>
      </c>
      <c r="W161" s="314">
        <f t="shared" si="136"/>
        <v>0</v>
      </c>
      <c r="X161" s="314">
        <f>W161-V161</f>
        <v>0</v>
      </c>
      <c r="Y161" s="314"/>
      <c r="Z161" s="314"/>
      <c r="AA161" s="311"/>
      <c r="AB161" s="2255"/>
    </row>
    <row r="162" spans="1:28" s="108" customFormat="1" ht="15.75" customHeight="1" x14ac:dyDescent="0.25">
      <c r="A162" s="24">
        <v>1</v>
      </c>
      <c r="B162" s="28" t="s">
        <v>18</v>
      </c>
      <c r="C162" s="396"/>
      <c r="D162" s="308"/>
      <c r="E162" s="308"/>
      <c r="F162" s="660"/>
      <c r="G162" s="308"/>
      <c r="H162" s="16"/>
      <c r="I162" s="16"/>
      <c r="J162" s="16"/>
      <c r="K162" s="16"/>
      <c r="L162" s="653">
        <f t="shared" ref="L162" si="137">SUM(L160,L150,L127)</f>
        <v>31486</v>
      </c>
      <c r="M162" s="16"/>
      <c r="N162" s="16"/>
      <c r="O162" s="16"/>
      <c r="P162" s="16">
        <f t="shared" ref="P162:Z162" si="138">SUM(P160,P150,P127)</f>
        <v>264082.42205125943</v>
      </c>
      <c r="Q162" s="16">
        <f t="shared" ref="Q162:R162" si="139">SUM(Q160,Q150,Q127)</f>
        <v>260632.23814898342</v>
      </c>
      <c r="R162" s="16">
        <f t="shared" si="139"/>
        <v>260632.23814898342</v>
      </c>
      <c r="S162" s="16">
        <f t="shared" ref="S162:T162" si="140">SUM(S160,S150,S127)</f>
        <v>260632.29739872337</v>
      </c>
      <c r="T162" s="29">
        <f t="shared" si="140"/>
        <v>260499.82300348711</v>
      </c>
      <c r="U162" s="29">
        <f t="shared" ref="U162" si="141">SUM(U160,U150,U127)</f>
        <v>258399.17552035031</v>
      </c>
      <c r="V162" s="2562">
        <f t="shared" si="138"/>
        <v>130139.75426901755</v>
      </c>
      <c r="W162" s="16">
        <f t="shared" si="138"/>
        <v>129441.85696999999</v>
      </c>
      <c r="X162" s="16">
        <f t="shared" si="138"/>
        <v>-697.89729901755527</v>
      </c>
      <c r="Y162" s="16">
        <f t="shared" si="138"/>
        <v>-332.82261000000005</v>
      </c>
      <c r="Z162" s="653">
        <f t="shared" si="138"/>
        <v>129109.03435999999</v>
      </c>
      <c r="AA162" s="311"/>
      <c r="AB162" s="2255"/>
    </row>
    <row r="163" spans="1:28" ht="15" customHeight="1" x14ac:dyDescent="0.25">
      <c r="A163" s="24">
        <v>1</v>
      </c>
      <c r="B163" s="355"/>
      <c r="C163" s="355"/>
      <c r="D163" s="356"/>
      <c r="E163" s="356"/>
      <c r="F163" s="670"/>
      <c r="G163" s="356"/>
      <c r="H163" s="350"/>
      <c r="I163" s="350"/>
      <c r="J163" s="318"/>
      <c r="K163" s="318"/>
      <c r="L163" s="415"/>
      <c r="M163" s="318"/>
      <c r="N163" s="318"/>
      <c r="O163" s="318"/>
      <c r="P163" s="348"/>
      <c r="Q163" s="348"/>
      <c r="R163" s="348"/>
      <c r="S163" s="348"/>
      <c r="T163" s="348"/>
      <c r="U163" s="348"/>
      <c r="V163" s="2563"/>
      <c r="W163" s="348"/>
      <c r="X163" s="348"/>
      <c r="Y163" s="589"/>
      <c r="Z163" s="348"/>
      <c r="AA163" s="311"/>
      <c r="AB163" s="2255"/>
    </row>
    <row r="164" spans="1:28" ht="33" customHeight="1" x14ac:dyDescent="0.25">
      <c r="A164" s="24">
        <v>1</v>
      </c>
      <c r="B164" s="1580" t="s">
        <v>299</v>
      </c>
      <c r="C164" s="147"/>
      <c r="D164" s="168"/>
      <c r="E164" s="168"/>
      <c r="F164" s="671"/>
      <c r="G164" s="168"/>
      <c r="H164" s="288"/>
      <c r="I164" s="288"/>
      <c r="J164" s="166"/>
      <c r="K164" s="166"/>
      <c r="L164" s="420"/>
      <c r="M164" s="166"/>
      <c r="N164" s="166"/>
      <c r="O164" s="166"/>
      <c r="P164" s="166"/>
      <c r="Q164" s="166"/>
      <c r="R164" s="166"/>
      <c r="S164" s="166"/>
      <c r="T164" s="166"/>
      <c r="U164" s="166"/>
      <c r="V164" s="934"/>
      <c r="W164" s="166"/>
      <c r="X164" s="166"/>
      <c r="Y164" s="586"/>
      <c r="Z164" s="166"/>
      <c r="AA164" s="311"/>
      <c r="AB164" s="2255"/>
    </row>
    <row r="165" spans="1:28" s="108" customFormat="1" ht="15" customHeight="1" x14ac:dyDescent="0.25">
      <c r="A165" s="24">
        <v>1</v>
      </c>
      <c r="B165" s="51" t="s">
        <v>5</v>
      </c>
      <c r="C165" s="51"/>
      <c r="D165" s="36"/>
      <c r="E165" s="36"/>
      <c r="F165" s="572"/>
      <c r="G165" s="36"/>
      <c r="H165" s="81"/>
      <c r="I165" s="81"/>
      <c r="J165" s="33"/>
      <c r="K165" s="33"/>
      <c r="L165" s="583"/>
      <c r="M165" s="33"/>
      <c r="N165" s="33"/>
      <c r="O165" s="33"/>
      <c r="P165" s="33"/>
      <c r="Q165" s="33"/>
      <c r="R165" s="33"/>
      <c r="S165" s="33"/>
      <c r="T165" s="33"/>
      <c r="U165" s="33"/>
      <c r="V165" s="2555"/>
      <c r="W165" s="33"/>
      <c r="X165" s="33"/>
      <c r="Y165" s="33"/>
      <c r="Z165" s="33"/>
      <c r="AA165" s="311"/>
      <c r="AB165" s="2255"/>
    </row>
    <row r="166" spans="1:28" s="108" customFormat="1" ht="15" customHeight="1" x14ac:dyDescent="0.25">
      <c r="A166" s="24">
        <v>1</v>
      </c>
      <c r="B166" s="148" t="s">
        <v>6</v>
      </c>
      <c r="C166" s="600">
        <v>340</v>
      </c>
      <c r="D166" s="265">
        <v>2800</v>
      </c>
      <c r="E166" s="144">
        <f t="shared" ref="E166:E180" si="142">ROUND(D166/12*$B$3,0)</f>
        <v>1400</v>
      </c>
      <c r="F166" s="572">
        <v>1558</v>
      </c>
      <c r="G166" s="144">
        <f t="shared" ref="G166:G180" si="143">F166/E166*100</f>
        <v>111.28571428571428</v>
      </c>
      <c r="H166" s="157">
        <v>8.9</v>
      </c>
      <c r="I166" s="157">
        <f t="shared" ref="I166:I181" si="144">L166/F166</f>
        <v>8.8029525032092426</v>
      </c>
      <c r="J166" s="166">
        <f t="shared" ref="J166:J180" si="145">ROUND(D166*H166,0)</f>
        <v>24920</v>
      </c>
      <c r="K166" s="166">
        <f t="shared" ref="K166:K180" si="146">ROUND(E166*H166,0)</f>
        <v>12460</v>
      </c>
      <c r="L166" s="758">
        <v>13715</v>
      </c>
      <c r="M166" s="166">
        <f t="shared" ref="M166:M177" si="147">L166/K166*100</f>
        <v>110.07223113964686</v>
      </c>
      <c r="N166" s="166">
        <f t="shared" ref="N166:N180" si="148">J166/C166</f>
        <v>73.294117647058826</v>
      </c>
      <c r="O166" s="166">
        <f t="shared" ref="O166:O181" si="149">L166/$B$3*12/N166</f>
        <v>374.24558587479936</v>
      </c>
      <c r="P166" s="33"/>
      <c r="Q166" s="33"/>
      <c r="R166" s="33"/>
      <c r="S166" s="33"/>
      <c r="T166" s="33"/>
      <c r="U166" s="33"/>
      <c r="V166" s="2555"/>
      <c r="W166" s="33"/>
      <c r="X166" s="33"/>
      <c r="Y166" s="33"/>
      <c r="Z166" s="33"/>
      <c r="AA166" s="311"/>
      <c r="AB166" s="2255"/>
    </row>
    <row r="167" spans="1:28" s="108" customFormat="1" ht="15" customHeight="1" x14ac:dyDescent="0.25">
      <c r="A167" s="24">
        <v>1</v>
      </c>
      <c r="B167" s="148" t="s">
        <v>135</v>
      </c>
      <c r="C167" s="600">
        <v>340</v>
      </c>
      <c r="D167" s="265">
        <v>980</v>
      </c>
      <c r="E167" s="144">
        <f t="shared" si="142"/>
        <v>490</v>
      </c>
      <c r="F167" s="572">
        <v>497</v>
      </c>
      <c r="G167" s="144">
        <f t="shared" si="143"/>
        <v>101.42857142857142</v>
      </c>
      <c r="H167" s="157">
        <v>10</v>
      </c>
      <c r="I167" s="157">
        <f t="shared" si="144"/>
        <v>12.158953722334005</v>
      </c>
      <c r="J167" s="166">
        <f t="shared" si="145"/>
        <v>9800</v>
      </c>
      <c r="K167" s="166">
        <f t="shared" si="146"/>
        <v>4900</v>
      </c>
      <c r="L167" s="758">
        <v>6043</v>
      </c>
      <c r="M167" s="166">
        <f t="shared" si="147"/>
        <v>123.32653061224489</v>
      </c>
      <c r="N167" s="166">
        <f t="shared" si="148"/>
        <v>28.823529411764707</v>
      </c>
      <c r="O167" s="166">
        <f t="shared" si="149"/>
        <v>419.31020408163266</v>
      </c>
      <c r="P167" s="33"/>
      <c r="Q167" s="33"/>
      <c r="R167" s="33"/>
      <c r="S167" s="33"/>
      <c r="T167" s="33"/>
      <c r="U167" s="33"/>
      <c r="V167" s="2555"/>
      <c r="W167" s="33"/>
      <c r="X167" s="33"/>
      <c r="Y167" s="33"/>
      <c r="Z167" s="33"/>
      <c r="AA167" s="311"/>
      <c r="AB167" s="2255"/>
    </row>
    <row r="168" spans="1:28" s="108" customFormat="1" ht="15" customHeight="1" x14ac:dyDescent="0.25">
      <c r="A168" s="24">
        <v>1</v>
      </c>
      <c r="B168" s="148" t="s">
        <v>243</v>
      </c>
      <c r="C168" s="600">
        <v>340</v>
      </c>
      <c r="D168" s="265">
        <v>65</v>
      </c>
      <c r="E168" s="144">
        <f t="shared" si="142"/>
        <v>33</v>
      </c>
      <c r="F168" s="572">
        <v>36</v>
      </c>
      <c r="G168" s="144">
        <f t="shared" si="143"/>
        <v>109.09090909090908</v>
      </c>
      <c r="H168" s="157">
        <v>11.5</v>
      </c>
      <c r="I168" s="157">
        <f t="shared" si="144"/>
        <v>11.888888888888889</v>
      </c>
      <c r="J168" s="166">
        <f t="shared" si="145"/>
        <v>748</v>
      </c>
      <c r="K168" s="166">
        <f t="shared" si="146"/>
        <v>380</v>
      </c>
      <c r="L168" s="758">
        <v>428</v>
      </c>
      <c r="M168" s="166">
        <f t="shared" si="147"/>
        <v>112.63157894736841</v>
      </c>
      <c r="N168" s="166">
        <f t="shared" si="148"/>
        <v>2.2000000000000002</v>
      </c>
      <c r="O168" s="166">
        <f t="shared" si="149"/>
        <v>389.09090909090907</v>
      </c>
      <c r="P168" s="33"/>
      <c r="Q168" s="33"/>
      <c r="R168" s="33"/>
      <c r="S168" s="33"/>
      <c r="T168" s="33"/>
      <c r="U168" s="33"/>
      <c r="V168" s="2555"/>
      <c r="W168" s="33"/>
      <c r="X168" s="33"/>
      <c r="Y168" s="33"/>
      <c r="Z168" s="33"/>
      <c r="AA168" s="311"/>
      <c r="AB168" s="2255"/>
    </row>
    <row r="169" spans="1:28" s="108" customFormat="1" ht="15" customHeight="1" x14ac:dyDescent="0.25">
      <c r="A169" s="24">
        <v>1</v>
      </c>
      <c r="B169" s="148" t="s">
        <v>57</v>
      </c>
      <c r="C169" s="600">
        <v>340</v>
      </c>
      <c r="D169" s="265">
        <v>760</v>
      </c>
      <c r="E169" s="144">
        <f t="shared" si="142"/>
        <v>380</v>
      </c>
      <c r="F169" s="572">
        <v>449</v>
      </c>
      <c r="G169" s="144">
        <f t="shared" si="143"/>
        <v>118.15789473684211</v>
      </c>
      <c r="H169" s="157">
        <v>11</v>
      </c>
      <c r="I169" s="157">
        <f t="shared" si="144"/>
        <v>11.122494432071269</v>
      </c>
      <c r="J169" s="166">
        <f t="shared" si="145"/>
        <v>8360</v>
      </c>
      <c r="K169" s="166">
        <f t="shared" si="146"/>
        <v>4180</v>
      </c>
      <c r="L169" s="758">
        <v>4994</v>
      </c>
      <c r="M169" s="166">
        <f t="shared" si="147"/>
        <v>119.47368421052632</v>
      </c>
      <c r="N169" s="166">
        <f t="shared" si="148"/>
        <v>24.588235294117649</v>
      </c>
      <c r="O169" s="166">
        <f t="shared" si="149"/>
        <v>406.21052631578942</v>
      </c>
      <c r="P169" s="33"/>
      <c r="Q169" s="33"/>
      <c r="R169" s="33"/>
      <c r="S169" s="33"/>
      <c r="T169" s="33"/>
      <c r="U169" s="33"/>
      <c r="V169" s="2555"/>
      <c r="W169" s="33"/>
      <c r="X169" s="33"/>
      <c r="Y169" s="33"/>
      <c r="Z169" s="33"/>
      <c r="AA169" s="311"/>
      <c r="AB169" s="2255"/>
    </row>
    <row r="170" spans="1:28" s="108" customFormat="1" ht="15" customHeight="1" x14ac:dyDescent="0.25">
      <c r="A170" s="24">
        <v>1</v>
      </c>
      <c r="B170" s="148" t="s">
        <v>48</v>
      </c>
      <c r="C170" s="600">
        <v>340</v>
      </c>
      <c r="D170" s="265">
        <v>1500</v>
      </c>
      <c r="E170" s="144">
        <f t="shared" si="142"/>
        <v>750</v>
      </c>
      <c r="F170" s="572">
        <v>805</v>
      </c>
      <c r="G170" s="144">
        <f t="shared" si="143"/>
        <v>107.33333333333333</v>
      </c>
      <c r="H170" s="157">
        <v>11</v>
      </c>
      <c r="I170" s="157">
        <f t="shared" si="144"/>
        <v>10.140372670807453</v>
      </c>
      <c r="J170" s="166">
        <f t="shared" si="145"/>
        <v>16500</v>
      </c>
      <c r="K170" s="166">
        <f t="shared" si="146"/>
        <v>8250</v>
      </c>
      <c r="L170" s="758">
        <v>8163</v>
      </c>
      <c r="M170" s="166">
        <f t="shared" si="147"/>
        <v>98.945454545454552</v>
      </c>
      <c r="N170" s="166">
        <f t="shared" si="148"/>
        <v>48.529411764705884</v>
      </c>
      <c r="O170" s="166">
        <f t="shared" si="149"/>
        <v>336.41454545454542</v>
      </c>
      <c r="P170" s="33"/>
      <c r="Q170" s="33"/>
      <c r="R170" s="33"/>
      <c r="S170" s="33"/>
      <c r="T170" s="33"/>
      <c r="U170" s="33"/>
      <c r="V170" s="2555"/>
      <c r="W170" s="33"/>
      <c r="X170" s="33"/>
      <c r="Y170" s="33"/>
      <c r="Z170" s="33"/>
      <c r="AA170" s="311"/>
      <c r="AB170" s="2255"/>
    </row>
    <row r="171" spans="1:28" s="108" customFormat="1" ht="15" customHeight="1" x14ac:dyDescent="0.25">
      <c r="A171" s="24">
        <v>1</v>
      </c>
      <c r="B171" s="148" t="s">
        <v>244</v>
      </c>
      <c r="C171" s="600">
        <v>340</v>
      </c>
      <c r="D171" s="265">
        <v>250</v>
      </c>
      <c r="E171" s="144">
        <f t="shared" si="142"/>
        <v>125</v>
      </c>
      <c r="F171" s="572">
        <v>118</v>
      </c>
      <c r="G171" s="144">
        <f t="shared" si="143"/>
        <v>94.399999999999991</v>
      </c>
      <c r="H171" s="157">
        <v>12</v>
      </c>
      <c r="I171" s="157">
        <f t="shared" si="144"/>
        <v>11.398305084745763</v>
      </c>
      <c r="J171" s="166">
        <f t="shared" si="145"/>
        <v>3000</v>
      </c>
      <c r="K171" s="166">
        <f t="shared" si="146"/>
        <v>1500</v>
      </c>
      <c r="L171" s="758">
        <v>1345</v>
      </c>
      <c r="M171" s="166">
        <f t="shared" si="147"/>
        <v>89.666666666666657</v>
      </c>
      <c r="N171" s="166">
        <f t="shared" si="148"/>
        <v>8.8235294117647065</v>
      </c>
      <c r="O171" s="166">
        <f t="shared" si="149"/>
        <v>304.86666666666662</v>
      </c>
      <c r="P171" s="33"/>
      <c r="Q171" s="33"/>
      <c r="R171" s="33"/>
      <c r="S171" s="33"/>
      <c r="T171" s="33"/>
      <c r="U171" s="33"/>
      <c r="V171" s="2555"/>
      <c r="W171" s="33"/>
      <c r="X171" s="33"/>
      <c r="Y171" s="33"/>
      <c r="Z171" s="33"/>
      <c r="AA171" s="311"/>
      <c r="AB171" s="2255"/>
    </row>
    <row r="172" spans="1:28" s="108" customFormat="1" ht="15" customHeight="1" x14ac:dyDescent="0.25">
      <c r="A172" s="24">
        <v>1</v>
      </c>
      <c r="B172" s="148" t="s">
        <v>59</v>
      </c>
      <c r="C172" s="600">
        <v>340</v>
      </c>
      <c r="D172" s="265">
        <v>250</v>
      </c>
      <c r="E172" s="144">
        <f t="shared" si="142"/>
        <v>125</v>
      </c>
      <c r="F172" s="572">
        <v>133</v>
      </c>
      <c r="G172" s="144">
        <f t="shared" si="143"/>
        <v>106.4</v>
      </c>
      <c r="H172" s="157">
        <v>12</v>
      </c>
      <c r="I172" s="157">
        <f t="shared" si="144"/>
        <v>12.030075187969924</v>
      </c>
      <c r="J172" s="166">
        <f t="shared" si="145"/>
        <v>3000</v>
      </c>
      <c r="K172" s="166">
        <f t="shared" si="146"/>
        <v>1500</v>
      </c>
      <c r="L172" s="758">
        <v>1600</v>
      </c>
      <c r="M172" s="166">
        <f t="shared" si="147"/>
        <v>106.66666666666667</v>
      </c>
      <c r="N172" s="166">
        <f t="shared" si="148"/>
        <v>8.8235294117647065</v>
      </c>
      <c r="O172" s="166">
        <f t="shared" si="149"/>
        <v>362.66666666666663</v>
      </c>
      <c r="P172" s="33"/>
      <c r="Q172" s="33"/>
      <c r="R172" s="33"/>
      <c r="S172" s="33"/>
      <c r="T172" s="33"/>
      <c r="U172" s="33"/>
      <c r="V172" s="2555"/>
      <c r="W172" s="33"/>
      <c r="X172" s="33"/>
      <c r="Y172" s="33"/>
      <c r="Z172" s="33"/>
      <c r="AA172" s="311"/>
      <c r="AB172" s="2255"/>
    </row>
    <row r="173" spans="1:28" s="108" customFormat="1" ht="15" customHeight="1" x14ac:dyDescent="0.25">
      <c r="A173" s="24">
        <v>1</v>
      </c>
      <c r="B173" s="148" t="s">
        <v>9</v>
      </c>
      <c r="C173" s="600">
        <v>340</v>
      </c>
      <c r="D173" s="265">
        <v>1380</v>
      </c>
      <c r="E173" s="144">
        <f t="shared" si="142"/>
        <v>690</v>
      </c>
      <c r="F173" s="572">
        <v>769</v>
      </c>
      <c r="G173" s="144">
        <f t="shared" si="143"/>
        <v>111.44927536231883</v>
      </c>
      <c r="H173" s="157">
        <v>11</v>
      </c>
      <c r="I173" s="157">
        <f t="shared" si="144"/>
        <v>9.4096228868660603</v>
      </c>
      <c r="J173" s="166">
        <f t="shared" si="145"/>
        <v>15180</v>
      </c>
      <c r="K173" s="166">
        <f t="shared" si="146"/>
        <v>7590</v>
      </c>
      <c r="L173" s="758">
        <v>7236</v>
      </c>
      <c r="M173" s="166">
        <f t="shared" si="147"/>
        <v>95.335968379446641</v>
      </c>
      <c r="N173" s="166">
        <f t="shared" si="148"/>
        <v>44.647058823529413</v>
      </c>
      <c r="O173" s="166">
        <f t="shared" si="149"/>
        <v>324.14229249011856</v>
      </c>
      <c r="P173" s="33"/>
      <c r="Q173" s="33"/>
      <c r="R173" s="33"/>
      <c r="S173" s="33"/>
      <c r="T173" s="33"/>
      <c r="U173" s="33"/>
      <c r="V173" s="2555"/>
      <c r="W173" s="33"/>
      <c r="X173" s="33"/>
      <c r="Y173" s="33"/>
      <c r="Z173" s="33"/>
      <c r="AA173" s="311"/>
      <c r="AB173" s="2255"/>
    </row>
    <row r="174" spans="1:28" s="108" customFormat="1" ht="15" customHeight="1" x14ac:dyDescent="0.25">
      <c r="A174" s="24">
        <v>1</v>
      </c>
      <c r="B174" s="148" t="s">
        <v>226</v>
      </c>
      <c r="C174" s="600">
        <v>340</v>
      </c>
      <c r="D174" s="265">
        <v>700</v>
      </c>
      <c r="E174" s="144">
        <f t="shared" si="142"/>
        <v>350</v>
      </c>
      <c r="F174" s="572">
        <v>355</v>
      </c>
      <c r="G174" s="144">
        <f t="shared" si="143"/>
        <v>101.42857142857142</v>
      </c>
      <c r="H174" s="157">
        <v>7</v>
      </c>
      <c r="I174" s="157">
        <f t="shared" si="144"/>
        <v>7.6</v>
      </c>
      <c r="J174" s="166">
        <f t="shared" si="145"/>
        <v>4900</v>
      </c>
      <c r="K174" s="166">
        <f t="shared" si="146"/>
        <v>2450</v>
      </c>
      <c r="L174" s="758">
        <v>2698</v>
      </c>
      <c r="M174" s="166">
        <f t="shared" si="147"/>
        <v>110.12244897959185</v>
      </c>
      <c r="N174" s="166">
        <f t="shared" si="148"/>
        <v>14.411764705882353</v>
      </c>
      <c r="O174" s="166">
        <f t="shared" si="149"/>
        <v>374.41632653061225</v>
      </c>
      <c r="P174" s="33"/>
      <c r="Q174" s="33"/>
      <c r="R174" s="33"/>
      <c r="S174" s="33"/>
      <c r="T174" s="33"/>
      <c r="U174" s="33"/>
      <c r="V174" s="2555"/>
      <c r="W174" s="33"/>
      <c r="X174" s="33"/>
      <c r="Y174" s="33"/>
      <c r="Z174" s="33"/>
      <c r="AA174" s="311"/>
      <c r="AB174" s="2255"/>
    </row>
    <row r="175" spans="1:28" s="108" customFormat="1" ht="15" customHeight="1" x14ac:dyDescent="0.25">
      <c r="A175" s="24">
        <v>1</v>
      </c>
      <c r="B175" s="148" t="s">
        <v>79</v>
      </c>
      <c r="C175" s="600">
        <v>340</v>
      </c>
      <c r="D175" s="265">
        <v>1055</v>
      </c>
      <c r="E175" s="144">
        <f t="shared" si="142"/>
        <v>528</v>
      </c>
      <c r="F175" s="572">
        <v>461</v>
      </c>
      <c r="G175" s="144">
        <f t="shared" si="143"/>
        <v>87.310606060606062</v>
      </c>
      <c r="H175" s="157">
        <v>12.4</v>
      </c>
      <c r="I175" s="157">
        <f t="shared" si="144"/>
        <v>14.652928416485901</v>
      </c>
      <c r="J175" s="166">
        <f t="shared" si="145"/>
        <v>13082</v>
      </c>
      <c r="K175" s="166">
        <f t="shared" si="146"/>
        <v>6547</v>
      </c>
      <c r="L175" s="758">
        <v>6755</v>
      </c>
      <c r="M175" s="166">
        <f t="shared" si="147"/>
        <v>103.17702764625018</v>
      </c>
      <c r="N175" s="166">
        <f t="shared" si="148"/>
        <v>38.476470588235294</v>
      </c>
      <c r="O175" s="166">
        <f t="shared" si="149"/>
        <v>351.12368139428224</v>
      </c>
      <c r="P175" s="33"/>
      <c r="Q175" s="33"/>
      <c r="R175" s="33"/>
      <c r="S175" s="33"/>
      <c r="T175" s="33"/>
      <c r="U175" s="33"/>
      <c r="V175" s="2555"/>
      <c r="W175" s="33"/>
      <c r="X175" s="33"/>
      <c r="Y175" s="33"/>
      <c r="Z175" s="33"/>
      <c r="AA175" s="311"/>
      <c r="AB175" s="2255"/>
    </row>
    <row r="176" spans="1:28" s="108" customFormat="1" ht="15" customHeight="1" x14ac:dyDescent="0.25">
      <c r="A176" s="24">
        <v>1</v>
      </c>
      <c r="B176" s="148" t="s">
        <v>51</v>
      </c>
      <c r="C176" s="600">
        <v>340</v>
      </c>
      <c r="D176" s="265">
        <v>250</v>
      </c>
      <c r="E176" s="144">
        <f t="shared" si="142"/>
        <v>125</v>
      </c>
      <c r="F176" s="572">
        <v>155</v>
      </c>
      <c r="G176" s="144">
        <f t="shared" si="143"/>
        <v>124</v>
      </c>
      <c r="H176" s="157">
        <v>15</v>
      </c>
      <c r="I176" s="157">
        <f t="shared" si="144"/>
        <v>13.393548387096773</v>
      </c>
      <c r="J176" s="166">
        <f t="shared" si="145"/>
        <v>3750</v>
      </c>
      <c r="K176" s="166">
        <f t="shared" si="146"/>
        <v>1875</v>
      </c>
      <c r="L176" s="758">
        <v>2076</v>
      </c>
      <c r="M176" s="166">
        <f t="shared" si="147"/>
        <v>110.72</v>
      </c>
      <c r="N176" s="166">
        <f t="shared" si="148"/>
        <v>11.029411764705882</v>
      </c>
      <c r="O176" s="166">
        <f t="shared" si="149"/>
        <v>376.44799999999998</v>
      </c>
      <c r="P176" s="33"/>
      <c r="Q176" s="33"/>
      <c r="R176" s="33"/>
      <c r="S176" s="33"/>
      <c r="T176" s="33"/>
      <c r="U176" s="33"/>
      <c r="V176" s="2555"/>
      <c r="W176" s="33"/>
      <c r="X176" s="33"/>
      <c r="Y176" s="33"/>
      <c r="Z176" s="33"/>
      <c r="AA176" s="311"/>
      <c r="AB176" s="2255"/>
    </row>
    <row r="177" spans="1:28" s="108" customFormat="1" ht="15" customHeight="1" x14ac:dyDescent="0.25">
      <c r="A177" s="24">
        <v>1</v>
      </c>
      <c r="B177" s="148" t="s">
        <v>60</v>
      </c>
      <c r="C177" s="600">
        <v>340</v>
      </c>
      <c r="D177" s="265">
        <v>900</v>
      </c>
      <c r="E177" s="144">
        <f t="shared" si="142"/>
        <v>450</v>
      </c>
      <c r="F177" s="572">
        <v>432</v>
      </c>
      <c r="G177" s="144">
        <f t="shared" si="143"/>
        <v>96</v>
      </c>
      <c r="H177" s="157">
        <v>10</v>
      </c>
      <c r="I177" s="157">
        <f t="shared" si="144"/>
        <v>13.671296296296296</v>
      </c>
      <c r="J177" s="166">
        <f t="shared" si="145"/>
        <v>9000</v>
      </c>
      <c r="K177" s="166">
        <f t="shared" si="146"/>
        <v>4500</v>
      </c>
      <c r="L177" s="758">
        <v>5906</v>
      </c>
      <c r="M177" s="166">
        <f t="shared" si="147"/>
        <v>131.24444444444444</v>
      </c>
      <c r="N177" s="166">
        <f t="shared" si="148"/>
        <v>26.470588235294116</v>
      </c>
      <c r="O177" s="166">
        <f t="shared" si="149"/>
        <v>446.23111111111115</v>
      </c>
      <c r="P177" s="33"/>
      <c r="Q177" s="33"/>
      <c r="R177" s="33"/>
      <c r="S177" s="33"/>
      <c r="T177" s="33"/>
      <c r="U177" s="33"/>
      <c r="V177" s="2555"/>
      <c r="W177" s="33"/>
      <c r="X177" s="33"/>
      <c r="Y177" s="33"/>
      <c r="Z177" s="33"/>
      <c r="AA177" s="311"/>
      <c r="AB177" s="2255"/>
    </row>
    <row r="178" spans="1:28" s="108" customFormat="1" ht="15" customHeight="1" x14ac:dyDescent="0.25">
      <c r="A178" s="24">
        <v>1</v>
      </c>
      <c r="B178" s="148" t="s">
        <v>162</v>
      </c>
      <c r="C178" s="600">
        <v>320</v>
      </c>
      <c r="D178" s="265">
        <v>90</v>
      </c>
      <c r="E178" s="144">
        <f t="shared" si="142"/>
        <v>45</v>
      </c>
      <c r="F178" s="572">
        <v>54</v>
      </c>
      <c r="G178" s="144">
        <f t="shared" si="143"/>
        <v>120</v>
      </c>
      <c r="H178" s="157">
        <v>11</v>
      </c>
      <c r="I178" s="157">
        <f t="shared" si="144"/>
        <v>8.4074074074074066</v>
      </c>
      <c r="J178" s="166">
        <f t="shared" si="145"/>
        <v>990</v>
      </c>
      <c r="K178" s="166">
        <f t="shared" si="146"/>
        <v>495</v>
      </c>
      <c r="L178" s="758">
        <v>454</v>
      </c>
      <c r="M178" s="166">
        <f t="shared" ref="M178:M181" si="150">L178/K178*100</f>
        <v>91.717171717171723</v>
      </c>
      <c r="N178" s="166">
        <f t="shared" si="148"/>
        <v>3.09375</v>
      </c>
      <c r="O178" s="166">
        <f t="shared" si="149"/>
        <v>293.49494949494948</v>
      </c>
      <c r="P178" s="33"/>
      <c r="Q178" s="33"/>
      <c r="R178" s="33"/>
      <c r="S178" s="33"/>
      <c r="T178" s="33"/>
      <c r="U178" s="33"/>
      <c r="V178" s="2555"/>
      <c r="W178" s="33"/>
      <c r="X178" s="33"/>
      <c r="Y178" s="33"/>
      <c r="Z178" s="33"/>
      <c r="AA178" s="311"/>
      <c r="AB178" s="2255"/>
    </row>
    <row r="179" spans="1:28" s="108" customFormat="1" ht="15" customHeight="1" x14ac:dyDescent="0.25">
      <c r="A179" s="24">
        <v>1</v>
      </c>
      <c r="B179" s="148" t="s">
        <v>61</v>
      </c>
      <c r="C179" s="600">
        <v>300</v>
      </c>
      <c r="D179" s="265">
        <v>2370</v>
      </c>
      <c r="E179" s="144">
        <f t="shared" si="142"/>
        <v>1185</v>
      </c>
      <c r="F179" s="572">
        <v>1100</v>
      </c>
      <c r="G179" s="144">
        <f t="shared" si="143"/>
        <v>92.827004219409275</v>
      </c>
      <c r="H179" s="157">
        <v>6.3</v>
      </c>
      <c r="I179" s="157">
        <f t="shared" si="144"/>
        <v>6.9127272727272731</v>
      </c>
      <c r="J179" s="166">
        <f t="shared" si="145"/>
        <v>14931</v>
      </c>
      <c r="K179" s="166">
        <f t="shared" si="146"/>
        <v>7466</v>
      </c>
      <c r="L179" s="758">
        <v>7604</v>
      </c>
      <c r="M179" s="166">
        <f t="shared" si="150"/>
        <v>101.84837931958211</v>
      </c>
      <c r="N179" s="166">
        <f t="shared" si="148"/>
        <v>49.77</v>
      </c>
      <c r="O179" s="166">
        <f t="shared" si="149"/>
        <v>305.56560176813338</v>
      </c>
      <c r="P179" s="33"/>
      <c r="Q179" s="33"/>
      <c r="R179" s="33"/>
      <c r="S179" s="33"/>
      <c r="T179" s="33"/>
      <c r="U179" s="33"/>
      <c r="V179" s="2555"/>
      <c r="W179" s="33"/>
      <c r="X179" s="33"/>
      <c r="Y179" s="33"/>
      <c r="Z179" s="33"/>
      <c r="AA179" s="311"/>
      <c r="AB179" s="2255"/>
    </row>
    <row r="180" spans="1:28" s="108" customFormat="1" ht="15" customHeight="1" x14ac:dyDescent="0.25">
      <c r="A180" s="24">
        <v>1</v>
      </c>
      <c r="B180" s="148" t="s">
        <v>30</v>
      </c>
      <c r="C180" s="144">
        <v>340</v>
      </c>
      <c r="D180" s="265">
        <v>1500</v>
      </c>
      <c r="E180" s="144">
        <f t="shared" si="142"/>
        <v>750</v>
      </c>
      <c r="F180" s="572">
        <v>722</v>
      </c>
      <c r="G180" s="144">
        <f t="shared" si="143"/>
        <v>96.266666666666666</v>
      </c>
      <c r="H180" s="157">
        <v>8</v>
      </c>
      <c r="I180" s="157">
        <f t="shared" si="144"/>
        <v>7.8337950138504153</v>
      </c>
      <c r="J180" s="166">
        <f t="shared" si="145"/>
        <v>12000</v>
      </c>
      <c r="K180" s="166">
        <f t="shared" si="146"/>
        <v>6000</v>
      </c>
      <c r="L180" s="758">
        <v>5656</v>
      </c>
      <c r="M180" s="166">
        <f t="shared" si="150"/>
        <v>94.266666666666666</v>
      </c>
      <c r="N180" s="166">
        <f t="shared" si="148"/>
        <v>35.294117647058826</v>
      </c>
      <c r="O180" s="166">
        <f t="shared" si="149"/>
        <v>320.50666666666666</v>
      </c>
      <c r="P180" s="33"/>
      <c r="Q180" s="33"/>
      <c r="R180" s="33"/>
      <c r="S180" s="33"/>
      <c r="T180" s="33"/>
      <c r="U180" s="33"/>
      <c r="V180" s="2555"/>
      <c r="W180" s="33"/>
      <c r="X180" s="33"/>
      <c r="Y180" s="33"/>
      <c r="Z180" s="33"/>
      <c r="AA180" s="311"/>
      <c r="AB180" s="2255"/>
    </row>
    <row r="181" spans="1:28" s="417" customFormat="1" ht="15" customHeight="1" x14ac:dyDescent="0.25">
      <c r="A181" s="24">
        <v>1</v>
      </c>
      <c r="B181" s="537" t="s">
        <v>7</v>
      </c>
      <c r="C181" s="537"/>
      <c r="D181" s="580">
        <f>SUM(D166:D180)</f>
        <v>14850</v>
      </c>
      <c r="E181" s="580">
        <f>SUM(E166:E180)</f>
        <v>7426</v>
      </c>
      <c r="F181" s="580">
        <f>SUM(F166:F180)</f>
        <v>7644</v>
      </c>
      <c r="G181" s="580">
        <f t="shared" ref="G181" si="151">F181/E181*100</f>
        <v>102.93563156477241</v>
      </c>
      <c r="H181" s="577">
        <f>SUM(J181/D181)</f>
        <v>9.438451178451178</v>
      </c>
      <c r="I181" s="419">
        <f t="shared" si="144"/>
        <v>9.7688383045525899</v>
      </c>
      <c r="J181" s="580">
        <f>SUM(J166:J180)</f>
        <v>140161</v>
      </c>
      <c r="K181" s="580">
        <f>SUM(K166:K180)</f>
        <v>70093</v>
      </c>
      <c r="L181" s="580">
        <f>SUM(L166:L180)</f>
        <v>74673</v>
      </c>
      <c r="M181" s="420">
        <f t="shared" si="150"/>
        <v>106.53417602328335</v>
      </c>
      <c r="N181" s="785">
        <f>SUM(N166:N180)</f>
        <v>418.27551470588236</v>
      </c>
      <c r="O181" s="420">
        <f t="shared" si="149"/>
        <v>357.05173922268727</v>
      </c>
      <c r="P181" s="579">
        <v>616392.0178087526</v>
      </c>
      <c r="Q181" s="579">
        <v>576322.05077315809</v>
      </c>
      <c r="R181" s="579">
        <v>576322.05077315809</v>
      </c>
      <c r="S181" s="579">
        <v>576322.05077315809</v>
      </c>
      <c r="T181" s="579">
        <v>576322.05077315809</v>
      </c>
      <c r="U181" s="579">
        <v>576322.05077315809</v>
      </c>
      <c r="V181" s="2558">
        <f>P181/12*$B$3+(Q181-P181)/11*5+(R181-Q181)/10*4+(S181-R181)/9*3+(T181-S181)/8*2+(U181-T181)/7*1</f>
        <v>289982.38752456062</v>
      </c>
      <c r="W181" s="579">
        <f t="shared" ref="W181" si="152">Z181-Y181</f>
        <v>290310.75822999998</v>
      </c>
      <c r="X181" s="579">
        <f>W181-V181</f>
        <v>328.37070543935988</v>
      </c>
      <c r="Y181" s="579">
        <v>-4489.0433500000008</v>
      </c>
      <c r="Z181" s="579">
        <v>285821.71487999998</v>
      </c>
      <c r="AA181" s="416"/>
      <c r="AB181" s="2255"/>
    </row>
    <row r="182" spans="1:28" s="108" customFormat="1" ht="15" customHeight="1" x14ac:dyDescent="0.3">
      <c r="A182" s="24">
        <v>1</v>
      </c>
      <c r="B182" s="524" t="s">
        <v>14</v>
      </c>
      <c r="C182" s="60"/>
      <c r="D182" s="36"/>
      <c r="E182" s="36"/>
      <c r="F182" s="572"/>
      <c r="G182" s="36"/>
      <c r="H182" s="85"/>
      <c r="I182" s="85"/>
      <c r="J182" s="78"/>
      <c r="K182" s="78"/>
      <c r="L182" s="755"/>
      <c r="M182" s="78"/>
      <c r="N182" s="78"/>
      <c r="O182" s="78"/>
      <c r="P182" s="34"/>
      <c r="Q182" s="34"/>
      <c r="R182" s="34"/>
      <c r="S182" s="34"/>
      <c r="T182" s="34"/>
      <c r="U182" s="34"/>
      <c r="V182" s="941"/>
      <c r="W182" s="34"/>
      <c r="X182" s="34"/>
      <c r="Y182" s="34"/>
      <c r="Z182" s="34"/>
      <c r="AA182" s="311"/>
      <c r="AB182" s="2255"/>
    </row>
    <row r="183" spans="1:28" s="108" customFormat="1" ht="16.5" customHeight="1" x14ac:dyDescent="0.25">
      <c r="A183" s="24">
        <v>1</v>
      </c>
      <c r="B183" s="60" t="s">
        <v>343</v>
      </c>
      <c r="C183" s="59"/>
      <c r="D183" s="143"/>
      <c r="E183" s="143"/>
      <c r="F183" s="421"/>
      <c r="G183" s="143"/>
      <c r="H183" s="50"/>
      <c r="I183" s="50"/>
      <c r="J183" s="38"/>
      <c r="K183" s="38"/>
      <c r="L183" s="669"/>
      <c r="M183" s="38"/>
      <c r="N183" s="38"/>
      <c r="O183" s="38"/>
      <c r="P183" s="53"/>
      <c r="Q183" s="53"/>
      <c r="R183" s="53"/>
      <c r="S183" s="53"/>
      <c r="T183" s="53"/>
      <c r="U183" s="53"/>
      <c r="V183" s="865"/>
      <c r="W183" s="53"/>
      <c r="X183" s="53"/>
      <c r="Y183" s="53"/>
      <c r="Z183" s="53"/>
      <c r="AA183" s="311"/>
      <c r="AB183" s="2255"/>
    </row>
    <row r="184" spans="1:28" s="108" customFormat="1" ht="15" customHeight="1" x14ac:dyDescent="0.25">
      <c r="A184" s="24">
        <v>1</v>
      </c>
      <c r="B184" s="294" t="s">
        <v>217</v>
      </c>
      <c r="C184" s="294"/>
      <c r="D184" s="53">
        <f>SUM(D185,D186,D187,D188)</f>
        <v>34700</v>
      </c>
      <c r="E184" s="53">
        <f t="shared" ref="E184" si="153">SUM(E185,E186,E187,E188)</f>
        <v>17350</v>
      </c>
      <c r="F184" s="53">
        <f t="shared" ref="F184" si="154">SUM(F185,F186,F187,F188)</f>
        <v>27828</v>
      </c>
      <c r="G184" s="572">
        <f>F184/E184*100</f>
        <v>160.39193083573485</v>
      </c>
      <c r="H184" s="56"/>
      <c r="I184" s="56"/>
      <c r="J184" s="55"/>
      <c r="K184" s="55"/>
      <c r="L184" s="545"/>
      <c r="M184" s="55"/>
      <c r="N184" s="55"/>
      <c r="O184" s="55"/>
      <c r="P184" s="314"/>
      <c r="Q184" s="314"/>
      <c r="R184" s="314"/>
      <c r="S184" s="314"/>
      <c r="T184" s="314"/>
      <c r="U184" s="314"/>
      <c r="V184" s="2556"/>
      <c r="W184" s="314"/>
      <c r="X184" s="314"/>
      <c r="Y184" s="314"/>
      <c r="Z184" s="314"/>
      <c r="AA184" s="311"/>
      <c r="AB184" s="2255"/>
    </row>
    <row r="185" spans="1:28" s="108" customFormat="1" ht="15" customHeight="1" x14ac:dyDescent="0.25">
      <c r="A185" s="24">
        <v>1</v>
      </c>
      <c r="B185" s="294" t="s">
        <v>344</v>
      </c>
      <c r="C185" s="294"/>
      <c r="D185" s="53"/>
      <c r="E185" s="144">
        <f t="shared" ref="E185:E190" si="155">ROUND(D185/12*$B$3,0)</f>
        <v>0</v>
      </c>
      <c r="F185" s="527"/>
      <c r="G185" s="572"/>
      <c r="H185" s="56"/>
      <c r="I185" s="56"/>
      <c r="J185" s="55"/>
      <c r="K185" s="55"/>
      <c r="L185" s="545"/>
      <c r="M185" s="55"/>
      <c r="N185" s="55"/>
      <c r="O185" s="55"/>
      <c r="P185" s="314"/>
      <c r="Q185" s="314"/>
      <c r="R185" s="314"/>
      <c r="S185" s="314"/>
      <c r="T185" s="314"/>
      <c r="U185" s="314"/>
      <c r="V185" s="2556"/>
      <c r="W185" s="314"/>
      <c r="X185" s="314"/>
      <c r="Y185" s="314"/>
      <c r="Z185" s="314"/>
      <c r="AA185" s="311"/>
      <c r="AB185" s="2255"/>
    </row>
    <row r="186" spans="1:28" s="108" customFormat="1" ht="35.1" customHeight="1" x14ac:dyDescent="0.25">
      <c r="A186" s="24">
        <v>1</v>
      </c>
      <c r="B186" s="294" t="s">
        <v>345</v>
      </c>
      <c r="C186" s="294"/>
      <c r="D186" s="53">
        <v>14700</v>
      </c>
      <c r="E186" s="144">
        <f t="shared" si="155"/>
        <v>7350</v>
      </c>
      <c r="F186" s="527">
        <v>8630</v>
      </c>
      <c r="G186" s="572">
        <f>F186/E186*100</f>
        <v>117.41496598639456</v>
      </c>
      <c r="H186" s="56"/>
      <c r="I186" s="56"/>
      <c r="J186" s="55"/>
      <c r="K186" s="55"/>
      <c r="L186" s="545"/>
      <c r="M186" s="55"/>
      <c r="N186" s="55"/>
      <c r="O186" s="55"/>
      <c r="P186" s="314"/>
      <c r="Q186" s="314"/>
      <c r="R186" s="314"/>
      <c r="S186" s="314"/>
      <c r="T186" s="314"/>
      <c r="U186" s="314"/>
      <c r="V186" s="2556"/>
      <c r="W186" s="314"/>
      <c r="X186" s="314"/>
      <c r="Y186" s="314"/>
      <c r="Z186" s="314"/>
      <c r="AA186" s="311"/>
      <c r="AB186" s="2255"/>
    </row>
    <row r="187" spans="1:28" s="108" customFormat="1" ht="35.1" customHeight="1" x14ac:dyDescent="0.25">
      <c r="A187" s="24">
        <v>1</v>
      </c>
      <c r="B187" s="294" t="s">
        <v>346</v>
      </c>
      <c r="C187" s="294"/>
      <c r="D187" s="53"/>
      <c r="E187" s="144">
        <f t="shared" si="155"/>
        <v>0</v>
      </c>
      <c r="F187" s="527"/>
      <c r="G187" s="572"/>
      <c r="H187" s="56"/>
      <c r="I187" s="56"/>
      <c r="J187" s="55"/>
      <c r="K187" s="55"/>
      <c r="L187" s="545"/>
      <c r="M187" s="55"/>
      <c r="N187" s="55"/>
      <c r="O187" s="55"/>
      <c r="P187" s="314"/>
      <c r="Q187" s="314"/>
      <c r="R187" s="314"/>
      <c r="S187" s="314"/>
      <c r="T187" s="314"/>
      <c r="U187" s="314"/>
      <c r="V187" s="2556"/>
      <c r="W187" s="314"/>
      <c r="X187" s="314"/>
      <c r="Y187" s="314"/>
      <c r="Z187" s="314"/>
      <c r="AA187" s="311"/>
      <c r="AB187" s="2255"/>
    </row>
    <row r="188" spans="1:28" s="108" customFormat="1" ht="35.1" customHeight="1" x14ac:dyDescent="0.25">
      <c r="A188" s="24">
        <v>1</v>
      </c>
      <c r="B188" s="294" t="s">
        <v>347</v>
      </c>
      <c r="C188" s="294"/>
      <c r="D188" s="53">
        <v>20000</v>
      </c>
      <c r="E188" s="144">
        <f t="shared" si="155"/>
        <v>10000</v>
      </c>
      <c r="F188" s="527">
        <v>19198</v>
      </c>
      <c r="G188" s="572">
        <f>F188/E188*100</f>
        <v>191.98</v>
      </c>
      <c r="H188" s="56"/>
      <c r="I188" s="56"/>
      <c r="J188" s="55"/>
      <c r="K188" s="55"/>
      <c r="L188" s="545"/>
      <c r="M188" s="55"/>
      <c r="N188" s="55"/>
      <c r="O188" s="55"/>
      <c r="P188" s="314"/>
      <c r="Q188" s="314"/>
      <c r="R188" s="314"/>
      <c r="S188" s="314"/>
      <c r="T188" s="314"/>
      <c r="U188" s="314"/>
      <c r="V188" s="2556"/>
      <c r="W188" s="314"/>
      <c r="X188" s="314"/>
      <c r="Y188" s="314"/>
      <c r="Z188" s="314"/>
      <c r="AA188" s="311"/>
      <c r="AB188" s="2255"/>
    </row>
    <row r="189" spans="1:28" s="108" customFormat="1" ht="35.1" customHeight="1" x14ac:dyDescent="0.25">
      <c r="A189" s="24">
        <v>1</v>
      </c>
      <c r="B189" s="536" t="s">
        <v>169</v>
      </c>
      <c r="C189" s="294"/>
      <c r="D189" s="53">
        <v>103700</v>
      </c>
      <c r="E189" s="144">
        <f t="shared" si="155"/>
        <v>51850</v>
      </c>
      <c r="F189" s="527">
        <v>50107</v>
      </c>
      <c r="G189" s="572">
        <f>F189/E189*100</f>
        <v>96.638379942140801</v>
      </c>
      <c r="H189" s="56"/>
      <c r="I189" s="56"/>
      <c r="J189" s="55"/>
      <c r="K189" s="55"/>
      <c r="L189" s="545"/>
      <c r="M189" s="55"/>
      <c r="N189" s="55"/>
      <c r="O189" s="55"/>
      <c r="P189" s="314"/>
      <c r="Q189" s="314"/>
      <c r="R189" s="314"/>
      <c r="S189" s="314"/>
      <c r="T189" s="314"/>
      <c r="U189" s="314"/>
      <c r="V189" s="2556"/>
      <c r="W189" s="314"/>
      <c r="X189" s="314"/>
      <c r="Y189" s="314"/>
      <c r="Z189" s="314"/>
      <c r="AA189" s="311"/>
      <c r="AB189" s="2255"/>
    </row>
    <row r="190" spans="1:28" s="108" customFormat="1" ht="15" customHeight="1" x14ac:dyDescent="0.25">
      <c r="A190" s="24">
        <v>1</v>
      </c>
      <c r="B190" s="880" t="s">
        <v>339</v>
      </c>
      <c r="C190" s="294"/>
      <c r="D190" s="53"/>
      <c r="E190" s="144">
        <f t="shared" si="155"/>
        <v>0</v>
      </c>
      <c r="F190" s="527"/>
      <c r="G190" s="572"/>
      <c r="H190" s="56"/>
      <c r="I190" s="56"/>
      <c r="J190" s="55"/>
      <c r="K190" s="55"/>
      <c r="L190" s="545"/>
      <c r="M190" s="55"/>
      <c r="N190" s="55"/>
      <c r="O190" s="55"/>
      <c r="P190" s="314"/>
      <c r="Q190" s="314"/>
      <c r="R190" s="314"/>
      <c r="S190" s="314"/>
      <c r="T190" s="314"/>
      <c r="U190" s="314"/>
      <c r="V190" s="2556"/>
      <c r="W190" s="314"/>
      <c r="X190" s="314"/>
      <c r="Y190" s="314"/>
      <c r="Z190" s="314"/>
      <c r="AA190" s="311"/>
      <c r="AB190" s="2255"/>
    </row>
    <row r="191" spans="1:28" s="108" customFormat="1" ht="15" customHeight="1" x14ac:dyDescent="0.25">
      <c r="A191" s="24">
        <v>1</v>
      </c>
      <c r="B191" s="429" t="s">
        <v>183</v>
      </c>
      <c r="C191" s="534"/>
      <c r="D191" s="57">
        <f>SUM(D184+D189*3.2)</f>
        <v>366540</v>
      </c>
      <c r="E191" s="57">
        <f t="shared" ref="E191:F191" si="156">SUM(E184+E189*3.2)</f>
        <v>183270</v>
      </c>
      <c r="F191" s="57">
        <f t="shared" si="156"/>
        <v>188170.40000000002</v>
      </c>
      <c r="G191" s="572">
        <f>F191/E191*100</f>
        <v>102.67386915479895</v>
      </c>
      <c r="H191" s="56"/>
      <c r="I191" s="56"/>
      <c r="J191" s="55"/>
      <c r="K191" s="55"/>
      <c r="L191" s="545"/>
      <c r="M191" s="55"/>
      <c r="N191" s="55"/>
      <c r="O191" s="55"/>
      <c r="P191" s="314"/>
      <c r="Q191" s="314"/>
      <c r="R191" s="314"/>
      <c r="S191" s="314"/>
      <c r="T191" s="314"/>
      <c r="U191" s="314"/>
      <c r="V191" s="2556"/>
      <c r="W191" s="314"/>
      <c r="X191" s="314"/>
      <c r="Y191" s="314"/>
      <c r="Z191" s="314"/>
      <c r="AA191" s="311"/>
      <c r="AB191" s="2255"/>
    </row>
    <row r="192" spans="1:28" s="108" customFormat="1" ht="15" customHeight="1" x14ac:dyDescent="0.25">
      <c r="A192" s="24">
        <v>1</v>
      </c>
      <c r="B192" s="881" t="s">
        <v>348</v>
      </c>
      <c r="C192" s="548"/>
      <c r="D192" s="527"/>
      <c r="E192" s="418"/>
      <c r="F192" s="527"/>
      <c r="G192" s="572"/>
      <c r="H192" s="56"/>
      <c r="I192" s="56"/>
      <c r="J192" s="55"/>
      <c r="K192" s="55"/>
      <c r="L192" s="545"/>
      <c r="M192" s="55"/>
      <c r="N192" s="55"/>
      <c r="O192" s="55"/>
      <c r="P192" s="314"/>
      <c r="Q192" s="314"/>
      <c r="R192" s="314"/>
      <c r="S192" s="314"/>
      <c r="T192" s="314"/>
      <c r="U192" s="314"/>
      <c r="V192" s="2556"/>
      <c r="W192" s="314"/>
      <c r="X192" s="314"/>
      <c r="Y192" s="314"/>
      <c r="Z192" s="314"/>
      <c r="AA192" s="311"/>
      <c r="AB192" s="2255"/>
    </row>
    <row r="193" spans="1:267" s="108" customFormat="1" ht="15" customHeight="1" x14ac:dyDescent="0.25">
      <c r="A193" s="24">
        <v>1</v>
      </c>
      <c r="B193" s="294" t="s">
        <v>217</v>
      </c>
      <c r="C193" s="294"/>
      <c r="D193" s="53">
        <f>SUM(D195,D198,D200)</f>
        <v>25229</v>
      </c>
      <c r="E193" s="53">
        <f t="shared" ref="E193:F193" si="157">SUM(E195,E198,E200)</f>
        <v>12615</v>
      </c>
      <c r="F193" s="53">
        <f t="shared" si="157"/>
        <v>13582</v>
      </c>
      <c r="G193" s="572">
        <f>F193/E193*100</f>
        <v>107.66547760602458</v>
      </c>
      <c r="H193" s="56"/>
      <c r="I193" s="56"/>
      <c r="J193" s="55"/>
      <c r="K193" s="55"/>
      <c r="L193" s="545"/>
      <c r="M193" s="55"/>
      <c r="N193" s="55"/>
      <c r="O193" s="55"/>
      <c r="P193" s="314"/>
      <c r="Q193" s="314"/>
      <c r="R193" s="314"/>
      <c r="S193" s="314"/>
      <c r="T193" s="314"/>
      <c r="U193" s="314"/>
      <c r="V193" s="2556"/>
      <c r="W193" s="314"/>
      <c r="X193" s="314"/>
      <c r="Y193" s="314"/>
      <c r="Z193" s="314"/>
      <c r="AA193" s="311"/>
      <c r="AB193" s="2255"/>
    </row>
    <row r="194" spans="1:267" s="108" customFormat="1" ht="15" customHeight="1" x14ac:dyDescent="0.25">
      <c r="A194" s="24">
        <v>1</v>
      </c>
      <c r="B194" s="294" t="s">
        <v>344</v>
      </c>
      <c r="C194" s="294"/>
      <c r="D194" s="53"/>
      <c r="E194" s="144">
        <f t="shared" ref="E194" si="158">ROUND(D194/12*$B$3,0)</f>
        <v>0</v>
      </c>
      <c r="F194" s="527"/>
      <c r="G194" s="572"/>
      <c r="H194" s="56"/>
      <c r="I194" s="56"/>
      <c r="J194" s="55"/>
      <c r="K194" s="55"/>
      <c r="L194" s="545"/>
      <c r="M194" s="55"/>
      <c r="N194" s="55"/>
      <c r="O194" s="55"/>
      <c r="P194" s="314"/>
      <c r="Q194" s="314"/>
      <c r="R194" s="314"/>
      <c r="S194" s="314"/>
      <c r="T194" s="314"/>
      <c r="U194" s="314"/>
      <c r="V194" s="2556"/>
      <c r="W194" s="314"/>
      <c r="X194" s="314"/>
      <c r="Y194" s="314"/>
      <c r="Z194" s="314"/>
      <c r="AA194" s="311"/>
      <c r="AB194" s="2255"/>
    </row>
    <row r="195" spans="1:267" s="108" customFormat="1" ht="47.25" customHeight="1" x14ac:dyDescent="0.25">
      <c r="A195" s="24">
        <v>1</v>
      </c>
      <c r="B195" s="819" t="s">
        <v>349</v>
      </c>
      <c r="C195" s="819"/>
      <c r="D195" s="53">
        <f>SUM(D196:D197)</f>
        <v>16699</v>
      </c>
      <c r="E195" s="53">
        <f>SUM(E196:E197)</f>
        <v>8350</v>
      </c>
      <c r="F195" s="53">
        <f>SUM(F196:F197)</f>
        <v>9205</v>
      </c>
      <c r="G195" s="572">
        <f t="shared" ref="G195:G200" si="159">F195/E195*100</f>
        <v>110.23952095808383</v>
      </c>
      <c r="H195" s="56"/>
      <c r="I195" s="56"/>
      <c r="J195" s="55"/>
      <c r="K195" s="55"/>
      <c r="L195" s="545"/>
      <c r="M195" s="55"/>
      <c r="N195" s="55"/>
      <c r="O195" s="55"/>
      <c r="P195" s="314"/>
      <c r="Q195" s="314"/>
      <c r="R195" s="314"/>
      <c r="S195" s="314"/>
      <c r="T195" s="314"/>
      <c r="U195" s="314"/>
      <c r="V195" s="2556"/>
      <c r="W195" s="314"/>
      <c r="X195" s="314"/>
      <c r="Y195" s="314"/>
      <c r="Z195" s="314"/>
      <c r="AA195" s="311"/>
      <c r="AB195" s="2255"/>
    </row>
    <row r="196" spans="1:267" s="108" customFormat="1" ht="38.1" customHeight="1" x14ac:dyDescent="0.25">
      <c r="A196" s="24">
        <v>1</v>
      </c>
      <c r="B196" s="294" t="s">
        <v>350</v>
      </c>
      <c r="C196" s="294"/>
      <c r="D196" s="53">
        <v>12845</v>
      </c>
      <c r="E196" s="144">
        <f t="shared" ref="E196:E197" si="160">ROUND(D196/12*$B$3,0)</f>
        <v>6423</v>
      </c>
      <c r="F196" s="527">
        <v>7148</v>
      </c>
      <c r="G196" s="572">
        <f t="shared" si="159"/>
        <v>111.28756033006384</v>
      </c>
      <c r="H196" s="56"/>
      <c r="I196" s="56"/>
      <c r="J196" s="55"/>
      <c r="K196" s="55"/>
      <c r="L196" s="545"/>
      <c r="M196" s="55"/>
      <c r="N196" s="55"/>
      <c r="O196" s="55"/>
      <c r="P196" s="314"/>
      <c r="Q196" s="314"/>
      <c r="R196" s="314"/>
      <c r="S196" s="314"/>
      <c r="T196" s="314"/>
      <c r="U196" s="314"/>
      <c r="V196" s="2556"/>
      <c r="W196" s="314"/>
      <c r="X196" s="314"/>
      <c r="Y196" s="314"/>
      <c r="Z196" s="314"/>
      <c r="AA196" s="311"/>
      <c r="AB196" s="2255"/>
    </row>
    <row r="197" spans="1:267" s="108" customFormat="1" ht="38.1" customHeight="1" x14ac:dyDescent="0.25">
      <c r="A197" s="24">
        <v>1</v>
      </c>
      <c r="B197" s="294" t="s">
        <v>351</v>
      </c>
      <c r="C197" s="294"/>
      <c r="D197" s="53">
        <v>3854</v>
      </c>
      <c r="E197" s="144">
        <f t="shared" si="160"/>
        <v>1927</v>
      </c>
      <c r="F197" s="527">
        <v>2057</v>
      </c>
      <c r="G197" s="572">
        <f t="shared" si="159"/>
        <v>106.74623767514271</v>
      </c>
      <c r="H197" s="56"/>
      <c r="I197" s="56"/>
      <c r="J197" s="55"/>
      <c r="K197" s="55"/>
      <c r="L197" s="545"/>
      <c r="M197" s="55"/>
      <c r="N197" s="55"/>
      <c r="O197" s="55"/>
      <c r="P197" s="314"/>
      <c r="Q197" s="314"/>
      <c r="R197" s="314"/>
      <c r="S197" s="314"/>
      <c r="T197" s="314"/>
      <c r="U197" s="314"/>
      <c r="V197" s="2556"/>
      <c r="W197" s="314"/>
      <c r="X197" s="314"/>
      <c r="Y197" s="314"/>
      <c r="Z197" s="314"/>
      <c r="AA197" s="311"/>
      <c r="AB197" s="2255"/>
    </row>
    <row r="198" spans="1:267" s="108" customFormat="1" ht="44.25" customHeight="1" x14ac:dyDescent="0.25">
      <c r="A198" s="24">
        <v>1</v>
      </c>
      <c r="B198" s="819" t="s">
        <v>352</v>
      </c>
      <c r="C198" s="819"/>
      <c r="D198" s="53">
        <f>SUM(D199:D199)</f>
        <v>8030</v>
      </c>
      <c r="E198" s="53">
        <f>SUM(E199:E199)</f>
        <v>4015</v>
      </c>
      <c r="F198" s="53">
        <f>SUM(F199:F199)</f>
        <v>4377</v>
      </c>
      <c r="G198" s="572">
        <f t="shared" si="159"/>
        <v>109.0161892901619</v>
      </c>
      <c r="H198" s="56"/>
      <c r="I198" s="56"/>
      <c r="J198" s="55"/>
      <c r="K198" s="55"/>
      <c r="L198" s="545"/>
      <c r="M198" s="55"/>
      <c r="N198" s="55"/>
      <c r="O198" s="55"/>
      <c r="P198" s="314"/>
      <c r="Q198" s="314"/>
      <c r="R198" s="314"/>
      <c r="S198" s="314"/>
      <c r="T198" s="314"/>
      <c r="U198" s="314"/>
      <c r="V198" s="2556"/>
      <c r="W198" s="314"/>
      <c r="X198" s="314"/>
      <c r="Y198" s="314"/>
      <c r="Z198" s="314"/>
      <c r="AA198" s="311"/>
      <c r="AB198" s="2255"/>
    </row>
    <row r="199" spans="1:267" s="108" customFormat="1" ht="38.1" customHeight="1" x14ac:dyDescent="0.25">
      <c r="A199" s="24">
        <v>1</v>
      </c>
      <c r="B199" s="294" t="s">
        <v>353</v>
      </c>
      <c r="C199" s="294"/>
      <c r="D199" s="53">
        <v>8030</v>
      </c>
      <c r="E199" s="144">
        <f t="shared" ref="E199:E203" si="161">ROUND(D199/12*$B$3,0)</f>
        <v>4015</v>
      </c>
      <c r="F199" s="527">
        <v>4377</v>
      </c>
      <c r="G199" s="572">
        <f t="shared" si="159"/>
        <v>109.0161892901619</v>
      </c>
      <c r="H199" s="56"/>
      <c r="I199" s="56"/>
      <c r="J199" s="55"/>
      <c r="K199" s="55"/>
      <c r="L199" s="545"/>
      <c r="M199" s="55"/>
      <c r="N199" s="55"/>
      <c r="O199" s="55"/>
      <c r="P199" s="314"/>
      <c r="Q199" s="314"/>
      <c r="R199" s="314"/>
      <c r="S199" s="314"/>
      <c r="T199" s="314"/>
      <c r="U199" s="314"/>
      <c r="V199" s="2556"/>
      <c r="W199" s="314"/>
      <c r="X199" s="314"/>
      <c r="Y199" s="314"/>
      <c r="Z199" s="314"/>
      <c r="AA199" s="311"/>
      <c r="AB199" s="2255"/>
    </row>
    <row r="200" spans="1:267" s="108" customFormat="1" ht="48" customHeight="1" x14ac:dyDescent="0.25">
      <c r="A200" s="24">
        <v>1</v>
      </c>
      <c r="B200" s="294" t="s">
        <v>332</v>
      </c>
      <c r="C200" s="294"/>
      <c r="D200" s="53">
        <v>500</v>
      </c>
      <c r="E200" s="144">
        <f t="shared" si="161"/>
        <v>250</v>
      </c>
      <c r="F200" s="527"/>
      <c r="G200" s="572">
        <f t="shared" si="159"/>
        <v>0</v>
      </c>
      <c r="H200" s="56"/>
      <c r="I200" s="56"/>
      <c r="J200" s="55"/>
      <c r="K200" s="55"/>
      <c r="L200" s="545"/>
      <c r="M200" s="55"/>
      <c r="N200" s="55"/>
      <c r="O200" s="55"/>
      <c r="P200" s="314"/>
      <c r="Q200" s="314"/>
      <c r="R200" s="314"/>
      <c r="S200" s="314"/>
      <c r="T200" s="314"/>
      <c r="U200" s="314"/>
      <c r="V200" s="2556"/>
      <c r="W200" s="314"/>
      <c r="X200" s="314"/>
      <c r="Y200" s="314"/>
      <c r="Z200" s="314"/>
      <c r="AA200" s="311"/>
      <c r="AB200" s="2255"/>
    </row>
    <row r="201" spans="1:267" s="108" customFormat="1" ht="30" customHeight="1" x14ac:dyDescent="0.25">
      <c r="A201" s="24">
        <v>1</v>
      </c>
      <c r="B201" s="536" t="s">
        <v>169</v>
      </c>
      <c r="C201" s="294"/>
      <c r="D201" s="53"/>
      <c r="E201" s="144">
        <f t="shared" si="161"/>
        <v>0</v>
      </c>
      <c r="F201" s="418"/>
      <c r="G201" s="572"/>
      <c r="H201" s="56"/>
      <c r="I201" s="56"/>
      <c r="J201" s="55"/>
      <c r="K201" s="55"/>
      <c r="L201" s="545"/>
      <c r="M201" s="55"/>
      <c r="N201" s="55"/>
      <c r="O201" s="55"/>
      <c r="P201" s="314"/>
      <c r="Q201" s="314"/>
      <c r="R201" s="314"/>
      <c r="S201" s="314"/>
      <c r="T201" s="314"/>
      <c r="U201" s="314"/>
      <c r="V201" s="2556"/>
      <c r="W201" s="314"/>
      <c r="X201" s="314"/>
      <c r="Y201" s="314"/>
      <c r="Z201" s="314"/>
      <c r="AA201" s="311"/>
      <c r="AB201" s="2255"/>
    </row>
    <row r="202" spans="1:267" s="108" customFormat="1" ht="38.1" customHeight="1" x14ac:dyDescent="0.25">
      <c r="A202" s="24">
        <v>1</v>
      </c>
      <c r="B202" s="2698" t="s">
        <v>170</v>
      </c>
      <c r="C202" s="294"/>
      <c r="D202" s="53">
        <v>32450</v>
      </c>
      <c r="E202" s="144">
        <f t="shared" si="161"/>
        <v>16225</v>
      </c>
      <c r="F202" s="527">
        <v>15202</v>
      </c>
      <c r="G202" s="572">
        <f>F202/E202*100</f>
        <v>93.694915254237287</v>
      </c>
      <c r="H202" s="56"/>
      <c r="I202" s="56"/>
      <c r="J202" s="55"/>
      <c r="K202" s="55"/>
      <c r="L202" s="545"/>
      <c r="M202" s="55"/>
      <c r="N202" s="55"/>
      <c r="O202" s="55"/>
      <c r="P202" s="314"/>
      <c r="Q202" s="314"/>
      <c r="R202" s="314"/>
      <c r="S202" s="314"/>
      <c r="T202" s="314"/>
      <c r="U202" s="314"/>
      <c r="V202" s="2556"/>
      <c r="W202" s="314"/>
      <c r="X202" s="314"/>
      <c r="Y202" s="314"/>
      <c r="Z202" s="314"/>
      <c r="AA202" s="311"/>
      <c r="AB202" s="2255"/>
    </row>
    <row r="203" spans="1:267" s="108" customFormat="1" ht="38.1" customHeight="1" x14ac:dyDescent="0.25">
      <c r="A203" s="24">
        <v>1</v>
      </c>
      <c r="B203" s="536" t="s">
        <v>465</v>
      </c>
      <c r="C203" s="294"/>
      <c r="D203" s="572">
        <v>15500</v>
      </c>
      <c r="E203" s="572">
        <f t="shared" si="161"/>
        <v>7750</v>
      </c>
      <c r="F203" s="572">
        <v>6600</v>
      </c>
      <c r="G203" s="418">
        <f>F203/E203*100</f>
        <v>85.161290322580641</v>
      </c>
      <c r="H203" s="85">
        <f>SUM(J203/D203)</f>
        <v>0</v>
      </c>
      <c r="I203" s="157">
        <f>L203/F203</f>
        <v>0</v>
      </c>
      <c r="J203" s="174">
        <f>SUM(J202)</f>
        <v>0</v>
      </c>
      <c r="K203" s="174">
        <f>SUM(K202)</f>
        <v>0</v>
      </c>
      <c r="L203" s="423">
        <f>SUM(L202)</f>
        <v>0</v>
      </c>
      <c r="M203" s="166" t="e">
        <f>L203/K203*100</f>
        <v>#DIV/0!</v>
      </c>
      <c r="N203" s="174">
        <f>SUM(N202)</f>
        <v>0</v>
      </c>
      <c r="O203" s="166" t="e">
        <f>L203/$B$3*12/N203</f>
        <v>#DIV/0!</v>
      </c>
      <c r="P203" s="274"/>
      <c r="Q203" s="274"/>
      <c r="R203" s="274"/>
      <c r="S203" s="274"/>
      <c r="T203" s="274"/>
      <c r="U203" s="274"/>
      <c r="V203" s="2561"/>
      <c r="W203" s="72"/>
      <c r="X203" s="72"/>
      <c r="Y203" s="274"/>
      <c r="Z203" s="274"/>
      <c r="AA203" s="311"/>
      <c r="AB203" s="2255"/>
      <c r="AC203" s="99"/>
      <c r="AD203" s="99"/>
      <c r="AE203" s="99"/>
      <c r="AF203" s="99"/>
      <c r="AG203" s="99"/>
      <c r="AH203" s="99"/>
      <c r="AI203" s="99"/>
      <c r="AJ203" s="99"/>
      <c r="AK203" s="99"/>
      <c r="AL203" s="99"/>
      <c r="AM203" s="99"/>
      <c r="AN203" s="99"/>
      <c r="AO203" s="99"/>
      <c r="AP203" s="99"/>
      <c r="AQ203" s="99"/>
      <c r="AR203" s="99"/>
      <c r="AS203" s="99"/>
      <c r="AT203" s="99"/>
      <c r="AU203" s="99"/>
      <c r="AV203" s="99"/>
      <c r="AW203" s="99"/>
      <c r="AX203" s="99"/>
      <c r="AY203" s="99"/>
      <c r="AZ203" s="99"/>
      <c r="BA203" s="99"/>
      <c r="BB203" s="99"/>
      <c r="BC203" s="99"/>
      <c r="BD203" s="99"/>
      <c r="BE203" s="99"/>
      <c r="BF203" s="99"/>
      <c r="BG203" s="99"/>
      <c r="BH203" s="99"/>
      <c r="BI203" s="99"/>
      <c r="BJ203" s="99"/>
      <c r="BK203" s="99"/>
      <c r="BL203" s="99"/>
      <c r="BM203" s="99"/>
      <c r="BN203" s="99"/>
      <c r="BO203" s="99"/>
      <c r="BP203" s="99"/>
      <c r="BQ203" s="99"/>
      <c r="BR203" s="99"/>
      <c r="BS203" s="99"/>
      <c r="BT203" s="99"/>
      <c r="BU203" s="99"/>
      <c r="BV203" s="99"/>
      <c r="BW203" s="99"/>
      <c r="BX203" s="99"/>
      <c r="BY203" s="99"/>
      <c r="BZ203" s="99"/>
      <c r="CA203" s="99"/>
      <c r="CB203" s="99"/>
      <c r="CC203" s="99"/>
      <c r="CD203" s="99"/>
      <c r="CE203" s="99"/>
      <c r="CF203" s="99"/>
      <c r="CG203" s="99"/>
      <c r="CH203" s="99"/>
      <c r="CI203" s="99"/>
      <c r="CJ203" s="99"/>
      <c r="CK203" s="99"/>
      <c r="CL203" s="99"/>
      <c r="CM203" s="99"/>
      <c r="CN203" s="99"/>
      <c r="CO203" s="99"/>
      <c r="CP203" s="99"/>
      <c r="CQ203" s="99"/>
      <c r="CR203" s="99"/>
      <c r="CS203" s="99"/>
      <c r="CT203" s="99"/>
      <c r="CU203" s="99"/>
      <c r="CV203" s="99"/>
      <c r="CW203" s="99"/>
      <c r="CX203" s="99"/>
      <c r="CY203" s="99"/>
      <c r="CZ203" s="99"/>
      <c r="DA203" s="99"/>
      <c r="DB203" s="99"/>
      <c r="DC203" s="99"/>
      <c r="DD203" s="99"/>
      <c r="DE203" s="99"/>
      <c r="DF203" s="99"/>
      <c r="DG203" s="99"/>
      <c r="DH203" s="99"/>
      <c r="DI203" s="99"/>
      <c r="DJ203" s="99"/>
      <c r="DK203" s="99"/>
      <c r="DL203" s="99"/>
      <c r="DM203" s="99"/>
      <c r="DN203" s="99"/>
      <c r="DO203" s="99"/>
      <c r="DP203" s="99"/>
      <c r="DQ203" s="99"/>
      <c r="DR203" s="99"/>
      <c r="DS203" s="99"/>
      <c r="DT203" s="99"/>
      <c r="DU203" s="99"/>
      <c r="DV203" s="99"/>
      <c r="DW203" s="99"/>
      <c r="DX203" s="99"/>
      <c r="DY203" s="99"/>
      <c r="DZ203" s="99"/>
      <c r="EA203" s="99"/>
      <c r="EB203" s="99"/>
      <c r="EC203" s="99"/>
      <c r="ED203" s="99"/>
      <c r="EE203" s="99"/>
      <c r="EF203" s="99"/>
      <c r="EG203" s="99"/>
      <c r="EH203" s="99"/>
      <c r="EI203" s="99"/>
      <c r="EJ203" s="99"/>
      <c r="EK203" s="99"/>
      <c r="EL203" s="99"/>
      <c r="EM203" s="99"/>
      <c r="EN203" s="99"/>
      <c r="EO203" s="99"/>
      <c r="EP203" s="99"/>
      <c r="EQ203" s="99"/>
      <c r="ER203" s="99"/>
      <c r="ES203" s="99"/>
      <c r="ET203" s="99"/>
      <c r="EU203" s="99"/>
      <c r="EV203" s="99"/>
      <c r="EW203" s="99"/>
      <c r="EX203" s="99"/>
      <c r="EY203" s="99"/>
      <c r="EZ203" s="99"/>
      <c r="FA203" s="99"/>
      <c r="FB203" s="99"/>
      <c r="FC203" s="99"/>
      <c r="FD203" s="99"/>
      <c r="FE203" s="99"/>
      <c r="FF203" s="99"/>
      <c r="FG203" s="99"/>
      <c r="FH203" s="99"/>
      <c r="FI203" s="99"/>
      <c r="FJ203" s="99"/>
      <c r="FK203" s="99"/>
      <c r="FL203" s="99"/>
      <c r="FM203" s="99"/>
      <c r="FN203" s="99"/>
      <c r="FO203" s="99"/>
      <c r="FP203" s="99"/>
      <c r="FQ203" s="99"/>
      <c r="FR203" s="99"/>
      <c r="FS203" s="99"/>
      <c r="FT203" s="99"/>
      <c r="FU203" s="99"/>
      <c r="FV203" s="99"/>
      <c r="FW203" s="99"/>
      <c r="FX203" s="99"/>
      <c r="FY203" s="99"/>
      <c r="FZ203" s="99"/>
      <c r="GA203" s="99"/>
      <c r="GB203" s="99"/>
      <c r="GC203" s="99"/>
      <c r="GD203" s="99"/>
      <c r="GE203" s="99"/>
      <c r="GF203" s="99"/>
      <c r="GG203" s="99"/>
      <c r="GH203" s="99"/>
      <c r="GI203" s="99"/>
      <c r="GJ203" s="99"/>
      <c r="GK203" s="99"/>
      <c r="GL203" s="99"/>
      <c r="GM203" s="99"/>
      <c r="GN203" s="99"/>
      <c r="GO203" s="99"/>
      <c r="GP203" s="99"/>
      <c r="GQ203" s="99"/>
      <c r="GR203" s="99"/>
      <c r="GS203" s="99"/>
      <c r="GT203" s="99"/>
      <c r="GU203" s="99"/>
      <c r="GV203" s="99"/>
      <c r="GW203" s="99"/>
      <c r="GX203" s="99"/>
      <c r="GY203" s="99"/>
      <c r="GZ203" s="99"/>
      <c r="HA203" s="99"/>
      <c r="HB203" s="99"/>
      <c r="HC203" s="99"/>
      <c r="HD203" s="99"/>
      <c r="HE203" s="99"/>
      <c r="HF203" s="99"/>
      <c r="HG203" s="99"/>
      <c r="HH203" s="99"/>
      <c r="HI203" s="99"/>
      <c r="HJ203" s="99"/>
      <c r="HK203" s="99"/>
      <c r="HL203" s="99"/>
      <c r="HM203" s="99"/>
      <c r="HN203" s="99"/>
      <c r="HO203" s="99"/>
      <c r="HP203" s="99"/>
      <c r="HQ203" s="99"/>
      <c r="HR203" s="99"/>
      <c r="HS203" s="99"/>
      <c r="HT203" s="99"/>
      <c r="HU203" s="99"/>
      <c r="HV203" s="99"/>
      <c r="HW203" s="99"/>
      <c r="HX203" s="99"/>
      <c r="HY203" s="99"/>
      <c r="HZ203" s="99"/>
      <c r="IA203" s="99"/>
      <c r="IB203" s="99"/>
      <c r="IC203" s="99"/>
      <c r="ID203" s="99"/>
      <c r="IE203" s="99"/>
      <c r="IF203" s="99"/>
      <c r="IG203" s="99"/>
      <c r="IH203" s="99"/>
      <c r="II203" s="99"/>
      <c r="IJ203" s="99"/>
      <c r="IK203" s="99"/>
      <c r="IL203" s="99"/>
      <c r="IM203" s="99"/>
      <c r="IN203" s="99"/>
      <c r="IO203" s="99"/>
      <c r="IP203" s="99"/>
      <c r="IQ203" s="99"/>
      <c r="IR203" s="99"/>
      <c r="IS203" s="99"/>
      <c r="IT203" s="99"/>
      <c r="IU203" s="99"/>
      <c r="IV203" s="99"/>
      <c r="IW203" s="99"/>
      <c r="IX203" s="99"/>
      <c r="IY203" s="99"/>
      <c r="IZ203" s="99"/>
      <c r="JA203" s="99"/>
      <c r="JB203" s="99"/>
      <c r="JC203" s="99"/>
      <c r="JD203" s="99"/>
      <c r="JE203" s="99"/>
      <c r="JF203" s="99"/>
      <c r="JG203" s="99"/>
    </row>
    <row r="204" spans="1:267" s="108" customFormat="1" ht="38.1" customHeight="1" x14ac:dyDescent="0.25">
      <c r="A204" s="24">
        <v>1</v>
      </c>
      <c r="B204" s="2472" t="s">
        <v>453</v>
      </c>
      <c r="C204" s="2473"/>
      <c r="D204" s="527">
        <v>7800</v>
      </c>
      <c r="E204" s="2820">
        <f>ROUND(D204/10*4,0)</f>
        <v>3120</v>
      </c>
      <c r="F204" s="527">
        <v>1223</v>
      </c>
      <c r="G204" s="572">
        <f>F204/E204*100</f>
        <v>39.198717948717949</v>
      </c>
      <c r="H204" s="56"/>
      <c r="I204" s="56"/>
      <c r="J204" s="55"/>
      <c r="K204" s="55"/>
      <c r="L204" s="545"/>
      <c r="M204" s="55"/>
      <c r="N204" s="55"/>
      <c r="O204" s="55"/>
      <c r="P204" s="314"/>
      <c r="Q204" s="314"/>
      <c r="R204" s="314"/>
      <c r="S204" s="314"/>
      <c r="T204" s="314"/>
      <c r="U204" s="314"/>
      <c r="V204" s="2556"/>
      <c r="W204" s="314"/>
      <c r="X204" s="314"/>
      <c r="Y204" s="314"/>
      <c r="Z204" s="314"/>
      <c r="AA204" s="311"/>
      <c r="AB204" s="2255"/>
    </row>
    <row r="205" spans="1:267" s="108" customFormat="1" ht="15" customHeight="1" x14ac:dyDescent="0.25">
      <c r="A205" s="24">
        <v>1</v>
      </c>
      <c r="B205" s="13" t="s">
        <v>178</v>
      </c>
      <c r="C205" s="534"/>
      <c r="D205" s="546">
        <f>SUM(D202,D193)</f>
        <v>57679</v>
      </c>
      <c r="E205" s="546">
        <f>SUM(E193+E202)</f>
        <v>28840</v>
      </c>
      <c r="F205" s="546">
        <f>SUM(F193+F202)</f>
        <v>28784</v>
      </c>
      <c r="G205" s="576">
        <f>F205/E205*100</f>
        <v>99.805825242718456</v>
      </c>
      <c r="H205" s="56"/>
      <c r="I205" s="56"/>
      <c r="J205" s="55"/>
      <c r="K205" s="55"/>
      <c r="L205" s="545"/>
      <c r="M205" s="55"/>
      <c r="N205" s="55"/>
      <c r="O205" s="55"/>
      <c r="P205" s="314"/>
      <c r="Q205" s="314"/>
      <c r="R205" s="314"/>
      <c r="S205" s="314"/>
      <c r="T205" s="314"/>
      <c r="U205" s="314"/>
      <c r="V205" s="2556"/>
      <c r="W205" s="314"/>
      <c r="X205" s="314"/>
      <c r="Y205" s="314"/>
      <c r="Z205" s="314"/>
      <c r="AA205" s="311"/>
      <c r="AB205" s="2255"/>
    </row>
    <row r="206" spans="1:267" s="108" customFormat="1" ht="15" customHeight="1" x14ac:dyDescent="0.25">
      <c r="A206" s="24">
        <v>1</v>
      </c>
      <c r="B206" s="303" t="s">
        <v>399</v>
      </c>
      <c r="C206" s="303"/>
      <c r="D206" s="95">
        <f>SUM(D205,D191)</f>
        <v>424219</v>
      </c>
      <c r="E206" s="95">
        <f>SUM(E205,E191)</f>
        <v>212110</v>
      </c>
      <c r="F206" s="95">
        <f>SUM(F205,F191)</f>
        <v>216954.40000000002</v>
      </c>
      <c r="G206" s="95">
        <f>F206/E206*100</f>
        <v>102.28390929234831</v>
      </c>
      <c r="H206" s="85"/>
      <c r="I206" s="85"/>
      <c r="J206" s="78"/>
      <c r="K206" s="78"/>
      <c r="L206" s="755"/>
      <c r="M206" s="78"/>
      <c r="N206" s="78"/>
      <c r="O206" s="78"/>
      <c r="P206" s="72">
        <v>187385.17848444445</v>
      </c>
      <c r="Q206" s="72">
        <v>187608.88233905885</v>
      </c>
      <c r="R206" s="72">
        <v>187608.88233905885</v>
      </c>
      <c r="S206" s="72">
        <v>187608.88233905885</v>
      </c>
      <c r="T206" s="72">
        <v>186908.02380080125</v>
      </c>
      <c r="U206" s="72">
        <v>186908.02380080125</v>
      </c>
      <c r="V206" s="2558">
        <f>P206/12*$B$3+(Q206-P206)/11*5+(R206-Q206)/10*4+(S206-R206)/9*3+(T206-S206)/8*2+(U206-T206)/7*1</f>
        <v>93619.058177937099</v>
      </c>
      <c r="W206" s="72">
        <f>Z206-Y206</f>
        <v>96778.255559999991</v>
      </c>
      <c r="X206" s="72">
        <f>W206-V206</f>
        <v>3159.1973820628918</v>
      </c>
      <c r="Y206" s="72">
        <v>-2478.2541899999997</v>
      </c>
      <c r="Z206" s="72">
        <v>94300.001369999998</v>
      </c>
      <c r="AA206" s="311"/>
      <c r="AB206" s="2255"/>
    </row>
    <row r="207" spans="1:267" s="108" customFormat="1" ht="15" customHeight="1" x14ac:dyDescent="0.35">
      <c r="A207" s="24">
        <v>1</v>
      </c>
      <c r="B207" s="497" t="s">
        <v>172</v>
      </c>
      <c r="C207" s="303"/>
      <c r="D207" s="95"/>
      <c r="E207" s="95"/>
      <c r="F207" s="580"/>
      <c r="G207" s="95"/>
      <c r="H207" s="85"/>
      <c r="I207" s="85"/>
      <c r="J207" s="78"/>
      <c r="K207" s="78"/>
      <c r="L207" s="755"/>
      <c r="M207" s="78"/>
      <c r="N207" s="78"/>
      <c r="O207" s="78"/>
      <c r="P207" s="72"/>
      <c r="Q207" s="72"/>
      <c r="R207" s="72"/>
      <c r="S207" s="72"/>
      <c r="T207" s="72"/>
      <c r="U207" s="72"/>
      <c r="V207" s="2561"/>
      <c r="W207" s="72"/>
      <c r="X207" s="72"/>
      <c r="Y207" s="72"/>
      <c r="Z207" s="72"/>
      <c r="AA207" s="311"/>
      <c r="AB207" s="2255"/>
    </row>
    <row r="208" spans="1:267" s="108" customFormat="1" ht="15" customHeight="1" x14ac:dyDescent="0.25">
      <c r="A208" s="24">
        <v>1</v>
      </c>
      <c r="B208" s="614" t="s">
        <v>84</v>
      </c>
      <c r="C208" s="612"/>
      <c r="D208" s="541">
        <v>2000</v>
      </c>
      <c r="E208" s="144">
        <f>ROUND(D208/12*$B$3,0)</f>
        <v>1000</v>
      </c>
      <c r="F208" s="572">
        <v>1195</v>
      </c>
      <c r="G208" s="36">
        <f>F208/E208*100</f>
        <v>119.5</v>
      </c>
      <c r="H208" s="85"/>
      <c r="I208" s="85"/>
      <c r="J208" s="78"/>
      <c r="K208" s="78"/>
      <c r="L208" s="755"/>
      <c r="M208" s="78"/>
      <c r="N208" s="78"/>
      <c r="O208" s="78"/>
      <c r="P208" s="72"/>
      <c r="Q208" s="72"/>
      <c r="R208" s="72"/>
      <c r="S208" s="72"/>
      <c r="T208" s="72"/>
      <c r="U208" s="72"/>
      <c r="V208" s="2561"/>
      <c r="W208" s="72"/>
      <c r="X208" s="72"/>
      <c r="Y208" s="72"/>
      <c r="Z208" s="72"/>
      <c r="AA208" s="311"/>
      <c r="AB208" s="2255"/>
    </row>
    <row r="209" spans="1:28" s="108" customFormat="1" ht="15" customHeight="1" x14ac:dyDescent="0.25">
      <c r="A209" s="24">
        <v>1</v>
      </c>
      <c r="B209" s="614" t="s">
        <v>94</v>
      </c>
      <c r="C209" s="612"/>
      <c r="D209" s="541">
        <v>400</v>
      </c>
      <c r="E209" s="144">
        <f>ROUND(D209/12*$B$3,0)</f>
        <v>200</v>
      </c>
      <c r="F209" s="572">
        <v>235</v>
      </c>
      <c r="G209" s="36">
        <f>F209/E209*100</f>
        <v>117.5</v>
      </c>
      <c r="H209" s="85"/>
      <c r="I209" s="85"/>
      <c r="J209" s="78"/>
      <c r="K209" s="78"/>
      <c r="L209" s="755"/>
      <c r="M209" s="78"/>
      <c r="N209" s="78"/>
      <c r="O209" s="78"/>
      <c r="P209" s="72"/>
      <c r="Q209" s="72"/>
      <c r="R209" s="72"/>
      <c r="S209" s="72"/>
      <c r="T209" s="72"/>
      <c r="U209" s="72"/>
      <c r="V209" s="2561"/>
      <c r="W209" s="72"/>
      <c r="X209" s="72"/>
      <c r="Y209" s="72"/>
      <c r="Z209" s="72"/>
      <c r="AA209" s="311"/>
      <c r="AB209" s="2255"/>
    </row>
    <row r="210" spans="1:28" s="108" customFormat="1" ht="15" customHeight="1" x14ac:dyDescent="0.25">
      <c r="A210" s="24">
        <v>1</v>
      </c>
      <c r="B210" s="614" t="s">
        <v>81</v>
      </c>
      <c r="C210" s="612"/>
      <c r="D210" s="541">
        <v>1000</v>
      </c>
      <c r="E210" s="144">
        <f>ROUND(D210/12*$B$3,0)</f>
        <v>500</v>
      </c>
      <c r="F210" s="572">
        <v>385</v>
      </c>
      <c r="G210" s="36">
        <f>F210/E210*100</f>
        <v>77</v>
      </c>
      <c r="H210" s="85"/>
      <c r="I210" s="85"/>
      <c r="J210" s="78"/>
      <c r="K210" s="78"/>
      <c r="L210" s="755"/>
      <c r="M210" s="78"/>
      <c r="N210" s="78"/>
      <c r="O210" s="78"/>
      <c r="P210" s="72"/>
      <c r="Q210" s="72"/>
      <c r="R210" s="72"/>
      <c r="S210" s="72"/>
      <c r="T210" s="72"/>
      <c r="U210" s="72"/>
      <c r="V210" s="2561"/>
      <c r="W210" s="72"/>
      <c r="X210" s="72"/>
      <c r="Y210" s="72"/>
      <c r="Z210" s="72"/>
      <c r="AA210" s="311"/>
      <c r="AB210" s="2255"/>
    </row>
    <row r="211" spans="1:28" s="108" customFormat="1" ht="33" customHeight="1" x14ac:dyDescent="0.25">
      <c r="A211" s="24">
        <v>1</v>
      </c>
      <c r="B211" s="918" t="s">
        <v>318</v>
      </c>
      <c r="C211" s="612"/>
      <c r="D211" s="541">
        <v>200</v>
      </c>
      <c r="E211" s="144">
        <f>ROUND(D211/12*$B$3,0)</f>
        <v>100</v>
      </c>
      <c r="F211" s="572">
        <v>74</v>
      </c>
      <c r="G211" s="36">
        <f>F211/E211*100</f>
        <v>74</v>
      </c>
      <c r="H211" s="85"/>
      <c r="I211" s="85"/>
      <c r="J211" s="78"/>
      <c r="K211" s="78"/>
      <c r="L211" s="755"/>
      <c r="M211" s="78"/>
      <c r="N211" s="78"/>
      <c r="O211" s="78"/>
      <c r="P211" s="72"/>
      <c r="Q211" s="72"/>
      <c r="R211" s="72"/>
      <c r="S211" s="72"/>
      <c r="T211" s="72"/>
      <c r="U211" s="72"/>
      <c r="V211" s="2561"/>
      <c r="W211" s="72"/>
      <c r="X211" s="72"/>
      <c r="Y211" s="72"/>
      <c r="Z211" s="72"/>
      <c r="AA211" s="311"/>
      <c r="AB211" s="2255"/>
    </row>
    <row r="212" spans="1:28" s="108" customFormat="1" ht="15" customHeight="1" x14ac:dyDescent="0.3">
      <c r="A212" s="24">
        <v>1</v>
      </c>
      <c r="B212" s="252" t="s">
        <v>33</v>
      </c>
      <c r="C212" s="201"/>
      <c r="D212" s="36"/>
      <c r="E212" s="36"/>
      <c r="F212" s="572"/>
      <c r="G212" s="36"/>
      <c r="H212" s="56"/>
      <c r="I212" s="56"/>
      <c r="J212" s="57"/>
      <c r="K212" s="57"/>
      <c r="L212" s="546"/>
      <c r="M212" s="57"/>
      <c r="N212" s="57"/>
      <c r="O212" s="57"/>
      <c r="P212" s="37"/>
      <c r="Q212" s="37"/>
      <c r="R212" s="37"/>
      <c r="S212" s="37"/>
      <c r="T212" s="37"/>
      <c r="U212" s="37"/>
      <c r="V212" s="2554"/>
      <c r="W212" s="37"/>
      <c r="X212" s="37"/>
      <c r="Y212" s="37"/>
      <c r="Z212" s="37"/>
      <c r="AA212" s="311"/>
      <c r="AB212" s="2255"/>
    </row>
    <row r="213" spans="1:28" s="108" customFormat="1" ht="15" customHeight="1" x14ac:dyDescent="0.25">
      <c r="A213" s="24">
        <v>1</v>
      </c>
      <c r="B213" s="251" t="s">
        <v>226</v>
      </c>
      <c r="C213" s="312">
        <v>300</v>
      </c>
      <c r="D213" s="265">
        <v>150</v>
      </c>
      <c r="E213" s="144">
        <f>ROUND(D213/12*$B$3,0)</f>
        <v>75</v>
      </c>
      <c r="F213" s="572">
        <v>77</v>
      </c>
      <c r="G213" s="144">
        <f t="shared" ref="G213:G216" si="162">F213/E213*100</f>
        <v>102.66666666666666</v>
      </c>
      <c r="H213" s="50">
        <v>7</v>
      </c>
      <c r="I213" s="157">
        <f t="shared" ref="I213:I216" si="163">L213/F213</f>
        <v>7.6363636363636367</v>
      </c>
      <c r="J213" s="166">
        <f t="shared" ref="J213:J216" si="164">ROUND(D213*H213,0)</f>
        <v>1050</v>
      </c>
      <c r="K213" s="166">
        <f t="shared" ref="K213:K216" si="165">ROUND(E213*H213,0)</f>
        <v>525</v>
      </c>
      <c r="L213" s="527">
        <v>588</v>
      </c>
      <c r="M213" s="166">
        <f>L213/K213*100</f>
        <v>112.00000000000001</v>
      </c>
      <c r="N213" s="166">
        <f>J213/C213</f>
        <v>3.5</v>
      </c>
      <c r="O213" s="166">
        <f>L213/$B$3*12/N213</f>
        <v>336</v>
      </c>
      <c r="P213" s="37"/>
      <c r="Q213" s="37"/>
      <c r="R213" s="37"/>
      <c r="S213" s="37"/>
      <c r="T213" s="37"/>
      <c r="U213" s="37"/>
      <c r="V213" s="2554"/>
      <c r="W213" s="37"/>
      <c r="X213" s="37"/>
      <c r="Y213" s="37"/>
      <c r="Z213" s="37"/>
      <c r="AA213" s="311"/>
      <c r="AB213" s="2255"/>
    </row>
    <row r="214" spans="1:28" s="108" customFormat="1" ht="15" customHeight="1" x14ac:dyDescent="0.25">
      <c r="A214" s="24">
        <v>1</v>
      </c>
      <c r="B214" s="251" t="s">
        <v>6</v>
      </c>
      <c r="C214" s="312">
        <v>300</v>
      </c>
      <c r="D214" s="265">
        <v>80</v>
      </c>
      <c r="E214" s="144">
        <f>ROUND(D214/12*$B$3,0)</f>
        <v>40</v>
      </c>
      <c r="F214" s="572">
        <v>42</v>
      </c>
      <c r="G214" s="144">
        <f t="shared" si="162"/>
        <v>105</v>
      </c>
      <c r="H214" s="50">
        <v>8.9</v>
      </c>
      <c r="I214" s="157">
        <f t="shared" si="163"/>
        <v>7.4047619047619051</v>
      </c>
      <c r="J214" s="166">
        <f t="shared" si="164"/>
        <v>712</v>
      </c>
      <c r="K214" s="166">
        <f t="shared" si="165"/>
        <v>356</v>
      </c>
      <c r="L214" s="527">
        <v>311</v>
      </c>
      <c r="M214" s="166">
        <f>L214/K214*100</f>
        <v>87.359550561797747</v>
      </c>
      <c r="N214" s="166">
        <f>J214/C214</f>
        <v>2.3733333333333335</v>
      </c>
      <c r="O214" s="166">
        <f>L214/$B$3*12/N214</f>
        <v>262.07865168539325</v>
      </c>
      <c r="P214" s="37"/>
      <c r="Q214" s="37"/>
      <c r="R214" s="37"/>
      <c r="S214" s="37"/>
      <c r="T214" s="37"/>
      <c r="U214" s="37"/>
      <c r="V214" s="2554"/>
      <c r="W214" s="37"/>
      <c r="X214" s="37"/>
      <c r="Y214" s="37"/>
      <c r="Z214" s="37"/>
      <c r="AA214" s="311"/>
      <c r="AB214" s="2255"/>
    </row>
    <row r="215" spans="1:28" s="108" customFormat="1" ht="15" customHeight="1" x14ac:dyDescent="0.25">
      <c r="A215" s="24">
        <v>1</v>
      </c>
      <c r="B215" s="251" t="s">
        <v>10</v>
      </c>
      <c r="C215" s="312">
        <v>300</v>
      </c>
      <c r="D215" s="265">
        <v>100</v>
      </c>
      <c r="E215" s="144">
        <f>ROUND(D215/12*$B$3,0)</f>
        <v>50</v>
      </c>
      <c r="F215" s="572">
        <v>33</v>
      </c>
      <c r="G215" s="144">
        <f t="shared" si="162"/>
        <v>66</v>
      </c>
      <c r="H215" s="50">
        <v>11</v>
      </c>
      <c r="I215" s="157">
        <f t="shared" si="163"/>
        <v>10.272727272727273</v>
      </c>
      <c r="J215" s="166">
        <f t="shared" si="164"/>
        <v>1100</v>
      </c>
      <c r="K215" s="166">
        <f t="shared" si="165"/>
        <v>550</v>
      </c>
      <c r="L215" s="527">
        <v>339</v>
      </c>
      <c r="M215" s="166">
        <f>L215/K215*100</f>
        <v>61.636363636363633</v>
      </c>
      <c r="N215" s="166">
        <f>J215/C215</f>
        <v>3.6666666666666665</v>
      </c>
      <c r="O215" s="166">
        <f>L215/$B$3*12/N215</f>
        <v>184.90909090909091</v>
      </c>
      <c r="P215" s="37"/>
      <c r="Q215" s="37"/>
      <c r="R215" s="37"/>
      <c r="S215" s="37"/>
      <c r="T215" s="37"/>
      <c r="U215" s="37"/>
      <c r="V215" s="2554"/>
      <c r="W215" s="37"/>
      <c r="X215" s="37"/>
      <c r="Y215" s="37"/>
      <c r="Z215" s="37"/>
      <c r="AA215" s="311"/>
      <c r="AB215" s="2255"/>
    </row>
    <row r="216" spans="1:28" s="108" customFormat="1" ht="15" customHeight="1" x14ac:dyDescent="0.25">
      <c r="A216" s="24">
        <v>1</v>
      </c>
      <c r="B216" s="251" t="s">
        <v>79</v>
      </c>
      <c r="C216" s="312">
        <v>300</v>
      </c>
      <c r="D216" s="265">
        <v>90</v>
      </c>
      <c r="E216" s="144">
        <f>ROUND(D216/12*$B$3,0)</f>
        <v>45</v>
      </c>
      <c r="F216" s="418">
        <v>34</v>
      </c>
      <c r="G216" s="144">
        <f t="shared" si="162"/>
        <v>75.555555555555557</v>
      </c>
      <c r="H216" s="50">
        <v>11</v>
      </c>
      <c r="I216" s="157">
        <f t="shared" si="163"/>
        <v>12</v>
      </c>
      <c r="J216" s="166">
        <f t="shared" si="164"/>
        <v>990</v>
      </c>
      <c r="K216" s="166">
        <f t="shared" si="165"/>
        <v>495</v>
      </c>
      <c r="L216" s="420">
        <v>408</v>
      </c>
      <c r="M216" s="166">
        <f>L216/K216*100</f>
        <v>82.424242424242422</v>
      </c>
      <c r="N216" s="166">
        <f>J216/C216</f>
        <v>3.3</v>
      </c>
      <c r="O216" s="166">
        <f>L216/$B$3*12/N216</f>
        <v>247.27272727272728</v>
      </c>
      <c r="P216" s="314"/>
      <c r="Q216" s="314"/>
      <c r="R216" s="314"/>
      <c r="S216" s="314"/>
      <c r="T216" s="314"/>
      <c r="U216" s="314"/>
      <c r="V216" s="2556"/>
      <c r="W216" s="314"/>
      <c r="X216" s="314"/>
      <c r="Y216" s="314"/>
      <c r="Z216" s="314"/>
      <c r="AA216" s="311"/>
      <c r="AB216" s="2255"/>
    </row>
    <row r="217" spans="1:28" s="108" customFormat="1" ht="15" customHeight="1" x14ac:dyDescent="0.3">
      <c r="A217" s="24">
        <v>1</v>
      </c>
      <c r="B217" s="252" t="s">
        <v>37</v>
      </c>
      <c r="C217" s="252"/>
      <c r="D217" s="95">
        <f>SUM(D213:D216)</f>
        <v>420</v>
      </c>
      <c r="E217" s="95">
        <f>SUM(E213:E216)</f>
        <v>210</v>
      </c>
      <c r="F217" s="580">
        <f>SUM(F213:F216)</f>
        <v>186</v>
      </c>
      <c r="G217" s="95">
        <f>F217/E217*100</f>
        <v>88.571428571428569</v>
      </c>
      <c r="H217" s="85">
        <f>SUM(J217/D217)</f>
        <v>9.1714285714285708</v>
      </c>
      <c r="I217" s="156">
        <f>L217/F217</f>
        <v>8.849462365591398</v>
      </c>
      <c r="J217" s="62">
        <f>SUM(J213:J216)</f>
        <v>3852</v>
      </c>
      <c r="K217" s="62">
        <f>SUM(K213:K216)</f>
        <v>1926</v>
      </c>
      <c r="L217" s="690">
        <f>SUM(L213:L216)</f>
        <v>1646</v>
      </c>
      <c r="M217" s="166">
        <f>L217/K217*100</f>
        <v>85.462097611630313</v>
      </c>
      <c r="N217" s="185">
        <f>SUM(N213:N216)</f>
        <v>12.84</v>
      </c>
      <c r="O217" s="166">
        <f>L217/$B$3*12/N217</f>
        <v>256.38629283489098</v>
      </c>
      <c r="P217" s="62"/>
      <c r="Q217" s="62"/>
      <c r="R217" s="62"/>
      <c r="S217" s="62"/>
      <c r="T217" s="62"/>
      <c r="U217" s="62"/>
      <c r="V217" s="2561"/>
      <c r="W217" s="72"/>
      <c r="X217" s="72"/>
      <c r="Y217" s="62"/>
      <c r="Z217" s="62"/>
      <c r="AA217" s="311"/>
      <c r="AB217" s="2255"/>
    </row>
    <row r="218" spans="1:28" s="108" customFormat="1" ht="15" customHeight="1" x14ac:dyDescent="0.3">
      <c r="A218" s="24">
        <v>1</v>
      </c>
      <c r="B218" s="201" t="s">
        <v>156</v>
      </c>
      <c r="C218" s="252"/>
      <c r="D218" s="95"/>
      <c r="E218" s="95"/>
      <c r="F218" s="580"/>
      <c r="G218" s="95"/>
      <c r="H218" s="85"/>
      <c r="I218" s="156"/>
      <c r="J218" s="62"/>
      <c r="K218" s="62"/>
      <c r="L218" s="690"/>
      <c r="M218" s="166"/>
      <c r="N218" s="185"/>
      <c r="O218" s="166"/>
      <c r="P218" s="62"/>
      <c r="Q218" s="62"/>
      <c r="R218" s="62"/>
      <c r="S218" s="62"/>
      <c r="T218" s="62"/>
      <c r="U218" s="62"/>
      <c r="V218" s="1051"/>
      <c r="W218" s="62"/>
      <c r="X218" s="62"/>
      <c r="Y218" s="62"/>
      <c r="Z218" s="62"/>
      <c r="AA218" s="311"/>
      <c r="AB218" s="2255"/>
    </row>
    <row r="219" spans="1:28" s="108" customFormat="1" ht="15" customHeight="1" x14ac:dyDescent="0.25">
      <c r="A219" s="24">
        <v>1</v>
      </c>
      <c r="B219" s="412" t="s">
        <v>202</v>
      </c>
      <c r="C219" s="48">
        <v>240</v>
      </c>
      <c r="D219" s="36">
        <v>1750</v>
      </c>
      <c r="E219" s="144">
        <f>ROUND(D219/12*$B$3,0)</f>
        <v>875</v>
      </c>
      <c r="F219" s="418">
        <v>916</v>
      </c>
      <c r="G219" s="144">
        <f>F219/E219*100</f>
        <v>104.6857142857143</v>
      </c>
      <c r="H219" s="49">
        <v>8</v>
      </c>
      <c r="I219" s="157">
        <f t="shared" ref="I219" si="166">L219/F219</f>
        <v>8.1834061135371172</v>
      </c>
      <c r="J219" s="166">
        <f t="shared" ref="J219" si="167">ROUND(D219*H219,0)</f>
        <v>14000</v>
      </c>
      <c r="K219" s="166">
        <f t="shared" ref="K219" si="168">ROUND(E219*H219,0)</f>
        <v>7000</v>
      </c>
      <c r="L219" s="420">
        <v>7496</v>
      </c>
      <c r="M219" s="166">
        <f>L219/K219*100</f>
        <v>107.08571428571429</v>
      </c>
      <c r="N219" s="166">
        <f>J219/C219</f>
        <v>58.333333333333336</v>
      </c>
      <c r="O219" s="166">
        <f>L219/$B$3*12/N219</f>
        <v>257.00571428571425</v>
      </c>
      <c r="P219" s="314"/>
      <c r="Q219" s="314"/>
      <c r="R219" s="314"/>
      <c r="S219" s="314"/>
      <c r="T219" s="314"/>
      <c r="U219" s="314"/>
      <c r="V219" s="2556"/>
      <c r="W219" s="314"/>
      <c r="X219" s="314"/>
      <c r="Y219" s="314"/>
      <c r="Z219" s="314"/>
      <c r="AA219" s="311"/>
      <c r="AB219" s="2255"/>
    </row>
    <row r="220" spans="1:28" s="99" customFormat="1" ht="15" customHeight="1" x14ac:dyDescent="0.25">
      <c r="A220" s="24">
        <v>1</v>
      </c>
      <c r="B220" s="601" t="s">
        <v>206</v>
      </c>
      <c r="C220" s="601"/>
      <c r="D220" s="39">
        <f>SUM(D219)</f>
        <v>1750</v>
      </c>
      <c r="E220" s="39">
        <f>SUM(E219)</f>
        <v>875</v>
      </c>
      <c r="F220" s="39">
        <f>SUM(F219)</f>
        <v>916</v>
      </c>
      <c r="G220" s="144">
        <f>F220/E220*100</f>
        <v>104.6857142857143</v>
      </c>
      <c r="H220" s="85">
        <f>SUM(J220/D220)</f>
        <v>8</v>
      </c>
      <c r="I220" s="157">
        <f>L220/F220</f>
        <v>8.1834061135371172</v>
      </c>
      <c r="J220" s="174">
        <f>SUM(J219)</f>
        <v>14000</v>
      </c>
      <c r="K220" s="174">
        <f>SUM(K219)</f>
        <v>7000</v>
      </c>
      <c r="L220" s="423">
        <f>SUM(L219)</f>
        <v>7496</v>
      </c>
      <c r="M220" s="166">
        <f>L220/K220*100</f>
        <v>107.08571428571429</v>
      </c>
      <c r="N220" s="174">
        <f>SUM(N219)</f>
        <v>58.333333333333336</v>
      </c>
      <c r="O220" s="166">
        <f>L220/$B$3*12/N220</f>
        <v>257.00571428571425</v>
      </c>
      <c r="P220" s="274"/>
      <c r="Q220" s="274"/>
      <c r="R220" s="274"/>
      <c r="S220" s="274"/>
      <c r="T220" s="274"/>
      <c r="U220" s="274"/>
      <c r="V220" s="2561"/>
      <c r="W220" s="72"/>
      <c r="X220" s="72"/>
      <c r="Y220" s="274"/>
      <c r="Z220" s="274"/>
      <c r="AA220" s="311"/>
      <c r="AB220" s="2255"/>
    </row>
    <row r="221" spans="1:28" s="108" customFormat="1" ht="25.5" customHeight="1" x14ac:dyDescent="0.25">
      <c r="A221" s="24">
        <v>1</v>
      </c>
      <c r="B221" s="200" t="s">
        <v>188</v>
      </c>
      <c r="C221" s="200"/>
      <c r="D221" s="95">
        <f>SUM(D220,D217)</f>
        <v>2170</v>
      </c>
      <c r="E221" s="95">
        <f>SUM(E220,E217)</f>
        <v>1085</v>
      </c>
      <c r="F221" s="580">
        <f>SUM(F220,F217)</f>
        <v>1102</v>
      </c>
      <c r="G221" s="95">
        <f>F221/E221*100</f>
        <v>101.56682027649771</v>
      </c>
      <c r="H221" s="85">
        <f>SUM(J221/D221)</f>
        <v>8.2267281105990779</v>
      </c>
      <c r="I221" s="2474">
        <f>L221/F221</f>
        <v>8.2958257713248642</v>
      </c>
      <c r="J221" s="95">
        <f>SUM(J220,J217)</f>
        <v>17852</v>
      </c>
      <c r="K221" s="95">
        <f>SUM(K220,K217)</f>
        <v>8926</v>
      </c>
      <c r="L221" s="580">
        <f>SUM(L220,L217)</f>
        <v>9142</v>
      </c>
      <c r="M221" s="166">
        <f>L221/K221*100</f>
        <v>102.41989693031593</v>
      </c>
      <c r="N221" s="95">
        <f>SUM(N220,N217)</f>
        <v>71.173333333333332</v>
      </c>
      <c r="O221" s="166">
        <f>L221/$B$3*12/N221</f>
        <v>256.89396777819411</v>
      </c>
      <c r="P221" s="95">
        <v>35725.514204015999</v>
      </c>
      <c r="Q221" s="95">
        <v>34021.083473831997</v>
      </c>
      <c r="R221" s="95">
        <v>34021.083473831997</v>
      </c>
      <c r="S221" s="95">
        <v>34021.083473831997</v>
      </c>
      <c r="T221" s="95">
        <v>34021.083473831997</v>
      </c>
      <c r="U221" s="95">
        <v>34021.083473831997</v>
      </c>
      <c r="V221" s="2558">
        <f>P221/12*$B$3+(Q221-P221)/11*5+(R221-Q221)/10*4+(S221-R221)/9*3+(T221-S221)/8*2+(U221-T221)/7*1</f>
        <v>17088.015861015272</v>
      </c>
      <c r="W221" s="62">
        <f>Z221-Y221</f>
        <v>17065.369009999999</v>
      </c>
      <c r="X221" s="62">
        <f>W221-V221</f>
        <v>-22.646851015273569</v>
      </c>
      <c r="Y221" s="95">
        <v>-177.18135999999998</v>
      </c>
      <c r="Z221" s="95">
        <v>16888.18765</v>
      </c>
      <c r="AA221" s="311"/>
      <c r="AB221" s="2255"/>
    </row>
    <row r="222" spans="1:28" s="108" customFormat="1" ht="15" customHeight="1" x14ac:dyDescent="0.25">
      <c r="A222" s="24">
        <v>1</v>
      </c>
      <c r="B222" s="190"/>
      <c r="C222" s="190"/>
      <c r="D222" s="39"/>
      <c r="E222" s="144"/>
      <c r="F222" s="418"/>
      <c r="G222" s="144"/>
      <c r="H222" s="34"/>
      <c r="I222" s="34"/>
      <c r="J222" s="34"/>
      <c r="K222" s="34"/>
      <c r="L222" s="578"/>
      <c r="M222" s="34"/>
      <c r="N222" s="34"/>
      <c r="O222" s="34"/>
      <c r="P222" s="314"/>
      <c r="Q222" s="314"/>
      <c r="R222" s="314"/>
      <c r="S222" s="314"/>
      <c r="T222" s="314"/>
      <c r="U222" s="314"/>
      <c r="V222" s="2556">
        <f>P222/12</f>
        <v>0</v>
      </c>
      <c r="W222" s="314">
        <f>Z222-Y222</f>
        <v>0</v>
      </c>
      <c r="X222" s="314">
        <f>W222-V222</f>
        <v>0</v>
      </c>
      <c r="Y222" s="314"/>
      <c r="Z222" s="314"/>
      <c r="AA222" s="311"/>
      <c r="AB222" s="2255"/>
    </row>
    <row r="223" spans="1:28" s="108" customFormat="1" ht="15.75" customHeight="1" x14ac:dyDescent="0.25">
      <c r="A223" s="24">
        <v>1</v>
      </c>
      <c r="B223" s="28" t="s">
        <v>18</v>
      </c>
      <c r="C223" s="396"/>
      <c r="D223" s="308"/>
      <c r="E223" s="308"/>
      <c r="F223" s="660"/>
      <c r="G223" s="308"/>
      <c r="H223" s="16"/>
      <c r="I223" s="16"/>
      <c r="J223" s="16"/>
      <c r="K223" s="16"/>
      <c r="L223" s="653">
        <f t="shared" ref="L223" si="169">SUM(L221,L206,L181)</f>
        <v>83815</v>
      </c>
      <c r="M223" s="16"/>
      <c r="N223" s="16"/>
      <c r="O223" s="16"/>
      <c r="P223" s="16">
        <f t="shared" ref="P223:Z223" si="170">SUM(P221,P206,P181)</f>
        <v>839502.71049721306</v>
      </c>
      <c r="Q223" s="16">
        <f t="shared" si="170"/>
        <v>797952.01658604899</v>
      </c>
      <c r="R223" s="16">
        <f t="shared" si="170"/>
        <v>797952.01658604899</v>
      </c>
      <c r="S223" s="16">
        <f t="shared" si="170"/>
        <v>797952.01658604899</v>
      </c>
      <c r="T223" s="29">
        <f t="shared" ref="T223:U223" si="171">SUM(T221,T206,T181)</f>
        <v>797251.15804779134</v>
      </c>
      <c r="U223" s="29">
        <f t="shared" si="171"/>
        <v>797251.15804779134</v>
      </c>
      <c r="V223" s="2562">
        <f>SUM(V221,V206,V181)</f>
        <v>400689.46156351297</v>
      </c>
      <c r="W223" s="16">
        <f t="shared" si="170"/>
        <v>404154.38279999996</v>
      </c>
      <c r="X223" s="16">
        <f t="shared" si="170"/>
        <v>3464.9212364869782</v>
      </c>
      <c r="Y223" s="16">
        <f t="shared" si="170"/>
        <v>-7144.4789000000001</v>
      </c>
      <c r="Z223" s="653">
        <f t="shared" si="170"/>
        <v>397009.90389999998</v>
      </c>
      <c r="AA223" s="311"/>
      <c r="AB223" s="2255"/>
    </row>
    <row r="224" spans="1:28" ht="15" customHeight="1" x14ac:dyDescent="0.25">
      <c r="A224" s="24">
        <v>1</v>
      </c>
      <c r="B224" s="354"/>
      <c r="C224" s="354"/>
      <c r="D224" s="352"/>
      <c r="E224" s="352"/>
      <c r="F224" s="672"/>
      <c r="G224" s="352"/>
      <c r="H224" s="353"/>
      <c r="I224" s="353"/>
      <c r="J224" s="321"/>
      <c r="K224" s="321"/>
      <c r="L224" s="751"/>
      <c r="M224" s="321"/>
      <c r="N224" s="321"/>
      <c r="O224" s="321"/>
      <c r="P224" s="348"/>
      <c r="Q224" s="348"/>
      <c r="R224" s="348"/>
      <c r="S224" s="348"/>
      <c r="T224" s="348"/>
      <c r="U224" s="348"/>
      <c r="V224" s="2563"/>
      <c r="W224" s="348"/>
      <c r="X224" s="348"/>
      <c r="Y224" s="589"/>
      <c r="Z224" s="348"/>
      <c r="AA224" s="311"/>
      <c r="AB224" s="2255"/>
    </row>
    <row r="225" spans="1:28" ht="15" customHeight="1" x14ac:dyDescent="0.25">
      <c r="A225" s="24">
        <v>1</v>
      </c>
      <c r="B225" s="2290" t="s">
        <v>260</v>
      </c>
      <c r="C225" s="147"/>
      <c r="D225" s="168"/>
      <c r="E225" s="168"/>
      <c r="F225" s="671"/>
      <c r="G225" s="168"/>
      <c r="H225" s="288"/>
      <c r="I225" s="288"/>
      <c r="J225" s="166"/>
      <c r="K225" s="166"/>
      <c r="L225" s="420"/>
      <c r="M225" s="166"/>
      <c r="N225" s="166"/>
      <c r="O225" s="166"/>
      <c r="P225" s="166"/>
      <c r="Q225" s="166"/>
      <c r="R225" s="166"/>
      <c r="S225" s="166"/>
      <c r="T225" s="166"/>
      <c r="U225" s="166"/>
      <c r="V225" s="934"/>
      <c r="W225" s="166"/>
      <c r="X225" s="166"/>
      <c r="Y225" s="586"/>
      <c r="Z225" s="166"/>
      <c r="AA225" s="311"/>
      <c r="AB225" s="2255"/>
    </row>
    <row r="226" spans="1:28" s="108" customFormat="1" ht="15" customHeight="1" x14ac:dyDescent="0.25">
      <c r="A226" s="24">
        <v>1</v>
      </c>
      <c r="B226" s="51" t="s">
        <v>5</v>
      </c>
      <c r="C226" s="51"/>
      <c r="D226" s="36"/>
      <c r="E226" s="36"/>
      <c r="F226" s="572"/>
      <c r="G226" s="36"/>
      <c r="H226" s="81"/>
      <c r="I226" s="81"/>
      <c r="J226" s="33"/>
      <c r="K226" s="33"/>
      <c r="L226" s="583"/>
      <c r="M226" s="33"/>
      <c r="N226" s="33"/>
      <c r="O226" s="33"/>
      <c r="P226" s="33"/>
      <c r="Q226" s="33"/>
      <c r="R226" s="33"/>
      <c r="S226" s="33"/>
      <c r="T226" s="33"/>
      <c r="U226" s="33"/>
      <c r="V226" s="2555"/>
      <c r="W226" s="33"/>
      <c r="X226" s="33"/>
      <c r="Y226" s="33"/>
      <c r="Z226" s="33"/>
      <c r="AA226" s="311"/>
      <c r="AB226" s="2255"/>
    </row>
    <row r="227" spans="1:28" s="108" customFormat="1" ht="15" customHeight="1" x14ac:dyDescent="0.25">
      <c r="A227" s="24">
        <v>1</v>
      </c>
      <c r="B227" s="148" t="s">
        <v>61</v>
      </c>
      <c r="C227" s="600">
        <v>300</v>
      </c>
      <c r="D227" s="36">
        <v>1720</v>
      </c>
      <c r="E227" s="144">
        <f>ROUND(D227/12*$B$3,0)</f>
        <v>860</v>
      </c>
      <c r="F227" s="572">
        <v>829</v>
      </c>
      <c r="G227" s="144">
        <f t="shared" ref="G227:G229" si="172">F227/E227*100</f>
        <v>96.395348837209298</v>
      </c>
      <c r="H227" s="266">
        <v>5.7</v>
      </c>
      <c r="I227" s="157">
        <f t="shared" ref="I227:I229" si="173">L227/F227</f>
        <v>6.6839565741857658</v>
      </c>
      <c r="J227" s="166">
        <f t="shared" ref="J227:J229" si="174">ROUND(D227*H227,0)</f>
        <v>9804</v>
      </c>
      <c r="K227" s="166">
        <f t="shared" ref="K227:K229" si="175">ROUND(E227*H227,0)</f>
        <v>4902</v>
      </c>
      <c r="L227" s="758">
        <v>5541</v>
      </c>
      <c r="M227" s="166">
        <f>L227/K227*100</f>
        <v>113.03549571603426</v>
      </c>
      <c r="N227" s="166">
        <f>J227/C227</f>
        <v>32.68</v>
      </c>
      <c r="O227" s="166">
        <f>L227/$B$3*12/N227</f>
        <v>339.10648714810281</v>
      </c>
      <c r="P227" s="33"/>
      <c r="Q227" s="33"/>
      <c r="R227" s="33"/>
      <c r="S227" s="33"/>
      <c r="T227" s="33"/>
      <c r="U227" s="33"/>
      <c r="V227" s="2555"/>
      <c r="W227" s="33"/>
      <c r="X227" s="33"/>
      <c r="Y227" s="33"/>
      <c r="Z227" s="33"/>
      <c r="AA227" s="311"/>
      <c r="AB227" s="2255"/>
    </row>
    <row r="228" spans="1:28" s="108" customFormat="1" ht="15" customHeight="1" x14ac:dyDescent="0.25">
      <c r="A228" s="24">
        <v>1</v>
      </c>
      <c r="B228" s="148" t="s">
        <v>62</v>
      </c>
      <c r="C228" s="600">
        <v>340</v>
      </c>
      <c r="D228" s="36">
        <v>1210</v>
      </c>
      <c r="E228" s="144">
        <f>ROUND(D228/12*$B$3,0)</f>
        <v>605</v>
      </c>
      <c r="F228" s="572">
        <v>526</v>
      </c>
      <c r="G228" s="144">
        <f t="shared" si="172"/>
        <v>86.942148760330568</v>
      </c>
      <c r="H228" s="266">
        <v>8</v>
      </c>
      <c r="I228" s="157">
        <f t="shared" si="173"/>
        <v>7.7300380228136882</v>
      </c>
      <c r="J228" s="166">
        <f t="shared" si="174"/>
        <v>9680</v>
      </c>
      <c r="K228" s="166">
        <f t="shared" si="175"/>
        <v>4840</v>
      </c>
      <c r="L228" s="758">
        <v>4066</v>
      </c>
      <c r="M228" s="166">
        <f>L228/K228*100</f>
        <v>84.008264462809919</v>
      </c>
      <c r="N228" s="166">
        <f>J228/C228</f>
        <v>28.470588235294116</v>
      </c>
      <c r="O228" s="166">
        <f>L228/$B$3*12/N228</f>
        <v>285.62809917355372</v>
      </c>
      <c r="P228" s="33"/>
      <c r="Q228" s="33"/>
      <c r="R228" s="33"/>
      <c r="S228" s="33"/>
      <c r="T228" s="33"/>
      <c r="U228" s="33"/>
      <c r="V228" s="2555"/>
      <c r="W228" s="33"/>
      <c r="X228" s="33"/>
      <c r="Y228" s="33"/>
      <c r="Z228" s="33"/>
      <c r="AA228" s="311"/>
      <c r="AB228" s="2255"/>
    </row>
    <row r="229" spans="1:28" s="108" customFormat="1" ht="15" customHeight="1" x14ac:dyDescent="0.25">
      <c r="A229" s="24">
        <v>1</v>
      </c>
      <c r="B229" s="148" t="s">
        <v>63</v>
      </c>
      <c r="C229" s="600">
        <v>340</v>
      </c>
      <c r="D229" s="36">
        <v>5850</v>
      </c>
      <c r="E229" s="144">
        <f>ROUND(D229/12*$B$3,0)</f>
        <v>2925</v>
      </c>
      <c r="F229" s="572">
        <v>2893</v>
      </c>
      <c r="G229" s="144">
        <f t="shared" si="172"/>
        <v>98.90598290598291</v>
      </c>
      <c r="H229" s="266">
        <v>6.1</v>
      </c>
      <c r="I229" s="157">
        <f t="shared" si="173"/>
        <v>5.8499827169028693</v>
      </c>
      <c r="J229" s="166">
        <f t="shared" si="174"/>
        <v>35685</v>
      </c>
      <c r="K229" s="166">
        <f t="shared" si="175"/>
        <v>17843</v>
      </c>
      <c r="L229" s="758">
        <v>16924</v>
      </c>
      <c r="M229" s="166">
        <f>L229/K229*100</f>
        <v>94.849520820489829</v>
      </c>
      <c r="N229" s="166">
        <f>J229/C229</f>
        <v>104.95588235294117</v>
      </c>
      <c r="O229" s="166">
        <f>L229/$B$3*12/N229</f>
        <v>322.49740787445705</v>
      </c>
      <c r="P229" s="33"/>
      <c r="Q229" s="33"/>
      <c r="R229" s="33"/>
      <c r="S229" s="33"/>
      <c r="T229" s="33"/>
      <c r="U229" s="33"/>
      <c r="V229" s="2566"/>
      <c r="W229" s="33"/>
      <c r="X229" s="33"/>
      <c r="Y229" s="33"/>
      <c r="Z229" s="33"/>
      <c r="AA229" s="311"/>
      <c r="AB229" s="2255"/>
    </row>
    <row r="230" spans="1:28" s="417" customFormat="1" ht="15" customHeight="1" x14ac:dyDescent="0.25">
      <c r="A230" s="24">
        <v>1</v>
      </c>
      <c r="B230" s="537" t="s">
        <v>7</v>
      </c>
      <c r="C230" s="537"/>
      <c r="D230" s="580">
        <f>SUM(D227:D229)</f>
        <v>8780</v>
      </c>
      <c r="E230" s="580">
        <f>SUM(E227:E229)</f>
        <v>4390</v>
      </c>
      <c r="F230" s="580">
        <f>SUM(F227:F229)</f>
        <v>4248</v>
      </c>
      <c r="G230" s="580">
        <f>F230/E230*100</f>
        <v>96.765375854214113</v>
      </c>
      <c r="H230" s="577">
        <f>SUM(J230/D230)</f>
        <v>6.2834851936218676</v>
      </c>
      <c r="I230" s="419">
        <f>L230/F230</f>
        <v>6.2455273069679853</v>
      </c>
      <c r="J230" s="580">
        <f>SUM(J227:J229)</f>
        <v>55169</v>
      </c>
      <c r="K230" s="580">
        <f>SUM(K227:K229)</f>
        <v>27585</v>
      </c>
      <c r="L230" s="580">
        <f>SUM(L227:L229)</f>
        <v>26531</v>
      </c>
      <c r="M230" s="420">
        <f>L230/K230*100</f>
        <v>96.179082834874023</v>
      </c>
      <c r="N230" s="785">
        <f>SUM(N227:N229)</f>
        <v>166.10647058823528</v>
      </c>
      <c r="O230" s="420">
        <f>L230/$B$3*12/N230</f>
        <v>319.44571341556269</v>
      </c>
      <c r="P230" s="579">
        <v>213489.63736289286</v>
      </c>
      <c r="Q230" s="579">
        <v>210488.65448889599</v>
      </c>
      <c r="R230" s="579">
        <v>210488.65448889599</v>
      </c>
      <c r="S230" s="579">
        <v>210488.65448889599</v>
      </c>
      <c r="T230" s="579">
        <v>201030.65466889602</v>
      </c>
      <c r="U230" s="579">
        <v>201030.65466889602</v>
      </c>
      <c r="V230" s="2558">
        <f>P230/12*$B$3+(Q230-P230)/11*5+(R230-Q230)/10*4+(S230-R230)/9*3+(T230-S230)/8*2+(U230-T230)/7*1</f>
        <v>103016.2356019024</v>
      </c>
      <c r="W230" s="579">
        <f>Z230-Y230</f>
        <v>99178.957609999983</v>
      </c>
      <c r="X230" s="579">
        <f>W230-V230</f>
        <v>-3837.2779919024179</v>
      </c>
      <c r="Y230" s="579">
        <v>-508.15120999999994</v>
      </c>
      <c r="Z230" s="579">
        <v>98670.806399999987</v>
      </c>
      <c r="AA230" s="416"/>
      <c r="AB230" s="2255"/>
    </row>
    <row r="231" spans="1:28" s="108" customFormat="1" ht="15" customHeight="1" x14ac:dyDescent="0.3">
      <c r="A231" s="24">
        <v>1</v>
      </c>
      <c r="B231" s="524" t="s">
        <v>14</v>
      </c>
      <c r="C231" s="60"/>
      <c r="D231" s="36"/>
      <c r="E231" s="36"/>
      <c r="F231" s="572"/>
      <c r="G231" s="36"/>
      <c r="H231" s="85"/>
      <c r="I231" s="85"/>
      <c r="J231" s="78"/>
      <c r="K231" s="78"/>
      <c r="L231" s="755"/>
      <c r="M231" s="78"/>
      <c r="N231" s="78"/>
      <c r="O231" s="78"/>
      <c r="P231" s="34"/>
      <c r="Q231" s="34"/>
      <c r="R231" s="34"/>
      <c r="S231" s="34"/>
      <c r="T231" s="34"/>
      <c r="U231" s="34"/>
      <c r="V231" s="941"/>
      <c r="W231" s="34"/>
      <c r="X231" s="34"/>
      <c r="Y231" s="34"/>
      <c r="Z231" s="34"/>
      <c r="AA231" s="311"/>
      <c r="AB231" s="2255"/>
    </row>
    <row r="232" spans="1:28" s="108" customFormat="1" ht="16.5" customHeight="1" x14ac:dyDescent="0.25">
      <c r="A232" s="24">
        <v>1</v>
      </c>
      <c r="B232" s="60" t="s">
        <v>348</v>
      </c>
      <c r="C232" s="59"/>
      <c r="D232" s="143"/>
      <c r="E232" s="143"/>
      <c r="F232" s="421"/>
      <c r="G232" s="143"/>
      <c r="H232" s="50"/>
      <c r="I232" s="50"/>
      <c r="J232" s="38"/>
      <c r="K232" s="38"/>
      <c r="L232" s="669"/>
      <c r="M232" s="38"/>
      <c r="N232" s="38"/>
      <c r="O232" s="38"/>
      <c r="P232" s="53"/>
      <c r="Q232" s="53"/>
      <c r="R232" s="53"/>
      <c r="S232" s="53"/>
      <c r="T232" s="53"/>
      <c r="U232" s="53"/>
      <c r="V232" s="865"/>
      <c r="W232" s="53"/>
      <c r="X232" s="53"/>
      <c r="Y232" s="53"/>
      <c r="Z232" s="53"/>
      <c r="AA232" s="311"/>
      <c r="AB232" s="2255"/>
    </row>
    <row r="233" spans="1:28" s="108" customFormat="1" ht="15" customHeight="1" x14ac:dyDescent="0.25">
      <c r="A233" s="24">
        <v>1</v>
      </c>
      <c r="B233" s="294" t="s">
        <v>217</v>
      </c>
      <c r="C233" s="294"/>
      <c r="D233" s="53">
        <f>D234</f>
        <v>71200</v>
      </c>
      <c r="E233" s="53">
        <f>E234</f>
        <v>35600</v>
      </c>
      <c r="F233" s="53">
        <f>F234</f>
        <v>33944</v>
      </c>
      <c r="G233" s="53">
        <f>F233/E233*100</f>
        <v>95.348314606741567</v>
      </c>
      <c r="H233" s="56"/>
      <c r="I233" s="56"/>
      <c r="J233" s="55"/>
      <c r="K233" s="55"/>
      <c r="L233" s="545"/>
      <c r="M233" s="55"/>
      <c r="N233" s="55"/>
      <c r="O233" s="55"/>
      <c r="P233" s="314"/>
      <c r="Q233" s="314"/>
      <c r="R233" s="314"/>
      <c r="S233" s="314"/>
      <c r="T233" s="314"/>
      <c r="U233" s="314"/>
      <c r="V233" s="2556"/>
      <c r="W233" s="314"/>
      <c r="X233" s="314"/>
      <c r="Y233" s="314"/>
      <c r="Z233" s="314"/>
      <c r="AA233" s="311"/>
      <c r="AB233" s="2255"/>
    </row>
    <row r="234" spans="1:28" s="108" customFormat="1" ht="15" customHeight="1" x14ac:dyDescent="0.25">
      <c r="A234" s="24">
        <v>1</v>
      </c>
      <c r="B234" s="294" t="s">
        <v>333</v>
      </c>
      <c r="C234" s="294"/>
      <c r="D234" s="53">
        <v>71200</v>
      </c>
      <c r="E234" s="144">
        <f>ROUND(D234/12*$B$3,0)</f>
        <v>35600</v>
      </c>
      <c r="F234" s="527">
        <v>33944</v>
      </c>
      <c r="G234" s="53">
        <f>F234/E234*100</f>
        <v>95.348314606741567</v>
      </c>
      <c r="H234" s="56"/>
      <c r="I234" s="56"/>
      <c r="J234" s="55"/>
      <c r="K234" s="55"/>
      <c r="L234" s="545"/>
      <c r="M234" s="55"/>
      <c r="N234" s="55"/>
      <c r="O234" s="55"/>
      <c r="P234" s="314"/>
      <c r="Q234" s="314"/>
      <c r="R234" s="314"/>
      <c r="S234" s="314"/>
      <c r="T234" s="314"/>
      <c r="U234" s="314"/>
      <c r="V234" s="2556"/>
      <c r="W234" s="314"/>
      <c r="X234" s="314"/>
      <c r="Y234" s="314"/>
      <c r="Z234" s="314"/>
      <c r="AA234" s="311"/>
      <c r="AB234" s="2255"/>
    </row>
    <row r="235" spans="1:28" s="108" customFormat="1" ht="15" customHeight="1" x14ac:dyDescent="0.25">
      <c r="A235" s="24">
        <v>1</v>
      </c>
      <c r="B235" s="536" t="s">
        <v>169</v>
      </c>
      <c r="C235" s="294"/>
      <c r="D235" s="53">
        <v>29000</v>
      </c>
      <c r="E235" s="144">
        <f>ROUND(D235/12*$B$3,0)</f>
        <v>14500</v>
      </c>
      <c r="F235" s="527">
        <v>12966</v>
      </c>
      <c r="G235" s="53">
        <f>F235/E235*100</f>
        <v>89.42068965517241</v>
      </c>
      <c r="H235" s="56"/>
      <c r="I235" s="56"/>
      <c r="J235" s="55"/>
      <c r="K235" s="55"/>
      <c r="L235" s="545"/>
      <c r="M235" s="55"/>
      <c r="N235" s="55"/>
      <c r="O235" s="55"/>
      <c r="P235" s="314"/>
      <c r="Q235" s="314"/>
      <c r="R235" s="314"/>
      <c r="S235" s="314"/>
      <c r="T235" s="314"/>
      <c r="U235" s="314"/>
      <c r="V235" s="2556"/>
      <c r="W235" s="314"/>
      <c r="X235" s="314"/>
      <c r="Y235" s="314"/>
      <c r="Z235" s="314"/>
      <c r="AA235" s="311"/>
      <c r="AB235" s="2255"/>
    </row>
    <row r="236" spans="1:28" s="108" customFormat="1" ht="30" customHeight="1" x14ac:dyDescent="0.25">
      <c r="A236" s="24">
        <v>1</v>
      </c>
      <c r="B236" s="536" t="s">
        <v>170</v>
      </c>
      <c r="C236" s="294"/>
      <c r="D236" s="53"/>
      <c r="E236" s="144"/>
      <c r="F236" s="527"/>
      <c r="G236" s="53"/>
      <c r="H236" s="56"/>
      <c r="I236" s="56"/>
      <c r="J236" s="55"/>
      <c r="K236" s="55"/>
      <c r="L236" s="545"/>
      <c r="M236" s="55"/>
      <c r="N236" s="55"/>
      <c r="O236" s="55"/>
      <c r="P236" s="314"/>
      <c r="Q236" s="314"/>
      <c r="R236" s="314"/>
      <c r="S236" s="314"/>
      <c r="T236" s="314"/>
      <c r="U236" s="314"/>
      <c r="V236" s="2556"/>
      <c r="W236" s="314"/>
      <c r="X236" s="314"/>
      <c r="Y236" s="314"/>
      <c r="Z236" s="314"/>
      <c r="AA236" s="311"/>
      <c r="AB236" s="2255"/>
    </row>
    <row r="237" spans="1:28" s="108" customFormat="1" ht="15" customHeight="1" x14ac:dyDescent="0.25">
      <c r="A237" s="24">
        <v>1</v>
      </c>
      <c r="B237" s="917" t="s">
        <v>340</v>
      </c>
      <c r="C237" s="294"/>
      <c r="D237" s="53"/>
      <c r="E237" s="144"/>
      <c r="F237" s="527"/>
      <c r="G237" s="53"/>
      <c r="H237" s="56"/>
      <c r="I237" s="56"/>
      <c r="J237" s="55"/>
      <c r="K237" s="55"/>
      <c r="L237" s="545"/>
      <c r="M237" s="55"/>
      <c r="N237" s="55"/>
      <c r="O237" s="55"/>
      <c r="P237" s="314"/>
      <c r="Q237" s="314"/>
      <c r="R237" s="314"/>
      <c r="S237" s="314"/>
      <c r="T237" s="314"/>
      <c r="U237" s="314"/>
      <c r="V237" s="2556"/>
      <c r="W237" s="314"/>
      <c r="X237" s="314"/>
      <c r="Y237" s="314"/>
      <c r="Z237" s="314"/>
      <c r="AA237" s="311"/>
      <c r="AB237" s="2255"/>
    </row>
    <row r="238" spans="1:28" s="108" customFormat="1" ht="15" customHeight="1" x14ac:dyDescent="0.25">
      <c r="A238" s="24">
        <v>1</v>
      </c>
      <c r="B238" s="303" t="s">
        <v>399</v>
      </c>
      <c r="C238" s="919"/>
      <c r="D238" s="95">
        <f>SUM(D233+D235*3.2)</f>
        <v>164000</v>
      </c>
      <c r="E238" s="95">
        <f>SUM(E233+E235*3.2)</f>
        <v>82000</v>
      </c>
      <c r="F238" s="95">
        <f>SUM(F233+F235*3.2)</f>
        <v>75435.200000000012</v>
      </c>
      <c r="G238" s="95">
        <f>F238/E238*100</f>
        <v>91.994146341463434</v>
      </c>
      <c r="H238" s="85"/>
      <c r="I238" s="85"/>
      <c r="J238" s="78"/>
      <c r="K238" s="78"/>
      <c r="L238" s="755"/>
      <c r="M238" s="78"/>
      <c r="N238" s="78"/>
      <c r="O238" s="78"/>
      <c r="P238" s="72">
        <v>94898.212799999994</v>
      </c>
      <c r="Q238" s="72">
        <v>94898.212799999994</v>
      </c>
      <c r="R238" s="72">
        <v>94898.212799999994</v>
      </c>
      <c r="S238" s="72">
        <v>94898.212799999994</v>
      </c>
      <c r="T238" s="72">
        <v>94898.212799999994</v>
      </c>
      <c r="U238" s="72">
        <v>90119.541299999997</v>
      </c>
      <c r="V238" s="2558">
        <f>P238/12*$B$3+(Q238-P238)/11*5+(R238-Q238)/10*4+(S238-R238)/9*3+(T238-S238)/8*2+(U238-T238)/7*1</f>
        <v>46766.439042857142</v>
      </c>
      <c r="W238" s="72">
        <f>Z238-Y238</f>
        <v>41572.506309999997</v>
      </c>
      <c r="X238" s="72">
        <f>W238-V238</f>
        <v>-5193.9327328571453</v>
      </c>
      <c r="Y238" s="72">
        <v>-154.35589000000002</v>
      </c>
      <c r="Z238" s="72">
        <v>41418.150419999998</v>
      </c>
      <c r="AA238" s="311"/>
      <c r="AB238" s="2255"/>
    </row>
    <row r="239" spans="1:28" s="108" customFormat="1" ht="15" customHeight="1" x14ac:dyDescent="0.35">
      <c r="A239" s="24">
        <v>1</v>
      </c>
      <c r="B239" s="497" t="s">
        <v>172</v>
      </c>
      <c r="C239" s="303"/>
      <c r="D239" s="95"/>
      <c r="E239" s="95"/>
      <c r="F239" s="580"/>
      <c r="G239" s="95"/>
      <c r="H239" s="85"/>
      <c r="I239" s="85"/>
      <c r="J239" s="78"/>
      <c r="K239" s="78"/>
      <c r="L239" s="755"/>
      <c r="M239" s="78"/>
      <c r="N239" s="78"/>
      <c r="O239" s="78"/>
      <c r="P239" s="72"/>
      <c r="Q239" s="72"/>
      <c r="R239" s="72"/>
      <c r="S239" s="72"/>
      <c r="T239" s="72"/>
      <c r="U239" s="72"/>
      <c r="V239" s="2561"/>
      <c r="W239" s="72"/>
      <c r="X239" s="72"/>
      <c r="Y239" s="72"/>
      <c r="Z239" s="72"/>
      <c r="AA239" s="311"/>
      <c r="AB239" s="2255"/>
    </row>
    <row r="240" spans="1:28" s="108" customFormat="1" ht="15" customHeight="1" x14ac:dyDescent="0.25">
      <c r="A240" s="24">
        <v>1</v>
      </c>
      <c r="B240" s="616" t="s">
        <v>245</v>
      </c>
      <c r="C240" s="612"/>
      <c r="D240" s="541">
        <v>530</v>
      </c>
      <c r="E240" s="144">
        <f>ROUND(D240/12*$B$3,0)</f>
        <v>265</v>
      </c>
      <c r="F240" s="572">
        <v>270</v>
      </c>
      <c r="G240" s="36">
        <f>F240/E240*100</f>
        <v>101.88679245283019</v>
      </c>
      <c r="H240" s="85"/>
      <c r="I240" s="85"/>
      <c r="J240" s="78"/>
      <c r="K240" s="78"/>
      <c r="L240" s="755"/>
      <c r="M240" s="78"/>
      <c r="N240" s="78"/>
      <c r="O240" s="78"/>
      <c r="P240" s="72"/>
      <c r="Q240" s="72"/>
      <c r="R240" s="72"/>
      <c r="S240" s="72"/>
      <c r="T240" s="72"/>
      <c r="U240" s="72"/>
      <c r="V240" s="2561"/>
      <c r="W240" s="72"/>
      <c r="X240" s="72"/>
      <c r="Y240" s="72"/>
      <c r="Z240" s="72"/>
      <c r="AA240" s="311"/>
      <c r="AB240" s="2255"/>
    </row>
    <row r="241" spans="1:28" s="108" customFormat="1" ht="15" customHeight="1" x14ac:dyDescent="0.25">
      <c r="A241" s="24">
        <v>1</v>
      </c>
      <c r="B241" s="48"/>
      <c r="C241" s="303"/>
      <c r="D241" s="265"/>
      <c r="E241" s="144"/>
      <c r="F241" s="580"/>
      <c r="G241" s="95"/>
      <c r="H241" s="85"/>
      <c r="I241" s="85"/>
      <c r="J241" s="78"/>
      <c r="K241" s="78"/>
      <c r="L241" s="755"/>
      <c r="M241" s="78"/>
      <c r="N241" s="78"/>
      <c r="O241" s="78"/>
      <c r="P241" s="72"/>
      <c r="Q241" s="72"/>
      <c r="R241" s="72"/>
      <c r="S241" s="72"/>
      <c r="T241" s="72"/>
      <c r="U241" s="72"/>
      <c r="V241" s="2561"/>
      <c r="W241" s="72"/>
      <c r="X241" s="72"/>
      <c r="Y241" s="72"/>
      <c r="Z241" s="72"/>
      <c r="AA241" s="311"/>
      <c r="AB241" s="2255"/>
    </row>
    <row r="242" spans="1:28" s="108" customFormat="1" ht="15" customHeight="1" x14ac:dyDescent="0.3">
      <c r="A242" s="24">
        <v>1</v>
      </c>
      <c r="B242" s="201" t="s">
        <v>156</v>
      </c>
      <c r="C242" s="252"/>
      <c r="D242" s="95"/>
      <c r="E242" s="95"/>
      <c r="F242" s="580"/>
      <c r="G242" s="95"/>
      <c r="H242" s="85"/>
      <c r="I242" s="156"/>
      <c r="J242" s="62"/>
      <c r="K242" s="62"/>
      <c r="L242" s="690"/>
      <c r="M242" s="166"/>
      <c r="N242" s="185"/>
      <c r="O242" s="166"/>
      <c r="P242" s="62"/>
      <c r="Q242" s="62"/>
      <c r="R242" s="62"/>
      <c r="S242" s="62"/>
      <c r="T242" s="62"/>
      <c r="U242" s="62"/>
      <c r="V242" s="1051"/>
      <c r="W242" s="62"/>
      <c r="X242" s="62"/>
      <c r="Y242" s="62"/>
      <c r="Z242" s="62"/>
      <c r="AA242" s="311"/>
      <c r="AB242" s="2255"/>
    </row>
    <row r="243" spans="1:28" s="108" customFormat="1" ht="15" customHeight="1" x14ac:dyDescent="0.25">
      <c r="A243" s="24">
        <v>1</v>
      </c>
      <c r="B243" s="412" t="s">
        <v>202</v>
      </c>
      <c r="C243" s="48">
        <v>240</v>
      </c>
      <c r="D243" s="36">
        <v>360</v>
      </c>
      <c r="E243" s="144">
        <f>ROUND(D243/12*$B$3,0)</f>
        <v>180</v>
      </c>
      <c r="F243" s="418">
        <v>180</v>
      </c>
      <c r="G243" s="144">
        <f>F243/E243*100</f>
        <v>100</v>
      </c>
      <c r="H243" s="73">
        <v>8</v>
      </c>
      <c r="I243" s="157">
        <f t="shared" ref="I243" si="176">L243/F243</f>
        <v>8.0055555555555564</v>
      </c>
      <c r="J243" s="166">
        <f t="shared" ref="J243" si="177">ROUND(D243*H243,0)</f>
        <v>2880</v>
      </c>
      <c r="K243" s="166">
        <f t="shared" ref="K243" si="178">ROUND(E243*H243,0)</f>
        <v>1440</v>
      </c>
      <c r="L243" s="420">
        <v>1441</v>
      </c>
      <c r="M243" s="166">
        <f>L243/K243*100</f>
        <v>100.06944444444446</v>
      </c>
      <c r="N243" s="166">
        <f>J243/C243</f>
        <v>12</v>
      </c>
      <c r="O243" s="166">
        <f>L243/$B$3*12/N243</f>
        <v>240.16666666666666</v>
      </c>
      <c r="P243" s="314"/>
      <c r="Q243" s="314"/>
      <c r="R243" s="314"/>
      <c r="S243" s="314"/>
      <c r="T243" s="314"/>
      <c r="U243" s="314"/>
      <c r="V243" s="2556">
        <f>P243/12</f>
        <v>0</v>
      </c>
      <c r="W243" s="314">
        <f>Z243-Y243</f>
        <v>0</v>
      </c>
      <c r="X243" s="314">
        <f>W243-V243</f>
        <v>0</v>
      </c>
      <c r="Y243" s="314"/>
      <c r="Z243" s="314"/>
      <c r="AA243" s="311"/>
      <c r="AB243" s="2255"/>
    </row>
    <row r="244" spans="1:28" s="99" customFormat="1" ht="15" customHeight="1" x14ac:dyDescent="0.25">
      <c r="A244" s="24">
        <v>1</v>
      </c>
      <c r="B244" s="601" t="s">
        <v>206</v>
      </c>
      <c r="C244" s="601"/>
      <c r="D244" s="39">
        <f>SUM(D243)</f>
        <v>360</v>
      </c>
      <c r="E244" s="39">
        <f>SUM(E243)</f>
        <v>180</v>
      </c>
      <c r="F244" s="39">
        <f>SUM(F243)</f>
        <v>180</v>
      </c>
      <c r="G244" s="144">
        <f>F244/E244*100</f>
        <v>100</v>
      </c>
      <c r="H244" s="85">
        <f>SUM(J244/D244)</f>
        <v>8</v>
      </c>
      <c r="I244" s="157">
        <f>L244/F244</f>
        <v>8.0055555555555564</v>
      </c>
      <c r="J244" s="174">
        <f>SUM(J243)</f>
        <v>2880</v>
      </c>
      <c r="K244" s="174">
        <f>SUM(K243)</f>
        <v>1440</v>
      </c>
      <c r="L244" s="423">
        <f>SUM(L243)</f>
        <v>1441</v>
      </c>
      <c r="M244" s="166">
        <f>L244/K244*100</f>
        <v>100.06944444444446</v>
      </c>
      <c r="N244" s="174">
        <f>SUM(N243)</f>
        <v>12</v>
      </c>
      <c r="O244" s="166">
        <f>L244/$B$3*12/N244</f>
        <v>240.16666666666666</v>
      </c>
      <c r="P244" s="274"/>
      <c r="Q244" s="274"/>
      <c r="R244" s="274"/>
      <c r="S244" s="274"/>
      <c r="T244" s="274"/>
      <c r="U244" s="274"/>
      <c r="V244" s="2561"/>
      <c r="W244" s="72"/>
      <c r="X244" s="72"/>
      <c r="Y244" s="274"/>
      <c r="Z244" s="274"/>
      <c r="AA244" s="311"/>
      <c r="AB244" s="2255"/>
    </row>
    <row r="245" spans="1:28" s="108" customFormat="1" ht="29.25" customHeight="1" x14ac:dyDescent="0.25">
      <c r="A245" s="24">
        <v>1</v>
      </c>
      <c r="B245" s="200" t="s">
        <v>188</v>
      </c>
      <c r="C245" s="200"/>
      <c r="D245" s="95">
        <f>SUM(D244,)</f>
        <v>360</v>
      </c>
      <c r="E245" s="95">
        <f>SUM(E244,)</f>
        <v>180</v>
      </c>
      <c r="F245" s="580">
        <f>SUM(F244,)</f>
        <v>180</v>
      </c>
      <c r="G245" s="95">
        <f>F245/E245*100</f>
        <v>100</v>
      </c>
      <c r="H245" s="85">
        <f>SUM(J245/D245)</f>
        <v>8</v>
      </c>
      <c r="I245" s="157">
        <f>L245/F245</f>
        <v>8.0055555555555564</v>
      </c>
      <c r="J245" s="95">
        <f>SUM(J244,)</f>
        <v>2880</v>
      </c>
      <c r="K245" s="95">
        <f>SUM(K244,)</f>
        <v>1440</v>
      </c>
      <c r="L245" s="580">
        <f>SUM(L244,)</f>
        <v>1441</v>
      </c>
      <c r="M245" s="166">
        <f>L245/K245*100</f>
        <v>100.06944444444446</v>
      </c>
      <c r="N245" s="95">
        <f>SUM(N244,)</f>
        <v>12</v>
      </c>
      <c r="O245" s="166">
        <f>L245/$B$3*12/N245</f>
        <v>240.16666666666666</v>
      </c>
      <c r="P245" s="95">
        <v>5134.4278876799999</v>
      </c>
      <c r="Q245" s="95">
        <v>5134.4278876799999</v>
      </c>
      <c r="R245" s="95">
        <v>5134.4278876799999</v>
      </c>
      <c r="S245" s="95">
        <v>5134.4278876799999</v>
      </c>
      <c r="T245" s="95">
        <v>5134.4278876799999</v>
      </c>
      <c r="U245" s="95">
        <v>5134.4278876799999</v>
      </c>
      <c r="V245" s="2558">
        <f>P245/12*$B$3+(Q245-P245)/11*5+(R245-Q245)/10*4+(S245-R245)/9*3+(T245-S245)/8*2+(U245-T245)/7*1</f>
        <v>2567.21394384</v>
      </c>
      <c r="W245" s="62">
        <f>Z245-Y245</f>
        <v>2567.3148000000001</v>
      </c>
      <c r="X245" s="62">
        <f>W245-V245</f>
        <v>0.10085616000014852</v>
      </c>
      <c r="Y245" s="95">
        <v>0</v>
      </c>
      <c r="Z245" s="95">
        <v>2567.3148000000001</v>
      </c>
      <c r="AA245" s="311"/>
      <c r="AB245" s="2255"/>
    </row>
    <row r="246" spans="1:28" s="108" customFormat="1" ht="15" customHeight="1" x14ac:dyDescent="0.25">
      <c r="A246" s="24">
        <v>1</v>
      </c>
      <c r="B246" s="190"/>
      <c r="C246" s="190"/>
      <c r="D246" s="39"/>
      <c r="E246" s="144"/>
      <c r="F246" s="418"/>
      <c r="G246" s="144"/>
      <c r="H246" s="34"/>
      <c r="I246" s="34"/>
      <c r="J246" s="34"/>
      <c r="K246" s="34"/>
      <c r="L246" s="578"/>
      <c r="M246" s="34"/>
      <c r="N246" s="34"/>
      <c r="O246" s="34"/>
      <c r="P246" s="314"/>
      <c r="Q246" s="314"/>
      <c r="R246" s="314"/>
      <c r="S246" s="314"/>
      <c r="T246" s="314"/>
      <c r="U246" s="314"/>
      <c r="V246" s="2556">
        <f>P246/12</f>
        <v>0</v>
      </c>
      <c r="W246" s="314">
        <f>Z246-Y246</f>
        <v>0</v>
      </c>
      <c r="X246" s="314">
        <f>W246-V246</f>
        <v>0</v>
      </c>
      <c r="Y246" s="314"/>
      <c r="Z246" s="314"/>
      <c r="AA246" s="311"/>
      <c r="AB246" s="2255"/>
    </row>
    <row r="247" spans="1:28" s="108" customFormat="1" ht="15.75" customHeight="1" x14ac:dyDescent="0.25">
      <c r="A247" s="24">
        <v>1</v>
      </c>
      <c r="B247" s="28" t="s">
        <v>18</v>
      </c>
      <c r="C247" s="396"/>
      <c r="D247" s="308"/>
      <c r="E247" s="308"/>
      <c r="F247" s="660"/>
      <c r="G247" s="308"/>
      <c r="H247" s="16"/>
      <c r="I247" s="16"/>
      <c r="J247" s="16"/>
      <c r="K247" s="16"/>
      <c r="L247" s="653">
        <f t="shared" ref="L247" si="179">SUM(L245,L238,L230)</f>
        <v>27972</v>
      </c>
      <c r="M247" s="16"/>
      <c r="N247" s="16"/>
      <c r="O247" s="16"/>
      <c r="P247" s="16">
        <f t="shared" ref="P247:Z247" si="180">SUM(P245,P238,P230)</f>
        <v>313522.27805057284</v>
      </c>
      <c r="Q247" s="16">
        <f t="shared" si="180"/>
        <v>310521.29517657601</v>
      </c>
      <c r="R247" s="16">
        <f t="shared" si="180"/>
        <v>310521.29517657601</v>
      </c>
      <c r="S247" s="16">
        <f t="shared" si="180"/>
        <v>310521.29517657601</v>
      </c>
      <c r="T247" s="16">
        <f t="shared" ref="T247:U247" si="181">SUM(T245,T238,T230)</f>
        <v>301063.29535657598</v>
      </c>
      <c r="U247" s="16">
        <f t="shared" si="181"/>
        <v>296284.62385657604</v>
      </c>
      <c r="V247" s="2562">
        <f t="shared" si="180"/>
        <v>152349.88858859954</v>
      </c>
      <c r="W247" s="16">
        <f t="shared" si="180"/>
        <v>143318.77871999997</v>
      </c>
      <c r="X247" s="16">
        <f t="shared" si="180"/>
        <v>-9031.1098685995639</v>
      </c>
      <c r="Y247" s="16">
        <f t="shared" si="180"/>
        <v>-662.50709999999992</v>
      </c>
      <c r="Z247" s="653">
        <f t="shared" si="180"/>
        <v>142656.27161999998</v>
      </c>
      <c r="AA247" s="311"/>
      <c r="AB247" s="2255"/>
    </row>
    <row r="248" spans="1:28" s="108" customFormat="1" ht="15.75" customHeight="1" x14ac:dyDescent="0.25">
      <c r="A248" s="24">
        <v>1</v>
      </c>
      <c r="B248" s="20"/>
      <c r="C248" s="397"/>
      <c r="D248" s="309"/>
      <c r="E248" s="309"/>
      <c r="F248" s="662"/>
      <c r="G248" s="309"/>
      <c r="H248" s="11"/>
      <c r="I248" s="11"/>
      <c r="J248" s="11"/>
      <c r="K248" s="11"/>
      <c r="L248" s="694"/>
      <c r="M248" s="11"/>
      <c r="N248" s="11"/>
      <c r="O248" s="11"/>
      <c r="P248" s="11"/>
      <c r="Q248" s="11"/>
      <c r="R248" s="11"/>
      <c r="S248" s="11"/>
      <c r="T248" s="11"/>
      <c r="U248" s="11"/>
      <c r="V248" s="2567"/>
      <c r="W248" s="11"/>
      <c r="X248" s="11"/>
      <c r="Y248" s="309"/>
      <c r="Z248" s="11"/>
      <c r="AA248" s="311"/>
      <c r="AB248" s="2255"/>
    </row>
    <row r="249" spans="1:28" ht="29.25" customHeight="1" x14ac:dyDescent="0.25">
      <c r="A249" s="24">
        <v>1</v>
      </c>
      <c r="B249" s="1643" t="s">
        <v>300</v>
      </c>
      <c r="C249" s="147"/>
      <c r="D249" s="170"/>
      <c r="E249" s="170"/>
      <c r="F249" s="673"/>
      <c r="G249" s="170"/>
      <c r="H249" s="289"/>
      <c r="I249" s="289"/>
      <c r="J249" s="166"/>
      <c r="K249" s="166"/>
      <c r="L249" s="420"/>
      <c r="M249" s="166"/>
      <c r="N249" s="166"/>
      <c r="O249" s="166"/>
      <c r="P249" s="166"/>
      <c r="Q249" s="166"/>
      <c r="R249" s="166"/>
      <c r="S249" s="166"/>
      <c r="T249" s="166"/>
      <c r="U249" s="166"/>
      <c r="V249" s="934"/>
      <c r="W249" s="166"/>
      <c r="X249" s="166"/>
      <c r="Y249" s="586"/>
      <c r="Z249" s="166"/>
      <c r="AA249" s="311"/>
      <c r="AB249" s="2255"/>
    </row>
    <row r="250" spans="1:28" s="108" customFormat="1" ht="15" customHeight="1" x14ac:dyDescent="0.25">
      <c r="A250" s="24">
        <v>1</v>
      </c>
      <c r="B250" s="51" t="s">
        <v>5</v>
      </c>
      <c r="C250" s="51"/>
      <c r="D250" s="36"/>
      <c r="E250" s="36"/>
      <c r="F250" s="572"/>
      <c r="G250" s="36"/>
      <c r="H250" s="81"/>
      <c r="I250" s="81"/>
      <c r="J250" s="33"/>
      <c r="K250" s="33"/>
      <c r="L250" s="583"/>
      <c r="M250" s="33"/>
      <c r="N250" s="33"/>
      <c r="O250" s="33"/>
      <c r="P250" s="33"/>
      <c r="Q250" s="33"/>
      <c r="R250" s="33"/>
      <c r="S250" s="33"/>
      <c r="T250" s="33"/>
      <c r="U250" s="33"/>
      <c r="V250" s="2555"/>
      <c r="W250" s="33"/>
      <c r="X250" s="33"/>
      <c r="Y250" s="33"/>
      <c r="Z250" s="33"/>
      <c r="AA250" s="311"/>
      <c r="AB250" s="2255"/>
    </row>
    <row r="251" spans="1:28" s="108" customFormat="1" ht="15" customHeight="1" x14ac:dyDescent="0.25">
      <c r="A251" s="24">
        <v>1</v>
      </c>
      <c r="B251" s="148" t="s">
        <v>207</v>
      </c>
      <c r="C251" s="600">
        <v>340</v>
      </c>
      <c r="D251" s="265">
        <v>976</v>
      </c>
      <c r="E251" s="144">
        <f>ROUND(D251/12*$B$3,0)</f>
        <v>488</v>
      </c>
      <c r="F251" s="572">
        <v>460</v>
      </c>
      <c r="G251" s="144">
        <f t="shared" ref="G251:G252" si="182">F251/E251*100</f>
        <v>94.262295081967224</v>
      </c>
      <c r="H251" s="266">
        <v>15</v>
      </c>
      <c r="I251" s="157">
        <f t="shared" ref="I251:I252" si="183">L251/F251</f>
        <v>14.993478260869566</v>
      </c>
      <c r="J251" s="166">
        <f t="shared" ref="J251:J252" si="184">ROUND(D251*H251,0)</f>
        <v>14640</v>
      </c>
      <c r="K251" s="166">
        <f t="shared" ref="K251:K252" si="185">ROUND(E251*H251,0)</f>
        <v>7320</v>
      </c>
      <c r="L251" s="758">
        <v>6897</v>
      </c>
      <c r="M251" s="166">
        <f>L251/K251*100</f>
        <v>94.221311475409834</v>
      </c>
      <c r="N251" s="166">
        <f>J251/C251</f>
        <v>43.058823529411768</v>
      </c>
      <c r="O251" s="166">
        <f>L251/$B$3*12/N251</f>
        <v>320.35245901639342</v>
      </c>
      <c r="P251" s="33"/>
      <c r="Q251" s="33"/>
      <c r="R251" s="33"/>
      <c r="S251" s="33"/>
      <c r="T251" s="33"/>
      <c r="U251" s="33"/>
      <c r="V251" s="2555"/>
      <c r="W251" s="33"/>
      <c r="X251" s="33"/>
      <c r="Y251" s="33"/>
      <c r="Z251" s="33"/>
      <c r="AA251" s="311"/>
      <c r="AB251" s="2255"/>
    </row>
    <row r="252" spans="1:28" s="108" customFormat="1" ht="15" customHeight="1" x14ac:dyDescent="0.25">
      <c r="A252" s="24">
        <v>1</v>
      </c>
      <c r="B252" s="148" t="s">
        <v>160</v>
      </c>
      <c r="C252" s="600">
        <v>340</v>
      </c>
      <c r="D252" s="265">
        <v>1210</v>
      </c>
      <c r="E252" s="144">
        <f>ROUND(D252/12*$B$3,0)</f>
        <v>605</v>
      </c>
      <c r="F252" s="572">
        <v>588</v>
      </c>
      <c r="G252" s="144">
        <f t="shared" si="182"/>
        <v>97.190082644628092</v>
      </c>
      <c r="H252" s="266">
        <v>9.3000000000000007</v>
      </c>
      <c r="I252" s="157">
        <f t="shared" si="183"/>
        <v>8.8486394557823136</v>
      </c>
      <c r="J252" s="166">
        <f t="shared" si="184"/>
        <v>11253</v>
      </c>
      <c r="K252" s="166">
        <f t="shared" si="185"/>
        <v>5627</v>
      </c>
      <c r="L252" s="758">
        <v>5203</v>
      </c>
      <c r="M252" s="166">
        <f>L252/K252*100</f>
        <v>92.464901368402337</v>
      </c>
      <c r="N252" s="166">
        <f>J252/C252</f>
        <v>33.097058823529409</v>
      </c>
      <c r="O252" s="166">
        <f>L252/$B$3*12/N252</f>
        <v>314.40860215053766</v>
      </c>
      <c r="P252" s="33"/>
      <c r="Q252" s="33"/>
      <c r="R252" s="33"/>
      <c r="S252" s="33"/>
      <c r="T252" s="33"/>
      <c r="U252" s="33"/>
      <c r="V252" s="2555"/>
      <c r="W252" s="33"/>
      <c r="X252" s="33"/>
      <c r="Y252" s="33"/>
      <c r="Z252" s="33"/>
      <c r="AA252" s="311"/>
      <c r="AB252" s="2255"/>
    </row>
    <row r="253" spans="1:28" s="417" customFormat="1" ht="15" customHeight="1" x14ac:dyDescent="0.25">
      <c r="A253" s="24">
        <v>1</v>
      </c>
      <c r="B253" s="537" t="s">
        <v>7</v>
      </c>
      <c r="C253" s="537"/>
      <c r="D253" s="580">
        <f>SUM(D251:D252)</f>
        <v>2186</v>
      </c>
      <c r="E253" s="580">
        <f>SUM(E251:E252)</f>
        <v>1093</v>
      </c>
      <c r="F253" s="580">
        <f>SUM(F251:F252)</f>
        <v>1048</v>
      </c>
      <c r="G253" s="580">
        <f>F253/E253*100</f>
        <v>95.882891125343093</v>
      </c>
      <c r="H253" s="577">
        <f>SUM(J253/D253)</f>
        <v>11.844922232387923</v>
      </c>
      <c r="I253" s="419">
        <f>L253/F253</f>
        <v>11.545801526717558</v>
      </c>
      <c r="J253" s="580">
        <f>SUM(J251:J252)</f>
        <v>25893</v>
      </c>
      <c r="K253" s="580">
        <f>SUM(K251:K252)</f>
        <v>12947</v>
      </c>
      <c r="L253" s="580">
        <f>SUM(L251:L252)</f>
        <v>12100</v>
      </c>
      <c r="M253" s="420">
        <f>L253/K253*100</f>
        <v>93.45794392523365</v>
      </c>
      <c r="N253" s="785">
        <f>SUM(N251:N252)</f>
        <v>76.155882352941177</v>
      </c>
      <c r="O253" s="420">
        <f>L253/$B$3*12/N253</f>
        <v>317.76928127293093</v>
      </c>
      <c r="P253" s="579">
        <v>177793.86657177602</v>
      </c>
      <c r="Q253" s="579">
        <v>170793.16080823363</v>
      </c>
      <c r="R253" s="579">
        <v>170793.16080823363</v>
      </c>
      <c r="S253" s="579">
        <v>170793.16080823363</v>
      </c>
      <c r="T253" s="579">
        <v>167333.964478234</v>
      </c>
      <c r="U253" s="579">
        <v>162285.06627641281</v>
      </c>
      <c r="V253" s="2558">
        <f>P253/12*$B$3+(Q253-P253)/11*5+(R253-Q253)/10*4+(S253-R253)/9*3+(T253-S253)/8*2+(U253-T253)/7*1</f>
        <v>84128.724048270989</v>
      </c>
      <c r="W253" s="579">
        <f>Z253-Y253</f>
        <v>76435.443149999992</v>
      </c>
      <c r="X253" s="579">
        <f>W253-V253</f>
        <v>-7693.2808982709976</v>
      </c>
      <c r="Y253" s="579">
        <v>-124.83676</v>
      </c>
      <c r="Z253" s="579">
        <v>76310.606389999986</v>
      </c>
      <c r="AA253" s="416"/>
      <c r="AB253" s="2255"/>
    </row>
    <row r="254" spans="1:28" s="108" customFormat="1" ht="15" customHeight="1" x14ac:dyDescent="0.3">
      <c r="A254" s="24">
        <v>1</v>
      </c>
      <c r="B254" s="524" t="s">
        <v>14</v>
      </c>
      <c r="C254" s="60"/>
      <c r="D254" s="36"/>
      <c r="E254" s="36"/>
      <c r="F254" s="572"/>
      <c r="G254" s="36"/>
      <c r="H254" s="85"/>
      <c r="I254" s="85"/>
      <c r="J254" s="78"/>
      <c r="K254" s="78"/>
      <c r="L254" s="755"/>
      <c r="M254" s="78"/>
      <c r="N254" s="78"/>
      <c r="O254" s="78"/>
      <c r="P254" s="34"/>
      <c r="Q254" s="34"/>
      <c r="R254" s="34"/>
      <c r="S254" s="34"/>
      <c r="T254" s="34"/>
      <c r="U254" s="34"/>
      <c r="V254" s="941"/>
      <c r="W254" s="34"/>
      <c r="X254" s="34"/>
      <c r="Y254" s="34"/>
      <c r="Z254" s="34"/>
      <c r="AA254" s="311"/>
      <c r="AB254" s="2255"/>
    </row>
    <row r="255" spans="1:28" s="108" customFormat="1" ht="16.5" customHeight="1" x14ac:dyDescent="0.25">
      <c r="A255" s="24">
        <v>1</v>
      </c>
      <c r="B255" s="60" t="s">
        <v>348</v>
      </c>
      <c r="C255" s="59"/>
      <c r="D255" s="143"/>
      <c r="E255" s="143"/>
      <c r="F255" s="421"/>
      <c r="G255" s="143"/>
      <c r="H255" s="50"/>
      <c r="I255" s="50"/>
      <c r="J255" s="38"/>
      <c r="K255" s="38"/>
      <c r="L255" s="669"/>
      <c r="M255" s="38"/>
      <c r="N255" s="38"/>
      <c r="O255" s="38"/>
      <c r="P255" s="53"/>
      <c r="Q255" s="53"/>
      <c r="R255" s="53"/>
      <c r="S255" s="53"/>
      <c r="T255" s="53"/>
      <c r="U255" s="53"/>
      <c r="V255" s="865"/>
      <c r="W255" s="53"/>
      <c r="X255" s="53"/>
      <c r="Y255" s="53"/>
      <c r="Z255" s="53"/>
      <c r="AA255" s="311"/>
      <c r="AB255" s="2255"/>
    </row>
    <row r="256" spans="1:28" s="108" customFormat="1" ht="24.75" customHeight="1" x14ac:dyDescent="0.25">
      <c r="A256" s="24">
        <v>1</v>
      </c>
      <c r="B256" s="294" t="s">
        <v>217</v>
      </c>
      <c r="C256" s="294"/>
      <c r="D256" s="53">
        <f>D257</f>
        <v>27000</v>
      </c>
      <c r="E256" s="53">
        <f>E257</f>
        <v>13500</v>
      </c>
      <c r="F256" s="53">
        <f>F257</f>
        <v>13486</v>
      </c>
      <c r="G256" s="53">
        <f>F256/E256*100</f>
        <v>99.896296296296299</v>
      </c>
      <c r="H256" s="56"/>
      <c r="I256" s="56"/>
      <c r="J256" s="55"/>
      <c r="K256" s="55"/>
      <c r="L256" s="545"/>
      <c r="M256" s="55"/>
      <c r="N256" s="55"/>
      <c r="O256" s="55"/>
      <c r="P256" s="314"/>
      <c r="Q256" s="314"/>
      <c r="R256" s="314"/>
      <c r="S256" s="314"/>
      <c r="T256" s="314"/>
      <c r="U256" s="314"/>
      <c r="V256" s="2556"/>
      <c r="W256" s="314"/>
      <c r="X256" s="314"/>
      <c r="Y256" s="314"/>
      <c r="Z256" s="314"/>
      <c r="AA256" s="311"/>
      <c r="AB256" s="2255"/>
    </row>
    <row r="257" spans="1:28" s="108" customFormat="1" ht="15" customHeight="1" x14ac:dyDescent="0.25">
      <c r="A257" s="24">
        <v>1</v>
      </c>
      <c r="B257" s="294" t="s">
        <v>333</v>
      </c>
      <c r="C257" s="294"/>
      <c r="D257" s="53">
        <v>27000</v>
      </c>
      <c r="E257" s="144">
        <f>ROUND(D257/12*$B$3,0)</f>
        <v>13500</v>
      </c>
      <c r="F257" s="527">
        <v>13486</v>
      </c>
      <c r="G257" s="53">
        <f>F257/E257*100</f>
        <v>99.896296296296299</v>
      </c>
      <c r="H257" s="56"/>
      <c r="I257" s="56"/>
      <c r="J257" s="55"/>
      <c r="K257" s="55"/>
      <c r="L257" s="545"/>
      <c r="M257" s="55"/>
      <c r="N257" s="55"/>
      <c r="O257" s="55"/>
      <c r="P257" s="314"/>
      <c r="Q257" s="314"/>
      <c r="R257" s="314"/>
      <c r="S257" s="314"/>
      <c r="T257" s="314"/>
      <c r="U257" s="314"/>
      <c r="V257" s="2556"/>
      <c r="W257" s="314"/>
      <c r="X257" s="314"/>
      <c r="Y257" s="314"/>
      <c r="Z257" s="314"/>
      <c r="AA257" s="311"/>
      <c r="AB257" s="2255"/>
    </row>
    <row r="258" spans="1:28" s="108" customFormat="1" ht="15" customHeight="1" x14ac:dyDescent="0.25">
      <c r="A258" s="24">
        <v>1</v>
      </c>
      <c r="B258" s="294" t="s">
        <v>173</v>
      </c>
      <c r="C258" s="294"/>
      <c r="D258" s="53"/>
      <c r="E258" s="144"/>
      <c r="F258" s="418"/>
      <c r="G258" s="144"/>
      <c r="H258" s="56"/>
      <c r="I258" s="56"/>
      <c r="J258" s="55"/>
      <c r="K258" s="55"/>
      <c r="L258" s="545"/>
      <c r="M258" s="55"/>
      <c r="N258" s="55"/>
      <c r="O258" s="55"/>
      <c r="P258" s="314"/>
      <c r="Q258" s="314"/>
      <c r="R258" s="314"/>
      <c r="S258" s="314"/>
      <c r="T258" s="314"/>
      <c r="U258" s="314"/>
      <c r="V258" s="2556"/>
      <c r="W258" s="314"/>
      <c r="X258" s="314"/>
      <c r="Y258" s="314"/>
      <c r="Z258" s="314"/>
      <c r="AA258" s="311"/>
      <c r="AB258" s="2255"/>
    </row>
    <row r="259" spans="1:28" s="108" customFormat="1" ht="30" customHeight="1" x14ac:dyDescent="0.25">
      <c r="A259" s="24">
        <v>1</v>
      </c>
      <c r="B259" s="294" t="s">
        <v>161</v>
      </c>
      <c r="C259" s="294"/>
      <c r="D259" s="53"/>
      <c r="E259" s="144"/>
      <c r="F259" s="418"/>
      <c r="G259" s="144"/>
      <c r="H259" s="56"/>
      <c r="I259" s="56"/>
      <c r="J259" s="55"/>
      <c r="K259" s="55"/>
      <c r="L259" s="545"/>
      <c r="M259" s="55"/>
      <c r="N259" s="55"/>
      <c r="O259" s="55"/>
      <c r="P259" s="314"/>
      <c r="Q259" s="314"/>
      <c r="R259" s="314"/>
      <c r="S259" s="314"/>
      <c r="T259" s="314"/>
      <c r="U259" s="314"/>
      <c r="V259" s="2556"/>
      <c r="W259" s="314"/>
      <c r="X259" s="314"/>
      <c r="Y259" s="314"/>
      <c r="Z259" s="314"/>
      <c r="AA259" s="311"/>
      <c r="AB259" s="2255"/>
    </row>
    <row r="260" spans="1:28" s="108" customFormat="1" ht="15" customHeight="1" x14ac:dyDescent="0.25">
      <c r="A260" s="24">
        <v>1</v>
      </c>
      <c r="B260" s="303" t="s">
        <v>399</v>
      </c>
      <c r="C260" s="303"/>
      <c r="D260" s="95">
        <f>SUM(D256+D258*3.2+D259)</f>
        <v>27000</v>
      </c>
      <c r="E260" s="95">
        <f>SUM(E256+E258*3.2+E259)</f>
        <v>13500</v>
      </c>
      <c r="F260" s="580">
        <f>SUM(F256+F258*3.2+F259)</f>
        <v>13486</v>
      </c>
      <c r="G260" s="95">
        <f>F260/E260*100</f>
        <v>99.896296296296299</v>
      </c>
      <c r="H260" s="85"/>
      <c r="I260" s="85"/>
      <c r="J260" s="78"/>
      <c r="K260" s="78"/>
      <c r="L260" s="755"/>
      <c r="M260" s="78"/>
      <c r="N260" s="78"/>
      <c r="O260" s="78"/>
      <c r="P260" s="72">
        <v>29004.359799999998</v>
      </c>
      <c r="Q260" s="72">
        <v>29004.359799999998</v>
      </c>
      <c r="R260" s="72">
        <v>29004.356680000001</v>
      </c>
      <c r="S260" s="72">
        <v>29004.356680000001</v>
      </c>
      <c r="T260" s="72">
        <v>29004.356680000001</v>
      </c>
      <c r="U260" s="72">
        <v>29004.356680000001</v>
      </c>
      <c r="V260" s="2558">
        <f>P260/12*$B$3+(Q260-P260)/11*5+(R260-Q260)/10*4+(S260-R260)/9*3+(T260-S260)/8*2+(U260-T260)/7*1</f>
        <v>14502.178652000001</v>
      </c>
      <c r="W260" s="72">
        <f>Z260-Y260</f>
        <v>14040.075990000001</v>
      </c>
      <c r="X260" s="72">
        <f>W260-V260</f>
        <v>-462.10266199999933</v>
      </c>
      <c r="Y260" s="72">
        <v>0</v>
      </c>
      <c r="Z260" s="72">
        <v>14040.075990000001</v>
      </c>
      <c r="AA260" s="311"/>
      <c r="AB260" s="2255"/>
    </row>
    <row r="261" spans="1:28" s="108" customFormat="1" ht="15" customHeight="1" x14ac:dyDescent="0.35">
      <c r="A261" s="24">
        <v>1</v>
      </c>
      <c r="B261" s="497" t="s">
        <v>172</v>
      </c>
      <c r="C261" s="303"/>
      <c r="D261" s="95"/>
      <c r="E261" s="95"/>
      <c r="F261" s="580"/>
      <c r="G261" s="95"/>
      <c r="H261" s="85"/>
      <c r="I261" s="85"/>
      <c r="J261" s="78"/>
      <c r="K261" s="78"/>
      <c r="L261" s="755"/>
      <c r="M261" s="78"/>
      <c r="N261" s="78"/>
      <c r="O261" s="78"/>
      <c r="P261" s="72"/>
      <c r="Q261" s="72"/>
      <c r="R261" s="72"/>
      <c r="S261" s="72"/>
      <c r="T261" s="72"/>
      <c r="U261" s="72"/>
      <c r="V261" s="2561"/>
      <c r="W261" s="72"/>
      <c r="X261" s="72"/>
      <c r="Y261" s="72"/>
      <c r="Z261" s="72"/>
      <c r="AA261" s="311"/>
      <c r="AB261" s="2255"/>
    </row>
    <row r="262" spans="1:28" s="108" customFormat="1" ht="15" customHeight="1" x14ac:dyDescent="0.25">
      <c r="A262" s="24">
        <v>1</v>
      </c>
      <c r="B262" s="918" t="s">
        <v>76</v>
      </c>
      <c r="C262" s="612"/>
      <c r="D262" s="93">
        <v>136</v>
      </c>
      <c r="E262" s="144">
        <f t="shared" ref="E262:E267" si="186">ROUND(D262/12*$B$3,0)</f>
        <v>68</v>
      </c>
      <c r="F262" s="572">
        <v>48</v>
      </c>
      <c r="G262" s="95">
        <f>F262/E262*100</f>
        <v>70.588235294117652</v>
      </c>
      <c r="H262" s="85"/>
      <c r="I262" s="85"/>
      <c r="J262" s="78"/>
      <c r="K262" s="78"/>
      <c r="L262" s="755"/>
      <c r="M262" s="78"/>
      <c r="N262" s="78"/>
      <c r="O262" s="78"/>
      <c r="P262" s="72"/>
      <c r="Q262" s="72"/>
      <c r="R262" s="72"/>
      <c r="S262" s="72"/>
      <c r="T262" s="72"/>
      <c r="U262" s="72"/>
      <c r="V262" s="2561"/>
      <c r="W262" s="72"/>
      <c r="X262" s="72"/>
      <c r="Y262" s="72"/>
      <c r="Z262" s="72"/>
      <c r="AA262" s="311"/>
      <c r="AB262" s="2255"/>
    </row>
    <row r="263" spans="1:28" s="108" customFormat="1" ht="31.2" customHeight="1" x14ac:dyDescent="0.25">
      <c r="A263" s="24">
        <v>1</v>
      </c>
      <c r="B263" s="918" t="s">
        <v>317</v>
      </c>
      <c r="C263" s="612"/>
      <c r="D263" s="93">
        <v>2400</v>
      </c>
      <c r="E263" s="144">
        <f t="shared" si="186"/>
        <v>1200</v>
      </c>
      <c r="F263" s="572">
        <v>993</v>
      </c>
      <c r="G263" s="36">
        <f>F263/E263*100</f>
        <v>82.75</v>
      </c>
      <c r="H263" s="85"/>
      <c r="I263" s="85"/>
      <c r="J263" s="78"/>
      <c r="K263" s="78"/>
      <c r="L263" s="755"/>
      <c r="M263" s="78"/>
      <c r="N263" s="78"/>
      <c r="O263" s="78"/>
      <c r="P263" s="72"/>
      <c r="Q263" s="72"/>
      <c r="R263" s="72"/>
      <c r="S263" s="72"/>
      <c r="T263" s="72"/>
      <c r="U263" s="72"/>
      <c r="V263" s="2561"/>
      <c r="W263" s="72"/>
      <c r="X263" s="72"/>
      <c r="Y263" s="72"/>
      <c r="Z263" s="72"/>
      <c r="AA263" s="311"/>
      <c r="AB263" s="2255"/>
    </row>
    <row r="264" spans="1:28" s="108" customFormat="1" ht="15" customHeight="1" x14ac:dyDescent="0.25">
      <c r="A264" s="24">
        <v>1</v>
      </c>
      <c r="B264" s="918" t="s">
        <v>106</v>
      </c>
      <c r="C264" s="612"/>
      <c r="D264" s="93">
        <v>2002</v>
      </c>
      <c r="E264" s="144">
        <f t="shared" si="186"/>
        <v>1001</v>
      </c>
      <c r="F264" s="572">
        <v>894</v>
      </c>
      <c r="G264" s="36">
        <f>F264/E264*100</f>
        <v>89.310689310689312</v>
      </c>
      <c r="H264" s="85"/>
      <c r="I264" s="85"/>
      <c r="J264" s="78"/>
      <c r="K264" s="78"/>
      <c r="L264" s="755"/>
      <c r="M264" s="78"/>
      <c r="N264" s="78"/>
      <c r="O264" s="78"/>
      <c r="P264" s="72"/>
      <c r="Q264" s="72"/>
      <c r="R264" s="72"/>
      <c r="S264" s="72"/>
      <c r="T264" s="72"/>
      <c r="U264" s="72"/>
      <c r="V264" s="2561"/>
      <c r="W264" s="72"/>
      <c r="X264" s="72"/>
      <c r="Y264" s="72"/>
      <c r="Z264" s="72"/>
      <c r="AA264" s="311"/>
      <c r="AB264" s="2255"/>
    </row>
    <row r="265" spans="1:28" s="108" customFormat="1" ht="15" customHeight="1" x14ac:dyDescent="0.25">
      <c r="A265" s="24">
        <v>1</v>
      </c>
      <c r="B265" s="918" t="s">
        <v>447</v>
      </c>
      <c r="C265" s="612"/>
      <c r="D265" s="93"/>
      <c r="E265" s="144">
        <f t="shared" si="186"/>
        <v>0</v>
      </c>
      <c r="F265" s="572">
        <v>0</v>
      </c>
      <c r="G265" s="36"/>
      <c r="H265" s="85"/>
      <c r="I265" s="85"/>
      <c r="J265" s="78"/>
      <c r="K265" s="78"/>
      <c r="L265" s="755"/>
      <c r="M265" s="78"/>
      <c r="N265" s="78"/>
      <c r="O265" s="78"/>
      <c r="P265" s="72"/>
      <c r="Q265" s="72"/>
      <c r="R265" s="72"/>
      <c r="S265" s="72"/>
      <c r="T265" s="72"/>
      <c r="U265" s="72"/>
      <c r="V265" s="2561"/>
      <c r="W265" s="72"/>
      <c r="X265" s="72"/>
      <c r="Y265" s="72"/>
      <c r="Z265" s="72"/>
      <c r="AA265" s="311"/>
      <c r="AB265" s="2255"/>
    </row>
    <row r="266" spans="1:28" s="108" customFormat="1" ht="15" customHeight="1" x14ac:dyDescent="0.25">
      <c r="A266" s="24">
        <v>1</v>
      </c>
      <c r="B266" s="918" t="s">
        <v>81</v>
      </c>
      <c r="C266" s="612"/>
      <c r="D266" s="541">
        <v>1689</v>
      </c>
      <c r="E266" s="144">
        <f t="shared" si="186"/>
        <v>845</v>
      </c>
      <c r="F266" s="572">
        <v>852</v>
      </c>
      <c r="G266" s="36">
        <f>F266/E266*100</f>
        <v>100.8284023668639</v>
      </c>
      <c r="H266" s="85"/>
      <c r="I266" s="85"/>
      <c r="J266" s="78"/>
      <c r="K266" s="78"/>
      <c r="L266" s="755"/>
      <c r="M266" s="78"/>
      <c r="N266" s="78"/>
      <c r="O266" s="78"/>
      <c r="P266" s="72"/>
      <c r="Q266" s="72"/>
      <c r="R266" s="72"/>
      <c r="S266" s="72"/>
      <c r="T266" s="72"/>
      <c r="U266" s="72"/>
      <c r="V266" s="2561"/>
      <c r="W266" s="72"/>
      <c r="X266" s="72"/>
      <c r="Y266" s="72"/>
      <c r="Z266" s="72"/>
      <c r="AA266" s="311"/>
      <c r="AB266" s="2255"/>
    </row>
    <row r="267" spans="1:28" s="108" customFormat="1" ht="30.75" customHeight="1" x14ac:dyDescent="0.25">
      <c r="A267" s="24">
        <v>1</v>
      </c>
      <c r="B267" s="918" t="s">
        <v>111</v>
      </c>
      <c r="C267" s="612"/>
      <c r="D267" s="265">
        <v>960</v>
      </c>
      <c r="E267" s="144">
        <f t="shared" si="186"/>
        <v>480</v>
      </c>
      <c r="F267" s="572">
        <v>447</v>
      </c>
      <c r="G267" s="36">
        <f>F267/E267*100</f>
        <v>93.125</v>
      </c>
      <c r="H267" s="85"/>
      <c r="I267" s="85"/>
      <c r="J267" s="78"/>
      <c r="K267" s="78"/>
      <c r="L267" s="755"/>
      <c r="M267" s="78"/>
      <c r="N267" s="78"/>
      <c r="O267" s="78"/>
      <c r="P267" s="72"/>
      <c r="Q267" s="72"/>
      <c r="R267" s="72"/>
      <c r="S267" s="72"/>
      <c r="T267" s="72"/>
      <c r="U267" s="72"/>
      <c r="V267" s="2561"/>
      <c r="W267" s="72"/>
      <c r="X267" s="72"/>
      <c r="Y267" s="72"/>
      <c r="Z267" s="72"/>
      <c r="AA267" s="311"/>
      <c r="AB267" s="2255"/>
    </row>
    <row r="268" spans="1:28" s="108" customFormat="1" ht="15" customHeight="1" x14ac:dyDescent="0.3">
      <c r="A268" s="24">
        <v>1</v>
      </c>
      <c r="B268" s="252" t="s">
        <v>33</v>
      </c>
      <c r="C268" s="201"/>
      <c r="D268" s="36"/>
      <c r="E268" s="36"/>
      <c r="F268" s="572"/>
      <c r="G268" s="36"/>
      <c r="H268" s="56"/>
      <c r="I268" s="56"/>
      <c r="J268" s="57"/>
      <c r="K268" s="57"/>
      <c r="L268" s="546"/>
      <c r="M268" s="57"/>
      <c r="N268" s="57"/>
      <c r="O268" s="57"/>
      <c r="P268" s="37"/>
      <c r="Q268" s="37"/>
      <c r="R268" s="37"/>
      <c r="S268" s="37"/>
      <c r="T268" s="37"/>
      <c r="U268" s="37"/>
      <c r="V268" s="2554"/>
      <c r="W268" s="37"/>
      <c r="X268" s="37"/>
      <c r="Y268" s="37"/>
      <c r="Z268" s="37"/>
      <c r="AA268" s="311"/>
      <c r="AB268" s="2255"/>
    </row>
    <row r="269" spans="1:28" s="108" customFormat="1" ht="15" customHeight="1" x14ac:dyDescent="0.25">
      <c r="A269" s="24">
        <v>1</v>
      </c>
      <c r="B269" s="251" t="s">
        <v>160</v>
      </c>
      <c r="C269" s="572">
        <v>330</v>
      </c>
      <c r="D269" s="36">
        <v>190</v>
      </c>
      <c r="E269" s="144">
        <f>ROUND(D269/12*$B$3,0)</f>
        <v>95</v>
      </c>
      <c r="F269" s="418">
        <v>80</v>
      </c>
      <c r="G269" s="144">
        <f>F269/E269*100</f>
        <v>84.210526315789465</v>
      </c>
      <c r="H269" s="50">
        <v>5</v>
      </c>
      <c r="I269" s="157">
        <f t="shared" ref="I269" si="187">L269/F269</f>
        <v>5.6375000000000002</v>
      </c>
      <c r="J269" s="166">
        <f t="shared" ref="J269" si="188">ROUND(D269*H269,0)</f>
        <v>950</v>
      </c>
      <c r="K269" s="166">
        <f t="shared" ref="K269" si="189">ROUND(E269*H269,0)</f>
        <v>475</v>
      </c>
      <c r="L269" s="420">
        <v>451</v>
      </c>
      <c r="M269" s="166">
        <f>L269/K269*100</f>
        <v>94.94736842105263</v>
      </c>
      <c r="N269" s="166">
        <f>J269/C269</f>
        <v>2.8787878787878789</v>
      </c>
      <c r="O269" s="166">
        <f>L269/$B$3*12/N269</f>
        <v>313.32631578947365</v>
      </c>
      <c r="P269" s="314"/>
      <c r="Q269" s="314"/>
      <c r="R269" s="314"/>
      <c r="S269" s="314"/>
      <c r="T269" s="314"/>
      <c r="U269" s="314"/>
      <c r="V269" s="2556"/>
      <c r="W269" s="314"/>
      <c r="X269" s="314"/>
      <c r="Y269" s="314"/>
      <c r="Z269" s="314"/>
      <c r="AA269" s="311"/>
      <c r="AB269" s="2255"/>
    </row>
    <row r="270" spans="1:28" s="108" customFormat="1" ht="15" customHeight="1" x14ac:dyDescent="0.3">
      <c r="A270" s="24">
        <v>1</v>
      </c>
      <c r="B270" s="252" t="s">
        <v>37</v>
      </c>
      <c r="C270" s="252"/>
      <c r="D270" s="95">
        <f>SUM(D269:D269)</f>
        <v>190</v>
      </c>
      <c r="E270" s="95">
        <f>SUM(E269:E269)</f>
        <v>95</v>
      </c>
      <c r="F270" s="580">
        <f>SUM(F269:F269)</f>
        <v>80</v>
      </c>
      <c r="G270" s="95">
        <f>F270/E270*100</f>
        <v>84.210526315789465</v>
      </c>
      <c r="H270" s="85">
        <f>SUM(J270/D270)</f>
        <v>5</v>
      </c>
      <c r="I270" s="156">
        <f>L270/F270</f>
        <v>5.6375000000000002</v>
      </c>
      <c r="J270" s="62">
        <f>SUM(J269:J269)</f>
        <v>950</v>
      </c>
      <c r="K270" s="62">
        <f>SUM(K269:K269)</f>
        <v>475</v>
      </c>
      <c r="L270" s="690">
        <f>SUM(L269:L269)</f>
        <v>451</v>
      </c>
      <c r="M270" s="166">
        <f>L270/K270*100</f>
        <v>94.94736842105263</v>
      </c>
      <c r="N270" s="185">
        <f>SUM(N269:N269)</f>
        <v>2.8787878787878789</v>
      </c>
      <c r="O270" s="166">
        <f>L270/$B$3*12/N270</f>
        <v>313.32631578947365</v>
      </c>
      <c r="P270" s="62"/>
      <c r="Q270" s="62"/>
      <c r="R270" s="62"/>
      <c r="S270" s="62"/>
      <c r="T270" s="62"/>
      <c r="U270" s="62"/>
      <c r="V270" s="2561"/>
      <c r="W270" s="72"/>
      <c r="X270" s="72"/>
      <c r="Y270" s="62"/>
      <c r="Z270" s="62"/>
      <c r="AA270" s="311"/>
      <c r="AB270" s="2255"/>
    </row>
    <row r="271" spans="1:28" s="108" customFormat="1" ht="15" customHeight="1" x14ac:dyDescent="0.3">
      <c r="A271" s="24">
        <v>1</v>
      </c>
      <c r="B271" s="201" t="s">
        <v>156</v>
      </c>
      <c r="C271" s="252"/>
      <c r="D271" s="95"/>
      <c r="E271" s="95"/>
      <c r="F271" s="580"/>
      <c r="G271" s="95"/>
      <c r="H271" s="85"/>
      <c r="I271" s="156"/>
      <c r="J271" s="62"/>
      <c r="K271" s="62"/>
      <c r="L271" s="690"/>
      <c r="M271" s="166"/>
      <c r="N271" s="185"/>
      <c r="O271" s="166"/>
      <c r="P271" s="62"/>
      <c r="Q271" s="62"/>
      <c r="R271" s="62"/>
      <c r="S271" s="62"/>
      <c r="T271" s="62"/>
      <c r="U271" s="62"/>
      <c r="V271" s="1051"/>
      <c r="W271" s="62"/>
      <c r="X271" s="62"/>
      <c r="Y271" s="62"/>
      <c r="Z271" s="62"/>
      <c r="AA271" s="311"/>
      <c r="AB271" s="2255"/>
    </row>
    <row r="272" spans="1:28" s="108" customFormat="1" ht="15" customHeight="1" x14ac:dyDescent="0.25">
      <c r="A272" s="24">
        <v>1</v>
      </c>
      <c r="B272" s="148" t="s">
        <v>6</v>
      </c>
      <c r="C272" s="48">
        <v>240</v>
      </c>
      <c r="D272" s="36">
        <v>600</v>
      </c>
      <c r="E272" s="144">
        <f>ROUND(D272/12*$B$3,0)</f>
        <v>300</v>
      </c>
      <c r="F272" s="418">
        <v>314</v>
      </c>
      <c r="G272" s="144">
        <f>F272/E272*100</f>
        <v>104.66666666666666</v>
      </c>
      <c r="H272" s="73">
        <v>8</v>
      </c>
      <c r="I272" s="157">
        <f t="shared" ref="I272" si="190">L272/F272</f>
        <v>6.5286624203821653</v>
      </c>
      <c r="J272" s="166">
        <f t="shared" ref="J272" si="191">ROUND(D272*H272,0)</f>
        <v>4800</v>
      </c>
      <c r="K272" s="166">
        <f t="shared" ref="K272" si="192">ROUND(E272*H272,0)</f>
        <v>2400</v>
      </c>
      <c r="L272" s="420">
        <v>2050</v>
      </c>
      <c r="M272" s="166">
        <f>L272/K272*100</f>
        <v>85.416666666666657</v>
      </c>
      <c r="N272" s="166">
        <f>J272/C272</f>
        <v>20</v>
      </c>
      <c r="O272" s="166">
        <f>L272/$B$3*12/N272</f>
        <v>205</v>
      </c>
      <c r="P272" s="314"/>
      <c r="Q272" s="314"/>
      <c r="R272" s="314"/>
      <c r="S272" s="314"/>
      <c r="T272" s="314"/>
      <c r="U272" s="314"/>
      <c r="V272" s="2556"/>
      <c r="W272" s="314"/>
      <c r="X272" s="314"/>
      <c r="Y272" s="314"/>
      <c r="Z272" s="314"/>
      <c r="AA272" s="311"/>
      <c r="AB272" s="2255"/>
    </row>
    <row r="273" spans="1:28" s="99" customFormat="1" ht="15" customHeight="1" x14ac:dyDescent="0.25">
      <c r="A273" s="24">
        <v>1</v>
      </c>
      <c r="B273" s="601" t="s">
        <v>206</v>
      </c>
      <c r="C273" s="601"/>
      <c r="D273" s="39">
        <f>SUM(D272)</f>
        <v>600</v>
      </c>
      <c r="E273" s="39">
        <f>SUM(E272)</f>
        <v>300</v>
      </c>
      <c r="F273" s="39">
        <f>SUM(F272)</f>
        <v>314</v>
      </c>
      <c r="G273" s="144">
        <f>F273/E273*100</f>
        <v>104.66666666666666</v>
      </c>
      <c r="H273" s="85">
        <f>SUM(J273/D273)</f>
        <v>8</v>
      </c>
      <c r="I273" s="157">
        <f>L273/F273</f>
        <v>6.5286624203821653</v>
      </c>
      <c r="J273" s="174">
        <f>SUM(J272)</f>
        <v>4800</v>
      </c>
      <c r="K273" s="174">
        <f>SUM(K272)</f>
        <v>2400</v>
      </c>
      <c r="L273" s="423">
        <f>SUM(L272)</f>
        <v>2050</v>
      </c>
      <c r="M273" s="166">
        <f>L273/K273*100</f>
        <v>85.416666666666657</v>
      </c>
      <c r="N273" s="174">
        <f>SUM(N272)</f>
        <v>20</v>
      </c>
      <c r="O273" s="166">
        <f>L273/$B$3*12/N273</f>
        <v>205</v>
      </c>
      <c r="P273" s="274"/>
      <c r="Q273" s="274"/>
      <c r="R273" s="274"/>
      <c r="S273" s="274"/>
      <c r="T273" s="274"/>
      <c r="U273" s="274"/>
      <c r="V273" s="2561"/>
      <c r="W273" s="72"/>
      <c r="X273" s="72"/>
      <c r="Y273" s="274"/>
      <c r="Z273" s="274"/>
      <c r="AA273" s="311"/>
      <c r="AB273" s="2255"/>
    </row>
    <row r="274" spans="1:28" s="108" customFormat="1" ht="27" customHeight="1" x14ac:dyDescent="0.25">
      <c r="A274" s="24">
        <v>1</v>
      </c>
      <c r="B274" s="200" t="s">
        <v>188</v>
      </c>
      <c r="C274" s="200"/>
      <c r="D274" s="95">
        <f>SUM(D273,D270)</f>
        <v>790</v>
      </c>
      <c r="E274" s="95">
        <f>SUM(E273,E270)</f>
        <v>395</v>
      </c>
      <c r="F274" s="580">
        <f>SUM(F273,F270)</f>
        <v>394</v>
      </c>
      <c r="G274" s="95">
        <f>F274/E274*100</f>
        <v>99.74683544303798</v>
      </c>
      <c r="H274" s="85">
        <f>SUM(J274/D274)</f>
        <v>7.2784810126582276</v>
      </c>
      <c r="I274" s="2474">
        <f>L274/F274</f>
        <v>6.3477157360406089</v>
      </c>
      <c r="J274" s="95">
        <f>SUM(J273,J270)</f>
        <v>5750</v>
      </c>
      <c r="K274" s="95">
        <f>SUM(K273,K270)</f>
        <v>2875</v>
      </c>
      <c r="L274" s="580">
        <f>SUM(L273,L270)</f>
        <v>2501</v>
      </c>
      <c r="M274" s="166">
        <f>L274/K274*100</f>
        <v>86.991304347826087</v>
      </c>
      <c r="N274" s="95">
        <f>SUM(N273,N270)</f>
        <v>22.878787878787879</v>
      </c>
      <c r="O274" s="166">
        <f>L274/$B$3*12/N274</f>
        <v>218.63046357615895</v>
      </c>
      <c r="P274" s="95">
        <v>23387.593964279997</v>
      </c>
      <c r="Q274" s="95">
        <v>25033.944486096003</v>
      </c>
      <c r="R274" s="95">
        <v>25033.944486096003</v>
      </c>
      <c r="S274" s="95">
        <v>25033.944486096003</v>
      </c>
      <c r="T274" s="95">
        <v>25033.944486096003</v>
      </c>
      <c r="U274" s="95">
        <v>25033.944486096003</v>
      </c>
      <c r="V274" s="2558">
        <f>P274/12*$B$3+(Q274-P274)/11*5+(R274-Q274)/10*4+(S274-R274)/9*3+(T274-S274)/8*2+(U274-T274)/7*1</f>
        <v>12442.138128420002</v>
      </c>
      <c r="W274" s="62">
        <f>Z274-Y274</f>
        <v>12447.28975</v>
      </c>
      <c r="X274" s="62">
        <f>W274-V274</f>
        <v>5.1516215799983911</v>
      </c>
      <c r="Y274" s="95">
        <v>0</v>
      </c>
      <c r="Z274" s="95">
        <v>12447.28975</v>
      </c>
      <c r="AA274" s="311"/>
      <c r="AB274" s="2255"/>
    </row>
    <row r="275" spans="1:28" s="108" customFormat="1" ht="15" customHeight="1" x14ac:dyDescent="0.25">
      <c r="A275" s="24">
        <v>1</v>
      </c>
      <c r="B275" s="190"/>
      <c r="C275" s="190"/>
      <c r="D275" s="39"/>
      <c r="E275" s="144"/>
      <c r="F275" s="418"/>
      <c r="G275" s="144"/>
      <c r="H275" s="34"/>
      <c r="I275" s="34"/>
      <c r="J275" s="34"/>
      <c r="K275" s="34"/>
      <c r="L275" s="578"/>
      <c r="M275" s="34"/>
      <c r="N275" s="34"/>
      <c r="O275" s="34"/>
      <c r="P275" s="314"/>
      <c r="Q275" s="314"/>
      <c r="R275" s="314"/>
      <c r="S275" s="314"/>
      <c r="T275" s="314"/>
      <c r="U275" s="314"/>
      <c r="V275" s="2556">
        <f>P275/12</f>
        <v>0</v>
      </c>
      <c r="W275" s="314">
        <f>Z275-Y275</f>
        <v>0</v>
      </c>
      <c r="X275" s="314">
        <f>W275-V275</f>
        <v>0</v>
      </c>
      <c r="Y275" s="314"/>
      <c r="Z275" s="314"/>
      <c r="AA275" s="311"/>
      <c r="AB275" s="2255"/>
    </row>
    <row r="276" spans="1:28" s="108" customFormat="1" ht="15.75" customHeight="1" x14ac:dyDescent="0.25">
      <c r="A276" s="24">
        <v>1</v>
      </c>
      <c r="B276" s="28" t="s">
        <v>18</v>
      </c>
      <c r="C276" s="396"/>
      <c r="D276" s="308"/>
      <c r="E276" s="308"/>
      <c r="F276" s="660"/>
      <c r="G276" s="308"/>
      <c r="H276" s="16"/>
      <c r="I276" s="16"/>
      <c r="J276" s="16"/>
      <c r="K276" s="16"/>
      <c r="L276" s="653">
        <f t="shared" ref="L276" si="193">SUM(L274,L260,L253)</f>
        <v>14601</v>
      </c>
      <c r="M276" s="16"/>
      <c r="N276" s="16"/>
      <c r="O276" s="16"/>
      <c r="P276" s="16">
        <f t="shared" ref="P276:Z276" si="194">SUM(P274,P260,P253)</f>
        <v>230185.820336056</v>
      </c>
      <c r="Q276" s="16">
        <f t="shared" si="194"/>
        <v>224831.46509432961</v>
      </c>
      <c r="R276" s="16">
        <f t="shared" si="194"/>
        <v>224831.46197432964</v>
      </c>
      <c r="S276" s="16">
        <f t="shared" si="194"/>
        <v>224831.46197432964</v>
      </c>
      <c r="T276" s="16">
        <f t="shared" ref="T276:U276" si="195">SUM(T274,T260,T253)</f>
        <v>221372.26564433001</v>
      </c>
      <c r="U276" s="16">
        <f t="shared" si="195"/>
        <v>216323.36744250881</v>
      </c>
      <c r="V276" s="2562">
        <f t="shared" si="194"/>
        <v>111073.040828691</v>
      </c>
      <c r="W276" s="16">
        <f t="shared" si="194"/>
        <v>102922.80888999999</v>
      </c>
      <c r="X276" s="16">
        <f t="shared" si="194"/>
        <v>-8150.2319386909985</v>
      </c>
      <c r="Y276" s="16">
        <f t="shared" si="194"/>
        <v>-124.83676</v>
      </c>
      <c r="Z276" s="653">
        <f t="shared" si="194"/>
        <v>102797.97212999998</v>
      </c>
      <c r="AA276" s="311"/>
      <c r="AB276" s="2255"/>
    </row>
    <row r="277" spans="1:28" ht="15" customHeight="1" x14ac:dyDescent="0.25">
      <c r="A277" s="24">
        <v>1</v>
      </c>
      <c r="B277" s="351"/>
      <c r="C277" s="351"/>
      <c r="D277" s="352"/>
      <c r="E277" s="352"/>
      <c r="F277" s="672"/>
      <c r="G277" s="352"/>
      <c r="H277" s="353"/>
      <c r="I277" s="353"/>
      <c r="J277" s="321"/>
      <c r="K277" s="321"/>
      <c r="L277" s="751"/>
      <c r="M277" s="321"/>
      <c r="N277" s="321"/>
      <c r="O277" s="321"/>
      <c r="P277" s="348"/>
      <c r="Q277" s="348"/>
      <c r="R277" s="348"/>
      <c r="S277" s="348"/>
      <c r="T277" s="348"/>
      <c r="U277" s="348"/>
      <c r="V277" s="2563"/>
      <c r="W277" s="348"/>
      <c r="X277" s="348"/>
      <c r="Y277" s="589"/>
      <c r="Z277" s="348"/>
      <c r="AA277" s="311"/>
      <c r="AB277" s="2255"/>
    </row>
    <row r="278" spans="1:28" ht="34.5" customHeight="1" x14ac:dyDescent="0.25">
      <c r="A278" s="24">
        <v>1</v>
      </c>
      <c r="B278" s="1580" t="s">
        <v>301</v>
      </c>
      <c r="C278" s="147"/>
      <c r="D278" s="170"/>
      <c r="E278" s="170"/>
      <c r="F278" s="673"/>
      <c r="G278" s="170"/>
      <c r="H278" s="289"/>
      <c r="I278" s="289"/>
      <c r="J278" s="166"/>
      <c r="K278" s="166"/>
      <c r="L278" s="420"/>
      <c r="M278" s="166"/>
      <c r="N278" s="166"/>
      <c r="O278" s="166"/>
      <c r="P278" s="166"/>
      <c r="Q278" s="166"/>
      <c r="R278" s="166"/>
      <c r="S278" s="166"/>
      <c r="T278" s="166"/>
      <c r="U278" s="166"/>
      <c r="V278" s="934"/>
      <c r="W278" s="166"/>
      <c r="X278" s="166"/>
      <c r="Y278" s="586"/>
      <c r="Z278" s="166"/>
      <c r="AA278" s="311"/>
      <c r="AB278" s="2255"/>
    </row>
    <row r="279" spans="1:28" s="108" customFormat="1" ht="15" customHeight="1" x14ac:dyDescent="0.25">
      <c r="A279" s="24">
        <v>1</v>
      </c>
      <c r="B279" s="51" t="s">
        <v>5</v>
      </c>
      <c r="C279" s="51"/>
      <c r="D279" s="36"/>
      <c r="E279" s="36"/>
      <c r="F279" s="572"/>
      <c r="G279" s="36"/>
      <c r="H279" s="81"/>
      <c r="I279" s="81"/>
      <c r="J279" s="33"/>
      <c r="K279" s="33"/>
      <c r="L279" s="583"/>
      <c r="M279" s="33"/>
      <c r="N279" s="33"/>
      <c r="O279" s="33"/>
      <c r="P279" s="33"/>
      <c r="Q279" s="33"/>
      <c r="R279" s="33"/>
      <c r="S279" s="33"/>
      <c r="T279" s="33"/>
      <c r="U279" s="33"/>
      <c r="V279" s="2555"/>
      <c r="W279" s="33"/>
      <c r="X279" s="33"/>
      <c r="Y279" s="33"/>
      <c r="Z279" s="33"/>
      <c r="AA279" s="311"/>
      <c r="AB279" s="2255"/>
    </row>
    <row r="280" spans="1:28" s="108" customFormat="1" ht="15" customHeight="1" x14ac:dyDescent="0.25">
      <c r="A280" s="24">
        <v>1</v>
      </c>
      <c r="B280" s="148" t="s">
        <v>56</v>
      </c>
      <c r="C280" s="600">
        <v>320</v>
      </c>
      <c r="D280" s="265">
        <v>1406</v>
      </c>
      <c r="E280" s="144">
        <f t="shared" ref="E280:E285" si="196">ROUND(D280/12*$B$3,0)</f>
        <v>703</v>
      </c>
      <c r="F280" s="572">
        <v>676</v>
      </c>
      <c r="G280" s="144">
        <f t="shared" ref="G280:G285" si="197">F280/E280*100</f>
        <v>96.159317211948789</v>
      </c>
      <c r="H280" s="266">
        <v>10</v>
      </c>
      <c r="I280" s="157">
        <f t="shared" ref="I280:I285" si="198">L280/F280</f>
        <v>9.4127218934911241</v>
      </c>
      <c r="J280" s="166">
        <f t="shared" ref="J280:J285" si="199">ROUND(D280*H280,0)</f>
        <v>14060</v>
      </c>
      <c r="K280" s="166">
        <f t="shared" ref="K280:K285" si="200">ROUND(E280*H280,0)</f>
        <v>7030</v>
      </c>
      <c r="L280" s="758">
        <v>6363</v>
      </c>
      <c r="M280" s="166">
        <f t="shared" ref="M280:M286" si="201">L280/K280*100</f>
        <v>90.512091038406822</v>
      </c>
      <c r="N280" s="166">
        <f t="shared" ref="N280:N285" si="202">J280/C280</f>
        <v>43.9375</v>
      </c>
      <c r="O280" s="166">
        <f t="shared" ref="O280:O286" si="203">L280/$B$3*12/N280</f>
        <v>289.63869132290188</v>
      </c>
      <c r="P280" s="33"/>
      <c r="Q280" s="33"/>
      <c r="R280" s="33"/>
      <c r="S280" s="33"/>
      <c r="T280" s="33"/>
      <c r="U280" s="33"/>
      <c r="V280" s="2555"/>
      <c r="W280" s="33"/>
      <c r="X280" s="33"/>
      <c r="Y280" s="33"/>
      <c r="Z280" s="33"/>
      <c r="AA280" s="311"/>
      <c r="AB280" s="2255"/>
    </row>
    <row r="281" spans="1:28" s="108" customFormat="1" ht="15" customHeight="1" x14ac:dyDescent="0.25">
      <c r="A281" s="24">
        <v>1</v>
      </c>
      <c r="B281" s="148" t="s">
        <v>143</v>
      </c>
      <c r="C281" s="600">
        <v>320</v>
      </c>
      <c r="D281" s="265">
        <v>172</v>
      </c>
      <c r="E281" s="144">
        <f t="shared" si="196"/>
        <v>86</v>
      </c>
      <c r="F281" s="572">
        <v>63</v>
      </c>
      <c r="G281" s="144">
        <f t="shared" si="197"/>
        <v>73.255813953488371</v>
      </c>
      <c r="H281" s="266">
        <v>13.3</v>
      </c>
      <c r="I281" s="157">
        <f t="shared" si="198"/>
        <v>13.285714285714286</v>
      </c>
      <c r="J281" s="166">
        <f t="shared" si="199"/>
        <v>2288</v>
      </c>
      <c r="K281" s="166">
        <f t="shared" si="200"/>
        <v>1144</v>
      </c>
      <c r="L281" s="758">
        <v>837</v>
      </c>
      <c r="M281" s="166">
        <f t="shared" si="201"/>
        <v>73.164335664335667</v>
      </c>
      <c r="N281" s="166">
        <f t="shared" si="202"/>
        <v>7.15</v>
      </c>
      <c r="O281" s="166">
        <f t="shared" si="203"/>
        <v>234.12587412587411</v>
      </c>
      <c r="P281" s="33"/>
      <c r="Q281" s="33"/>
      <c r="R281" s="33"/>
      <c r="S281" s="33"/>
      <c r="T281" s="33"/>
      <c r="U281" s="33"/>
      <c r="V281" s="2555"/>
      <c r="W281" s="33"/>
      <c r="X281" s="33"/>
      <c r="Y281" s="33"/>
      <c r="Z281" s="33"/>
      <c r="AA281" s="311"/>
      <c r="AB281" s="2255"/>
    </row>
    <row r="282" spans="1:28" s="108" customFormat="1" ht="15" customHeight="1" x14ac:dyDescent="0.25">
      <c r="A282" s="24">
        <v>1</v>
      </c>
      <c r="B282" s="313" t="s">
        <v>246</v>
      </c>
      <c r="C282" s="600">
        <v>320</v>
      </c>
      <c r="D282" s="265">
        <v>560</v>
      </c>
      <c r="E282" s="144">
        <f t="shared" si="196"/>
        <v>280</v>
      </c>
      <c r="F282" s="572">
        <v>285</v>
      </c>
      <c r="G282" s="144">
        <f t="shared" si="197"/>
        <v>101.78571428571428</v>
      </c>
      <c r="H282" s="266">
        <v>17.3</v>
      </c>
      <c r="I282" s="157">
        <f t="shared" si="198"/>
        <v>15.217543859649123</v>
      </c>
      <c r="J282" s="166">
        <f t="shared" si="199"/>
        <v>9688</v>
      </c>
      <c r="K282" s="166">
        <f t="shared" si="200"/>
        <v>4844</v>
      </c>
      <c r="L282" s="758">
        <v>4337</v>
      </c>
      <c r="M282" s="166">
        <f t="shared" si="201"/>
        <v>89.533443435177546</v>
      </c>
      <c r="N282" s="166">
        <f t="shared" si="202"/>
        <v>30.274999999999999</v>
      </c>
      <c r="O282" s="166">
        <f t="shared" si="203"/>
        <v>286.50701899256813</v>
      </c>
      <c r="P282" s="33"/>
      <c r="Q282" s="33"/>
      <c r="R282" s="33"/>
      <c r="S282" s="33"/>
      <c r="T282" s="33"/>
      <c r="U282" s="33"/>
      <c r="V282" s="2555"/>
      <c r="W282" s="33"/>
      <c r="X282" s="33"/>
      <c r="Y282" s="33"/>
      <c r="Z282" s="33"/>
      <c r="AA282" s="311"/>
      <c r="AB282" s="2255"/>
    </row>
    <row r="283" spans="1:28" s="108" customFormat="1" ht="15" customHeight="1" x14ac:dyDescent="0.25">
      <c r="A283" s="24">
        <v>1</v>
      </c>
      <c r="B283" s="148" t="s">
        <v>25</v>
      </c>
      <c r="C283" s="600">
        <v>320</v>
      </c>
      <c r="D283" s="265">
        <v>515</v>
      </c>
      <c r="E283" s="144">
        <f t="shared" si="196"/>
        <v>258</v>
      </c>
      <c r="F283" s="572">
        <v>244</v>
      </c>
      <c r="G283" s="144">
        <f t="shared" si="197"/>
        <v>94.573643410852711</v>
      </c>
      <c r="H283" s="266">
        <v>11.2</v>
      </c>
      <c r="I283" s="157">
        <f t="shared" si="198"/>
        <v>10.459016393442623</v>
      </c>
      <c r="J283" s="166">
        <f t="shared" si="199"/>
        <v>5768</v>
      </c>
      <c r="K283" s="166">
        <f t="shared" si="200"/>
        <v>2890</v>
      </c>
      <c r="L283" s="758">
        <v>2552</v>
      </c>
      <c r="M283" s="166">
        <f t="shared" si="201"/>
        <v>88.304498269896186</v>
      </c>
      <c r="N283" s="166">
        <f t="shared" si="202"/>
        <v>18.024999999999999</v>
      </c>
      <c r="O283" s="166">
        <f t="shared" si="203"/>
        <v>283.16227461858534</v>
      </c>
      <c r="P283" s="33"/>
      <c r="Q283" s="33"/>
      <c r="R283" s="33"/>
      <c r="S283" s="33"/>
      <c r="T283" s="33"/>
      <c r="U283" s="33"/>
      <c r="V283" s="2555"/>
      <c r="W283" s="33"/>
      <c r="X283" s="33"/>
      <c r="Y283" s="33"/>
      <c r="Z283" s="33"/>
      <c r="AA283" s="311"/>
      <c r="AB283" s="2255"/>
    </row>
    <row r="284" spans="1:28" s="108" customFormat="1" ht="15" customHeight="1" x14ac:dyDescent="0.25">
      <c r="A284" s="24">
        <v>1</v>
      </c>
      <c r="B284" s="148" t="s">
        <v>9</v>
      </c>
      <c r="C284" s="600">
        <v>320</v>
      </c>
      <c r="D284" s="265">
        <v>148</v>
      </c>
      <c r="E284" s="144">
        <f t="shared" si="196"/>
        <v>74</v>
      </c>
      <c r="F284" s="572">
        <v>90</v>
      </c>
      <c r="G284" s="144">
        <f t="shared" si="197"/>
        <v>121.62162162162163</v>
      </c>
      <c r="H284" s="266">
        <v>12.9</v>
      </c>
      <c r="I284" s="157">
        <f t="shared" si="198"/>
        <v>12.688888888888888</v>
      </c>
      <c r="J284" s="166">
        <f t="shared" si="199"/>
        <v>1909</v>
      </c>
      <c r="K284" s="166">
        <f t="shared" si="200"/>
        <v>955</v>
      </c>
      <c r="L284" s="758">
        <v>1142</v>
      </c>
      <c r="M284" s="166">
        <f t="shared" si="201"/>
        <v>119.58115183246075</v>
      </c>
      <c r="N284" s="166">
        <f t="shared" si="202"/>
        <v>5.9656250000000002</v>
      </c>
      <c r="O284" s="166">
        <f t="shared" si="203"/>
        <v>382.86013619696178</v>
      </c>
      <c r="P284" s="33"/>
      <c r="Q284" s="33"/>
      <c r="R284" s="33"/>
      <c r="S284" s="33"/>
      <c r="T284" s="33"/>
      <c r="U284" s="33"/>
      <c r="V284" s="2555"/>
      <c r="W284" s="33"/>
      <c r="X284" s="33"/>
      <c r="Y284" s="33"/>
      <c r="Z284" s="33"/>
      <c r="AA284" s="311"/>
      <c r="AB284" s="2255"/>
    </row>
    <row r="285" spans="1:28" s="108" customFormat="1" ht="15" customHeight="1" x14ac:dyDescent="0.25">
      <c r="A285" s="24">
        <v>1</v>
      </c>
      <c r="B285" s="148" t="s">
        <v>247</v>
      </c>
      <c r="C285" s="600">
        <v>320</v>
      </c>
      <c r="D285" s="265">
        <v>290</v>
      </c>
      <c r="E285" s="144">
        <f t="shared" si="196"/>
        <v>145</v>
      </c>
      <c r="F285" s="572">
        <v>151</v>
      </c>
      <c r="G285" s="144">
        <f t="shared" si="197"/>
        <v>104.13793103448276</v>
      </c>
      <c r="H285" s="266">
        <v>14</v>
      </c>
      <c r="I285" s="157">
        <f t="shared" si="198"/>
        <v>14.04635761589404</v>
      </c>
      <c r="J285" s="166">
        <f t="shared" si="199"/>
        <v>4060</v>
      </c>
      <c r="K285" s="166">
        <f t="shared" si="200"/>
        <v>2030</v>
      </c>
      <c r="L285" s="758">
        <v>2121</v>
      </c>
      <c r="M285" s="166">
        <f t="shared" si="201"/>
        <v>104.48275862068965</v>
      </c>
      <c r="N285" s="166">
        <f t="shared" si="202"/>
        <v>12.6875</v>
      </c>
      <c r="O285" s="166">
        <f t="shared" si="203"/>
        <v>334.34482758620692</v>
      </c>
      <c r="P285" s="33"/>
      <c r="Q285" s="33"/>
      <c r="R285" s="33"/>
      <c r="S285" s="33"/>
      <c r="T285" s="33"/>
      <c r="U285" s="33"/>
      <c r="V285" s="2566"/>
      <c r="W285" s="33"/>
      <c r="X285" s="33"/>
      <c r="Y285" s="33"/>
      <c r="Z285" s="33"/>
      <c r="AA285" s="311"/>
      <c r="AB285" s="2255"/>
    </row>
    <row r="286" spans="1:28" s="108" customFormat="1" ht="15" customHeight="1" x14ac:dyDescent="0.25">
      <c r="A286" s="24">
        <v>1</v>
      </c>
      <c r="B286" s="304" t="s">
        <v>7</v>
      </c>
      <c r="C286" s="304"/>
      <c r="D286" s="95">
        <f>SUM(D280:D285)</f>
        <v>3091</v>
      </c>
      <c r="E286" s="95">
        <f>SUM(E280:E285)</f>
        <v>1546</v>
      </c>
      <c r="F286" s="95">
        <f>SUM(F280:F285)</f>
        <v>1509</v>
      </c>
      <c r="G286" s="95">
        <f>F286/E286*100</f>
        <v>97.606727037516166</v>
      </c>
      <c r="H286" s="85">
        <f>SUM(J286/D286)</f>
        <v>12.220317049498544</v>
      </c>
      <c r="I286" s="156">
        <f>L286/F286</f>
        <v>11.499005964214712</v>
      </c>
      <c r="J286" s="95">
        <f>SUM(J280:J285)</f>
        <v>37773</v>
      </c>
      <c r="K286" s="95">
        <f>SUM(K280:K285)</f>
        <v>18893</v>
      </c>
      <c r="L286" s="95">
        <f>SUM(L280:L285)</f>
        <v>17352</v>
      </c>
      <c r="M286" s="166">
        <f t="shared" si="201"/>
        <v>91.843539935425824</v>
      </c>
      <c r="N286" s="185">
        <f>SUM(N280:N285)</f>
        <v>118.04062499999999</v>
      </c>
      <c r="O286" s="166">
        <f t="shared" si="203"/>
        <v>294.00047653085539</v>
      </c>
      <c r="P286" s="72">
        <v>144451.48971294719</v>
      </c>
      <c r="Q286" s="72">
        <v>125071.10009288161</v>
      </c>
      <c r="R286" s="72">
        <v>125071.10009288161</v>
      </c>
      <c r="S286" s="72">
        <v>125071.10009288161</v>
      </c>
      <c r="T286" s="72">
        <v>125071.10009288161</v>
      </c>
      <c r="U286" s="72">
        <v>120320.75577332158</v>
      </c>
      <c r="V286" s="2558">
        <f>P286/12*$B$3+(Q286-P286)/11*5+(R286-Q286)/10*4+(S286-R286)/9*3+(T286-S286)/8*2+(U286-T286)/7*1</f>
        <v>62737.856230272868</v>
      </c>
      <c r="W286" s="72">
        <f>Z286-Y286</f>
        <v>61510.18422000001</v>
      </c>
      <c r="X286" s="72">
        <f>W286-V286</f>
        <v>-1227.6720102728577</v>
      </c>
      <c r="Y286" s="72">
        <v>-323.32796000000002</v>
      </c>
      <c r="Z286" s="72">
        <v>61186.856260000008</v>
      </c>
      <c r="AA286" s="311"/>
      <c r="AB286" s="2255"/>
    </row>
    <row r="287" spans="1:28" s="108" customFormat="1" ht="15" customHeight="1" x14ac:dyDescent="0.3">
      <c r="A287" s="24">
        <v>1</v>
      </c>
      <c r="B287" s="524" t="s">
        <v>14</v>
      </c>
      <c r="C287" s="60"/>
      <c r="D287" s="36"/>
      <c r="E287" s="36"/>
      <c r="F287" s="572"/>
      <c r="G287" s="36"/>
      <c r="H287" s="85"/>
      <c r="I287" s="85"/>
      <c r="J287" s="78"/>
      <c r="K287" s="78"/>
      <c r="L287" s="755"/>
      <c r="M287" s="78"/>
      <c r="N287" s="78"/>
      <c r="O287" s="78"/>
      <c r="P287" s="34"/>
      <c r="Q287" s="34"/>
      <c r="R287" s="34"/>
      <c r="S287" s="34"/>
      <c r="T287" s="34"/>
      <c r="U287" s="34"/>
      <c r="V287" s="2564"/>
      <c r="W287" s="34"/>
      <c r="X287" s="34"/>
      <c r="Y287" s="34"/>
      <c r="Z287" s="34"/>
      <c r="AA287" s="311"/>
      <c r="AB287" s="2255"/>
    </row>
    <row r="288" spans="1:28" s="108" customFormat="1" ht="16.5" customHeight="1" x14ac:dyDescent="0.25">
      <c r="A288" s="24">
        <v>1</v>
      </c>
      <c r="B288" s="60" t="s">
        <v>343</v>
      </c>
      <c r="C288" s="59"/>
      <c r="D288" s="143"/>
      <c r="E288" s="143"/>
      <c r="F288" s="421"/>
      <c r="G288" s="143"/>
      <c r="H288" s="50"/>
      <c r="I288" s="50"/>
      <c r="J288" s="38"/>
      <c r="K288" s="38"/>
      <c r="L288" s="669"/>
      <c r="M288" s="38"/>
      <c r="N288" s="38"/>
      <c r="O288" s="38"/>
      <c r="P288" s="53"/>
      <c r="Q288" s="53"/>
      <c r="R288" s="53"/>
      <c r="S288" s="53"/>
      <c r="T288" s="53"/>
      <c r="U288" s="53"/>
      <c r="V288" s="865"/>
      <c r="W288" s="53"/>
      <c r="X288" s="53"/>
      <c r="Y288" s="53"/>
      <c r="Z288" s="53"/>
      <c r="AA288" s="311"/>
      <c r="AB288" s="2255"/>
    </row>
    <row r="289" spans="1:28" s="108" customFormat="1" ht="15" customHeight="1" x14ac:dyDescent="0.25">
      <c r="A289" s="24">
        <v>1</v>
      </c>
      <c r="B289" s="294" t="s">
        <v>217</v>
      </c>
      <c r="C289" s="294"/>
      <c r="D289" s="53">
        <f>SUM(D290,D291,D292,D293)</f>
        <v>20050</v>
      </c>
      <c r="E289" s="53">
        <f>SUM(E290,E291,E292,E293)</f>
        <v>10025</v>
      </c>
      <c r="F289" s="53">
        <f>SUM(F290,F291,F292,F293)</f>
        <v>13027</v>
      </c>
      <c r="G289" s="572">
        <f t="shared" ref="G289:G294" si="204">F289/E289*100</f>
        <v>129.94513715710724</v>
      </c>
      <c r="H289" s="56"/>
      <c r="I289" s="56"/>
      <c r="J289" s="55"/>
      <c r="K289" s="55"/>
      <c r="L289" s="545"/>
      <c r="M289" s="55"/>
      <c r="N289" s="55"/>
      <c r="O289" s="55"/>
      <c r="P289" s="314"/>
      <c r="Q289" s="314"/>
      <c r="R289" s="314"/>
      <c r="S289" s="314"/>
      <c r="T289" s="314"/>
      <c r="U289" s="314"/>
      <c r="V289" s="2556"/>
      <c r="W289" s="314"/>
      <c r="X289" s="314"/>
      <c r="Y289" s="314"/>
      <c r="Z289" s="314"/>
      <c r="AA289" s="311"/>
      <c r="AB289" s="2255"/>
    </row>
    <row r="290" spans="1:28" s="108" customFormat="1" ht="15" customHeight="1" x14ac:dyDescent="0.25">
      <c r="A290" s="24">
        <v>1</v>
      </c>
      <c r="B290" s="294" t="s">
        <v>344</v>
      </c>
      <c r="C290" s="294"/>
      <c r="D290" s="53">
        <v>5300</v>
      </c>
      <c r="E290" s="144">
        <f t="shared" ref="E290:E295" si="205">ROUND(D290/12*$B$3,0)</f>
        <v>2650</v>
      </c>
      <c r="F290" s="527">
        <v>2816</v>
      </c>
      <c r="G290" s="572">
        <f t="shared" si="204"/>
        <v>106.26415094339623</v>
      </c>
      <c r="H290" s="56"/>
      <c r="I290" s="56"/>
      <c r="J290" s="55"/>
      <c r="K290" s="55"/>
      <c r="L290" s="545"/>
      <c r="M290" s="55"/>
      <c r="N290" s="55"/>
      <c r="O290" s="55"/>
      <c r="P290" s="314"/>
      <c r="Q290" s="314"/>
      <c r="R290" s="314"/>
      <c r="S290" s="314"/>
      <c r="T290" s="314"/>
      <c r="U290" s="314"/>
      <c r="V290" s="2556"/>
      <c r="W290" s="314"/>
      <c r="X290" s="314"/>
      <c r="Y290" s="314"/>
      <c r="Z290" s="314"/>
      <c r="AA290" s="311"/>
      <c r="AB290" s="2255"/>
    </row>
    <row r="291" spans="1:28" s="108" customFormat="1" ht="27" customHeight="1" x14ac:dyDescent="0.25">
      <c r="A291" s="24">
        <v>1</v>
      </c>
      <c r="B291" s="294" t="s">
        <v>345</v>
      </c>
      <c r="C291" s="294"/>
      <c r="D291" s="53">
        <v>7542</v>
      </c>
      <c r="E291" s="144">
        <f t="shared" si="205"/>
        <v>3771</v>
      </c>
      <c r="F291" s="527">
        <v>5813</v>
      </c>
      <c r="G291" s="572">
        <f t="shared" si="204"/>
        <v>154.15009281357729</v>
      </c>
      <c r="H291" s="56"/>
      <c r="I291" s="56"/>
      <c r="J291" s="55"/>
      <c r="K291" s="55"/>
      <c r="L291" s="545"/>
      <c r="M291" s="55"/>
      <c r="N291" s="55"/>
      <c r="O291" s="55"/>
      <c r="P291" s="314"/>
      <c r="Q291" s="314"/>
      <c r="R291" s="314"/>
      <c r="S291" s="314"/>
      <c r="T291" s="314"/>
      <c r="U291" s="314"/>
      <c r="V291" s="2556"/>
      <c r="W291" s="314"/>
      <c r="X291" s="314"/>
      <c r="Y291" s="314"/>
      <c r="Z291" s="314"/>
      <c r="AA291" s="311"/>
      <c r="AB291" s="2255"/>
    </row>
    <row r="292" spans="1:28" s="108" customFormat="1" ht="27" customHeight="1" x14ac:dyDescent="0.25">
      <c r="A292" s="24">
        <v>1</v>
      </c>
      <c r="B292" s="294" t="s">
        <v>346</v>
      </c>
      <c r="C292" s="294"/>
      <c r="D292" s="53">
        <v>1000</v>
      </c>
      <c r="E292" s="144">
        <f t="shared" si="205"/>
        <v>500</v>
      </c>
      <c r="F292" s="527">
        <v>621</v>
      </c>
      <c r="G292" s="572">
        <f t="shared" si="204"/>
        <v>124.2</v>
      </c>
      <c r="H292" s="56"/>
      <c r="I292" s="56"/>
      <c r="J292" s="55"/>
      <c r="K292" s="55"/>
      <c r="L292" s="545"/>
      <c r="M292" s="55"/>
      <c r="N292" s="55"/>
      <c r="O292" s="55"/>
      <c r="P292" s="314"/>
      <c r="Q292" s="314"/>
      <c r="R292" s="314"/>
      <c r="S292" s="314"/>
      <c r="T292" s="314"/>
      <c r="U292" s="314"/>
      <c r="V292" s="2556"/>
      <c r="W292" s="314"/>
      <c r="X292" s="314"/>
      <c r="Y292" s="314"/>
      <c r="Z292" s="314"/>
      <c r="AA292" s="311"/>
      <c r="AB292" s="2255"/>
    </row>
    <row r="293" spans="1:28" s="108" customFormat="1" ht="27" customHeight="1" x14ac:dyDescent="0.25">
      <c r="A293" s="24">
        <v>1</v>
      </c>
      <c r="B293" s="294" t="s">
        <v>347</v>
      </c>
      <c r="C293" s="294"/>
      <c r="D293" s="53">
        <v>6208</v>
      </c>
      <c r="E293" s="144">
        <f t="shared" si="205"/>
        <v>3104</v>
      </c>
      <c r="F293" s="527">
        <v>3777</v>
      </c>
      <c r="G293" s="572">
        <f t="shared" si="204"/>
        <v>121.68170103092784</v>
      </c>
      <c r="H293" s="56"/>
      <c r="I293" s="56"/>
      <c r="J293" s="55"/>
      <c r="K293" s="55"/>
      <c r="L293" s="545"/>
      <c r="M293" s="55"/>
      <c r="N293" s="55"/>
      <c r="O293" s="55"/>
      <c r="P293" s="314"/>
      <c r="Q293" s="314"/>
      <c r="R293" s="314"/>
      <c r="S293" s="314"/>
      <c r="T293" s="314"/>
      <c r="U293" s="314"/>
      <c r="V293" s="2556"/>
      <c r="W293" s="314"/>
      <c r="X293" s="314"/>
      <c r="Y293" s="314"/>
      <c r="Z293" s="314"/>
      <c r="AA293" s="311"/>
      <c r="AB293" s="2255"/>
    </row>
    <row r="294" spans="1:28" s="108" customFormat="1" ht="27" customHeight="1" x14ac:dyDescent="0.25">
      <c r="A294" s="24">
        <v>1</v>
      </c>
      <c r="B294" s="536" t="s">
        <v>169</v>
      </c>
      <c r="C294" s="294"/>
      <c r="D294" s="53">
        <v>85200</v>
      </c>
      <c r="E294" s="144">
        <f t="shared" si="205"/>
        <v>42600</v>
      </c>
      <c r="F294" s="527">
        <v>37959</v>
      </c>
      <c r="G294" s="572">
        <f t="shared" si="204"/>
        <v>89.105633802816897</v>
      </c>
      <c r="H294" s="56"/>
      <c r="I294" s="56"/>
      <c r="J294" s="55"/>
      <c r="K294" s="55"/>
      <c r="L294" s="545"/>
      <c r="M294" s="55"/>
      <c r="N294" s="55"/>
      <c r="O294" s="55"/>
      <c r="P294" s="314"/>
      <c r="Q294" s="314"/>
      <c r="R294" s="314"/>
      <c r="S294" s="314"/>
      <c r="T294" s="314"/>
      <c r="U294" s="314"/>
      <c r="V294" s="2556"/>
      <c r="W294" s="314"/>
      <c r="X294" s="314"/>
      <c r="Y294" s="314"/>
      <c r="Z294" s="314"/>
      <c r="AA294" s="311"/>
      <c r="AB294" s="2255"/>
    </row>
    <row r="295" spans="1:28" s="108" customFormat="1" ht="27" customHeight="1" x14ac:dyDescent="0.25">
      <c r="A295" s="24">
        <v>1</v>
      </c>
      <c r="B295" s="880" t="s">
        <v>339</v>
      </c>
      <c r="C295" s="294"/>
      <c r="D295" s="53"/>
      <c r="E295" s="144">
        <f t="shared" si="205"/>
        <v>0</v>
      </c>
      <c r="F295" s="527"/>
      <c r="G295" s="572"/>
      <c r="H295" s="56"/>
      <c r="I295" s="56"/>
      <c r="J295" s="55"/>
      <c r="K295" s="55"/>
      <c r="L295" s="545"/>
      <c r="M295" s="55"/>
      <c r="N295" s="55"/>
      <c r="O295" s="55"/>
      <c r="P295" s="314"/>
      <c r="Q295" s="314"/>
      <c r="R295" s="314"/>
      <c r="S295" s="314"/>
      <c r="T295" s="314"/>
      <c r="U295" s="314"/>
      <c r="V295" s="2556"/>
      <c r="W295" s="314"/>
      <c r="X295" s="314"/>
      <c r="Y295" s="314"/>
      <c r="Z295" s="314"/>
      <c r="AA295" s="311"/>
      <c r="AB295" s="2255"/>
    </row>
    <row r="296" spans="1:28" s="108" customFormat="1" ht="15" customHeight="1" x14ac:dyDescent="0.25">
      <c r="A296" s="24">
        <v>1</v>
      </c>
      <c r="B296" s="429" t="s">
        <v>183</v>
      </c>
      <c r="C296" s="534"/>
      <c r="D296" s="57">
        <f>SUM(D289+D294*3.2)</f>
        <v>292690</v>
      </c>
      <c r="E296" s="57">
        <f>SUM(E289+E294*3.2)</f>
        <v>146345</v>
      </c>
      <c r="F296" s="57">
        <f>SUM(F289+F294*3.2)</f>
        <v>134495.79999999999</v>
      </c>
      <c r="G296" s="572">
        <f>F296/E296*100</f>
        <v>91.90324233831015</v>
      </c>
      <c r="H296" s="56"/>
      <c r="I296" s="56"/>
      <c r="J296" s="55"/>
      <c r="K296" s="55"/>
      <c r="L296" s="545"/>
      <c r="M296" s="55"/>
      <c r="N296" s="55"/>
      <c r="O296" s="55"/>
      <c r="P296" s="314"/>
      <c r="Q296" s="314"/>
      <c r="R296" s="314"/>
      <c r="S296" s="314"/>
      <c r="T296" s="314"/>
      <c r="U296" s="314"/>
      <c r="V296" s="2556"/>
      <c r="W296" s="314"/>
      <c r="X296" s="314"/>
      <c r="Y296" s="314"/>
      <c r="Z296" s="314"/>
      <c r="AA296" s="311"/>
      <c r="AB296" s="2255"/>
    </row>
    <row r="297" spans="1:28" s="108" customFormat="1" ht="15" customHeight="1" x14ac:dyDescent="0.25">
      <c r="A297" s="24">
        <v>1</v>
      </c>
      <c r="B297" s="881" t="s">
        <v>348</v>
      </c>
      <c r="C297" s="548"/>
      <c r="D297" s="527"/>
      <c r="E297" s="418">
        <f>ROUND(D297/12*$B$3,0)</f>
        <v>0</v>
      </c>
      <c r="F297" s="527"/>
      <c r="G297" s="572"/>
      <c r="H297" s="56"/>
      <c r="I297" s="56"/>
      <c r="J297" s="55"/>
      <c r="K297" s="55"/>
      <c r="L297" s="545"/>
      <c r="M297" s="55"/>
      <c r="N297" s="55"/>
      <c r="O297" s="55"/>
      <c r="P297" s="314"/>
      <c r="Q297" s="314"/>
      <c r="R297" s="314"/>
      <c r="S297" s="314"/>
      <c r="T297" s="314"/>
      <c r="U297" s="314"/>
      <c r="V297" s="2556"/>
      <c r="W297" s="314"/>
      <c r="X297" s="314"/>
      <c r="Y297" s="314"/>
      <c r="Z297" s="314"/>
      <c r="AA297" s="311"/>
      <c r="AB297" s="2255"/>
    </row>
    <row r="298" spans="1:28" s="108" customFormat="1" ht="15" customHeight="1" x14ac:dyDescent="0.25">
      <c r="A298" s="24">
        <v>1</v>
      </c>
      <c r="B298" s="294" t="s">
        <v>217</v>
      </c>
      <c r="C298" s="294"/>
      <c r="D298" s="53">
        <f>SUM(D300,D303,D308)</f>
        <v>137731</v>
      </c>
      <c r="E298" s="53">
        <f>SUM(E300,E303,E308)</f>
        <v>68867</v>
      </c>
      <c r="F298" s="53">
        <f>SUM(F300,F303,F308)</f>
        <v>69804.267053533666</v>
      </c>
      <c r="G298" s="572">
        <f>F298/E298*100</f>
        <v>101.36098138953878</v>
      </c>
      <c r="H298" s="56"/>
      <c r="I298" s="56"/>
      <c r="J298" s="55"/>
      <c r="K298" s="55"/>
      <c r="L298" s="545"/>
      <c r="M298" s="55"/>
      <c r="N298" s="55"/>
      <c r="O298" s="55"/>
      <c r="P298" s="314"/>
      <c r="Q298" s="314"/>
      <c r="R298" s="314"/>
      <c r="S298" s="314"/>
      <c r="T298" s="314"/>
      <c r="U298" s="314"/>
      <c r="V298" s="2556"/>
      <c r="W298" s="314"/>
      <c r="X298" s="314"/>
      <c r="Y298" s="314"/>
      <c r="Z298" s="314"/>
      <c r="AA298" s="311"/>
      <c r="AB298" s="2255"/>
    </row>
    <row r="299" spans="1:28" s="108" customFormat="1" ht="15" customHeight="1" x14ac:dyDescent="0.25">
      <c r="A299" s="24">
        <v>1</v>
      </c>
      <c r="B299" s="294" t="s">
        <v>344</v>
      </c>
      <c r="C299" s="294"/>
      <c r="D299" s="53"/>
      <c r="E299" s="144">
        <f>ROUND(D299/12*$B$3,0)</f>
        <v>0</v>
      </c>
      <c r="F299" s="527"/>
      <c r="G299" s="572"/>
      <c r="H299" s="56"/>
      <c r="I299" s="56"/>
      <c r="J299" s="55"/>
      <c r="K299" s="55"/>
      <c r="L299" s="545"/>
      <c r="M299" s="55"/>
      <c r="N299" s="55"/>
      <c r="O299" s="55"/>
      <c r="P299" s="314"/>
      <c r="Q299" s="314"/>
      <c r="R299" s="314"/>
      <c r="S299" s="314"/>
      <c r="T299" s="314"/>
      <c r="U299" s="314"/>
      <c r="V299" s="2556"/>
      <c r="W299" s="314"/>
      <c r="X299" s="314"/>
      <c r="Y299" s="314"/>
      <c r="Z299" s="314"/>
      <c r="AA299" s="311"/>
      <c r="AB299" s="2255"/>
    </row>
    <row r="300" spans="1:28" s="108" customFormat="1" ht="50.25" customHeight="1" x14ac:dyDescent="0.25">
      <c r="A300" s="24">
        <v>1</v>
      </c>
      <c r="B300" s="819" t="s">
        <v>349</v>
      </c>
      <c r="C300" s="819"/>
      <c r="D300" s="53">
        <f>SUM(D301:D302)</f>
        <v>3655</v>
      </c>
      <c r="E300" s="53">
        <f>SUM(E301:E302)</f>
        <v>1828</v>
      </c>
      <c r="F300" s="53">
        <f>SUM(F301:F302)</f>
        <v>4453</v>
      </c>
      <c r="G300" s="572">
        <f t="shared" ref="G300:G308" si="206">F300/E300*100</f>
        <v>243.5995623632385</v>
      </c>
      <c r="H300" s="56"/>
      <c r="I300" s="56"/>
      <c r="J300" s="55"/>
      <c r="K300" s="55"/>
      <c r="L300" s="545"/>
      <c r="M300" s="55"/>
      <c r="N300" s="55"/>
      <c r="O300" s="55"/>
      <c r="P300" s="314"/>
      <c r="Q300" s="314"/>
      <c r="R300" s="314"/>
      <c r="S300" s="314"/>
      <c r="T300" s="314"/>
      <c r="U300" s="314"/>
      <c r="V300" s="2556"/>
      <c r="W300" s="314"/>
      <c r="X300" s="314"/>
      <c r="Y300" s="314"/>
      <c r="Z300" s="314"/>
      <c r="AA300" s="311"/>
      <c r="AB300" s="2255"/>
    </row>
    <row r="301" spans="1:28" s="108" customFormat="1" ht="51" customHeight="1" x14ac:dyDescent="0.25">
      <c r="A301" s="24">
        <v>1</v>
      </c>
      <c r="B301" s="294" t="s">
        <v>418</v>
      </c>
      <c r="C301" s="294"/>
      <c r="D301" s="53">
        <v>985</v>
      </c>
      <c r="E301" s="144">
        <f>ROUND(D301/12*$B$3,0)</f>
        <v>493</v>
      </c>
      <c r="F301" s="527">
        <v>894</v>
      </c>
      <c r="G301" s="572">
        <f t="shared" si="206"/>
        <v>181.33874239350914</v>
      </c>
      <c r="H301" s="56"/>
      <c r="I301" s="56"/>
      <c r="J301" s="55"/>
      <c r="K301" s="55"/>
      <c r="L301" s="545"/>
      <c r="M301" s="55"/>
      <c r="N301" s="55"/>
      <c r="O301" s="55"/>
      <c r="P301" s="314"/>
      <c r="Q301" s="314"/>
      <c r="R301" s="314"/>
      <c r="S301" s="314"/>
      <c r="T301" s="314"/>
      <c r="U301" s="314"/>
      <c r="V301" s="2556"/>
      <c r="W301" s="314"/>
      <c r="X301" s="314"/>
      <c r="Y301" s="314"/>
      <c r="Z301" s="314"/>
      <c r="AA301" s="311"/>
      <c r="AB301" s="2255"/>
    </row>
    <row r="302" spans="1:28" s="108" customFormat="1" ht="51.75" customHeight="1" x14ac:dyDescent="0.25">
      <c r="A302" s="24">
        <v>1</v>
      </c>
      <c r="B302" s="294" t="s">
        <v>419</v>
      </c>
      <c r="C302" s="294"/>
      <c r="D302" s="53">
        <v>2670</v>
      </c>
      <c r="E302" s="144">
        <f>ROUND(D302/12*$B$3,0)</f>
        <v>1335</v>
      </c>
      <c r="F302" s="527">
        <v>3559</v>
      </c>
      <c r="G302" s="572">
        <f t="shared" si="206"/>
        <v>266.59176029962543</v>
      </c>
      <c r="H302" s="56"/>
      <c r="I302" s="56"/>
      <c r="J302" s="55"/>
      <c r="K302" s="55"/>
      <c r="L302" s="545"/>
      <c r="M302" s="55"/>
      <c r="N302" s="55"/>
      <c r="O302" s="55"/>
      <c r="P302" s="314"/>
      <c r="Q302" s="314"/>
      <c r="R302" s="314"/>
      <c r="S302" s="314"/>
      <c r="T302" s="314"/>
      <c r="U302" s="314"/>
      <c r="V302" s="2556"/>
      <c r="W302" s="314"/>
      <c r="X302" s="314"/>
      <c r="Y302" s="314"/>
      <c r="Z302" s="314"/>
      <c r="AA302" s="311"/>
      <c r="AB302" s="2255"/>
    </row>
    <row r="303" spans="1:28" s="108" customFormat="1" ht="54.75" customHeight="1" x14ac:dyDescent="0.25">
      <c r="A303" s="24">
        <v>1</v>
      </c>
      <c r="B303" s="819" t="s">
        <v>352</v>
      </c>
      <c r="C303" s="819"/>
      <c r="D303" s="53">
        <f>SUM(D304:D307)</f>
        <v>133576</v>
      </c>
      <c r="E303" s="53">
        <f>SUM(E304:E307)</f>
        <v>66789</v>
      </c>
      <c r="F303" s="53">
        <f>SUM(F304:F307)</f>
        <v>65351.267053533673</v>
      </c>
      <c r="G303" s="572">
        <f t="shared" si="206"/>
        <v>97.847350691781088</v>
      </c>
      <c r="H303" s="56"/>
      <c r="I303" s="56"/>
      <c r="J303" s="55"/>
      <c r="K303" s="55"/>
      <c r="L303" s="545"/>
      <c r="M303" s="55"/>
      <c r="N303" s="55"/>
      <c r="O303" s="55"/>
      <c r="P303" s="314"/>
      <c r="Q303" s="314"/>
      <c r="R303" s="314"/>
      <c r="S303" s="314"/>
      <c r="T303" s="314"/>
      <c r="U303" s="314"/>
      <c r="V303" s="2556"/>
      <c r="W303" s="314"/>
      <c r="X303" s="314"/>
      <c r="Y303" s="314"/>
      <c r="Z303" s="314"/>
      <c r="AA303" s="311"/>
      <c r="AB303" s="2255"/>
    </row>
    <row r="304" spans="1:28" s="108" customFormat="1" ht="63.75" customHeight="1" x14ac:dyDescent="0.25">
      <c r="A304" s="24">
        <v>1</v>
      </c>
      <c r="B304" s="294" t="s">
        <v>450</v>
      </c>
      <c r="C304" s="294"/>
      <c r="D304" s="53">
        <v>94481</v>
      </c>
      <c r="E304" s="144">
        <f t="shared" ref="E304:E311" si="207">ROUND(D304/12*$B$3,0)</f>
        <v>47241</v>
      </c>
      <c r="F304" s="527">
        <v>43728</v>
      </c>
      <c r="G304" s="572">
        <f t="shared" si="206"/>
        <v>92.563662919921256</v>
      </c>
      <c r="H304" s="56"/>
      <c r="I304" s="56"/>
      <c r="J304" s="55"/>
      <c r="K304" s="55"/>
      <c r="L304" s="545"/>
      <c r="M304" s="55"/>
      <c r="N304" s="55"/>
      <c r="O304" s="55"/>
      <c r="P304" s="314"/>
      <c r="Q304" s="314"/>
      <c r="R304" s="314"/>
      <c r="S304" s="314"/>
      <c r="T304" s="314"/>
      <c r="U304" s="314"/>
      <c r="V304" s="2556"/>
      <c r="W304" s="314"/>
      <c r="X304" s="314"/>
      <c r="Y304" s="314"/>
      <c r="Z304" s="314"/>
      <c r="AA304" s="311"/>
      <c r="AB304" s="2255"/>
    </row>
    <row r="305" spans="1:267" s="108" customFormat="1" ht="52.5" customHeight="1" x14ac:dyDescent="0.25">
      <c r="A305" s="24">
        <v>1</v>
      </c>
      <c r="B305" s="294" t="s">
        <v>367</v>
      </c>
      <c r="C305" s="294"/>
      <c r="D305" s="53">
        <v>30500</v>
      </c>
      <c r="E305" s="144">
        <f t="shared" si="207"/>
        <v>15250</v>
      </c>
      <c r="F305" s="527">
        <v>12221.497734041175</v>
      </c>
      <c r="G305" s="572">
        <f t="shared" si="206"/>
        <v>80.140968747810987</v>
      </c>
      <c r="H305" s="56"/>
      <c r="I305" s="56"/>
      <c r="J305" s="55"/>
      <c r="K305" s="55"/>
      <c r="L305" s="545"/>
      <c r="M305" s="55"/>
      <c r="N305" s="55"/>
      <c r="O305" s="55"/>
      <c r="P305" s="314"/>
      <c r="Q305" s="314"/>
      <c r="R305" s="314"/>
      <c r="S305" s="314"/>
      <c r="T305" s="314"/>
      <c r="U305" s="314"/>
      <c r="V305" s="2556"/>
      <c r="W305" s="314"/>
      <c r="X305" s="314"/>
      <c r="Y305" s="314"/>
      <c r="Z305" s="314"/>
      <c r="AA305" s="311"/>
      <c r="AB305" s="2255"/>
    </row>
    <row r="306" spans="1:267" s="108" customFormat="1" ht="38.1" customHeight="1" x14ac:dyDescent="0.25">
      <c r="A306" s="24">
        <v>1</v>
      </c>
      <c r="B306" s="294" t="s">
        <v>368</v>
      </c>
      <c r="C306" s="294"/>
      <c r="D306" s="53">
        <v>3460</v>
      </c>
      <c r="E306" s="144">
        <f t="shared" si="207"/>
        <v>1730</v>
      </c>
      <c r="F306" s="527">
        <v>6261.7693194925032</v>
      </c>
      <c r="G306" s="572">
        <f t="shared" si="206"/>
        <v>361.95198378569387</v>
      </c>
      <c r="H306" s="56"/>
      <c r="I306" s="56"/>
      <c r="J306" s="55"/>
      <c r="K306" s="55"/>
      <c r="L306" s="545"/>
      <c r="M306" s="55"/>
      <c r="N306" s="55"/>
      <c r="O306" s="55"/>
      <c r="P306" s="314"/>
      <c r="Q306" s="314"/>
      <c r="R306" s="314"/>
      <c r="S306" s="314"/>
      <c r="T306" s="314"/>
      <c r="U306" s="314"/>
      <c r="V306" s="2556"/>
      <c r="W306" s="314"/>
      <c r="X306" s="314"/>
      <c r="Y306" s="314"/>
      <c r="Z306" s="314"/>
      <c r="AA306" s="311"/>
      <c r="AB306" s="2255"/>
    </row>
    <row r="307" spans="1:267" s="108" customFormat="1" ht="38.1" customHeight="1" x14ac:dyDescent="0.25">
      <c r="A307" s="24">
        <v>1</v>
      </c>
      <c r="B307" s="294" t="s">
        <v>369</v>
      </c>
      <c r="C307" s="294"/>
      <c r="D307" s="53">
        <v>5135</v>
      </c>
      <c r="E307" s="144">
        <f t="shared" si="207"/>
        <v>2568</v>
      </c>
      <c r="F307" s="527">
        <v>3140</v>
      </c>
      <c r="G307" s="572">
        <f t="shared" si="206"/>
        <v>122.27414330218069</v>
      </c>
      <c r="H307" s="56"/>
      <c r="I307" s="56"/>
      <c r="J307" s="55"/>
      <c r="K307" s="55"/>
      <c r="L307" s="545"/>
      <c r="M307" s="55"/>
      <c r="N307" s="55"/>
      <c r="O307" s="55"/>
      <c r="P307" s="314"/>
      <c r="Q307" s="314"/>
      <c r="R307" s="314"/>
      <c r="S307" s="314"/>
      <c r="T307" s="314"/>
      <c r="U307" s="314"/>
      <c r="V307" s="2556"/>
      <c r="W307" s="314"/>
      <c r="X307" s="314"/>
      <c r="Y307" s="314"/>
      <c r="Z307" s="314"/>
      <c r="AA307" s="311"/>
      <c r="AB307" s="2255"/>
    </row>
    <row r="308" spans="1:267" s="108" customFormat="1" ht="50.25" customHeight="1" x14ac:dyDescent="0.25">
      <c r="A308" s="24">
        <v>1</v>
      </c>
      <c r="B308" s="294" t="s">
        <v>332</v>
      </c>
      <c r="C308" s="294"/>
      <c r="D308" s="53">
        <v>500</v>
      </c>
      <c r="E308" s="144">
        <f t="shared" si="207"/>
        <v>250</v>
      </c>
      <c r="F308" s="527"/>
      <c r="G308" s="572">
        <f t="shared" si="206"/>
        <v>0</v>
      </c>
      <c r="H308" s="56"/>
      <c r="I308" s="56"/>
      <c r="J308" s="55"/>
      <c r="K308" s="55"/>
      <c r="L308" s="545"/>
      <c r="M308" s="55"/>
      <c r="N308" s="55"/>
      <c r="O308" s="55"/>
      <c r="P308" s="314"/>
      <c r="Q308" s="314"/>
      <c r="R308" s="314"/>
      <c r="S308" s="314"/>
      <c r="T308" s="314"/>
      <c r="U308" s="314"/>
      <c r="V308" s="2556"/>
      <c r="W308" s="314"/>
      <c r="X308" s="314"/>
      <c r="Y308" s="314"/>
      <c r="Z308" s="314"/>
      <c r="AA308" s="311"/>
      <c r="AB308" s="2255"/>
    </row>
    <row r="309" spans="1:267" s="108" customFormat="1" ht="26.25" customHeight="1" x14ac:dyDescent="0.25">
      <c r="A309" s="24">
        <v>1</v>
      </c>
      <c r="B309" s="536" t="s">
        <v>169</v>
      </c>
      <c r="C309" s="294"/>
      <c r="D309" s="53"/>
      <c r="E309" s="144">
        <f t="shared" si="207"/>
        <v>0</v>
      </c>
      <c r="F309" s="418"/>
      <c r="G309" s="572"/>
      <c r="H309" s="56"/>
      <c r="I309" s="56"/>
      <c r="J309" s="55"/>
      <c r="K309" s="55"/>
      <c r="L309" s="545"/>
      <c r="M309" s="55"/>
      <c r="N309" s="55"/>
      <c r="O309" s="55"/>
      <c r="P309" s="314"/>
      <c r="Q309" s="314"/>
      <c r="R309" s="314"/>
      <c r="S309" s="314"/>
      <c r="T309" s="314"/>
      <c r="U309" s="314"/>
      <c r="V309" s="2556"/>
      <c r="W309" s="314"/>
      <c r="X309" s="314"/>
      <c r="Y309" s="314"/>
      <c r="Z309" s="314"/>
      <c r="AA309" s="311"/>
      <c r="AB309" s="2255"/>
    </row>
    <row r="310" spans="1:267" s="108" customFormat="1" ht="30" customHeight="1" x14ac:dyDescent="0.25">
      <c r="A310" s="24">
        <v>1</v>
      </c>
      <c r="B310" s="2698" t="s">
        <v>170</v>
      </c>
      <c r="C310" s="294"/>
      <c r="D310" s="53">
        <v>26692</v>
      </c>
      <c r="E310" s="144">
        <f t="shared" si="207"/>
        <v>13346</v>
      </c>
      <c r="F310" s="527">
        <v>12070</v>
      </c>
      <c r="G310" s="572">
        <f>F310/E310*100</f>
        <v>90.439082871272291</v>
      </c>
      <c r="H310" s="56"/>
      <c r="I310" s="56"/>
      <c r="J310" s="55"/>
      <c r="K310" s="55"/>
      <c r="L310" s="545"/>
      <c r="M310" s="55"/>
      <c r="N310" s="55"/>
      <c r="O310" s="55"/>
      <c r="P310" s="314"/>
      <c r="Q310" s="314"/>
      <c r="R310" s="314"/>
      <c r="S310" s="314"/>
      <c r="T310" s="314"/>
      <c r="U310" s="314"/>
      <c r="V310" s="2556"/>
      <c r="W310" s="314"/>
      <c r="X310" s="314"/>
      <c r="Y310" s="314"/>
      <c r="Z310" s="314"/>
      <c r="AA310" s="311"/>
      <c r="AB310" s="2255"/>
    </row>
    <row r="311" spans="1:267" s="108" customFormat="1" ht="40.5" customHeight="1" x14ac:dyDescent="0.25">
      <c r="A311" s="24">
        <v>1</v>
      </c>
      <c r="B311" s="294" t="s">
        <v>340</v>
      </c>
      <c r="C311" s="294"/>
      <c r="D311" s="104">
        <v>5100</v>
      </c>
      <c r="E311" s="104">
        <f t="shared" si="207"/>
        <v>2550</v>
      </c>
      <c r="F311" s="669">
        <v>4952</v>
      </c>
      <c r="G311" s="144">
        <f>F311/E311*100</f>
        <v>194.19607843137254</v>
      </c>
      <c r="H311" s="98"/>
      <c r="I311" s="157"/>
      <c r="J311" s="174"/>
      <c r="K311" s="174"/>
      <c r="L311" s="423"/>
      <c r="M311" s="174"/>
      <c r="N311" s="174"/>
      <c r="O311" s="166"/>
      <c r="P311" s="274"/>
      <c r="Q311" s="274"/>
      <c r="R311" s="274"/>
      <c r="S311" s="274"/>
      <c r="T311" s="274"/>
      <c r="U311" s="274"/>
      <c r="V311" s="2568"/>
      <c r="W311" s="186"/>
      <c r="X311" s="186"/>
      <c r="Y311" s="174"/>
      <c r="Z311" s="174"/>
      <c r="AA311" s="311"/>
      <c r="AB311" s="2255"/>
      <c r="AC311" s="99"/>
      <c r="AD311" s="99"/>
      <c r="AE311" s="99"/>
      <c r="AF311" s="99"/>
      <c r="AG311" s="99"/>
      <c r="AH311" s="99"/>
      <c r="AI311" s="99"/>
      <c r="AJ311" s="99"/>
      <c r="AK311" s="99"/>
      <c r="AL311" s="99"/>
      <c r="AM311" s="99"/>
      <c r="AN311" s="99"/>
      <c r="AO311" s="99"/>
      <c r="AP311" s="99"/>
      <c r="AQ311" s="99"/>
      <c r="AR311" s="99"/>
      <c r="AS311" s="99"/>
      <c r="AT311" s="99"/>
      <c r="AU311" s="99"/>
      <c r="AV311" s="99"/>
      <c r="AW311" s="99"/>
      <c r="AX311" s="99"/>
      <c r="AY311" s="99"/>
      <c r="AZ311" s="99"/>
      <c r="BA311" s="99"/>
      <c r="BB311" s="99"/>
      <c r="BC311" s="99"/>
      <c r="BD311" s="99"/>
      <c r="BE311" s="99"/>
      <c r="BF311" s="99"/>
      <c r="BG311" s="99"/>
      <c r="BH311" s="99"/>
      <c r="BI311" s="99"/>
      <c r="BJ311" s="99"/>
      <c r="BK311" s="99"/>
      <c r="BL311" s="99"/>
      <c r="BM311" s="99"/>
      <c r="BN311" s="99"/>
      <c r="BO311" s="99"/>
      <c r="BP311" s="99"/>
      <c r="BQ311" s="99"/>
      <c r="BR311" s="99"/>
      <c r="BS311" s="99"/>
      <c r="BT311" s="99"/>
      <c r="BU311" s="99"/>
      <c r="BV311" s="99"/>
      <c r="BW311" s="99"/>
      <c r="BX311" s="99"/>
      <c r="BY311" s="99"/>
      <c r="BZ311" s="99"/>
      <c r="CA311" s="99"/>
      <c r="CB311" s="99"/>
      <c r="CC311" s="99"/>
      <c r="CD311" s="99"/>
      <c r="CE311" s="99"/>
      <c r="CF311" s="99"/>
      <c r="CG311" s="99"/>
      <c r="CH311" s="99"/>
      <c r="CI311" s="99"/>
      <c r="CJ311" s="99"/>
      <c r="CK311" s="99"/>
      <c r="CL311" s="99"/>
      <c r="CM311" s="99"/>
      <c r="CN311" s="99"/>
      <c r="CO311" s="99"/>
      <c r="CP311" s="99"/>
      <c r="CQ311" s="99"/>
      <c r="CR311" s="99"/>
      <c r="CS311" s="99"/>
      <c r="CT311" s="99"/>
      <c r="CU311" s="99"/>
      <c r="CV311" s="99"/>
      <c r="CW311" s="99"/>
      <c r="CX311" s="99"/>
      <c r="CY311" s="99"/>
      <c r="CZ311" s="99"/>
      <c r="DA311" s="99"/>
      <c r="DB311" s="99"/>
      <c r="DC311" s="99"/>
      <c r="DD311" s="99"/>
      <c r="DE311" s="99"/>
      <c r="DF311" s="99"/>
      <c r="DG311" s="99"/>
      <c r="DH311" s="99"/>
      <c r="DI311" s="99"/>
      <c r="DJ311" s="99"/>
      <c r="DK311" s="99"/>
      <c r="DL311" s="99"/>
      <c r="DM311" s="99"/>
      <c r="DN311" s="99"/>
      <c r="DO311" s="99"/>
      <c r="DP311" s="99"/>
      <c r="DQ311" s="99"/>
      <c r="DR311" s="99"/>
      <c r="DS311" s="99"/>
      <c r="DT311" s="99"/>
      <c r="DU311" s="99"/>
      <c r="DV311" s="99"/>
      <c r="DW311" s="99"/>
      <c r="DX311" s="99"/>
      <c r="DY311" s="99"/>
      <c r="DZ311" s="99"/>
      <c r="EA311" s="99"/>
      <c r="EB311" s="99"/>
      <c r="EC311" s="99"/>
      <c r="ED311" s="99"/>
      <c r="EE311" s="99"/>
      <c r="EF311" s="99"/>
      <c r="EG311" s="99"/>
      <c r="EH311" s="99"/>
      <c r="EI311" s="99"/>
      <c r="EJ311" s="99"/>
      <c r="EK311" s="99"/>
      <c r="EL311" s="99"/>
      <c r="EM311" s="99"/>
      <c r="EN311" s="99"/>
      <c r="EO311" s="99"/>
      <c r="EP311" s="99"/>
      <c r="EQ311" s="99"/>
      <c r="ER311" s="99"/>
      <c r="ES311" s="99"/>
      <c r="ET311" s="99"/>
      <c r="EU311" s="99"/>
      <c r="EV311" s="99"/>
      <c r="EW311" s="99"/>
      <c r="EX311" s="99"/>
      <c r="EY311" s="99"/>
      <c r="EZ311" s="99"/>
      <c r="FA311" s="99"/>
      <c r="FB311" s="99"/>
      <c r="FC311" s="99"/>
      <c r="FD311" s="99"/>
      <c r="FE311" s="99"/>
      <c r="FF311" s="99"/>
      <c r="FG311" s="99"/>
      <c r="FH311" s="99"/>
      <c r="FI311" s="99"/>
      <c r="FJ311" s="99"/>
      <c r="FK311" s="99"/>
      <c r="FL311" s="99"/>
      <c r="FM311" s="99"/>
      <c r="FN311" s="99"/>
      <c r="FO311" s="99"/>
      <c r="FP311" s="99"/>
      <c r="FQ311" s="99"/>
      <c r="FR311" s="99"/>
      <c r="FS311" s="99"/>
      <c r="FT311" s="99"/>
      <c r="FU311" s="99"/>
      <c r="FV311" s="99"/>
      <c r="FW311" s="99"/>
      <c r="FX311" s="99"/>
      <c r="FY311" s="99"/>
      <c r="FZ311" s="99"/>
      <c r="GA311" s="99"/>
      <c r="GB311" s="99"/>
      <c r="GC311" s="99"/>
      <c r="GD311" s="99"/>
      <c r="GE311" s="99"/>
      <c r="GF311" s="99"/>
      <c r="GG311" s="99"/>
      <c r="GH311" s="99"/>
      <c r="GI311" s="99"/>
      <c r="GJ311" s="99"/>
      <c r="GK311" s="99"/>
      <c r="GL311" s="99"/>
      <c r="GM311" s="99"/>
      <c r="GN311" s="99"/>
      <c r="GO311" s="99"/>
      <c r="GP311" s="99"/>
      <c r="GQ311" s="99"/>
      <c r="GR311" s="99"/>
      <c r="GS311" s="99"/>
      <c r="GT311" s="99"/>
      <c r="GU311" s="99"/>
      <c r="GV311" s="99"/>
      <c r="GW311" s="99"/>
      <c r="GX311" s="99"/>
      <c r="GY311" s="99"/>
      <c r="GZ311" s="99"/>
      <c r="HA311" s="99"/>
      <c r="HB311" s="99"/>
      <c r="HC311" s="99"/>
      <c r="HD311" s="99"/>
      <c r="HE311" s="99"/>
      <c r="HF311" s="99"/>
      <c r="HG311" s="99"/>
      <c r="HH311" s="99"/>
      <c r="HI311" s="99"/>
      <c r="HJ311" s="99"/>
      <c r="HK311" s="99"/>
      <c r="HL311" s="99"/>
      <c r="HM311" s="99"/>
      <c r="HN311" s="99"/>
      <c r="HO311" s="99"/>
      <c r="HP311" s="99"/>
      <c r="HQ311" s="99"/>
      <c r="HR311" s="99"/>
      <c r="HS311" s="99"/>
      <c r="HT311" s="99"/>
      <c r="HU311" s="99"/>
      <c r="HV311" s="99"/>
      <c r="HW311" s="99"/>
      <c r="HX311" s="99"/>
      <c r="HY311" s="99"/>
      <c r="HZ311" s="99"/>
      <c r="IA311" s="99"/>
      <c r="IB311" s="99"/>
      <c r="IC311" s="99"/>
      <c r="ID311" s="99"/>
      <c r="IE311" s="99"/>
      <c r="IF311" s="99"/>
      <c r="IG311" s="99"/>
      <c r="IH311" s="99"/>
      <c r="II311" s="99"/>
      <c r="IJ311" s="99"/>
      <c r="IK311" s="99"/>
      <c r="IL311" s="99"/>
      <c r="IM311" s="99"/>
      <c r="IN311" s="99"/>
      <c r="IO311" s="99"/>
      <c r="IP311" s="99"/>
      <c r="IQ311" s="99"/>
      <c r="IR311" s="99"/>
      <c r="IS311" s="99"/>
      <c r="IT311" s="99"/>
      <c r="IU311" s="99"/>
      <c r="IV311" s="99"/>
      <c r="IW311" s="99"/>
      <c r="IX311" s="99"/>
      <c r="IY311" s="99"/>
      <c r="IZ311" s="99"/>
      <c r="JA311" s="99"/>
      <c r="JB311" s="99"/>
      <c r="JC311" s="99"/>
      <c r="JD311" s="99"/>
      <c r="JE311" s="99"/>
      <c r="JF311" s="99"/>
      <c r="JG311" s="99"/>
    </row>
    <row r="312" spans="1:267" s="108" customFormat="1" ht="30" customHeight="1" x14ac:dyDescent="0.25">
      <c r="A312" s="24">
        <v>1</v>
      </c>
      <c r="B312" s="13" t="s">
        <v>178</v>
      </c>
      <c r="C312" s="534"/>
      <c r="D312" s="546">
        <f>SUM(D298+D310)</f>
        <v>164423</v>
      </c>
      <c r="E312" s="546">
        <f>SUM(E298+E310)</f>
        <v>82213</v>
      </c>
      <c r="F312" s="546">
        <f>SUM(F298+F310)</f>
        <v>81874.267053533666</v>
      </c>
      <c r="G312" s="572">
        <f>F312/E312*100</f>
        <v>99.587981284630985</v>
      </c>
      <c r="H312" s="56"/>
      <c r="I312" s="56"/>
      <c r="J312" s="55"/>
      <c r="K312" s="55"/>
      <c r="L312" s="545"/>
      <c r="M312" s="55"/>
      <c r="N312" s="55"/>
      <c r="O312" s="55"/>
      <c r="P312" s="314"/>
      <c r="Q312" s="314"/>
      <c r="R312" s="314"/>
      <c r="S312" s="314"/>
      <c r="T312" s="314"/>
      <c r="U312" s="314"/>
      <c r="V312" s="2556"/>
      <c r="W312" s="314"/>
      <c r="X312" s="314"/>
      <c r="Y312" s="314"/>
      <c r="Z312" s="314"/>
      <c r="AA312" s="311"/>
      <c r="AB312" s="2255"/>
    </row>
    <row r="313" spans="1:267" s="108" customFormat="1" ht="15" customHeight="1" x14ac:dyDescent="0.25">
      <c r="A313" s="24">
        <v>1</v>
      </c>
      <c r="B313" s="303" t="s">
        <v>399</v>
      </c>
      <c r="C313" s="303"/>
      <c r="D313" s="95">
        <f>SUM(D312,D296)</f>
        <v>457113</v>
      </c>
      <c r="E313" s="95">
        <f>SUM(E312,E296)</f>
        <v>228558</v>
      </c>
      <c r="F313" s="95">
        <f>SUM(F312,F296)</f>
        <v>216370.06705353365</v>
      </c>
      <c r="G313" s="95">
        <f>F313/E313*100</f>
        <v>94.667466049551379</v>
      </c>
      <c r="H313" s="85"/>
      <c r="I313" s="85"/>
      <c r="J313" s="78"/>
      <c r="K313" s="78"/>
      <c r="L313" s="755"/>
      <c r="M313" s="78"/>
      <c r="N313" s="78"/>
      <c r="O313" s="78"/>
      <c r="P313" s="72">
        <v>267500.42209000001</v>
      </c>
      <c r="Q313" s="72">
        <v>264254.33253295999</v>
      </c>
      <c r="R313" s="72">
        <v>264254.33253295999</v>
      </c>
      <c r="S313" s="72">
        <v>264254.33253295999</v>
      </c>
      <c r="T313" s="72">
        <v>264065.47459714668</v>
      </c>
      <c r="U313" s="72">
        <v>264065.47459714668</v>
      </c>
      <c r="V313" s="2558">
        <f>P313/12*$B$3+(Q313-P313)/11*5+(R313-Q313)/10*4+(S313-R313)/9*3+(T313-S313)/8*2+(U313-T313)/7*1</f>
        <v>132227.50130784669</v>
      </c>
      <c r="W313" s="72">
        <f>Z313-Y313</f>
        <v>128339.91622</v>
      </c>
      <c r="X313" s="72">
        <f>W313-V313</f>
        <v>-3887.5850878466881</v>
      </c>
      <c r="Y313" s="72">
        <v>-584.65388999999982</v>
      </c>
      <c r="Z313" s="72">
        <v>127755.26233</v>
      </c>
      <c r="AA313" s="311"/>
      <c r="AB313" s="2255"/>
    </row>
    <row r="314" spans="1:267" s="108" customFormat="1" ht="15" customHeight="1" x14ac:dyDescent="0.3">
      <c r="A314" s="24">
        <v>1</v>
      </c>
      <c r="B314" s="540" t="s">
        <v>172</v>
      </c>
      <c r="C314" s="303"/>
      <c r="D314" s="920"/>
      <c r="E314" s="95"/>
      <c r="F314" s="95"/>
      <c r="G314" s="95"/>
      <c r="H314" s="85"/>
      <c r="I314" s="85"/>
      <c r="J314" s="78"/>
      <c r="K314" s="78"/>
      <c r="L314" s="755"/>
      <c r="M314" s="78"/>
      <c r="N314" s="78"/>
      <c r="O314" s="78"/>
      <c r="P314" s="72"/>
      <c r="Q314" s="72"/>
      <c r="R314" s="72"/>
      <c r="S314" s="72"/>
      <c r="T314" s="72"/>
      <c r="U314" s="72"/>
      <c r="V314" s="2558"/>
      <c r="W314" s="72"/>
      <c r="X314" s="72"/>
      <c r="Y314" s="72"/>
      <c r="Z314" s="72"/>
      <c r="AA314" s="311"/>
      <c r="AB314" s="2255"/>
    </row>
    <row r="315" spans="1:267" s="108" customFormat="1" ht="15" customHeight="1" x14ac:dyDescent="0.25">
      <c r="A315" s="24">
        <v>1</v>
      </c>
      <c r="B315" s="611" t="s">
        <v>140</v>
      </c>
      <c r="C315" s="612"/>
      <c r="D315" s="541">
        <v>70000</v>
      </c>
      <c r="E315" s="144">
        <f>ROUND(D315/12*$B$3,0)</f>
        <v>35000</v>
      </c>
      <c r="F315" s="572">
        <v>70265</v>
      </c>
      <c r="G315" s="36">
        <f>F315/E315*100</f>
        <v>200.75714285714287</v>
      </c>
      <c r="H315" s="85"/>
      <c r="I315" s="85"/>
      <c r="J315" s="78"/>
      <c r="K315" s="78"/>
      <c r="L315" s="755"/>
      <c r="M315" s="78"/>
      <c r="N315" s="78"/>
      <c r="O315" s="78"/>
      <c r="P315" s="72"/>
      <c r="Q315" s="72"/>
      <c r="R315" s="72"/>
      <c r="S315" s="72"/>
      <c r="T315" s="72"/>
      <c r="U315" s="72"/>
      <c r="V315" s="2561"/>
      <c r="W315" s="72"/>
      <c r="X315" s="72"/>
      <c r="Y315" s="72"/>
      <c r="Z315" s="72"/>
      <c r="AA315" s="311"/>
      <c r="AB315" s="2255"/>
    </row>
    <row r="316" spans="1:267" s="108" customFormat="1" ht="48.75" customHeight="1" x14ac:dyDescent="0.25">
      <c r="A316" s="24">
        <v>1</v>
      </c>
      <c r="B316" s="611" t="s">
        <v>314</v>
      </c>
      <c r="C316" s="612"/>
      <c r="D316" s="541">
        <v>7000</v>
      </c>
      <c r="E316" s="144">
        <f>ROUND(D316/12*$B$3,0)</f>
        <v>3500</v>
      </c>
      <c r="F316" s="572">
        <v>3945</v>
      </c>
      <c r="G316" s="36">
        <f>F316/E316*100</f>
        <v>112.71428571428572</v>
      </c>
      <c r="H316" s="85"/>
      <c r="I316" s="85"/>
      <c r="J316" s="78"/>
      <c r="K316" s="78"/>
      <c r="L316" s="755"/>
      <c r="M316" s="78"/>
      <c r="N316" s="78"/>
      <c r="O316" s="78"/>
      <c r="P316" s="72"/>
      <c r="Q316" s="72"/>
      <c r="R316" s="72"/>
      <c r="S316" s="72"/>
      <c r="T316" s="72"/>
      <c r="U316" s="72"/>
      <c r="V316" s="2561"/>
      <c r="W316" s="72"/>
      <c r="X316" s="72"/>
      <c r="Y316" s="72"/>
      <c r="Z316" s="72"/>
      <c r="AA316" s="311"/>
      <c r="AB316" s="2255"/>
    </row>
    <row r="317" spans="1:267" s="108" customFormat="1" ht="15" customHeight="1" x14ac:dyDescent="0.3">
      <c r="A317" s="24">
        <v>1</v>
      </c>
      <c r="B317" s="252" t="s">
        <v>33</v>
      </c>
      <c r="C317" s="201"/>
      <c r="D317" s="36"/>
      <c r="E317" s="36"/>
      <c r="F317" s="572"/>
      <c r="G317" s="36"/>
      <c r="H317" s="56"/>
      <c r="I317" s="56"/>
      <c r="J317" s="57"/>
      <c r="K317" s="57"/>
      <c r="L317" s="546"/>
      <c r="M317" s="57"/>
      <c r="N317" s="57"/>
      <c r="O317" s="57"/>
      <c r="P317" s="37"/>
      <c r="Q317" s="37"/>
      <c r="R317" s="37"/>
      <c r="S317" s="37"/>
      <c r="T317" s="37"/>
      <c r="U317" s="37"/>
      <c r="V317" s="2554"/>
      <c r="W317" s="37"/>
      <c r="X317" s="37"/>
      <c r="Y317" s="37"/>
      <c r="Z317" s="37"/>
      <c r="AA317" s="311"/>
      <c r="AB317" s="2255"/>
    </row>
    <row r="318" spans="1:267" s="108" customFormat="1" ht="15" customHeight="1" x14ac:dyDescent="0.25">
      <c r="A318" s="24">
        <v>1</v>
      </c>
      <c r="B318" s="251" t="s">
        <v>56</v>
      </c>
      <c r="C318" s="572">
        <v>300</v>
      </c>
      <c r="D318" s="36">
        <v>274</v>
      </c>
      <c r="E318" s="144">
        <f>ROUND(D318/12*$B$3,0)</f>
        <v>137</v>
      </c>
      <c r="F318" s="418">
        <v>127</v>
      </c>
      <c r="G318" s="144">
        <f>F318/E318*100</f>
        <v>92.700729927007302</v>
      </c>
      <c r="H318" s="50">
        <v>10</v>
      </c>
      <c r="I318" s="157">
        <f t="shared" ref="I318" si="208">L318/F318</f>
        <v>9.9370078740157481</v>
      </c>
      <c r="J318" s="166">
        <f t="shared" ref="J318" si="209">ROUND(D318*H318,0)</f>
        <v>2740</v>
      </c>
      <c r="K318" s="166">
        <f t="shared" ref="K318" si="210">ROUND(E318*H318,0)</f>
        <v>1370</v>
      </c>
      <c r="L318" s="420">
        <v>1262</v>
      </c>
      <c r="M318" s="166">
        <f>L318/K318*100</f>
        <v>92.116788321167888</v>
      </c>
      <c r="N318" s="166">
        <f>J318/C318</f>
        <v>9.1333333333333329</v>
      </c>
      <c r="O318" s="166">
        <f>L318/$B$3*12/N318</f>
        <v>276.35036496350364</v>
      </c>
      <c r="P318" s="314"/>
      <c r="Q318" s="314"/>
      <c r="R318" s="314"/>
      <c r="S318" s="314"/>
      <c r="T318" s="314"/>
      <c r="U318" s="314"/>
      <c r="V318" s="2556"/>
      <c r="W318" s="314"/>
      <c r="X318" s="314"/>
      <c r="Y318" s="314"/>
      <c r="Z318" s="314"/>
      <c r="AA318" s="311"/>
      <c r="AB318" s="2255"/>
    </row>
    <row r="319" spans="1:267" s="108" customFormat="1" ht="15" customHeight="1" x14ac:dyDescent="0.3">
      <c r="A319" s="24">
        <v>1</v>
      </c>
      <c r="B319" s="252" t="s">
        <v>37</v>
      </c>
      <c r="C319" s="252"/>
      <c r="D319" s="95">
        <f>SUM(D318:D318)</f>
        <v>274</v>
      </c>
      <c r="E319" s="95">
        <f>SUM(E318:E318)</f>
        <v>137</v>
      </c>
      <c r="F319" s="580">
        <f>SUM(F318:F318)</f>
        <v>127</v>
      </c>
      <c r="G319" s="95">
        <f>F319/E319*100</f>
        <v>92.700729927007302</v>
      </c>
      <c r="H319" s="85">
        <f>SUM(J319/D319)</f>
        <v>10</v>
      </c>
      <c r="I319" s="156">
        <f>L319/F319</f>
        <v>9.9370078740157481</v>
      </c>
      <c r="J319" s="62">
        <f>SUM(J318:J318)</f>
        <v>2740</v>
      </c>
      <c r="K319" s="62">
        <f>SUM(K318:K318)</f>
        <v>1370</v>
      </c>
      <c r="L319" s="690">
        <f>SUM(L318:L318)</f>
        <v>1262</v>
      </c>
      <c r="M319" s="166">
        <f>L319/K319*100</f>
        <v>92.116788321167888</v>
      </c>
      <c r="N319" s="185">
        <f>SUM(N318:N318)</f>
        <v>9.1333333333333329</v>
      </c>
      <c r="O319" s="166">
        <f>L319/$B$3*12/N319</f>
        <v>276.35036496350364</v>
      </c>
      <c r="P319" s="62"/>
      <c r="Q319" s="62"/>
      <c r="R319" s="62"/>
      <c r="S319" s="62"/>
      <c r="T319" s="62"/>
      <c r="U319" s="62"/>
      <c r="V319" s="2561"/>
      <c r="W319" s="72"/>
      <c r="X319" s="72"/>
      <c r="Y319" s="62"/>
      <c r="Z319" s="62"/>
      <c r="AA319" s="311"/>
      <c r="AB319" s="2255"/>
    </row>
    <row r="320" spans="1:267" s="108" customFormat="1" ht="15" customHeight="1" x14ac:dyDescent="0.3">
      <c r="A320" s="24">
        <v>1</v>
      </c>
      <c r="B320" s="201" t="s">
        <v>156</v>
      </c>
      <c r="C320" s="252"/>
      <c r="D320" s="95"/>
      <c r="E320" s="95"/>
      <c r="F320" s="580"/>
      <c r="G320" s="95"/>
      <c r="H320" s="85"/>
      <c r="I320" s="156"/>
      <c r="J320" s="62"/>
      <c r="K320" s="62"/>
      <c r="L320" s="690"/>
      <c r="M320" s="166"/>
      <c r="N320" s="185"/>
      <c r="O320" s="166"/>
      <c r="P320" s="62"/>
      <c r="Q320" s="62"/>
      <c r="R320" s="62"/>
      <c r="S320" s="62"/>
      <c r="T320" s="62"/>
      <c r="U320" s="62"/>
      <c r="V320" s="1051"/>
      <c r="W320" s="62"/>
      <c r="X320" s="62"/>
      <c r="Y320" s="62"/>
      <c r="Z320" s="62"/>
      <c r="AA320" s="311"/>
      <c r="AB320" s="2255"/>
    </row>
    <row r="321" spans="1:28" s="108" customFormat="1" ht="15" customHeight="1" x14ac:dyDescent="0.25">
      <c r="A321" s="24">
        <v>1</v>
      </c>
      <c r="B321" s="412" t="s">
        <v>202</v>
      </c>
      <c r="C321" s="600">
        <v>240</v>
      </c>
      <c r="D321" s="36">
        <v>748</v>
      </c>
      <c r="E321" s="144">
        <f>ROUND(D321/12*$B$3,0)</f>
        <v>374</v>
      </c>
      <c r="F321" s="582">
        <v>376</v>
      </c>
      <c r="G321" s="144">
        <f t="shared" ref="G321:G322" si="211">F321/E321*100</f>
        <v>100.53475935828877</v>
      </c>
      <c r="H321" s="266">
        <v>8</v>
      </c>
      <c r="I321" s="157">
        <f t="shared" ref="I321:I322" si="212">L321/F321</f>
        <v>8.2260638297872344</v>
      </c>
      <c r="J321" s="166">
        <f t="shared" ref="J321:J322" si="213">ROUND(D321*H321,0)</f>
        <v>5984</v>
      </c>
      <c r="K321" s="166">
        <f t="shared" ref="K321:K322" si="214">ROUND(E321*H321,0)</f>
        <v>2992</v>
      </c>
      <c r="L321" s="656">
        <v>3093</v>
      </c>
      <c r="M321" s="166">
        <f>L321/K321*100</f>
        <v>103.37566844919786</v>
      </c>
      <c r="N321" s="166">
        <f>J321/C321</f>
        <v>24.933333333333334</v>
      </c>
      <c r="O321" s="166">
        <f>L321/$B$3*12/N321</f>
        <v>248.10160427807486</v>
      </c>
      <c r="P321" s="62"/>
      <c r="Q321" s="62"/>
      <c r="R321" s="62"/>
      <c r="S321" s="62"/>
      <c r="T321" s="62"/>
      <c r="U321" s="62"/>
      <c r="V321" s="1051"/>
      <c r="W321" s="62"/>
      <c r="X321" s="62"/>
      <c r="Y321" s="62"/>
      <c r="Z321" s="62"/>
      <c r="AA321" s="311"/>
      <c r="AB321" s="2255"/>
    </row>
    <row r="322" spans="1:28" s="108" customFormat="1" ht="15" customHeight="1" x14ac:dyDescent="0.25">
      <c r="A322" s="24">
        <v>1</v>
      </c>
      <c r="B322" s="366" t="s">
        <v>6</v>
      </c>
      <c r="C322" s="600">
        <v>240</v>
      </c>
      <c r="D322" s="36">
        <v>93</v>
      </c>
      <c r="E322" s="144">
        <f>ROUND(D322/12*$B$3,0)</f>
        <v>47</v>
      </c>
      <c r="F322" s="418">
        <v>54</v>
      </c>
      <c r="G322" s="144">
        <f t="shared" si="211"/>
        <v>114.89361702127661</v>
      </c>
      <c r="H322" s="266">
        <v>3</v>
      </c>
      <c r="I322" s="157">
        <f t="shared" si="212"/>
        <v>3</v>
      </c>
      <c r="J322" s="166">
        <f t="shared" si="213"/>
        <v>279</v>
      </c>
      <c r="K322" s="166">
        <f t="shared" si="214"/>
        <v>141</v>
      </c>
      <c r="L322" s="420">
        <v>162</v>
      </c>
      <c r="M322" s="166">
        <f>L322/K322*100</f>
        <v>114.89361702127661</v>
      </c>
      <c r="N322" s="166">
        <f>J322/C322</f>
        <v>1.1625000000000001</v>
      </c>
      <c r="O322" s="166">
        <f>L322/$B$3*12/N322</f>
        <v>278.70967741935482</v>
      </c>
      <c r="P322" s="314"/>
      <c r="Q322" s="314"/>
      <c r="R322" s="314"/>
      <c r="S322" s="314"/>
      <c r="T322" s="314"/>
      <c r="U322" s="314"/>
      <c r="V322" s="2556"/>
      <c r="W322" s="314"/>
      <c r="X322" s="314"/>
      <c r="Y322" s="314"/>
      <c r="Z322" s="314"/>
      <c r="AA322" s="311"/>
      <c r="AB322" s="2255"/>
    </row>
    <row r="323" spans="1:28" s="99" customFormat="1" ht="15" customHeight="1" x14ac:dyDescent="0.25">
      <c r="A323" s="24">
        <v>1</v>
      </c>
      <c r="B323" s="601" t="s">
        <v>206</v>
      </c>
      <c r="C323" s="601"/>
      <c r="D323" s="39">
        <f>SUM(D321:D322)</f>
        <v>841</v>
      </c>
      <c r="E323" s="39">
        <f>SUM(E321:E322)</f>
        <v>421</v>
      </c>
      <c r="F323" s="39">
        <f>SUM(F321:F322)</f>
        <v>430</v>
      </c>
      <c r="G323" s="144">
        <f>F323/E323*100</f>
        <v>102.13776722090262</v>
      </c>
      <c r="H323" s="85">
        <f>SUM(J323/D323)</f>
        <v>7.447086801426873</v>
      </c>
      <c r="I323" s="157">
        <f>L323/F323</f>
        <v>7.5697674418604652</v>
      </c>
      <c r="J323" s="174">
        <f>SUM(J321:J322)</f>
        <v>6263</v>
      </c>
      <c r="K323" s="174">
        <f>SUM(K321:K322)</f>
        <v>3133</v>
      </c>
      <c r="L323" s="423">
        <f>SUM(L321:L322)</f>
        <v>3255</v>
      </c>
      <c r="M323" s="166">
        <f>L323/K323*100</f>
        <v>103.89403127992341</v>
      </c>
      <c r="N323" s="174">
        <f>SUM(N321:N322)</f>
        <v>26.095833333333335</v>
      </c>
      <c r="O323" s="166">
        <f>L323/$B$3*12/N323</f>
        <v>249.465112565863</v>
      </c>
      <c r="P323" s="274"/>
      <c r="Q323" s="274"/>
      <c r="R323" s="274"/>
      <c r="S323" s="274"/>
      <c r="T323" s="274"/>
      <c r="U323" s="274"/>
      <c r="V323" s="2561"/>
      <c r="W323" s="72"/>
      <c r="X323" s="72"/>
      <c r="Y323" s="274"/>
      <c r="Z323" s="274"/>
      <c r="AA323" s="311"/>
      <c r="AB323" s="2255"/>
    </row>
    <row r="324" spans="1:28" s="108" customFormat="1" ht="27.75" customHeight="1" x14ac:dyDescent="0.25">
      <c r="A324" s="24">
        <v>1</v>
      </c>
      <c r="B324" s="200" t="s">
        <v>187</v>
      </c>
      <c r="C324" s="200"/>
      <c r="D324" s="95">
        <f>SUM(D323,D319)</f>
        <v>1115</v>
      </c>
      <c r="E324" s="95">
        <f>SUM(E323,E319)</f>
        <v>558</v>
      </c>
      <c r="F324" s="580">
        <f>SUM(F323,F319)</f>
        <v>557</v>
      </c>
      <c r="G324" s="95">
        <f>F324/E324*100</f>
        <v>99.820788530465947</v>
      </c>
      <c r="H324" s="85">
        <f>SUM(J324/D324)</f>
        <v>8.0744394618834079</v>
      </c>
      <c r="I324" s="157">
        <f>L324/F324</f>
        <v>8.1095152603231604</v>
      </c>
      <c r="J324" s="95">
        <f>SUM(J323,J319)</f>
        <v>9003</v>
      </c>
      <c r="K324" s="95">
        <f>SUM(K323,K319)</f>
        <v>4503</v>
      </c>
      <c r="L324" s="580">
        <f>SUM(L323,L319)</f>
        <v>4517</v>
      </c>
      <c r="M324" s="166">
        <f>L324/K324*100</f>
        <v>100.31090384188319</v>
      </c>
      <c r="N324" s="95">
        <f>SUM(N323,N319)</f>
        <v>35.229166666666671</v>
      </c>
      <c r="O324" s="166">
        <f>L324/$B$3*12/N324</f>
        <v>256.43524541691306</v>
      </c>
      <c r="P324" s="95">
        <v>19459.275492383997</v>
      </c>
      <c r="Q324" s="95">
        <v>19795.040957327998</v>
      </c>
      <c r="R324" s="95">
        <v>19795.040957327998</v>
      </c>
      <c r="S324" s="95">
        <v>19795.040957327998</v>
      </c>
      <c r="T324" s="95">
        <v>19795.040957327998</v>
      </c>
      <c r="U324" s="95">
        <v>19274.72477112</v>
      </c>
      <c r="V324" s="2558">
        <f>P324/12*$B$3+(Q324-P324)/11*5+(R324-Q324)/10*4+(S324-R324)/9*3+(T324-S324)/8*2+(U324-T324)/7*1</f>
        <v>9807.9275283316347</v>
      </c>
      <c r="W324" s="62">
        <f>Z324-Y324</f>
        <v>9524.5771999999997</v>
      </c>
      <c r="X324" s="62">
        <f>W324-V324</f>
        <v>-283.35032833163496</v>
      </c>
      <c r="Y324" s="95">
        <v>-137.58643000000001</v>
      </c>
      <c r="Z324" s="95">
        <v>9386.9907700000003</v>
      </c>
      <c r="AA324" s="311"/>
      <c r="AB324" s="2255"/>
    </row>
    <row r="325" spans="1:28" s="108" customFormat="1" ht="15" customHeight="1" x14ac:dyDescent="0.25">
      <c r="A325" s="24">
        <v>1</v>
      </c>
      <c r="B325" s="190"/>
      <c r="C325" s="190"/>
      <c r="D325" s="39"/>
      <c r="E325" s="144"/>
      <c r="F325" s="418"/>
      <c r="G325" s="144"/>
      <c r="H325" s="34"/>
      <c r="I325" s="34"/>
      <c r="J325" s="34"/>
      <c r="K325" s="34"/>
      <c r="L325" s="578"/>
      <c r="M325" s="34"/>
      <c r="N325" s="34"/>
      <c r="O325" s="34"/>
      <c r="P325" s="314"/>
      <c r="Q325" s="314"/>
      <c r="R325" s="314"/>
      <c r="S325" s="314"/>
      <c r="T325" s="314"/>
      <c r="U325" s="314"/>
      <c r="V325" s="2556">
        <f>P325/12</f>
        <v>0</v>
      </c>
      <c r="W325" s="314">
        <f>Z325-Y325</f>
        <v>0</v>
      </c>
      <c r="X325" s="314">
        <f>W325-V325</f>
        <v>0</v>
      </c>
      <c r="Y325" s="314">
        <v>0</v>
      </c>
      <c r="Z325" s="314"/>
      <c r="AA325" s="311"/>
      <c r="AB325" s="2255"/>
    </row>
    <row r="326" spans="1:28" s="108" customFormat="1" ht="15.75" customHeight="1" x14ac:dyDescent="0.25">
      <c r="A326" s="24">
        <v>1</v>
      </c>
      <c r="B326" s="28" t="s">
        <v>18</v>
      </c>
      <c r="C326" s="396"/>
      <c r="D326" s="308"/>
      <c r="E326" s="308"/>
      <c r="F326" s="660"/>
      <c r="G326" s="308"/>
      <c r="H326" s="16"/>
      <c r="I326" s="16"/>
      <c r="J326" s="16"/>
      <c r="K326" s="16"/>
      <c r="L326" s="653">
        <f t="shared" ref="L326" si="215">SUM(L324,L313,L286)</f>
        <v>21869</v>
      </c>
      <c r="M326" s="16"/>
      <c r="N326" s="16"/>
      <c r="O326" s="16"/>
      <c r="P326" s="16">
        <f t="shared" ref="P326:Z326" si="216">SUM(P324,P313,P286)</f>
        <v>431411.18729533115</v>
      </c>
      <c r="Q326" s="16">
        <f t="shared" si="216"/>
        <v>409120.47358316957</v>
      </c>
      <c r="R326" s="16">
        <f t="shared" si="216"/>
        <v>409120.47358316957</v>
      </c>
      <c r="S326" s="16">
        <f t="shared" si="216"/>
        <v>409120.47358316957</v>
      </c>
      <c r="T326" s="16">
        <f t="shared" ref="T326:U326" si="217">SUM(T324,T313,T286)</f>
        <v>408931.61564735626</v>
      </c>
      <c r="U326" s="16">
        <f t="shared" si="217"/>
        <v>403660.95514158823</v>
      </c>
      <c r="V326" s="2562">
        <f>SUM(V324,V313,V286)</f>
        <v>204773.28506645118</v>
      </c>
      <c r="W326" s="16">
        <f t="shared" si="216"/>
        <v>199374.67764000001</v>
      </c>
      <c r="X326" s="16">
        <f t="shared" si="216"/>
        <v>-5398.6074264511808</v>
      </c>
      <c r="Y326" s="16">
        <f t="shared" si="216"/>
        <v>-1045.56828</v>
      </c>
      <c r="Z326" s="653">
        <f t="shared" si="216"/>
        <v>198329.10936</v>
      </c>
      <c r="AA326" s="311"/>
      <c r="AB326" s="2255"/>
    </row>
    <row r="327" spans="1:28" ht="15" customHeight="1" x14ac:dyDescent="0.25">
      <c r="A327" s="24">
        <v>1</v>
      </c>
      <c r="B327" s="320"/>
      <c r="C327" s="320"/>
      <c r="D327" s="208"/>
      <c r="E327" s="208"/>
      <c r="F327" s="674"/>
      <c r="G327" s="208"/>
      <c r="H327" s="208"/>
      <c r="I327" s="208"/>
      <c r="J327" s="208"/>
      <c r="K327" s="208"/>
      <c r="L327" s="674"/>
      <c r="M327" s="208"/>
      <c r="N327" s="208"/>
      <c r="O327" s="208"/>
      <c r="P327" s="348"/>
      <c r="Q327" s="348"/>
      <c r="R327" s="348"/>
      <c r="S327" s="348"/>
      <c r="T327" s="348"/>
      <c r="U327" s="348"/>
      <c r="V327" s="2563"/>
      <c r="W327" s="348"/>
      <c r="X327" s="348"/>
      <c r="Y327" s="589"/>
      <c r="Z327" s="348"/>
      <c r="AA327" s="311"/>
      <c r="AB327" s="2255"/>
    </row>
    <row r="328" spans="1:28" ht="51" customHeight="1" x14ac:dyDescent="0.25">
      <c r="A328" s="24">
        <v>1</v>
      </c>
      <c r="B328" s="1580" t="s">
        <v>302</v>
      </c>
      <c r="C328" s="147"/>
      <c r="D328" s="170"/>
      <c r="E328" s="170"/>
      <c r="F328" s="673"/>
      <c r="G328" s="170"/>
      <c r="H328" s="289"/>
      <c r="I328" s="289"/>
      <c r="J328" s="166"/>
      <c r="K328" s="166"/>
      <c r="L328" s="420"/>
      <c r="M328" s="166"/>
      <c r="N328" s="166"/>
      <c r="O328" s="166"/>
      <c r="P328" s="166"/>
      <c r="Q328" s="166"/>
      <c r="R328" s="166"/>
      <c r="S328" s="166"/>
      <c r="T328" s="166"/>
      <c r="U328" s="166"/>
      <c r="V328" s="934"/>
      <c r="W328" s="166"/>
      <c r="X328" s="166"/>
      <c r="Y328" s="586"/>
      <c r="Z328" s="166"/>
      <c r="AA328" s="311"/>
      <c r="AB328" s="2255"/>
    </row>
    <row r="329" spans="1:28" s="108" customFormat="1" ht="15" customHeight="1" x14ac:dyDescent="0.25">
      <c r="A329" s="24">
        <v>1</v>
      </c>
      <c r="B329" s="51" t="s">
        <v>5</v>
      </c>
      <c r="C329" s="51"/>
      <c r="D329" s="36"/>
      <c r="E329" s="36"/>
      <c r="F329" s="572"/>
      <c r="G329" s="36"/>
      <c r="H329" s="81"/>
      <c r="I329" s="81"/>
      <c r="J329" s="33"/>
      <c r="K329" s="33"/>
      <c r="L329" s="583"/>
      <c r="M329" s="33"/>
      <c r="N329" s="33"/>
      <c r="O329" s="33"/>
      <c r="P329" s="33"/>
      <c r="Q329" s="33"/>
      <c r="R329" s="33"/>
      <c r="S329" s="33"/>
      <c r="T329" s="33"/>
      <c r="U329" s="33"/>
      <c r="V329" s="2555"/>
      <c r="W329" s="33"/>
      <c r="X329" s="33"/>
      <c r="Y329" s="33"/>
      <c r="Z329" s="33"/>
      <c r="AA329" s="311"/>
      <c r="AB329" s="2255"/>
    </row>
    <row r="330" spans="1:28" s="108" customFormat="1" ht="15" customHeight="1" x14ac:dyDescent="0.25">
      <c r="A330" s="24">
        <v>1</v>
      </c>
      <c r="B330" s="148" t="s">
        <v>27</v>
      </c>
      <c r="C330" s="600">
        <v>270</v>
      </c>
      <c r="D330" s="265">
        <v>1812</v>
      </c>
      <c r="E330" s="144">
        <f>D330</f>
        <v>1812</v>
      </c>
      <c r="F330" s="572">
        <v>1812</v>
      </c>
      <c r="G330" s="144">
        <f t="shared" ref="G330:G331" si="218">F330/E330*100</f>
        <v>100</v>
      </c>
      <c r="H330" s="266">
        <v>7.5</v>
      </c>
      <c r="I330" s="157">
        <f t="shared" ref="I330:I331" si="219">L330/F330</f>
        <v>6.3471302428256067</v>
      </c>
      <c r="J330" s="166">
        <v>11501</v>
      </c>
      <c r="K330" s="166">
        <v>11501</v>
      </c>
      <c r="L330" s="758">
        <v>11501</v>
      </c>
      <c r="M330" s="166">
        <f>L330/K330*100</f>
        <v>100</v>
      </c>
      <c r="N330" s="166">
        <f>J330/C330</f>
        <v>42.596296296296295</v>
      </c>
      <c r="O330" s="166">
        <f>L330/$B$3*5/N330</f>
        <v>225</v>
      </c>
      <c r="P330" s="33"/>
      <c r="Q330" s="33"/>
      <c r="R330" s="33"/>
      <c r="S330" s="33"/>
      <c r="T330" s="33"/>
      <c r="U330" s="33"/>
      <c r="V330" s="2555"/>
      <c r="W330" s="33"/>
      <c r="X330" s="33"/>
      <c r="Y330" s="33"/>
      <c r="Z330" s="33"/>
      <c r="AA330" s="311"/>
      <c r="AB330" s="2255"/>
    </row>
    <row r="331" spans="1:28" s="108" customFormat="1" ht="15" customHeight="1" x14ac:dyDescent="0.25">
      <c r="A331" s="24">
        <v>1</v>
      </c>
      <c r="B331" s="148" t="s">
        <v>80</v>
      </c>
      <c r="C331" s="600">
        <v>320</v>
      </c>
      <c r="D331" s="265">
        <v>29</v>
      </c>
      <c r="E331" s="144">
        <f>D331</f>
        <v>29</v>
      </c>
      <c r="F331" s="572">
        <v>29</v>
      </c>
      <c r="G331" s="144">
        <f t="shared" si="218"/>
        <v>100</v>
      </c>
      <c r="H331" s="266">
        <v>10</v>
      </c>
      <c r="I331" s="157">
        <f t="shared" si="219"/>
        <v>6.9655172413793105</v>
      </c>
      <c r="J331" s="166">
        <v>202</v>
      </c>
      <c r="K331" s="166">
        <v>202</v>
      </c>
      <c r="L331" s="758">
        <v>202</v>
      </c>
      <c r="M331" s="166">
        <f>L331/K331*100</f>
        <v>100</v>
      </c>
      <c r="N331" s="166">
        <f>J331/C331</f>
        <v>0.63124999999999998</v>
      </c>
      <c r="O331" s="166">
        <f>L331/$B$3*5/N331</f>
        <v>266.66666666666663</v>
      </c>
      <c r="P331" s="33"/>
      <c r="Q331" s="33"/>
      <c r="R331" s="33"/>
      <c r="S331" s="33"/>
      <c r="T331" s="33"/>
      <c r="U331" s="33"/>
      <c r="V331" s="2566"/>
      <c r="W331" s="33"/>
      <c r="X331" s="33"/>
      <c r="Y331" s="33"/>
      <c r="Z331" s="33"/>
      <c r="AA331" s="311"/>
      <c r="AB331" s="2255"/>
    </row>
    <row r="332" spans="1:28" s="417" customFormat="1" ht="15" customHeight="1" x14ac:dyDescent="0.25">
      <c r="A332" s="24">
        <v>1</v>
      </c>
      <c r="B332" s="537" t="s">
        <v>7</v>
      </c>
      <c r="C332" s="537"/>
      <c r="D332" s="580">
        <f>SUM(D330:D331)</f>
        <v>1841</v>
      </c>
      <c r="E332" s="580">
        <f>SUM(E330:E331)</f>
        <v>1841</v>
      </c>
      <c r="F332" s="580">
        <f>SUM(F330:F331)</f>
        <v>1841</v>
      </c>
      <c r="G332" s="580">
        <f>F332/E332*100</f>
        <v>100</v>
      </c>
      <c r="H332" s="577">
        <f>SUM(J332/D332)</f>
        <v>6.3568712656165127</v>
      </c>
      <c r="I332" s="419">
        <f>L332/F332</f>
        <v>6.3568712656165127</v>
      </c>
      <c r="J332" s="580">
        <f>SUM(J330:J331)</f>
        <v>11703</v>
      </c>
      <c r="K332" s="580">
        <f>SUM(K330:K331)</f>
        <v>11703</v>
      </c>
      <c r="L332" s="580">
        <f>SUM(L330:L331)</f>
        <v>11703</v>
      </c>
      <c r="M332" s="420">
        <f>L332/K332*100</f>
        <v>100</v>
      </c>
      <c r="N332" s="785">
        <f>SUM(N330:N331)</f>
        <v>43.227546296296296</v>
      </c>
      <c r="O332" s="420">
        <f>L332/$B$3*5/N332</f>
        <v>225.60845654187841</v>
      </c>
      <c r="P332" s="579">
        <v>134633.08107325443</v>
      </c>
      <c r="Q332" s="579">
        <v>137285.946332024</v>
      </c>
      <c r="R332" s="579">
        <v>137285.946332024</v>
      </c>
      <c r="S332" s="579">
        <v>137285.946332024</v>
      </c>
      <c r="T332" s="579">
        <v>38011.311022024005</v>
      </c>
      <c r="U332" s="579">
        <v>38011.311022024005</v>
      </c>
      <c r="V332" s="2824">
        <f>U332</f>
        <v>38011.311022024005</v>
      </c>
      <c r="W332" s="579">
        <f>Z332-Y332</f>
        <v>38011.311020000001</v>
      </c>
      <c r="X332" s="579">
        <f>W332-V332</f>
        <v>-2.0240040612407029E-6</v>
      </c>
      <c r="Y332" s="579">
        <v>-56.866260000000004</v>
      </c>
      <c r="Z332" s="579">
        <v>37954.444759999998</v>
      </c>
      <c r="AA332" s="416"/>
      <c r="AB332" s="2255"/>
    </row>
    <row r="333" spans="1:28" s="108" customFormat="1" ht="15" customHeight="1" x14ac:dyDescent="0.3">
      <c r="A333" s="24">
        <v>1</v>
      </c>
      <c r="B333" s="524" t="s">
        <v>14</v>
      </c>
      <c r="C333" s="60"/>
      <c r="D333" s="36"/>
      <c r="E333" s="36"/>
      <c r="F333" s="572"/>
      <c r="G333" s="36"/>
      <c r="H333" s="85"/>
      <c r="I333" s="85"/>
      <c r="J333" s="78"/>
      <c r="K333" s="78"/>
      <c r="L333" s="755"/>
      <c r="M333" s="78"/>
      <c r="N333" s="78"/>
      <c r="O333" s="78"/>
      <c r="P333" s="34"/>
      <c r="Q333" s="34"/>
      <c r="R333" s="34"/>
      <c r="S333" s="34"/>
      <c r="T333" s="34"/>
      <c r="U333" s="34"/>
      <c r="V333" s="2564"/>
      <c r="W333" s="34"/>
      <c r="X333" s="34"/>
      <c r="Y333" s="34"/>
      <c r="Z333" s="34"/>
      <c r="AA333" s="311"/>
      <c r="AB333" s="2255"/>
    </row>
    <row r="334" spans="1:28" s="108" customFormat="1" ht="16.5" customHeight="1" x14ac:dyDescent="0.25">
      <c r="A334" s="24">
        <v>1</v>
      </c>
      <c r="B334" s="60" t="s">
        <v>348</v>
      </c>
      <c r="C334" s="59"/>
      <c r="D334" s="143"/>
      <c r="E334" s="143"/>
      <c r="F334" s="421"/>
      <c r="G334" s="143"/>
      <c r="H334" s="50"/>
      <c r="I334" s="50"/>
      <c r="J334" s="38"/>
      <c r="K334" s="38"/>
      <c r="L334" s="669"/>
      <c r="M334" s="38"/>
      <c r="N334" s="38"/>
      <c r="O334" s="38"/>
      <c r="P334" s="53"/>
      <c r="Q334" s="53"/>
      <c r="R334" s="53"/>
      <c r="S334" s="53"/>
      <c r="T334" s="53"/>
      <c r="U334" s="53"/>
      <c r="V334" s="865"/>
      <c r="W334" s="53"/>
      <c r="X334" s="53"/>
      <c r="Y334" s="53"/>
      <c r="Z334" s="53"/>
      <c r="AA334" s="311"/>
      <c r="AB334" s="2255"/>
    </row>
    <row r="335" spans="1:28" s="108" customFormat="1" ht="15" customHeight="1" x14ac:dyDescent="0.25">
      <c r="A335" s="24">
        <v>1</v>
      </c>
      <c r="B335" s="294" t="s">
        <v>217</v>
      </c>
      <c r="C335" s="294"/>
      <c r="D335" s="53">
        <f>D336</f>
        <v>1009</v>
      </c>
      <c r="E335" s="53">
        <f>E336</f>
        <v>1009</v>
      </c>
      <c r="F335" s="53">
        <f>F336</f>
        <v>1009</v>
      </c>
      <c r="G335" s="53">
        <f t="shared" ref="G335:G340" si="220">F335/E335*100</f>
        <v>100</v>
      </c>
      <c r="H335" s="56"/>
      <c r="I335" s="56"/>
      <c r="J335" s="55"/>
      <c r="K335" s="55"/>
      <c r="L335" s="545"/>
      <c r="M335" s="55"/>
      <c r="N335" s="55"/>
      <c r="O335" s="55"/>
      <c r="P335" s="314"/>
      <c r="Q335" s="314"/>
      <c r="R335" s="314"/>
      <c r="S335" s="314"/>
      <c r="T335" s="314"/>
      <c r="U335" s="314"/>
      <c r="V335" s="2556"/>
      <c r="W335" s="314"/>
      <c r="X335" s="314"/>
      <c r="Y335" s="314"/>
      <c r="Z335" s="314"/>
      <c r="AA335" s="311"/>
      <c r="AB335" s="2255"/>
    </row>
    <row r="336" spans="1:28" s="108" customFormat="1" ht="15" customHeight="1" x14ac:dyDescent="0.25">
      <c r="A336" s="24">
        <v>1</v>
      </c>
      <c r="B336" s="294" t="s">
        <v>333</v>
      </c>
      <c r="C336" s="294"/>
      <c r="D336" s="53">
        <v>1009</v>
      </c>
      <c r="E336" s="144">
        <v>1009</v>
      </c>
      <c r="F336" s="527">
        <v>1009</v>
      </c>
      <c r="G336" s="53">
        <f t="shared" si="220"/>
        <v>100</v>
      </c>
      <c r="H336" s="56"/>
      <c r="I336" s="56"/>
      <c r="J336" s="55"/>
      <c r="K336" s="55"/>
      <c r="L336" s="545"/>
      <c r="M336" s="55"/>
      <c r="N336" s="55"/>
      <c r="O336" s="55"/>
      <c r="P336" s="314"/>
      <c r="Q336" s="314"/>
      <c r="R336" s="314"/>
      <c r="S336" s="314"/>
      <c r="T336" s="314"/>
      <c r="U336" s="314"/>
      <c r="V336" s="2556"/>
      <c r="W336" s="314"/>
      <c r="X336" s="314"/>
      <c r="Y336" s="314"/>
      <c r="Z336" s="314"/>
      <c r="AA336" s="311"/>
      <c r="AB336" s="2255"/>
    </row>
    <row r="337" spans="1:28" s="108" customFormat="1" ht="15" customHeight="1" x14ac:dyDescent="0.25">
      <c r="A337" s="24">
        <v>1</v>
      </c>
      <c r="B337" s="536" t="s">
        <v>169</v>
      </c>
      <c r="C337" s="294"/>
      <c r="D337" s="53">
        <v>210</v>
      </c>
      <c r="E337" s="144">
        <v>210</v>
      </c>
      <c r="F337" s="418">
        <v>210</v>
      </c>
      <c r="G337" s="53">
        <f t="shared" si="220"/>
        <v>100</v>
      </c>
      <c r="H337" s="56"/>
      <c r="I337" s="56"/>
      <c r="J337" s="55"/>
      <c r="K337" s="55"/>
      <c r="L337" s="545"/>
      <c r="M337" s="55"/>
      <c r="N337" s="55"/>
      <c r="O337" s="55"/>
      <c r="P337" s="314"/>
      <c r="Q337" s="314"/>
      <c r="R337" s="314"/>
      <c r="S337" s="314"/>
      <c r="T337" s="314"/>
      <c r="U337" s="314"/>
      <c r="V337" s="2556"/>
      <c r="W337" s="314"/>
      <c r="X337" s="314"/>
      <c r="Y337" s="314"/>
      <c r="Z337" s="314"/>
      <c r="AA337" s="311"/>
      <c r="AB337" s="2255"/>
    </row>
    <row r="338" spans="1:28" s="108" customFormat="1" ht="30" customHeight="1" x14ac:dyDescent="0.25">
      <c r="A338" s="24">
        <v>1</v>
      </c>
      <c r="B338" s="536" t="s">
        <v>170</v>
      </c>
      <c r="C338" s="294"/>
      <c r="D338" s="53">
        <v>17</v>
      </c>
      <c r="E338" s="144">
        <v>17</v>
      </c>
      <c r="F338" s="418">
        <v>17</v>
      </c>
      <c r="G338" s="53">
        <f t="shared" si="220"/>
        <v>100</v>
      </c>
      <c r="H338" s="56"/>
      <c r="I338" s="56"/>
      <c r="J338" s="55"/>
      <c r="K338" s="55"/>
      <c r="L338" s="545"/>
      <c r="M338" s="55"/>
      <c r="N338" s="55"/>
      <c r="O338" s="55"/>
      <c r="P338" s="314"/>
      <c r="Q338" s="314"/>
      <c r="R338" s="314"/>
      <c r="S338" s="314"/>
      <c r="T338" s="314"/>
      <c r="U338" s="314"/>
      <c r="V338" s="2556"/>
      <c r="W338" s="314"/>
      <c r="X338" s="314"/>
      <c r="Y338" s="314"/>
      <c r="Z338" s="314"/>
      <c r="AA338" s="311"/>
      <c r="AB338" s="2255"/>
    </row>
    <row r="339" spans="1:28" s="108" customFormat="1" ht="30" customHeight="1" x14ac:dyDescent="0.25">
      <c r="A339" s="24">
        <v>1</v>
      </c>
      <c r="B339" s="2234" t="s">
        <v>453</v>
      </c>
      <c r="C339" s="294"/>
      <c r="D339" s="53">
        <v>17</v>
      </c>
      <c r="E339" s="144">
        <v>17</v>
      </c>
      <c r="F339" s="418">
        <v>17</v>
      </c>
      <c r="G339" s="53">
        <f t="shared" si="220"/>
        <v>100</v>
      </c>
      <c r="H339" s="56"/>
      <c r="I339" s="56"/>
      <c r="J339" s="55"/>
      <c r="K339" s="55"/>
      <c r="L339" s="545"/>
      <c r="M339" s="55"/>
      <c r="N339" s="55"/>
      <c r="O339" s="55"/>
      <c r="P339" s="314"/>
      <c r="Q339" s="314"/>
      <c r="R339" s="314"/>
      <c r="S339" s="314"/>
      <c r="T339" s="314"/>
      <c r="U339" s="314"/>
      <c r="V339" s="2556"/>
      <c r="W339" s="314"/>
      <c r="X339" s="314"/>
      <c r="Y339" s="314"/>
      <c r="Z339" s="314"/>
      <c r="AA339" s="311"/>
      <c r="AB339" s="2255"/>
    </row>
    <row r="340" spans="1:28" s="108" customFormat="1" ht="15" customHeight="1" x14ac:dyDescent="0.25">
      <c r="A340" s="24">
        <v>1</v>
      </c>
      <c r="B340" s="303" t="s">
        <v>399</v>
      </c>
      <c r="C340" s="303"/>
      <c r="D340" s="95">
        <f>D335+D337*3.2+D338</f>
        <v>1698</v>
      </c>
      <c r="E340" s="95">
        <f>E335+E337*3.2+E338</f>
        <v>1698</v>
      </c>
      <c r="F340" s="95">
        <f>F335+F337*3.2+F338</f>
        <v>1698</v>
      </c>
      <c r="G340" s="95">
        <f t="shared" si="220"/>
        <v>100</v>
      </c>
      <c r="H340" s="85"/>
      <c r="I340" s="85"/>
      <c r="J340" s="78"/>
      <c r="K340" s="78"/>
      <c r="L340" s="755"/>
      <c r="M340" s="78"/>
      <c r="N340" s="78"/>
      <c r="O340" s="78"/>
      <c r="P340" s="72">
        <v>7003.2755900000002</v>
      </c>
      <c r="Q340" s="72">
        <v>7389.0055899999998</v>
      </c>
      <c r="R340" s="72">
        <v>7389.0055899999998</v>
      </c>
      <c r="S340" s="72">
        <v>7389.0055899999998</v>
      </c>
      <c r="T340" s="72">
        <v>2319.8586399999999</v>
      </c>
      <c r="U340" s="72">
        <v>2319.8586399999999</v>
      </c>
      <c r="V340" s="2824">
        <f>U340</f>
        <v>2319.8586399999999</v>
      </c>
      <c r="W340" s="72">
        <f>Z340-Y340</f>
        <v>2319.8586399999999</v>
      </c>
      <c r="X340" s="72">
        <f>W340-V340</f>
        <v>0</v>
      </c>
      <c r="Y340" s="72">
        <v>-4.9563300000000003</v>
      </c>
      <c r="Z340" s="72">
        <v>2314.9023099999999</v>
      </c>
      <c r="AA340" s="311"/>
      <c r="AB340" s="2255"/>
    </row>
    <row r="341" spans="1:28" s="108" customFormat="1" ht="15" customHeight="1" x14ac:dyDescent="0.35">
      <c r="A341" s="24">
        <v>1</v>
      </c>
      <c r="B341" s="497" t="s">
        <v>172</v>
      </c>
      <c r="C341" s="303"/>
      <c r="D341" s="95"/>
      <c r="E341" s="95"/>
      <c r="F341" s="580"/>
      <c r="G341" s="95"/>
      <c r="H341" s="85"/>
      <c r="I341" s="85"/>
      <c r="J341" s="78"/>
      <c r="K341" s="78"/>
      <c r="L341" s="755"/>
      <c r="M341" s="78"/>
      <c r="N341" s="78"/>
      <c r="O341" s="78"/>
      <c r="P341" s="72"/>
      <c r="Q341" s="72"/>
      <c r="R341" s="72"/>
      <c r="S341" s="72"/>
      <c r="T341" s="72"/>
      <c r="U341" s="72"/>
      <c r="V341" s="2561"/>
      <c r="W341" s="72"/>
      <c r="X341" s="72"/>
      <c r="Y341" s="72"/>
      <c r="Z341" s="72"/>
      <c r="AA341" s="311"/>
      <c r="AB341" s="2255"/>
    </row>
    <row r="342" spans="1:28" s="108" customFormat="1" ht="15" customHeight="1" x14ac:dyDescent="0.25">
      <c r="A342" s="24">
        <v>1</v>
      </c>
      <c r="B342" s="614" t="s">
        <v>140</v>
      </c>
      <c r="C342" s="612"/>
      <c r="D342" s="541">
        <v>3452</v>
      </c>
      <c r="E342" s="144">
        <v>3452</v>
      </c>
      <c r="F342" s="572">
        <v>3452</v>
      </c>
      <c r="G342" s="36">
        <f>F342/E342*100</f>
        <v>100</v>
      </c>
      <c r="H342" s="85"/>
      <c r="I342" s="85"/>
      <c r="J342" s="78"/>
      <c r="K342" s="78"/>
      <c r="L342" s="755"/>
      <c r="M342" s="78"/>
      <c r="N342" s="78"/>
      <c r="O342" s="78"/>
      <c r="P342" s="72"/>
      <c r="Q342" s="72"/>
      <c r="R342" s="72"/>
      <c r="S342" s="72"/>
      <c r="T342" s="72"/>
      <c r="U342" s="72"/>
      <c r="V342" s="2561"/>
      <c r="W342" s="72"/>
      <c r="X342" s="72"/>
      <c r="Y342" s="72"/>
      <c r="Z342" s="72"/>
      <c r="AA342" s="311"/>
      <c r="AB342" s="2255"/>
    </row>
    <row r="343" spans="1:28" s="108" customFormat="1" ht="15" customHeight="1" x14ac:dyDescent="0.25">
      <c r="A343" s="24">
        <v>1</v>
      </c>
      <c r="B343" s="611" t="s">
        <v>142</v>
      </c>
      <c r="C343" s="612"/>
      <c r="D343" s="541">
        <v>3148</v>
      </c>
      <c r="E343" s="144">
        <v>3148</v>
      </c>
      <c r="F343" s="572">
        <v>3148</v>
      </c>
      <c r="G343" s="36">
        <f>F343/E343*100</f>
        <v>100</v>
      </c>
      <c r="H343" s="85"/>
      <c r="I343" s="85"/>
      <c r="J343" s="78"/>
      <c r="K343" s="78"/>
      <c r="L343" s="755"/>
      <c r="M343" s="78"/>
      <c r="N343" s="78"/>
      <c r="O343" s="78"/>
      <c r="P343" s="72"/>
      <c r="Q343" s="72"/>
      <c r="R343" s="72"/>
      <c r="S343" s="72"/>
      <c r="T343" s="72"/>
      <c r="U343" s="72"/>
      <c r="V343" s="2561"/>
      <c r="W343" s="72"/>
      <c r="X343" s="72"/>
      <c r="Y343" s="72"/>
      <c r="Z343" s="72"/>
      <c r="AA343" s="311"/>
      <c r="AB343" s="2255"/>
    </row>
    <row r="344" spans="1:28" ht="15" customHeight="1" x14ac:dyDescent="0.25">
      <c r="A344" s="24">
        <v>1</v>
      </c>
      <c r="B344" s="602"/>
      <c r="C344" s="602"/>
      <c r="D344" s="603"/>
      <c r="E344" s="603"/>
      <c r="F344" s="675"/>
      <c r="G344" s="604"/>
      <c r="H344" s="605"/>
      <c r="I344" s="605"/>
      <c r="J344" s="603"/>
      <c r="K344" s="603"/>
      <c r="L344" s="675"/>
      <c r="M344" s="603"/>
      <c r="N344" s="603"/>
      <c r="O344" s="603"/>
      <c r="P344" s="606"/>
      <c r="Q344" s="606"/>
      <c r="R344" s="606"/>
      <c r="S344" s="606"/>
      <c r="T344" s="606"/>
      <c r="U344" s="606"/>
      <c r="V344" s="2569"/>
      <c r="W344" s="606"/>
      <c r="X344" s="606"/>
      <c r="Y344" s="607"/>
      <c r="Z344" s="606"/>
      <c r="AA344" s="311"/>
      <c r="AB344" s="2255"/>
    </row>
    <row r="345" spans="1:28" ht="15" customHeight="1" x14ac:dyDescent="0.25">
      <c r="A345" s="24">
        <v>1</v>
      </c>
      <c r="B345" s="176" t="s">
        <v>18</v>
      </c>
      <c r="C345" s="176"/>
      <c r="D345" s="177"/>
      <c r="E345" s="177"/>
      <c r="F345" s="676"/>
      <c r="G345" s="375"/>
      <c r="H345" s="290"/>
      <c r="I345" s="290"/>
      <c r="J345" s="177"/>
      <c r="K345" s="177"/>
      <c r="L345" s="676">
        <f t="shared" ref="L345" si="221">SUM(L340,L332)</f>
        <v>11703</v>
      </c>
      <c r="M345" s="177"/>
      <c r="N345" s="177"/>
      <c r="O345" s="177"/>
      <c r="P345" s="141">
        <f t="shared" ref="P345:Z345" si="222">SUM(P340,P332)</f>
        <v>141636.35666325444</v>
      </c>
      <c r="Q345" s="141">
        <f t="shared" si="222"/>
        <v>144674.95192202399</v>
      </c>
      <c r="R345" s="141">
        <f t="shared" si="222"/>
        <v>144674.95192202399</v>
      </c>
      <c r="S345" s="141">
        <f t="shared" si="222"/>
        <v>144674.95192202399</v>
      </c>
      <c r="T345" s="141">
        <f t="shared" ref="T345:U345" si="223">SUM(T340,T332)</f>
        <v>40331.169662024004</v>
      </c>
      <c r="U345" s="141">
        <f t="shared" si="223"/>
        <v>40331.169662024004</v>
      </c>
      <c r="V345" s="2570">
        <f t="shared" si="222"/>
        <v>40331.169662024004</v>
      </c>
      <c r="W345" s="141">
        <f t="shared" si="222"/>
        <v>40331.16966</v>
      </c>
      <c r="X345" s="141">
        <f t="shared" si="222"/>
        <v>-2.0240040612407029E-6</v>
      </c>
      <c r="Y345" s="141">
        <f t="shared" si="222"/>
        <v>-61.822590000000005</v>
      </c>
      <c r="Z345" s="1523">
        <f t="shared" si="222"/>
        <v>40269.347069999996</v>
      </c>
      <c r="AA345" s="311"/>
      <c r="AB345" s="2255"/>
    </row>
    <row r="346" spans="1:28" ht="15" customHeight="1" x14ac:dyDescent="0.25">
      <c r="A346" s="24">
        <v>1</v>
      </c>
      <c r="B346" s="208"/>
      <c r="C346" s="208"/>
      <c r="D346" s="347"/>
      <c r="E346" s="347"/>
      <c r="F346" s="677"/>
      <c r="G346" s="347"/>
      <c r="H346" s="350"/>
      <c r="I346" s="350"/>
      <c r="J346" s="347"/>
      <c r="K346" s="347"/>
      <c r="L346" s="677"/>
      <c r="M346" s="347"/>
      <c r="N346" s="347"/>
      <c r="O346" s="347"/>
      <c r="P346" s="348"/>
      <c r="Q346" s="348"/>
      <c r="R346" s="348"/>
      <c r="S346" s="348"/>
      <c r="T346" s="348"/>
      <c r="U346" s="348"/>
      <c r="V346" s="2563"/>
      <c r="W346" s="348"/>
      <c r="X346" s="348"/>
      <c r="Y346" s="589"/>
      <c r="Z346" s="348"/>
      <c r="AA346" s="311"/>
      <c r="AB346" s="2255"/>
    </row>
    <row r="347" spans="1:28" ht="43.5" customHeight="1" x14ac:dyDescent="0.25">
      <c r="A347" s="24">
        <v>1</v>
      </c>
      <c r="B347" s="1580" t="s">
        <v>303</v>
      </c>
      <c r="C347" s="533"/>
      <c r="D347" s="171"/>
      <c r="E347" s="171"/>
      <c r="F347" s="678"/>
      <c r="G347" s="171"/>
      <c r="H347" s="270"/>
      <c r="I347" s="270"/>
      <c r="J347" s="171"/>
      <c r="K347" s="171"/>
      <c r="L347" s="678"/>
      <c r="M347" s="171"/>
      <c r="N347" s="171"/>
      <c r="O347" s="171"/>
      <c r="P347" s="174"/>
      <c r="Q347" s="174"/>
      <c r="R347" s="174"/>
      <c r="S347" s="174"/>
      <c r="T347" s="174"/>
      <c r="U347" s="174"/>
      <c r="V347" s="1067"/>
      <c r="W347" s="174"/>
      <c r="X347" s="174"/>
      <c r="Y347" s="463"/>
      <c r="Z347" s="174"/>
      <c r="AA347" s="311"/>
      <c r="AB347" s="2255"/>
    </row>
    <row r="348" spans="1:28" ht="15" customHeight="1" x14ac:dyDescent="0.25">
      <c r="A348" s="24">
        <v>1</v>
      </c>
      <c r="B348" s="300" t="s">
        <v>14</v>
      </c>
      <c r="C348" s="173"/>
      <c r="D348" s="171"/>
      <c r="E348" s="171"/>
      <c r="F348" s="678"/>
      <c r="G348" s="171"/>
      <c r="H348" s="270"/>
      <c r="I348" s="270"/>
      <c r="J348" s="171"/>
      <c r="K348" s="171"/>
      <c r="L348" s="678"/>
      <c r="M348" s="171"/>
      <c r="N348" s="171"/>
      <c r="O348" s="171"/>
      <c r="P348" s="174"/>
      <c r="Q348" s="174"/>
      <c r="R348" s="174"/>
      <c r="S348" s="174"/>
      <c r="T348" s="174"/>
      <c r="U348" s="174"/>
      <c r="V348" s="1067"/>
      <c r="W348" s="174"/>
      <c r="X348" s="174"/>
      <c r="Y348" s="463"/>
      <c r="Z348" s="174"/>
      <c r="AA348" s="311"/>
      <c r="AB348" s="2255"/>
    </row>
    <row r="349" spans="1:28" s="108" customFormat="1" ht="15" customHeight="1" x14ac:dyDescent="0.25">
      <c r="A349" s="24">
        <v>1</v>
      </c>
      <c r="B349" s="881" t="s">
        <v>348</v>
      </c>
      <c r="C349" s="548"/>
      <c r="D349" s="53"/>
      <c r="E349" s="53"/>
      <c r="F349" s="53"/>
      <c r="G349" s="53"/>
      <c r="H349" s="56"/>
      <c r="I349" s="56"/>
      <c r="J349" s="55"/>
      <c r="K349" s="55"/>
      <c r="L349" s="545"/>
      <c r="M349" s="55"/>
      <c r="N349" s="55"/>
      <c r="O349" s="55"/>
      <c r="P349" s="314"/>
      <c r="Q349" s="314"/>
      <c r="R349" s="314"/>
      <c r="S349" s="314"/>
      <c r="T349" s="314"/>
      <c r="U349" s="314"/>
      <c r="V349" s="2556"/>
      <c r="W349" s="314"/>
      <c r="X349" s="314"/>
      <c r="Y349" s="314"/>
      <c r="Z349" s="314"/>
      <c r="AA349" s="311"/>
      <c r="AB349" s="2255"/>
    </row>
    <row r="350" spans="1:28" s="108" customFormat="1" ht="22.5" customHeight="1" x14ac:dyDescent="0.25">
      <c r="A350" s="24">
        <v>1</v>
      </c>
      <c r="B350" s="294" t="s">
        <v>217</v>
      </c>
      <c r="C350" s="294"/>
      <c r="D350" s="53">
        <f>SUM(D351:D354)</f>
        <v>186420</v>
      </c>
      <c r="E350" s="53">
        <f>SUM(E351:E354)</f>
        <v>93210</v>
      </c>
      <c r="F350" s="53">
        <f>SUM(F351:F354)</f>
        <v>79272</v>
      </c>
      <c r="G350" s="53">
        <f t="shared" ref="G350:G356" si="224">F350/E350*100</f>
        <v>85.046668812359201</v>
      </c>
      <c r="H350" s="56"/>
      <c r="I350" s="56"/>
      <c r="J350" s="55"/>
      <c r="K350" s="55"/>
      <c r="L350" s="545"/>
      <c r="M350" s="55"/>
      <c r="N350" s="55"/>
      <c r="O350" s="55"/>
      <c r="P350" s="314"/>
      <c r="Q350" s="314"/>
      <c r="R350" s="314"/>
      <c r="S350" s="314"/>
      <c r="T350" s="314"/>
      <c r="U350" s="314"/>
      <c r="V350" s="2556"/>
      <c r="W350" s="314"/>
      <c r="X350" s="314"/>
      <c r="Y350" s="314"/>
      <c r="Z350" s="314"/>
      <c r="AA350" s="311"/>
      <c r="AB350" s="2255"/>
    </row>
    <row r="351" spans="1:28" s="108" customFormat="1" ht="15" customHeight="1" x14ac:dyDescent="0.25">
      <c r="A351" s="24">
        <v>1</v>
      </c>
      <c r="B351" s="294" t="s">
        <v>344</v>
      </c>
      <c r="C351" s="294"/>
      <c r="D351" s="53">
        <v>16000</v>
      </c>
      <c r="E351" s="144">
        <f t="shared" ref="E351:E356" si="225">ROUND(D351/12*$B$3,0)</f>
        <v>8000</v>
      </c>
      <c r="F351" s="527">
        <v>8009</v>
      </c>
      <c r="G351" s="53">
        <f t="shared" si="224"/>
        <v>100.11250000000001</v>
      </c>
      <c r="H351" s="56"/>
      <c r="I351" s="56"/>
      <c r="J351" s="55"/>
      <c r="K351" s="55"/>
      <c r="L351" s="545"/>
      <c r="M351" s="55"/>
      <c r="N351" s="55"/>
      <c r="O351" s="55"/>
      <c r="P351" s="314"/>
      <c r="Q351" s="314"/>
      <c r="R351" s="314"/>
      <c r="S351" s="314"/>
      <c r="T351" s="314"/>
      <c r="U351" s="314"/>
      <c r="V351" s="2556"/>
      <c r="W351" s="314"/>
      <c r="X351" s="314"/>
      <c r="Y351" s="314"/>
      <c r="Z351" s="314"/>
      <c r="AA351" s="311"/>
      <c r="AB351" s="2255"/>
    </row>
    <row r="352" spans="1:28" s="108" customFormat="1" ht="30" customHeight="1" x14ac:dyDescent="0.25">
      <c r="A352" s="24">
        <v>1</v>
      </c>
      <c r="B352" s="294" t="s">
        <v>332</v>
      </c>
      <c r="C352" s="294"/>
      <c r="D352" s="53">
        <v>55000</v>
      </c>
      <c r="E352" s="144">
        <f t="shared" si="225"/>
        <v>27500</v>
      </c>
      <c r="F352" s="527">
        <v>24297</v>
      </c>
      <c r="G352" s="53">
        <f t="shared" si="224"/>
        <v>88.352727272727265</v>
      </c>
      <c r="H352" s="56"/>
      <c r="I352" s="56"/>
      <c r="J352" s="55"/>
      <c r="K352" s="55"/>
      <c r="L352" s="545"/>
      <c r="M352" s="55"/>
      <c r="N352" s="55"/>
      <c r="O352" s="55"/>
      <c r="P352" s="314"/>
      <c r="Q352" s="314"/>
      <c r="R352" s="314"/>
      <c r="S352" s="314"/>
      <c r="T352" s="314"/>
      <c r="U352" s="314"/>
      <c r="V352" s="2556"/>
      <c r="W352" s="314"/>
      <c r="X352" s="314"/>
      <c r="Y352" s="314"/>
      <c r="Z352" s="314"/>
      <c r="AA352" s="311"/>
      <c r="AB352" s="2255"/>
    </row>
    <row r="353" spans="1:267" s="108" customFormat="1" ht="33" customHeight="1" x14ac:dyDescent="0.25">
      <c r="A353" s="24">
        <v>1</v>
      </c>
      <c r="B353" s="294" t="s">
        <v>396</v>
      </c>
      <c r="C353" s="294"/>
      <c r="D353" s="53">
        <v>12420</v>
      </c>
      <c r="E353" s="144">
        <f t="shared" si="225"/>
        <v>6210</v>
      </c>
      <c r="F353" s="527">
        <v>2455</v>
      </c>
      <c r="G353" s="53">
        <f t="shared" si="224"/>
        <v>39.533011272141707</v>
      </c>
      <c r="H353" s="56"/>
      <c r="I353" s="56"/>
      <c r="J353" s="55"/>
      <c r="K353" s="55"/>
      <c r="L353" s="545"/>
      <c r="M353" s="55"/>
      <c r="N353" s="55"/>
      <c r="O353" s="55"/>
      <c r="P353" s="314"/>
      <c r="Q353" s="314"/>
      <c r="R353" s="314"/>
      <c r="S353" s="314"/>
      <c r="T353" s="314"/>
      <c r="U353" s="314"/>
      <c r="V353" s="2556"/>
      <c r="W353" s="314"/>
      <c r="X353" s="314"/>
      <c r="Y353" s="314"/>
      <c r="Z353" s="314"/>
      <c r="AA353" s="311"/>
      <c r="AB353" s="2255"/>
    </row>
    <row r="354" spans="1:267" s="108" customFormat="1" ht="19.5" customHeight="1" x14ac:dyDescent="0.25">
      <c r="A354" s="24">
        <v>1</v>
      </c>
      <c r="B354" s="294" t="s">
        <v>333</v>
      </c>
      <c r="C354" s="294"/>
      <c r="D354" s="53">
        <v>103000</v>
      </c>
      <c r="E354" s="144">
        <f t="shared" si="225"/>
        <v>51500</v>
      </c>
      <c r="F354" s="418">
        <v>44511</v>
      </c>
      <c r="G354" s="53">
        <f t="shared" si="224"/>
        <v>86.429126213592227</v>
      </c>
      <c r="H354" s="56"/>
      <c r="I354" s="56"/>
      <c r="J354" s="55"/>
      <c r="K354" s="55"/>
      <c r="L354" s="545"/>
      <c r="M354" s="55"/>
      <c r="N354" s="55"/>
      <c r="O354" s="55"/>
      <c r="P354" s="314"/>
      <c r="Q354" s="314"/>
      <c r="R354" s="314"/>
      <c r="S354" s="314"/>
      <c r="T354" s="314"/>
      <c r="U354" s="314"/>
      <c r="V354" s="2556"/>
      <c r="W354" s="314"/>
      <c r="X354" s="314"/>
      <c r="Y354" s="314"/>
      <c r="Z354" s="314"/>
      <c r="AA354" s="311"/>
      <c r="AB354" s="2255"/>
    </row>
    <row r="355" spans="1:267" s="108" customFormat="1" ht="30" customHeight="1" x14ac:dyDescent="0.25">
      <c r="A355" s="24">
        <v>1</v>
      </c>
      <c r="B355" s="536" t="s">
        <v>169</v>
      </c>
      <c r="C355" s="294"/>
      <c r="D355" s="53">
        <v>809</v>
      </c>
      <c r="E355" s="144">
        <f t="shared" si="225"/>
        <v>405</v>
      </c>
      <c r="F355" s="418">
        <f>0+F356/4/3.2</f>
        <v>401.07421875</v>
      </c>
      <c r="G355" s="53">
        <f t="shared" si="224"/>
        <v>99.030671296296291</v>
      </c>
      <c r="H355" s="56"/>
      <c r="I355" s="56"/>
      <c r="J355" s="55"/>
      <c r="K355" s="55"/>
      <c r="L355" s="545"/>
      <c r="M355" s="55"/>
      <c r="N355" s="55"/>
      <c r="O355" s="55"/>
      <c r="P355" s="314"/>
      <c r="Q355" s="314"/>
      <c r="R355" s="314"/>
      <c r="S355" s="314"/>
      <c r="T355" s="314"/>
      <c r="U355" s="314"/>
      <c r="V355" s="2556"/>
      <c r="W355" s="314"/>
      <c r="X355" s="314"/>
      <c r="Y355" s="314"/>
      <c r="Z355" s="314"/>
      <c r="AA355" s="311"/>
      <c r="AB355" s="2255"/>
    </row>
    <row r="356" spans="1:267" s="108" customFormat="1" ht="30" customHeight="1" x14ac:dyDescent="0.25">
      <c r="A356" s="24">
        <v>1</v>
      </c>
      <c r="B356" s="880" t="s">
        <v>339</v>
      </c>
      <c r="C356" s="294"/>
      <c r="D356" s="53">
        <v>10350</v>
      </c>
      <c r="E356" s="144">
        <f t="shared" si="225"/>
        <v>5175</v>
      </c>
      <c r="F356" s="418">
        <v>5133.75</v>
      </c>
      <c r="G356" s="53">
        <f t="shared" si="224"/>
        <v>99.20289855072464</v>
      </c>
      <c r="H356" s="56"/>
      <c r="I356" s="56"/>
      <c r="J356" s="55"/>
      <c r="K356" s="55"/>
      <c r="L356" s="545"/>
      <c r="M356" s="55"/>
      <c r="N356" s="55"/>
      <c r="O356" s="55"/>
      <c r="P356" s="314"/>
      <c r="Q356" s="314"/>
      <c r="R356" s="314"/>
      <c r="S356" s="314"/>
      <c r="T356" s="314"/>
      <c r="U356" s="314"/>
      <c r="V356" s="2556"/>
      <c r="W356" s="314"/>
      <c r="X356" s="314"/>
      <c r="Y356" s="314"/>
      <c r="Z356" s="314"/>
      <c r="AA356" s="311"/>
      <c r="AB356" s="2255"/>
    </row>
    <row r="357" spans="1:267" s="108" customFormat="1" ht="15" customHeight="1" x14ac:dyDescent="0.25">
      <c r="A357" s="24">
        <v>1</v>
      </c>
      <c r="B357" s="536" t="s">
        <v>170</v>
      </c>
      <c r="C357" s="294"/>
      <c r="D357" s="53"/>
      <c r="E357" s="144"/>
      <c r="F357" s="418"/>
      <c r="G357" s="53"/>
      <c r="H357" s="56"/>
      <c r="I357" s="56"/>
      <c r="J357" s="55"/>
      <c r="K357" s="55"/>
      <c r="L357" s="545"/>
      <c r="M357" s="55"/>
      <c r="N357" s="55"/>
      <c r="O357" s="55"/>
      <c r="P357" s="314"/>
      <c r="Q357" s="314"/>
      <c r="R357" s="314"/>
      <c r="S357" s="314"/>
      <c r="T357" s="314"/>
      <c r="U357" s="314"/>
      <c r="V357" s="2556"/>
      <c r="W357" s="314"/>
      <c r="X357" s="314"/>
      <c r="Y357" s="314"/>
      <c r="Z357" s="314"/>
      <c r="AA357" s="311"/>
      <c r="AB357" s="2255"/>
    </row>
    <row r="358" spans="1:267" s="108" customFormat="1" ht="15" customHeight="1" x14ac:dyDescent="0.25">
      <c r="A358" s="24">
        <v>1</v>
      </c>
      <c r="B358" s="917" t="s">
        <v>340</v>
      </c>
      <c r="C358" s="294"/>
      <c r="D358" s="53"/>
      <c r="E358" s="144"/>
      <c r="F358" s="418"/>
      <c r="G358" s="53"/>
      <c r="H358" s="56"/>
      <c r="I358" s="56"/>
      <c r="J358" s="55"/>
      <c r="K358" s="55"/>
      <c r="L358" s="545"/>
      <c r="M358" s="55"/>
      <c r="N358" s="55"/>
      <c r="O358" s="55"/>
      <c r="P358" s="314"/>
      <c r="Q358" s="314"/>
      <c r="R358" s="314"/>
      <c r="S358" s="314"/>
      <c r="T358" s="314"/>
      <c r="U358" s="314"/>
      <c r="V358" s="2556"/>
      <c r="W358" s="314"/>
      <c r="X358" s="314"/>
      <c r="Y358" s="314"/>
      <c r="Z358" s="314"/>
      <c r="AA358" s="311"/>
      <c r="AB358" s="2255"/>
    </row>
    <row r="359" spans="1:267" s="26" customFormat="1" ht="14.25" customHeight="1" x14ac:dyDescent="0.25">
      <c r="A359" s="24">
        <v>1</v>
      </c>
      <c r="B359" s="303" t="s">
        <v>399</v>
      </c>
      <c r="C359" s="534"/>
      <c r="D359" s="57">
        <f>SUM(D350+D355*3.2+D357)</f>
        <v>189008.8</v>
      </c>
      <c r="E359" s="57">
        <f>SUM(E350+E355*3.2+E357)</f>
        <v>94506</v>
      </c>
      <c r="F359" s="57">
        <f>SUM(F350+F355*3.2+F357)</f>
        <v>80555.4375</v>
      </c>
      <c r="G359" s="57">
        <f>F359/E359*100</f>
        <v>85.238437242079868</v>
      </c>
      <c r="H359" s="270"/>
      <c r="I359" s="270"/>
      <c r="J359" s="170"/>
      <c r="K359" s="170"/>
      <c r="L359" s="673"/>
      <c r="M359" s="170"/>
      <c r="N359" s="170"/>
      <c r="O359" s="170"/>
      <c r="P359" s="62">
        <v>257213.74284999995</v>
      </c>
      <c r="Q359" s="62">
        <v>257213.74284999995</v>
      </c>
      <c r="R359" s="62">
        <v>257213.74284999995</v>
      </c>
      <c r="S359" s="62">
        <v>257213.74284999995</v>
      </c>
      <c r="T359" s="62">
        <v>257213.74284999995</v>
      </c>
      <c r="U359" s="62">
        <v>257213.74284999995</v>
      </c>
      <c r="V359" s="2558">
        <f>P359/12*$B$3+(Q359-P359)/11*5+(R359-Q359)/10*4+(S359-R359)/9*3+(T359-S359)/8*2+(U359-T359)/7*1</f>
        <v>128606.87142499998</v>
      </c>
      <c r="W359" s="72">
        <f>Z359-Y359</f>
        <v>128597.29921000006</v>
      </c>
      <c r="X359" s="72">
        <f>W359-V359</f>
        <v>-9.5722149999201065</v>
      </c>
      <c r="Y359" s="587">
        <v>-12.717049999999999</v>
      </c>
      <c r="Z359" s="62">
        <v>128584.58216000005</v>
      </c>
      <c r="AA359" s="311"/>
      <c r="AB359" s="2255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  <c r="DS359" s="31"/>
      <c r="DT359" s="31"/>
      <c r="DU359" s="31"/>
      <c r="DV359" s="31"/>
      <c r="DW359" s="31"/>
      <c r="DX359" s="31"/>
      <c r="DY359" s="31"/>
      <c r="DZ359" s="31"/>
      <c r="EA359" s="31"/>
      <c r="EB359" s="31"/>
      <c r="EC359" s="31"/>
      <c r="ED359" s="31"/>
      <c r="EE359" s="31"/>
      <c r="EF359" s="31"/>
      <c r="EG359" s="31"/>
      <c r="EH359" s="31"/>
      <c r="EI359" s="31"/>
      <c r="EJ359" s="31"/>
      <c r="EK359" s="31"/>
      <c r="EL359" s="31"/>
      <c r="EM359" s="31"/>
      <c r="EN359" s="31"/>
      <c r="EO359" s="31"/>
      <c r="EP359" s="31"/>
      <c r="EQ359" s="31"/>
      <c r="ER359" s="31"/>
      <c r="ES359" s="31"/>
      <c r="ET359" s="31"/>
      <c r="EU359" s="31"/>
      <c r="EV359" s="31"/>
      <c r="EW359" s="31"/>
      <c r="EX359" s="31"/>
      <c r="EY359" s="31"/>
      <c r="EZ359" s="31"/>
      <c r="FA359" s="31"/>
      <c r="FB359" s="31"/>
      <c r="FC359" s="31"/>
      <c r="FD359" s="31"/>
      <c r="FE359" s="31"/>
      <c r="FF359" s="31"/>
      <c r="FG359" s="31"/>
      <c r="FH359" s="31"/>
      <c r="FI359" s="31"/>
      <c r="FJ359" s="31"/>
      <c r="FK359" s="31"/>
      <c r="FL359" s="31"/>
      <c r="FM359" s="31"/>
      <c r="FN359" s="31"/>
      <c r="FO359" s="31"/>
      <c r="FP359" s="31"/>
      <c r="FQ359" s="31"/>
      <c r="FR359" s="31"/>
      <c r="FS359" s="31"/>
      <c r="FT359" s="31"/>
      <c r="FU359" s="31"/>
      <c r="FV359" s="31"/>
      <c r="FW359" s="31"/>
      <c r="FX359" s="31"/>
      <c r="FY359" s="31"/>
      <c r="FZ359" s="31"/>
      <c r="GA359" s="31"/>
      <c r="GB359" s="31"/>
      <c r="GC359" s="31"/>
      <c r="GD359" s="31"/>
      <c r="GE359" s="31"/>
      <c r="GF359" s="31"/>
      <c r="GG359" s="31"/>
      <c r="GH359" s="31"/>
      <c r="GI359" s="31"/>
      <c r="GJ359" s="31"/>
      <c r="GK359" s="31"/>
      <c r="GL359" s="31"/>
      <c r="GM359" s="31"/>
      <c r="GN359" s="31"/>
      <c r="GO359" s="31"/>
      <c r="GP359" s="31"/>
      <c r="GQ359" s="31"/>
      <c r="GR359" s="31"/>
      <c r="GS359" s="31"/>
      <c r="GT359" s="31"/>
      <c r="GU359" s="31"/>
      <c r="GV359" s="31"/>
      <c r="GW359" s="31"/>
      <c r="GX359" s="31"/>
      <c r="GY359" s="31"/>
      <c r="GZ359" s="31"/>
      <c r="HA359" s="31"/>
      <c r="HB359" s="31"/>
      <c r="HC359" s="31"/>
      <c r="HD359" s="31"/>
      <c r="HE359" s="31"/>
      <c r="HF359" s="31"/>
      <c r="HG359" s="31"/>
      <c r="HH359" s="31"/>
      <c r="HI359" s="31"/>
      <c r="HJ359" s="31"/>
      <c r="HK359" s="31"/>
      <c r="HL359" s="31"/>
      <c r="HM359" s="31"/>
      <c r="HN359" s="31"/>
      <c r="HO359" s="31"/>
      <c r="HP359" s="31"/>
      <c r="HQ359" s="31"/>
      <c r="HR359" s="31"/>
      <c r="HS359" s="31"/>
      <c r="HT359" s="31"/>
      <c r="HU359" s="31"/>
      <c r="HV359" s="31"/>
      <c r="HW359" s="31"/>
      <c r="HX359" s="31"/>
      <c r="HY359" s="31"/>
      <c r="HZ359" s="31"/>
      <c r="IA359" s="31"/>
      <c r="IB359" s="31"/>
      <c r="IC359" s="31"/>
      <c r="ID359" s="31"/>
      <c r="IE359" s="31"/>
      <c r="IF359" s="31"/>
      <c r="IG359" s="31"/>
      <c r="IH359" s="31"/>
      <c r="II359" s="31"/>
      <c r="IJ359" s="31"/>
      <c r="IK359" s="31"/>
      <c r="IL359" s="31"/>
      <c r="IM359" s="31"/>
      <c r="IN359" s="31"/>
      <c r="IO359" s="31"/>
      <c r="IP359" s="31"/>
      <c r="IQ359" s="31"/>
      <c r="IR359" s="31"/>
      <c r="IS359" s="31"/>
      <c r="IT359" s="31"/>
      <c r="IU359" s="31"/>
      <c r="IV359" s="31"/>
      <c r="IW359" s="31"/>
      <c r="IX359" s="31"/>
      <c r="IY359" s="31"/>
      <c r="IZ359" s="31"/>
      <c r="JA359" s="31"/>
      <c r="JB359" s="31"/>
      <c r="JC359" s="31"/>
      <c r="JD359" s="31"/>
      <c r="JE359" s="31"/>
      <c r="JF359" s="31"/>
      <c r="JG359" s="31"/>
    </row>
    <row r="360" spans="1:267" ht="15" customHeight="1" x14ac:dyDescent="0.3">
      <c r="A360" s="24">
        <v>1</v>
      </c>
      <c r="B360" s="608" t="s">
        <v>172</v>
      </c>
      <c r="C360" s="296"/>
      <c r="D360" s="312"/>
      <c r="E360" s="312"/>
      <c r="F360" s="679"/>
      <c r="G360" s="312"/>
      <c r="H360" s="156"/>
      <c r="I360" s="156"/>
      <c r="J360" s="174"/>
      <c r="K360" s="174"/>
      <c r="L360" s="423"/>
      <c r="M360" s="174"/>
      <c r="N360" s="174"/>
      <c r="O360" s="174"/>
      <c r="P360" s="37">
        <v>0</v>
      </c>
      <c r="Q360" s="37">
        <v>0</v>
      </c>
      <c r="R360" s="37">
        <v>0</v>
      </c>
      <c r="S360" s="37">
        <v>0</v>
      </c>
      <c r="T360" s="37">
        <v>0</v>
      </c>
      <c r="U360" s="37">
        <v>0</v>
      </c>
      <c r="V360" s="2554">
        <v>0</v>
      </c>
      <c r="W360" s="37">
        <v>0</v>
      </c>
      <c r="X360" s="37">
        <v>0</v>
      </c>
      <c r="Y360" s="520"/>
      <c r="Z360" s="37"/>
      <c r="AA360" s="311"/>
      <c r="AB360" s="2255"/>
    </row>
    <row r="361" spans="1:267" ht="15.75" customHeight="1" x14ac:dyDescent="0.3">
      <c r="A361" s="24">
        <v>1</v>
      </c>
      <c r="B361" s="621" t="s">
        <v>140</v>
      </c>
      <c r="C361" s="149"/>
      <c r="D361" s="265">
        <v>180000</v>
      </c>
      <c r="E361" s="144">
        <f t="shared" ref="E361:E393" si="226">ROUND(D361/12*$B$3,0)</f>
        <v>90000</v>
      </c>
      <c r="F361" s="418">
        <v>114335</v>
      </c>
      <c r="G361" s="144">
        <f t="shared" ref="G361:G393" si="227">F361/E361*100</f>
        <v>127.03888888888888</v>
      </c>
      <c r="H361" s="270"/>
      <c r="I361" s="270"/>
      <c r="J361" s="171"/>
      <c r="K361" s="171"/>
      <c r="L361" s="678"/>
      <c r="M361" s="171"/>
      <c r="N361" s="171"/>
      <c r="O361" s="171"/>
      <c r="P361" s="37"/>
      <c r="Q361" s="37"/>
      <c r="R361" s="37"/>
      <c r="S361" s="37"/>
      <c r="T361" s="37"/>
      <c r="U361" s="37"/>
      <c r="V361" s="2554"/>
      <c r="W361" s="37"/>
      <c r="X361" s="37"/>
      <c r="Y361" s="520"/>
      <c r="Z361" s="37"/>
      <c r="AA361" s="311"/>
      <c r="AB361" s="2255"/>
    </row>
    <row r="362" spans="1:267" ht="15.75" customHeight="1" x14ac:dyDescent="0.3">
      <c r="A362" s="24">
        <v>1</v>
      </c>
      <c r="B362" s="621" t="s">
        <v>106</v>
      </c>
      <c r="C362" s="149"/>
      <c r="D362" s="265">
        <v>10000</v>
      </c>
      <c r="E362" s="144">
        <f t="shared" si="226"/>
        <v>5000</v>
      </c>
      <c r="F362" s="418">
        <v>6216</v>
      </c>
      <c r="G362" s="144">
        <f t="shared" si="227"/>
        <v>124.32000000000001</v>
      </c>
      <c r="H362" s="270"/>
      <c r="I362" s="270"/>
      <c r="J362" s="171"/>
      <c r="K362" s="171"/>
      <c r="L362" s="678"/>
      <c r="M362" s="171"/>
      <c r="N362" s="171"/>
      <c r="O362" s="171"/>
      <c r="P362" s="37"/>
      <c r="Q362" s="37"/>
      <c r="R362" s="37"/>
      <c r="S362" s="37"/>
      <c r="T362" s="37"/>
      <c r="U362" s="37"/>
      <c r="V362" s="2554"/>
      <c r="W362" s="37"/>
      <c r="X362" s="37"/>
      <c r="Y362" s="520"/>
      <c r="Z362" s="37"/>
      <c r="AA362" s="311"/>
      <c r="AB362" s="2255"/>
    </row>
    <row r="363" spans="1:267" ht="30" customHeight="1" x14ac:dyDescent="0.3">
      <c r="A363" s="24">
        <v>1</v>
      </c>
      <c r="B363" s="621" t="s">
        <v>113</v>
      </c>
      <c r="C363" s="160"/>
      <c r="D363" s="265">
        <v>700</v>
      </c>
      <c r="E363" s="144">
        <f t="shared" si="226"/>
        <v>350</v>
      </c>
      <c r="F363" s="418">
        <v>378</v>
      </c>
      <c r="G363" s="144">
        <f t="shared" si="227"/>
        <v>108</v>
      </c>
      <c r="H363" s="270"/>
      <c r="I363" s="270"/>
      <c r="J363" s="171"/>
      <c r="K363" s="171"/>
      <c r="L363" s="678"/>
      <c r="M363" s="171"/>
      <c r="N363" s="171"/>
      <c r="O363" s="171"/>
      <c r="P363" s="37"/>
      <c r="Q363" s="37"/>
      <c r="R363" s="37"/>
      <c r="S363" s="37"/>
      <c r="T363" s="37"/>
      <c r="U363" s="37"/>
      <c r="V363" s="2554"/>
      <c r="W363" s="37"/>
      <c r="X363" s="37"/>
      <c r="Y363" s="520"/>
      <c r="Z363" s="37"/>
      <c r="AA363" s="311"/>
      <c r="AB363" s="2255"/>
    </row>
    <row r="364" spans="1:267" ht="15" customHeight="1" x14ac:dyDescent="0.3">
      <c r="A364" s="24">
        <v>1</v>
      </c>
      <c r="B364" s="621" t="s">
        <v>109</v>
      </c>
      <c r="C364" s="149"/>
      <c r="D364" s="265">
        <v>16500</v>
      </c>
      <c r="E364" s="144">
        <f t="shared" si="226"/>
        <v>8250</v>
      </c>
      <c r="F364" s="418">
        <v>8278</v>
      </c>
      <c r="G364" s="144">
        <f t="shared" si="227"/>
        <v>100.33939393939394</v>
      </c>
      <c r="H364" s="270"/>
      <c r="I364" s="270"/>
      <c r="J364" s="171"/>
      <c r="K364" s="171"/>
      <c r="L364" s="678"/>
      <c r="M364" s="171"/>
      <c r="N364" s="171"/>
      <c r="O364" s="171"/>
      <c r="P364" s="37"/>
      <c r="Q364" s="37"/>
      <c r="R364" s="37"/>
      <c r="S364" s="37"/>
      <c r="T364" s="37"/>
      <c r="U364" s="37"/>
      <c r="V364" s="2554"/>
      <c r="W364" s="37"/>
      <c r="X364" s="37"/>
      <c r="Y364" s="520"/>
      <c r="Z364" s="37"/>
      <c r="AA364" s="311"/>
      <c r="AB364" s="2255"/>
    </row>
    <row r="365" spans="1:267" ht="30" customHeight="1" x14ac:dyDescent="0.3">
      <c r="A365" s="24">
        <v>1</v>
      </c>
      <c r="B365" s="621" t="s">
        <v>324</v>
      </c>
      <c r="C365" s="160"/>
      <c r="D365" s="265">
        <v>3500</v>
      </c>
      <c r="E365" s="144">
        <f t="shared" si="226"/>
        <v>1750</v>
      </c>
      <c r="F365" s="418">
        <v>1722</v>
      </c>
      <c r="G365" s="144">
        <f t="shared" si="227"/>
        <v>98.4</v>
      </c>
      <c r="H365" s="270"/>
      <c r="I365" s="270"/>
      <c r="J365" s="171"/>
      <c r="K365" s="171"/>
      <c r="L365" s="678"/>
      <c r="M365" s="171"/>
      <c r="N365" s="171"/>
      <c r="O365" s="171"/>
      <c r="P365" s="37"/>
      <c r="Q365" s="37"/>
      <c r="R365" s="37"/>
      <c r="S365" s="37"/>
      <c r="T365" s="37"/>
      <c r="U365" s="37"/>
      <c r="V365" s="2554"/>
      <c r="W365" s="37"/>
      <c r="X365" s="37"/>
      <c r="Y365" s="520"/>
      <c r="Z365" s="37"/>
      <c r="AA365" s="311"/>
      <c r="AB365" s="2255"/>
    </row>
    <row r="366" spans="1:267" ht="15" customHeight="1" x14ac:dyDescent="0.3">
      <c r="A366" s="24">
        <v>1</v>
      </c>
      <c r="B366" s="621" t="s">
        <v>322</v>
      </c>
      <c r="C366" s="149"/>
      <c r="D366" s="265">
        <v>23100</v>
      </c>
      <c r="E366" s="144">
        <f t="shared" si="226"/>
        <v>11550</v>
      </c>
      <c r="F366" s="418">
        <v>12116</v>
      </c>
      <c r="G366" s="144">
        <f t="shared" si="227"/>
        <v>104.90043290043289</v>
      </c>
      <c r="H366" s="270"/>
      <c r="I366" s="270"/>
      <c r="J366" s="171"/>
      <c r="K366" s="171"/>
      <c r="L366" s="678"/>
      <c r="M366" s="171"/>
      <c r="N366" s="171"/>
      <c r="O366" s="171"/>
      <c r="P366" s="37"/>
      <c r="Q366" s="37"/>
      <c r="R366" s="37"/>
      <c r="S366" s="37"/>
      <c r="T366" s="37"/>
      <c r="U366" s="37"/>
      <c r="V366" s="2554"/>
      <c r="W366" s="37"/>
      <c r="X366" s="37"/>
      <c r="Y366" s="520"/>
      <c r="Z366" s="37"/>
      <c r="AA366" s="311"/>
      <c r="AB366" s="2255"/>
    </row>
    <row r="367" spans="1:267" ht="15.75" customHeight="1" x14ac:dyDescent="0.3">
      <c r="A367" s="24">
        <v>1</v>
      </c>
      <c r="B367" s="621" t="s">
        <v>110</v>
      </c>
      <c r="C367" s="149"/>
      <c r="D367" s="265">
        <v>8000</v>
      </c>
      <c r="E367" s="144">
        <f t="shared" si="226"/>
        <v>4000</v>
      </c>
      <c r="F367" s="418">
        <v>3705</v>
      </c>
      <c r="G367" s="144">
        <f t="shared" si="227"/>
        <v>92.625</v>
      </c>
      <c r="H367" s="270"/>
      <c r="I367" s="270"/>
      <c r="J367" s="171"/>
      <c r="K367" s="171"/>
      <c r="L367" s="678"/>
      <c r="M367" s="171"/>
      <c r="N367" s="171"/>
      <c r="O367" s="171"/>
      <c r="P367" s="37"/>
      <c r="Q367" s="37"/>
      <c r="R367" s="37"/>
      <c r="S367" s="37"/>
      <c r="T367" s="37"/>
      <c r="U367" s="37"/>
      <c r="V367" s="2554"/>
      <c r="W367" s="37"/>
      <c r="X367" s="37"/>
      <c r="Y367" s="520"/>
      <c r="Z367" s="37"/>
      <c r="AA367" s="311"/>
      <c r="AB367" s="2255"/>
    </row>
    <row r="368" spans="1:267" ht="15.75" customHeight="1" x14ac:dyDescent="0.3">
      <c r="A368" s="24">
        <v>1</v>
      </c>
      <c r="B368" s="621" t="s">
        <v>114</v>
      </c>
      <c r="C368" s="149"/>
      <c r="D368" s="265">
        <v>950</v>
      </c>
      <c r="E368" s="144">
        <f t="shared" si="226"/>
        <v>475</v>
      </c>
      <c r="F368" s="418">
        <v>440</v>
      </c>
      <c r="G368" s="144">
        <f t="shared" si="227"/>
        <v>92.631578947368425</v>
      </c>
      <c r="H368" s="270"/>
      <c r="I368" s="270"/>
      <c r="J368" s="171"/>
      <c r="K368" s="171"/>
      <c r="L368" s="678"/>
      <c r="M368" s="171"/>
      <c r="N368" s="171"/>
      <c r="O368" s="171"/>
      <c r="P368" s="37"/>
      <c r="Q368" s="37"/>
      <c r="R368" s="37"/>
      <c r="S368" s="37"/>
      <c r="T368" s="37"/>
      <c r="U368" s="37"/>
      <c r="V368" s="2554">
        <f>P368/12</f>
        <v>0</v>
      </c>
      <c r="W368" s="37">
        <f>Z368-Y368</f>
        <v>0</v>
      </c>
      <c r="X368" s="37">
        <f>W368-V368</f>
        <v>0</v>
      </c>
      <c r="Y368" s="520"/>
      <c r="Z368" s="37"/>
      <c r="AA368" s="311"/>
      <c r="AB368" s="2255"/>
    </row>
    <row r="369" spans="1:28" ht="25.5" customHeight="1" x14ac:dyDescent="0.3">
      <c r="A369" s="24">
        <v>1</v>
      </c>
      <c r="B369" s="621" t="s">
        <v>88</v>
      </c>
      <c r="C369" s="160"/>
      <c r="D369" s="265">
        <v>10850</v>
      </c>
      <c r="E369" s="144">
        <f t="shared" si="226"/>
        <v>5425</v>
      </c>
      <c r="F369" s="418">
        <v>5647</v>
      </c>
      <c r="G369" s="144">
        <f t="shared" si="227"/>
        <v>104.09216589861752</v>
      </c>
      <c r="H369" s="270"/>
      <c r="I369" s="270"/>
      <c r="J369" s="171"/>
      <c r="K369" s="171"/>
      <c r="L369" s="678"/>
      <c r="M369" s="171"/>
      <c r="N369" s="171"/>
      <c r="O369" s="171"/>
      <c r="P369" s="37"/>
      <c r="Q369" s="37"/>
      <c r="R369" s="37"/>
      <c r="S369" s="37"/>
      <c r="T369" s="37"/>
      <c r="U369" s="37"/>
      <c r="V369" s="2554"/>
      <c r="W369" s="37"/>
      <c r="X369" s="37"/>
      <c r="Y369" s="520"/>
      <c r="Z369" s="37"/>
      <c r="AA369" s="311"/>
      <c r="AB369" s="2255"/>
    </row>
    <row r="370" spans="1:28" ht="15.6" x14ac:dyDescent="0.3">
      <c r="A370" s="24">
        <v>1</v>
      </c>
      <c r="B370" s="621" t="s">
        <v>35</v>
      </c>
      <c r="C370" s="149"/>
      <c r="D370" s="265">
        <v>2700</v>
      </c>
      <c r="E370" s="144">
        <f t="shared" si="226"/>
        <v>1350</v>
      </c>
      <c r="F370" s="418">
        <v>1349</v>
      </c>
      <c r="G370" s="144">
        <f t="shared" si="227"/>
        <v>99.925925925925924</v>
      </c>
      <c r="H370" s="270"/>
      <c r="I370" s="270"/>
      <c r="J370" s="171"/>
      <c r="K370" s="171"/>
      <c r="L370" s="678"/>
      <c r="M370" s="171"/>
      <c r="N370" s="171"/>
      <c r="O370" s="171"/>
      <c r="P370" s="37"/>
      <c r="Q370" s="37"/>
      <c r="R370" s="37"/>
      <c r="S370" s="37"/>
      <c r="T370" s="37"/>
      <c r="U370" s="37"/>
      <c r="V370" s="2554"/>
      <c r="W370" s="37"/>
      <c r="X370" s="37"/>
      <c r="Y370" s="520"/>
      <c r="Z370" s="37"/>
      <c r="AA370" s="311"/>
      <c r="AB370" s="2255"/>
    </row>
    <row r="371" spans="1:28" ht="15.75" customHeight="1" x14ac:dyDescent="0.3">
      <c r="A371" s="24">
        <v>1</v>
      </c>
      <c r="B371" s="621" t="s">
        <v>81</v>
      </c>
      <c r="C371" s="149"/>
      <c r="D371" s="265">
        <v>3200</v>
      </c>
      <c r="E371" s="144">
        <f t="shared" si="226"/>
        <v>1600</v>
      </c>
      <c r="F371" s="418">
        <v>1583</v>
      </c>
      <c r="G371" s="144">
        <f t="shared" si="227"/>
        <v>98.9375</v>
      </c>
      <c r="H371" s="270"/>
      <c r="I371" s="270"/>
      <c r="J371" s="171"/>
      <c r="K371" s="171"/>
      <c r="L371" s="678"/>
      <c r="M371" s="171"/>
      <c r="N371" s="171"/>
      <c r="O371" s="171"/>
      <c r="P371" s="37"/>
      <c r="Q371" s="37"/>
      <c r="R371" s="37"/>
      <c r="S371" s="37"/>
      <c r="T371" s="37"/>
      <c r="U371" s="37"/>
      <c r="V371" s="2554"/>
      <c r="W371" s="37"/>
      <c r="X371" s="37"/>
      <c r="Y371" s="520"/>
      <c r="Z371" s="37"/>
      <c r="AA371" s="311"/>
      <c r="AB371" s="2255"/>
    </row>
    <row r="372" spans="1:28" ht="31.5" customHeight="1" x14ac:dyDescent="0.3">
      <c r="A372" s="24">
        <v>1</v>
      </c>
      <c r="B372" s="621" t="s">
        <v>318</v>
      </c>
      <c r="C372" s="149"/>
      <c r="D372" s="265">
        <v>750</v>
      </c>
      <c r="E372" s="144">
        <f t="shared" si="226"/>
        <v>375</v>
      </c>
      <c r="F372" s="418">
        <v>354</v>
      </c>
      <c r="G372" s="144">
        <f t="shared" si="227"/>
        <v>94.399999999999991</v>
      </c>
      <c r="H372" s="270"/>
      <c r="I372" s="270"/>
      <c r="J372" s="171"/>
      <c r="K372" s="171"/>
      <c r="L372" s="678"/>
      <c r="M372" s="171"/>
      <c r="N372" s="171"/>
      <c r="O372" s="171"/>
      <c r="P372" s="37"/>
      <c r="Q372" s="37"/>
      <c r="R372" s="37"/>
      <c r="S372" s="37"/>
      <c r="T372" s="37"/>
      <c r="U372" s="37"/>
      <c r="V372" s="2554"/>
      <c r="W372" s="37"/>
      <c r="X372" s="37"/>
      <c r="Y372" s="520"/>
      <c r="Z372" s="37"/>
      <c r="AA372" s="311"/>
      <c r="AB372" s="2255"/>
    </row>
    <row r="373" spans="1:28" ht="47.25" customHeight="1" x14ac:dyDescent="0.3">
      <c r="A373" s="24">
        <v>1</v>
      </c>
      <c r="B373" s="621" t="s">
        <v>317</v>
      </c>
      <c r="C373" s="149"/>
      <c r="D373" s="265">
        <v>5800</v>
      </c>
      <c r="E373" s="144">
        <f t="shared" si="226"/>
        <v>2900</v>
      </c>
      <c r="F373" s="418">
        <v>3123</v>
      </c>
      <c r="G373" s="144">
        <f t="shared" si="227"/>
        <v>107.68965517241381</v>
      </c>
      <c r="H373" s="270"/>
      <c r="I373" s="270"/>
      <c r="J373" s="171"/>
      <c r="K373" s="171"/>
      <c r="L373" s="678"/>
      <c r="M373" s="171"/>
      <c r="N373" s="171"/>
      <c r="O373" s="171"/>
      <c r="P373" s="37"/>
      <c r="Q373" s="37"/>
      <c r="R373" s="37"/>
      <c r="S373" s="37"/>
      <c r="T373" s="37"/>
      <c r="U373" s="37"/>
      <c r="V373" s="2554"/>
      <c r="W373" s="37"/>
      <c r="X373" s="37"/>
      <c r="Y373" s="520"/>
      <c r="Z373" s="37"/>
      <c r="AA373" s="311"/>
      <c r="AB373" s="2255"/>
    </row>
    <row r="374" spans="1:28" ht="15" customHeight="1" x14ac:dyDescent="0.3">
      <c r="A374" s="24">
        <v>1</v>
      </c>
      <c r="B374" s="621" t="s">
        <v>139</v>
      </c>
      <c r="C374" s="149"/>
      <c r="D374" s="265">
        <v>3000</v>
      </c>
      <c r="E374" s="144">
        <f t="shared" si="226"/>
        <v>1500</v>
      </c>
      <c r="F374" s="418">
        <v>1506</v>
      </c>
      <c r="G374" s="144">
        <f t="shared" si="227"/>
        <v>100.4</v>
      </c>
      <c r="H374" s="270"/>
      <c r="I374" s="270"/>
      <c r="J374" s="171"/>
      <c r="K374" s="171"/>
      <c r="L374" s="678"/>
      <c r="M374" s="171"/>
      <c r="N374" s="171"/>
      <c r="O374" s="171"/>
      <c r="P374" s="37"/>
      <c r="Q374" s="37"/>
      <c r="R374" s="37"/>
      <c r="S374" s="37"/>
      <c r="T374" s="37"/>
      <c r="U374" s="37"/>
      <c r="V374" s="2554"/>
      <c r="W374" s="37"/>
      <c r="X374" s="37"/>
      <c r="Y374" s="520"/>
      <c r="Z374" s="37"/>
      <c r="AA374" s="311"/>
      <c r="AB374" s="2255"/>
    </row>
    <row r="375" spans="1:28" ht="15" customHeight="1" x14ac:dyDescent="0.3">
      <c r="A375" s="24">
        <v>1</v>
      </c>
      <c r="B375" s="621" t="s">
        <v>64</v>
      </c>
      <c r="C375" s="149"/>
      <c r="D375" s="265">
        <v>4000</v>
      </c>
      <c r="E375" s="144">
        <f t="shared" si="226"/>
        <v>2000</v>
      </c>
      <c r="F375" s="418">
        <v>2045</v>
      </c>
      <c r="G375" s="144">
        <f t="shared" si="227"/>
        <v>102.25</v>
      </c>
      <c r="H375" s="270"/>
      <c r="I375" s="270"/>
      <c r="J375" s="171"/>
      <c r="K375" s="171"/>
      <c r="L375" s="678"/>
      <c r="M375" s="171"/>
      <c r="N375" s="171"/>
      <c r="O375" s="171"/>
      <c r="P375" s="37"/>
      <c r="Q375" s="37"/>
      <c r="R375" s="37"/>
      <c r="S375" s="37"/>
      <c r="T375" s="37"/>
      <c r="U375" s="37"/>
      <c r="V375" s="2554"/>
      <c r="W375" s="37"/>
      <c r="X375" s="37"/>
      <c r="Y375" s="520"/>
      <c r="Z375" s="37"/>
      <c r="AA375" s="311"/>
      <c r="AB375" s="2255"/>
    </row>
    <row r="376" spans="1:28" ht="15.75" customHeight="1" x14ac:dyDescent="0.3">
      <c r="A376" s="24">
        <v>1</v>
      </c>
      <c r="B376" s="621" t="s">
        <v>40</v>
      </c>
      <c r="C376" s="160"/>
      <c r="D376" s="265">
        <v>25500</v>
      </c>
      <c r="E376" s="144">
        <f t="shared" si="226"/>
        <v>12750</v>
      </c>
      <c r="F376" s="418">
        <v>15793</v>
      </c>
      <c r="G376" s="144">
        <f t="shared" si="227"/>
        <v>123.86666666666666</v>
      </c>
      <c r="H376" s="270"/>
      <c r="I376" s="270"/>
      <c r="J376" s="171"/>
      <c r="K376" s="171"/>
      <c r="L376" s="678"/>
      <c r="M376" s="171"/>
      <c r="N376" s="171"/>
      <c r="O376" s="171"/>
      <c r="P376" s="37"/>
      <c r="Q376" s="37"/>
      <c r="R376" s="37"/>
      <c r="S376" s="37"/>
      <c r="T376" s="37"/>
      <c r="U376" s="37"/>
      <c r="V376" s="2554"/>
      <c r="W376" s="37"/>
      <c r="X376" s="37"/>
      <c r="Y376" s="520"/>
      <c r="Z376" s="37"/>
      <c r="AA376" s="311"/>
      <c r="AB376" s="2255"/>
    </row>
    <row r="377" spans="1:28" ht="15.75" customHeight="1" x14ac:dyDescent="0.3">
      <c r="A377" s="24">
        <v>1</v>
      </c>
      <c r="B377" s="621" t="s">
        <v>142</v>
      </c>
      <c r="C377" s="149"/>
      <c r="D377" s="265">
        <v>64000</v>
      </c>
      <c r="E377" s="144">
        <f t="shared" si="226"/>
        <v>32000</v>
      </c>
      <c r="F377" s="418">
        <v>38751</v>
      </c>
      <c r="G377" s="144">
        <f t="shared" si="227"/>
        <v>121.096875</v>
      </c>
      <c r="H377" s="270"/>
      <c r="I377" s="270"/>
      <c r="J377" s="171"/>
      <c r="K377" s="171"/>
      <c r="L377" s="678"/>
      <c r="M377" s="171"/>
      <c r="N377" s="171"/>
      <c r="O377" s="171"/>
      <c r="P377" s="37"/>
      <c r="Q377" s="37"/>
      <c r="R377" s="37"/>
      <c r="S377" s="37"/>
      <c r="T377" s="37"/>
      <c r="U377" s="37"/>
      <c r="V377" s="2554">
        <f>P377/12</f>
        <v>0</v>
      </c>
      <c r="W377" s="37">
        <f>Z377-Y377</f>
        <v>0</v>
      </c>
      <c r="X377" s="37">
        <f>W377-V377</f>
        <v>0</v>
      </c>
      <c r="Y377" s="520"/>
      <c r="Z377" s="37"/>
      <c r="AA377" s="311"/>
      <c r="AB377" s="2255"/>
    </row>
    <row r="378" spans="1:28" ht="15.75" customHeight="1" x14ac:dyDescent="0.3">
      <c r="A378" s="24">
        <v>1</v>
      </c>
      <c r="B378" s="621" t="s">
        <v>138</v>
      </c>
      <c r="C378" s="149"/>
      <c r="D378" s="265">
        <v>2600</v>
      </c>
      <c r="E378" s="144">
        <f t="shared" si="226"/>
        <v>1300</v>
      </c>
      <c r="F378" s="418">
        <v>1316</v>
      </c>
      <c r="G378" s="144">
        <f t="shared" si="227"/>
        <v>101.23076923076924</v>
      </c>
      <c r="H378" s="270"/>
      <c r="I378" s="270"/>
      <c r="J378" s="171"/>
      <c r="K378" s="171"/>
      <c r="L378" s="678"/>
      <c r="M378" s="171"/>
      <c r="N378" s="171"/>
      <c r="O378" s="171"/>
      <c r="P378" s="37"/>
      <c r="Q378" s="37"/>
      <c r="R378" s="37"/>
      <c r="S378" s="37"/>
      <c r="T378" s="37"/>
      <c r="U378" s="37"/>
      <c r="V378" s="2554"/>
      <c r="W378" s="37"/>
      <c r="X378" s="37"/>
      <c r="Y378" s="520"/>
      <c r="Z378" s="37"/>
      <c r="AA378" s="311"/>
      <c r="AB378" s="2255"/>
    </row>
    <row r="379" spans="1:28" ht="15.75" customHeight="1" x14ac:dyDescent="0.3">
      <c r="A379" s="24">
        <v>1</v>
      </c>
      <c r="B379" s="621" t="s">
        <v>67</v>
      </c>
      <c r="C379" s="149"/>
      <c r="D379" s="265">
        <v>40</v>
      </c>
      <c r="E379" s="144">
        <f t="shared" si="226"/>
        <v>20</v>
      </c>
      <c r="F379" s="418">
        <v>25</v>
      </c>
      <c r="G379" s="144">
        <f t="shared" si="227"/>
        <v>125</v>
      </c>
      <c r="H379" s="156"/>
      <c r="I379" s="156"/>
      <c r="J379" s="174"/>
      <c r="K379" s="174"/>
      <c r="L379" s="423"/>
      <c r="M379" s="174"/>
      <c r="N379" s="174"/>
      <c r="O379" s="174"/>
      <c r="P379" s="37"/>
      <c r="Q379" s="37"/>
      <c r="R379" s="37"/>
      <c r="S379" s="37"/>
      <c r="T379" s="37"/>
      <c r="U379" s="37"/>
      <c r="V379" s="2554"/>
      <c r="W379" s="37"/>
      <c r="X379" s="37"/>
      <c r="Y379" s="520"/>
      <c r="Z379" s="37"/>
      <c r="AA379" s="311"/>
      <c r="AB379" s="2255"/>
    </row>
    <row r="380" spans="1:28" ht="32.25" customHeight="1" x14ac:dyDescent="0.3">
      <c r="A380" s="24">
        <v>1</v>
      </c>
      <c r="B380" s="621" t="s">
        <v>145</v>
      </c>
      <c r="C380" s="149"/>
      <c r="D380" s="265">
        <v>6000</v>
      </c>
      <c r="E380" s="144">
        <f t="shared" si="226"/>
        <v>3000</v>
      </c>
      <c r="F380" s="418">
        <v>4376</v>
      </c>
      <c r="G380" s="144">
        <f t="shared" si="227"/>
        <v>145.86666666666665</v>
      </c>
      <c r="H380" s="156"/>
      <c r="I380" s="156"/>
      <c r="J380" s="174"/>
      <c r="K380" s="174"/>
      <c r="L380" s="423"/>
      <c r="M380" s="174"/>
      <c r="N380" s="174"/>
      <c r="O380" s="174"/>
      <c r="P380" s="37"/>
      <c r="Q380" s="37"/>
      <c r="R380" s="37"/>
      <c r="S380" s="37"/>
      <c r="T380" s="37"/>
      <c r="U380" s="37"/>
      <c r="V380" s="2554"/>
      <c r="W380" s="37"/>
      <c r="X380" s="37"/>
      <c r="Y380" s="520"/>
      <c r="Z380" s="37"/>
      <c r="AA380" s="311"/>
      <c r="AB380" s="2255"/>
    </row>
    <row r="381" spans="1:28" ht="31.5" customHeight="1" x14ac:dyDescent="0.3">
      <c r="A381" s="24">
        <v>1</v>
      </c>
      <c r="B381" s="621" t="s">
        <v>146</v>
      </c>
      <c r="C381" s="149"/>
      <c r="D381" s="265">
        <v>6500</v>
      </c>
      <c r="E381" s="144">
        <f t="shared" si="226"/>
        <v>3250</v>
      </c>
      <c r="F381" s="418">
        <v>3992</v>
      </c>
      <c r="G381" s="144">
        <f t="shared" si="227"/>
        <v>122.83076923076923</v>
      </c>
      <c r="H381" s="270"/>
      <c r="I381" s="270"/>
      <c r="J381" s="171"/>
      <c r="K381" s="171"/>
      <c r="L381" s="678"/>
      <c r="M381" s="171"/>
      <c r="N381" s="171"/>
      <c r="O381" s="171"/>
      <c r="P381" s="37"/>
      <c r="Q381" s="37"/>
      <c r="R381" s="37"/>
      <c r="S381" s="37"/>
      <c r="T381" s="37"/>
      <c r="U381" s="37"/>
      <c r="V381" s="2554">
        <f>P381/12</f>
        <v>0</v>
      </c>
      <c r="W381" s="37">
        <f>Z381-Y381</f>
        <v>0</v>
      </c>
      <c r="X381" s="37">
        <f>W381-V381</f>
        <v>0</v>
      </c>
      <c r="Y381" s="520"/>
      <c r="Z381" s="37"/>
      <c r="AA381" s="311"/>
      <c r="AB381" s="2255"/>
    </row>
    <row r="382" spans="1:28" ht="15.75" customHeight="1" x14ac:dyDescent="0.3">
      <c r="A382" s="24">
        <v>1</v>
      </c>
      <c r="B382" s="621" t="s">
        <v>320</v>
      </c>
      <c r="C382" s="149"/>
      <c r="D382" s="265">
        <v>1000</v>
      </c>
      <c r="E382" s="144">
        <f t="shared" si="226"/>
        <v>500</v>
      </c>
      <c r="F382" s="418">
        <v>810</v>
      </c>
      <c r="G382" s="144">
        <f t="shared" si="227"/>
        <v>162</v>
      </c>
      <c r="H382" s="270"/>
      <c r="I382" s="270"/>
      <c r="J382" s="171"/>
      <c r="K382" s="171"/>
      <c r="L382" s="678"/>
      <c r="M382" s="171"/>
      <c r="N382" s="171"/>
      <c r="O382" s="171"/>
      <c r="P382" s="37"/>
      <c r="Q382" s="37"/>
      <c r="R382" s="37"/>
      <c r="S382" s="37"/>
      <c r="T382" s="37"/>
      <c r="U382" s="37"/>
      <c r="V382" s="2554"/>
      <c r="W382" s="37"/>
      <c r="X382" s="37"/>
      <c r="Y382" s="520"/>
      <c r="Z382" s="37"/>
      <c r="AA382" s="311"/>
      <c r="AB382" s="2255"/>
    </row>
    <row r="383" spans="1:28" ht="30.75" customHeight="1" x14ac:dyDescent="0.3">
      <c r="A383" s="24">
        <v>1</v>
      </c>
      <c r="B383" s="621" t="s">
        <v>342</v>
      </c>
      <c r="C383" s="149"/>
      <c r="D383" s="265">
        <v>12000</v>
      </c>
      <c r="E383" s="144">
        <f t="shared" si="226"/>
        <v>6000</v>
      </c>
      <c r="F383" s="418">
        <v>7873</v>
      </c>
      <c r="G383" s="144">
        <f t="shared" si="227"/>
        <v>131.21666666666667</v>
      </c>
      <c r="H383" s="270"/>
      <c r="I383" s="270"/>
      <c r="J383" s="171"/>
      <c r="K383" s="171"/>
      <c r="L383" s="678"/>
      <c r="M383" s="171"/>
      <c r="N383" s="171"/>
      <c r="O383" s="171"/>
      <c r="P383" s="37"/>
      <c r="Q383" s="37"/>
      <c r="R383" s="37"/>
      <c r="S383" s="37"/>
      <c r="T383" s="37"/>
      <c r="U383" s="37"/>
      <c r="V383" s="2554">
        <f>P383/12</f>
        <v>0</v>
      </c>
      <c r="W383" s="37">
        <f>Z383-Y383</f>
        <v>0</v>
      </c>
      <c r="X383" s="37">
        <f>W383-V383</f>
        <v>0</v>
      </c>
      <c r="Y383" s="520"/>
      <c r="Z383" s="37"/>
      <c r="AA383" s="311"/>
      <c r="AB383" s="2255"/>
    </row>
    <row r="384" spans="1:28" ht="15.75" customHeight="1" x14ac:dyDescent="0.3">
      <c r="A384" s="24">
        <v>1</v>
      </c>
      <c r="B384" s="621" t="s">
        <v>36</v>
      </c>
      <c r="C384" s="149"/>
      <c r="D384" s="265">
        <v>5000</v>
      </c>
      <c r="E384" s="144">
        <f t="shared" si="226"/>
        <v>2500</v>
      </c>
      <c r="F384" s="418">
        <v>3517</v>
      </c>
      <c r="G384" s="144">
        <f t="shared" si="227"/>
        <v>140.68</v>
      </c>
      <c r="H384" s="156"/>
      <c r="I384" s="156"/>
      <c r="J384" s="174"/>
      <c r="K384" s="174"/>
      <c r="L384" s="423"/>
      <c r="M384" s="174"/>
      <c r="N384" s="174"/>
      <c r="O384" s="174"/>
      <c r="P384" s="37"/>
      <c r="Q384" s="37"/>
      <c r="R384" s="37"/>
      <c r="S384" s="37"/>
      <c r="T384" s="37"/>
      <c r="U384" s="37"/>
      <c r="V384" s="2554"/>
      <c r="W384" s="37"/>
      <c r="X384" s="37"/>
      <c r="Y384" s="520"/>
      <c r="Z384" s="37"/>
      <c r="AA384" s="311"/>
      <c r="AB384" s="2255"/>
    </row>
    <row r="385" spans="1:28" ht="15.75" customHeight="1" x14ac:dyDescent="0.3">
      <c r="A385" s="24">
        <v>1</v>
      </c>
      <c r="B385" s="621" t="s">
        <v>76</v>
      </c>
      <c r="C385" s="193"/>
      <c r="D385" s="265">
        <v>80</v>
      </c>
      <c r="E385" s="144">
        <f t="shared" si="226"/>
        <v>40</v>
      </c>
      <c r="F385" s="418">
        <v>0</v>
      </c>
      <c r="G385" s="144">
        <f t="shared" si="227"/>
        <v>0</v>
      </c>
      <c r="H385" s="270"/>
      <c r="I385" s="270"/>
      <c r="J385" s="171"/>
      <c r="K385" s="171"/>
      <c r="L385" s="678"/>
      <c r="M385" s="171"/>
      <c r="N385" s="171"/>
      <c r="O385" s="171"/>
      <c r="P385" s="37"/>
      <c r="Q385" s="37"/>
      <c r="R385" s="37"/>
      <c r="S385" s="37"/>
      <c r="T385" s="37"/>
      <c r="U385" s="37"/>
      <c r="V385" s="2554">
        <f>P385/12</f>
        <v>0</v>
      </c>
      <c r="W385" s="37">
        <f>Z385-Y385</f>
        <v>0</v>
      </c>
      <c r="X385" s="37">
        <f>W385-V385</f>
        <v>0</v>
      </c>
      <c r="Y385" s="520"/>
      <c r="Z385" s="37"/>
      <c r="AA385" s="311"/>
      <c r="AB385" s="2255"/>
    </row>
    <row r="386" spans="1:28" ht="31.5" customHeight="1" x14ac:dyDescent="0.3">
      <c r="A386" s="24">
        <v>1</v>
      </c>
      <c r="B386" s="621" t="s">
        <v>75</v>
      </c>
      <c r="C386" s="149"/>
      <c r="D386" s="265">
        <v>1000</v>
      </c>
      <c r="E386" s="144">
        <f t="shared" si="226"/>
        <v>500</v>
      </c>
      <c r="F386" s="418">
        <v>594</v>
      </c>
      <c r="G386" s="144">
        <f t="shared" si="227"/>
        <v>118.8</v>
      </c>
      <c r="H386" s="270"/>
      <c r="I386" s="270"/>
      <c r="J386" s="171"/>
      <c r="K386" s="171"/>
      <c r="L386" s="678"/>
      <c r="M386" s="171"/>
      <c r="N386" s="171"/>
      <c r="O386" s="171"/>
      <c r="P386" s="37"/>
      <c r="Q386" s="37"/>
      <c r="R386" s="37"/>
      <c r="S386" s="37"/>
      <c r="T386" s="37"/>
      <c r="U386" s="37"/>
      <c r="V386" s="2554"/>
      <c r="W386" s="37"/>
      <c r="X386" s="37"/>
      <c r="Y386" s="520"/>
      <c r="Z386" s="37"/>
      <c r="AA386" s="311"/>
      <c r="AB386" s="2255"/>
    </row>
    <row r="387" spans="1:28" ht="31.5" customHeight="1" x14ac:dyDescent="0.3">
      <c r="A387" s="24">
        <v>1</v>
      </c>
      <c r="B387" s="621" t="s">
        <v>323</v>
      </c>
      <c r="C387" s="160"/>
      <c r="D387" s="265">
        <v>100</v>
      </c>
      <c r="E387" s="144">
        <f t="shared" si="226"/>
        <v>50</v>
      </c>
      <c r="F387" s="418">
        <v>67</v>
      </c>
      <c r="G387" s="144">
        <f t="shared" si="227"/>
        <v>134</v>
      </c>
      <c r="H387" s="270"/>
      <c r="I387" s="270"/>
      <c r="J387" s="171"/>
      <c r="K387" s="171"/>
      <c r="L387" s="678"/>
      <c r="M387" s="171"/>
      <c r="N387" s="171"/>
      <c r="O387" s="171"/>
      <c r="P387" s="37"/>
      <c r="Q387" s="37"/>
      <c r="R387" s="37"/>
      <c r="S387" s="37"/>
      <c r="T387" s="37"/>
      <c r="U387" s="37"/>
      <c r="V387" s="2554"/>
      <c r="W387" s="37"/>
      <c r="X387" s="37"/>
      <c r="Y387" s="520"/>
      <c r="Z387" s="37"/>
      <c r="AA387" s="311"/>
      <c r="AB387" s="2255"/>
    </row>
    <row r="388" spans="1:28" ht="31.5" customHeight="1" x14ac:dyDescent="0.3">
      <c r="A388" s="24">
        <v>1</v>
      </c>
      <c r="B388" s="621" t="s">
        <v>321</v>
      </c>
      <c r="C388" s="149"/>
      <c r="D388" s="265">
        <v>1200</v>
      </c>
      <c r="E388" s="144">
        <f t="shared" si="226"/>
        <v>600</v>
      </c>
      <c r="F388" s="418">
        <v>591</v>
      </c>
      <c r="G388" s="144">
        <f t="shared" si="227"/>
        <v>98.5</v>
      </c>
      <c r="H388" s="270"/>
      <c r="I388" s="270"/>
      <c r="J388" s="171"/>
      <c r="K388" s="171"/>
      <c r="L388" s="678"/>
      <c r="M388" s="171"/>
      <c r="N388" s="171"/>
      <c r="O388" s="171"/>
      <c r="P388" s="37"/>
      <c r="Q388" s="37"/>
      <c r="R388" s="37"/>
      <c r="S388" s="37"/>
      <c r="T388" s="37"/>
      <c r="U388" s="37"/>
      <c r="V388" s="2554"/>
      <c r="W388" s="37"/>
      <c r="X388" s="37"/>
      <c r="Y388" s="520"/>
      <c r="Z388" s="37"/>
      <c r="AA388" s="311"/>
      <c r="AB388" s="2255"/>
    </row>
    <row r="389" spans="1:28" ht="15.75" customHeight="1" x14ac:dyDescent="0.3">
      <c r="A389" s="24">
        <v>1</v>
      </c>
      <c r="B389" s="621" t="s">
        <v>150</v>
      </c>
      <c r="C389" s="149"/>
      <c r="D389" s="265">
        <v>45</v>
      </c>
      <c r="E389" s="144">
        <f t="shared" si="226"/>
        <v>23</v>
      </c>
      <c r="F389" s="418">
        <v>15</v>
      </c>
      <c r="G389" s="144">
        <f t="shared" si="227"/>
        <v>65.217391304347828</v>
      </c>
      <c r="H389" s="270"/>
      <c r="I389" s="270"/>
      <c r="J389" s="171"/>
      <c r="K389" s="171"/>
      <c r="L389" s="678"/>
      <c r="M389" s="171"/>
      <c r="N389" s="171"/>
      <c r="O389" s="171"/>
      <c r="P389" s="37"/>
      <c r="Q389" s="37"/>
      <c r="R389" s="37"/>
      <c r="S389" s="37"/>
      <c r="T389" s="37"/>
      <c r="U389" s="37"/>
      <c r="V389" s="2554"/>
      <c r="W389" s="37"/>
      <c r="X389" s="37"/>
      <c r="Y389" s="520"/>
      <c r="Z389" s="37"/>
      <c r="AA389" s="311"/>
      <c r="AB389" s="2255"/>
    </row>
    <row r="390" spans="1:28" ht="15.75" customHeight="1" x14ac:dyDescent="0.3">
      <c r="A390" s="24">
        <v>1</v>
      </c>
      <c r="B390" s="621" t="s">
        <v>157</v>
      </c>
      <c r="C390" s="149"/>
      <c r="D390" s="265">
        <v>380</v>
      </c>
      <c r="E390" s="144">
        <f t="shared" si="226"/>
        <v>190</v>
      </c>
      <c r="F390" s="418">
        <v>144</v>
      </c>
      <c r="G390" s="144">
        <f t="shared" si="227"/>
        <v>75.789473684210535</v>
      </c>
      <c r="H390" s="270"/>
      <c r="I390" s="270"/>
      <c r="J390" s="171"/>
      <c r="K390" s="171"/>
      <c r="L390" s="678"/>
      <c r="M390" s="171"/>
      <c r="N390" s="171"/>
      <c r="O390" s="171"/>
      <c r="P390" s="37"/>
      <c r="Q390" s="37"/>
      <c r="R390" s="37"/>
      <c r="S390" s="37"/>
      <c r="T390" s="37"/>
      <c r="U390" s="37"/>
      <c r="V390" s="2554"/>
      <c r="W390" s="37"/>
      <c r="X390" s="37"/>
      <c r="Y390" s="520"/>
      <c r="Z390" s="37"/>
      <c r="AA390" s="311"/>
      <c r="AB390" s="2255"/>
    </row>
    <row r="391" spans="1:28" ht="15.75" customHeight="1" x14ac:dyDescent="0.3">
      <c r="A391" s="24">
        <v>1</v>
      </c>
      <c r="B391" s="621" t="s">
        <v>38</v>
      </c>
      <c r="C391" s="160"/>
      <c r="D391" s="265">
        <v>500</v>
      </c>
      <c r="E391" s="144">
        <f t="shared" si="226"/>
        <v>250</v>
      </c>
      <c r="F391" s="418">
        <v>383</v>
      </c>
      <c r="G391" s="144">
        <f t="shared" si="227"/>
        <v>153.19999999999999</v>
      </c>
      <c r="H391" s="270"/>
      <c r="I391" s="270"/>
      <c r="J391" s="171"/>
      <c r="K391" s="171"/>
      <c r="L391" s="678"/>
      <c r="M391" s="171"/>
      <c r="N391" s="171"/>
      <c r="O391" s="171"/>
      <c r="P391" s="37"/>
      <c r="Q391" s="37"/>
      <c r="R391" s="37"/>
      <c r="S391" s="37"/>
      <c r="T391" s="37"/>
      <c r="U391" s="37"/>
      <c r="V391" s="2554"/>
      <c r="W391" s="37"/>
      <c r="X391" s="37"/>
      <c r="Y391" s="520"/>
      <c r="Z391" s="37"/>
      <c r="AA391" s="311"/>
      <c r="AB391" s="2255"/>
    </row>
    <row r="392" spans="1:28" ht="31.5" customHeight="1" x14ac:dyDescent="0.3">
      <c r="A392" s="24">
        <v>1</v>
      </c>
      <c r="B392" s="621" t="s">
        <v>174</v>
      </c>
      <c r="C392" s="149"/>
      <c r="D392" s="265">
        <v>100</v>
      </c>
      <c r="E392" s="144">
        <f t="shared" si="226"/>
        <v>50</v>
      </c>
      <c r="F392" s="418">
        <v>65</v>
      </c>
      <c r="G392" s="144">
        <f t="shared" si="227"/>
        <v>130</v>
      </c>
      <c r="H392" s="270"/>
      <c r="I392" s="270"/>
      <c r="J392" s="171"/>
      <c r="K392" s="171"/>
      <c r="L392" s="678"/>
      <c r="M392" s="171"/>
      <c r="N392" s="171"/>
      <c r="O392" s="171"/>
      <c r="P392" s="37"/>
      <c r="Q392" s="37"/>
      <c r="R392" s="37"/>
      <c r="S392" s="37"/>
      <c r="T392" s="37"/>
      <c r="U392" s="37"/>
      <c r="V392" s="2554"/>
      <c r="W392" s="37"/>
      <c r="X392" s="37"/>
      <c r="Y392" s="520"/>
      <c r="Z392" s="37"/>
      <c r="AA392" s="311"/>
      <c r="AB392" s="2255"/>
    </row>
    <row r="393" spans="1:28" ht="15.75" customHeight="1" x14ac:dyDescent="0.3">
      <c r="A393" s="24">
        <v>1</v>
      </c>
      <c r="B393" s="621" t="s">
        <v>319</v>
      </c>
      <c r="C393" s="149"/>
      <c r="D393" s="265">
        <v>400</v>
      </c>
      <c r="E393" s="144">
        <f t="shared" si="226"/>
        <v>200</v>
      </c>
      <c r="F393" s="418">
        <v>194</v>
      </c>
      <c r="G393" s="144">
        <f t="shared" si="227"/>
        <v>97</v>
      </c>
      <c r="H393" s="270"/>
      <c r="I393" s="270"/>
      <c r="J393" s="171"/>
      <c r="K393" s="171"/>
      <c r="L393" s="678"/>
      <c r="M393" s="171"/>
      <c r="N393" s="171"/>
      <c r="O393" s="171"/>
      <c r="P393" s="37"/>
      <c r="Q393" s="37"/>
      <c r="R393" s="37"/>
      <c r="S393" s="37"/>
      <c r="T393" s="37"/>
      <c r="U393" s="37"/>
      <c r="V393" s="2554"/>
      <c r="W393" s="37"/>
      <c r="X393" s="37"/>
      <c r="Y393" s="520"/>
      <c r="Z393" s="37"/>
      <c r="AA393" s="311"/>
      <c r="AB393" s="2255"/>
    </row>
    <row r="394" spans="1:28" ht="15" customHeight="1" x14ac:dyDescent="0.25">
      <c r="A394" s="24">
        <v>1</v>
      </c>
      <c r="B394" s="176" t="s">
        <v>18</v>
      </c>
      <c r="C394" s="176"/>
      <c r="D394" s="179"/>
      <c r="E394" s="179"/>
      <c r="F394" s="680"/>
      <c r="G394" s="179"/>
      <c r="H394" s="291"/>
      <c r="I394" s="291"/>
      <c r="J394" s="177"/>
      <c r="K394" s="177"/>
      <c r="L394" s="676"/>
      <c r="M394" s="177"/>
      <c r="N394" s="177"/>
      <c r="O394" s="177"/>
      <c r="P394" s="141">
        <f t="shared" ref="P394:Z394" si="228">SUM(P359)</f>
        <v>257213.74284999995</v>
      </c>
      <c r="Q394" s="141">
        <f t="shared" si="228"/>
        <v>257213.74284999995</v>
      </c>
      <c r="R394" s="141">
        <f t="shared" si="228"/>
        <v>257213.74284999995</v>
      </c>
      <c r="S394" s="141">
        <f t="shared" si="228"/>
        <v>257213.74284999995</v>
      </c>
      <c r="T394" s="141">
        <f t="shared" ref="T394:U394" si="229">SUM(T359)</f>
        <v>257213.74284999995</v>
      </c>
      <c r="U394" s="141">
        <f t="shared" si="229"/>
        <v>257213.74284999995</v>
      </c>
      <c r="V394" s="2570">
        <f t="shared" si="228"/>
        <v>128606.87142499998</v>
      </c>
      <c r="W394" s="141">
        <f t="shared" si="228"/>
        <v>128597.29921000006</v>
      </c>
      <c r="X394" s="141">
        <f t="shared" si="228"/>
        <v>-9.5722149999201065</v>
      </c>
      <c r="Y394" s="141">
        <f t="shared" si="228"/>
        <v>-12.717049999999999</v>
      </c>
      <c r="Z394" s="1523">
        <f t="shared" si="228"/>
        <v>128584.58216000005</v>
      </c>
      <c r="AA394" s="311"/>
      <c r="AB394" s="2255"/>
    </row>
    <row r="395" spans="1:28" ht="15" customHeight="1" x14ac:dyDescent="0.25">
      <c r="A395" s="24">
        <v>1</v>
      </c>
      <c r="B395" s="320"/>
      <c r="C395" s="320"/>
      <c r="D395" s="206"/>
      <c r="E395" s="206"/>
      <c r="F395" s="681"/>
      <c r="G395" s="206"/>
      <c r="H395" s="206"/>
      <c r="I395" s="206"/>
      <c r="J395" s="206"/>
      <c r="K395" s="206"/>
      <c r="L395" s="681"/>
      <c r="M395" s="206"/>
      <c r="N395" s="206"/>
      <c r="O395" s="206"/>
      <c r="P395" s="348"/>
      <c r="Q395" s="348"/>
      <c r="R395" s="348"/>
      <c r="S395" s="348"/>
      <c r="T395" s="348"/>
      <c r="U395" s="348"/>
      <c r="V395" s="2563"/>
      <c r="W395" s="348"/>
      <c r="X395" s="348"/>
      <c r="Y395" s="589"/>
      <c r="Z395" s="348"/>
      <c r="AA395" s="311"/>
      <c r="AB395" s="2255"/>
    </row>
    <row r="396" spans="1:28" ht="29.25" customHeight="1" x14ac:dyDescent="0.25">
      <c r="A396" s="24">
        <v>1</v>
      </c>
      <c r="B396" s="1580" t="s">
        <v>304</v>
      </c>
      <c r="C396" s="147"/>
      <c r="D396" s="170"/>
      <c r="E396" s="170"/>
      <c r="F396" s="673"/>
      <c r="G396" s="170"/>
      <c r="H396" s="289"/>
      <c r="I396" s="289"/>
      <c r="J396" s="166"/>
      <c r="K396" s="166"/>
      <c r="L396" s="420"/>
      <c r="M396" s="166"/>
      <c r="N396" s="166"/>
      <c r="O396" s="166"/>
      <c r="P396" s="166"/>
      <c r="Q396" s="166"/>
      <c r="R396" s="166"/>
      <c r="S396" s="166"/>
      <c r="T396" s="166"/>
      <c r="U396" s="166"/>
      <c r="V396" s="934"/>
      <c r="W396" s="166"/>
      <c r="X396" s="166"/>
      <c r="Y396" s="586"/>
      <c r="Z396" s="166"/>
      <c r="AA396" s="311"/>
      <c r="AB396" s="2255"/>
    </row>
    <row r="397" spans="1:28" s="108" customFormat="1" ht="15" customHeight="1" x14ac:dyDescent="0.3">
      <c r="A397" s="24">
        <v>1</v>
      </c>
      <c r="B397" s="524" t="s">
        <v>14</v>
      </c>
      <c r="C397" s="60"/>
      <c r="D397" s="39"/>
      <c r="E397" s="39"/>
      <c r="F397" s="576"/>
      <c r="G397" s="39"/>
      <c r="H397" s="56"/>
      <c r="I397" s="56"/>
      <c r="J397" s="39"/>
      <c r="K397" s="39"/>
      <c r="L397" s="576"/>
      <c r="M397" s="39"/>
      <c r="N397" s="39"/>
      <c r="O397" s="39"/>
      <c r="P397" s="53"/>
      <c r="Q397" s="53"/>
      <c r="R397" s="53"/>
      <c r="S397" s="53"/>
      <c r="T397" s="53"/>
      <c r="U397" s="53"/>
      <c r="V397" s="865"/>
      <c r="W397" s="53"/>
      <c r="X397" s="53"/>
      <c r="Y397" s="53"/>
      <c r="Z397" s="53"/>
      <c r="AA397" s="311"/>
      <c r="AB397" s="2255"/>
    </row>
    <row r="398" spans="1:28" s="108" customFormat="1" ht="15" customHeight="1" x14ac:dyDescent="0.25">
      <c r="A398" s="24">
        <v>1</v>
      </c>
      <c r="B398" s="60" t="s">
        <v>343</v>
      </c>
      <c r="C398" s="59"/>
      <c r="D398" s="143"/>
      <c r="E398" s="143"/>
      <c r="F398" s="421"/>
      <c r="G398" s="143"/>
      <c r="H398" s="56"/>
      <c r="I398" s="56"/>
      <c r="J398" s="39"/>
      <c r="K398" s="39"/>
      <c r="L398" s="576"/>
      <c r="M398" s="39"/>
      <c r="N398" s="39"/>
      <c r="O398" s="39"/>
      <c r="P398" s="53"/>
      <c r="Q398" s="53"/>
      <c r="R398" s="53"/>
      <c r="S398" s="53"/>
      <c r="T398" s="53"/>
      <c r="U398" s="53"/>
      <c r="V398" s="865"/>
      <c r="W398" s="53"/>
      <c r="X398" s="53"/>
      <c r="Y398" s="53"/>
      <c r="Z398" s="53"/>
      <c r="AA398" s="311"/>
      <c r="AB398" s="2255"/>
    </row>
    <row r="399" spans="1:28" s="108" customFormat="1" ht="15" customHeight="1" x14ac:dyDescent="0.25">
      <c r="A399" s="24">
        <v>1</v>
      </c>
      <c r="B399" s="294" t="s">
        <v>217</v>
      </c>
      <c r="C399" s="294"/>
      <c r="D399" s="53">
        <f>SUM(D400,D401,D402,D403)</f>
        <v>21000</v>
      </c>
      <c r="E399" s="53">
        <f>SUM(E400,E401,E402,E403)</f>
        <v>10500</v>
      </c>
      <c r="F399" s="53">
        <f>SUM(F400,F401,F402,F403)</f>
        <v>10878</v>
      </c>
      <c r="G399" s="580">
        <f>F399/E399*100</f>
        <v>103.60000000000001</v>
      </c>
      <c r="H399" s="56"/>
      <c r="I399" s="56"/>
      <c r="J399" s="55"/>
      <c r="K399" s="55"/>
      <c r="L399" s="545"/>
      <c r="M399" s="55"/>
      <c r="N399" s="55"/>
      <c r="O399" s="55"/>
      <c r="P399" s="314"/>
      <c r="Q399" s="314"/>
      <c r="R399" s="314"/>
      <c r="S399" s="314"/>
      <c r="T399" s="314"/>
      <c r="U399" s="314"/>
      <c r="V399" s="2556"/>
      <c r="W399" s="314"/>
      <c r="X399" s="314"/>
      <c r="Y399" s="314"/>
      <c r="Z399" s="314"/>
      <c r="AA399" s="311"/>
      <c r="AB399" s="2255"/>
    </row>
    <row r="400" spans="1:28" s="108" customFormat="1" ht="15" customHeight="1" x14ac:dyDescent="0.25">
      <c r="A400" s="24">
        <v>1</v>
      </c>
      <c r="B400" s="294" t="s">
        <v>344</v>
      </c>
      <c r="C400" s="294"/>
      <c r="D400" s="53"/>
      <c r="E400" s="144">
        <f t="shared" ref="E400:E405" si="230">ROUND(D400/12*$B$3,0)</f>
        <v>0</v>
      </c>
      <c r="F400" s="527"/>
      <c r="G400" s="580"/>
      <c r="H400" s="56"/>
      <c r="I400" s="56"/>
      <c r="J400" s="55"/>
      <c r="K400" s="55"/>
      <c r="L400" s="545"/>
      <c r="M400" s="55"/>
      <c r="N400" s="55"/>
      <c r="O400" s="55"/>
      <c r="P400" s="314"/>
      <c r="Q400" s="314"/>
      <c r="R400" s="314"/>
      <c r="S400" s="314"/>
      <c r="T400" s="314"/>
      <c r="U400" s="314"/>
      <c r="V400" s="2556"/>
      <c r="W400" s="314"/>
      <c r="X400" s="314"/>
      <c r="Y400" s="314"/>
      <c r="Z400" s="314"/>
      <c r="AA400" s="311"/>
      <c r="AB400" s="2255"/>
    </row>
    <row r="401" spans="1:28" s="108" customFormat="1" ht="35.1" customHeight="1" x14ac:dyDescent="0.25">
      <c r="A401" s="24">
        <v>1</v>
      </c>
      <c r="B401" s="294" t="s">
        <v>345</v>
      </c>
      <c r="C401" s="294"/>
      <c r="D401" s="53">
        <v>20000</v>
      </c>
      <c r="E401" s="144">
        <f t="shared" si="230"/>
        <v>10000</v>
      </c>
      <c r="F401" s="527">
        <v>10362</v>
      </c>
      <c r="G401" s="580">
        <f>F401/E401*100</f>
        <v>103.62</v>
      </c>
      <c r="H401" s="56"/>
      <c r="I401" s="56"/>
      <c r="J401" s="55"/>
      <c r="K401" s="55"/>
      <c r="L401" s="545"/>
      <c r="M401" s="55"/>
      <c r="N401" s="55"/>
      <c r="O401" s="55"/>
      <c r="P401" s="314"/>
      <c r="Q401" s="314"/>
      <c r="R401" s="314"/>
      <c r="S401" s="314"/>
      <c r="T401" s="314"/>
      <c r="U401" s="314"/>
      <c r="V401" s="2556"/>
      <c r="W401" s="314"/>
      <c r="X401" s="314"/>
      <c r="Y401" s="314"/>
      <c r="Z401" s="314"/>
      <c r="AA401" s="311"/>
      <c r="AB401" s="2255"/>
    </row>
    <row r="402" spans="1:28" s="108" customFormat="1" ht="35.1" customHeight="1" x14ac:dyDescent="0.25">
      <c r="A402" s="24">
        <v>1</v>
      </c>
      <c r="B402" s="294" t="s">
        <v>346</v>
      </c>
      <c r="C402" s="294"/>
      <c r="D402" s="53"/>
      <c r="E402" s="144">
        <f t="shared" si="230"/>
        <v>0</v>
      </c>
      <c r="F402" s="527"/>
      <c r="G402" s="580"/>
      <c r="H402" s="56"/>
      <c r="I402" s="56"/>
      <c r="J402" s="55"/>
      <c r="K402" s="55"/>
      <c r="L402" s="545"/>
      <c r="M402" s="55"/>
      <c r="N402" s="55"/>
      <c r="O402" s="55"/>
      <c r="P402" s="314"/>
      <c r="Q402" s="314"/>
      <c r="R402" s="314"/>
      <c r="S402" s="314"/>
      <c r="T402" s="314"/>
      <c r="U402" s="314"/>
      <c r="V402" s="2556"/>
      <c r="W402" s="314"/>
      <c r="X402" s="314"/>
      <c r="Y402" s="314"/>
      <c r="Z402" s="314"/>
      <c r="AA402" s="311"/>
      <c r="AB402" s="2255"/>
    </row>
    <row r="403" spans="1:28" s="108" customFormat="1" ht="35.1" customHeight="1" x14ac:dyDescent="0.25">
      <c r="A403" s="24">
        <v>1</v>
      </c>
      <c r="B403" s="294" t="s">
        <v>347</v>
      </c>
      <c r="C403" s="294"/>
      <c r="D403" s="53">
        <v>1000</v>
      </c>
      <c r="E403" s="144">
        <f t="shared" si="230"/>
        <v>500</v>
      </c>
      <c r="F403" s="527">
        <v>516</v>
      </c>
      <c r="G403" s="580">
        <f>F403/E403*100</f>
        <v>103.2</v>
      </c>
      <c r="H403" s="56"/>
      <c r="I403" s="56"/>
      <c r="J403" s="55"/>
      <c r="K403" s="55"/>
      <c r="L403" s="545"/>
      <c r="M403" s="55"/>
      <c r="N403" s="55"/>
      <c r="O403" s="55"/>
      <c r="P403" s="314"/>
      <c r="Q403" s="314"/>
      <c r="R403" s="314"/>
      <c r="S403" s="314"/>
      <c r="T403" s="314"/>
      <c r="U403" s="314"/>
      <c r="V403" s="2556"/>
      <c r="W403" s="314"/>
      <c r="X403" s="314"/>
      <c r="Y403" s="314"/>
      <c r="Z403" s="314"/>
      <c r="AA403" s="311"/>
      <c r="AB403" s="2255"/>
    </row>
    <row r="404" spans="1:28" s="108" customFormat="1" ht="15" customHeight="1" x14ac:dyDescent="0.25">
      <c r="A404" s="24">
        <v>1</v>
      </c>
      <c r="B404" s="536" t="s">
        <v>169</v>
      </c>
      <c r="C404" s="294"/>
      <c r="D404" s="53">
        <v>25000</v>
      </c>
      <c r="E404" s="144">
        <f t="shared" si="230"/>
        <v>12500</v>
      </c>
      <c r="F404" s="527">
        <v>13705</v>
      </c>
      <c r="G404" s="580">
        <f>F404/E404*100</f>
        <v>109.64</v>
      </c>
      <c r="H404" s="56"/>
      <c r="I404" s="56"/>
      <c r="J404" s="55"/>
      <c r="K404" s="55"/>
      <c r="L404" s="545"/>
      <c r="M404" s="55"/>
      <c r="N404" s="55"/>
      <c r="O404" s="55"/>
      <c r="P404" s="314"/>
      <c r="Q404" s="314"/>
      <c r="R404" s="314"/>
      <c r="S404" s="314"/>
      <c r="T404" s="314"/>
      <c r="U404" s="314"/>
      <c r="V404" s="2556"/>
      <c r="W404" s="314"/>
      <c r="X404" s="314"/>
      <c r="Y404" s="314"/>
      <c r="Z404" s="314"/>
      <c r="AA404" s="311"/>
      <c r="AB404" s="2255"/>
    </row>
    <row r="405" spans="1:28" s="108" customFormat="1" ht="15" customHeight="1" x14ac:dyDescent="0.25">
      <c r="A405" s="24">
        <v>1</v>
      </c>
      <c r="B405" s="880" t="s">
        <v>339</v>
      </c>
      <c r="C405" s="294"/>
      <c r="D405" s="53"/>
      <c r="E405" s="144">
        <f t="shared" si="230"/>
        <v>0</v>
      </c>
      <c r="F405" s="527"/>
      <c r="G405" s="580"/>
      <c r="H405" s="56"/>
      <c r="I405" s="56"/>
      <c r="J405" s="55"/>
      <c r="K405" s="55"/>
      <c r="L405" s="545"/>
      <c r="M405" s="55"/>
      <c r="N405" s="55"/>
      <c r="O405" s="55"/>
      <c r="P405" s="314"/>
      <c r="Q405" s="314"/>
      <c r="R405" s="314"/>
      <c r="S405" s="314"/>
      <c r="T405" s="314"/>
      <c r="U405" s="314"/>
      <c r="V405" s="2556"/>
      <c r="W405" s="314"/>
      <c r="X405" s="314"/>
      <c r="Y405" s="314"/>
      <c r="Z405" s="314"/>
      <c r="AA405" s="311"/>
      <c r="AB405" s="2255"/>
    </row>
    <row r="406" spans="1:28" s="108" customFormat="1" ht="15" customHeight="1" x14ac:dyDescent="0.25">
      <c r="A406" s="24">
        <v>1</v>
      </c>
      <c r="B406" s="429" t="s">
        <v>183</v>
      </c>
      <c r="C406" s="534"/>
      <c r="D406" s="57">
        <f>SUM(D399+D404*3.2)</f>
        <v>101000</v>
      </c>
      <c r="E406" s="57">
        <f>SUM(E399+E404*3.2)</f>
        <v>50500</v>
      </c>
      <c r="F406" s="57">
        <f>SUM(F399+F404*3.2)</f>
        <v>54734</v>
      </c>
      <c r="G406" s="580">
        <f>F406/E406*100</f>
        <v>108.3841584158416</v>
      </c>
      <c r="H406" s="56"/>
      <c r="I406" s="56"/>
      <c r="J406" s="55"/>
      <c r="K406" s="55"/>
      <c r="L406" s="545"/>
      <c r="M406" s="55"/>
      <c r="N406" s="55"/>
      <c r="O406" s="55"/>
      <c r="P406" s="314"/>
      <c r="Q406" s="314"/>
      <c r="R406" s="314"/>
      <c r="S406" s="314"/>
      <c r="T406" s="314"/>
      <c r="U406" s="314"/>
      <c r="V406" s="2556"/>
      <c r="W406" s="314"/>
      <c r="X406" s="314"/>
      <c r="Y406" s="314"/>
      <c r="Z406" s="314"/>
      <c r="AA406" s="311"/>
      <c r="AB406" s="2255"/>
    </row>
    <row r="407" spans="1:28" s="108" customFormat="1" ht="15" customHeight="1" x14ac:dyDescent="0.25">
      <c r="A407" s="24">
        <v>1</v>
      </c>
      <c r="B407" s="881" t="s">
        <v>348</v>
      </c>
      <c r="C407" s="548"/>
      <c r="D407" s="527"/>
      <c r="E407" s="418"/>
      <c r="F407" s="527"/>
      <c r="G407" s="580"/>
      <c r="H407" s="56"/>
      <c r="I407" s="56"/>
      <c r="J407" s="55"/>
      <c r="K407" s="55"/>
      <c r="L407" s="545"/>
      <c r="M407" s="55"/>
      <c r="N407" s="55"/>
      <c r="O407" s="55"/>
      <c r="P407" s="314"/>
      <c r="Q407" s="314"/>
      <c r="R407" s="314"/>
      <c r="S407" s="314"/>
      <c r="T407" s="314"/>
      <c r="U407" s="314"/>
      <c r="V407" s="2556"/>
      <c r="W407" s="314"/>
      <c r="X407" s="314"/>
      <c r="Y407" s="314"/>
      <c r="Z407" s="314"/>
      <c r="AA407" s="311"/>
      <c r="AB407" s="2255"/>
    </row>
    <row r="408" spans="1:28" s="108" customFormat="1" ht="15" customHeight="1" x14ac:dyDescent="0.25">
      <c r="A408" s="24">
        <v>1</v>
      </c>
      <c r="B408" s="294" t="s">
        <v>217</v>
      </c>
      <c r="C408" s="294"/>
      <c r="D408" s="53">
        <f>SUM(D410,D413)</f>
        <v>4809</v>
      </c>
      <c r="E408" s="53">
        <f>SUM(E410,E413)</f>
        <v>2405</v>
      </c>
      <c r="F408" s="53">
        <f>SUM(F410,F413)</f>
        <v>2905</v>
      </c>
      <c r="G408" s="580">
        <f>F408/E408*100</f>
        <v>120.79002079002079</v>
      </c>
      <c r="H408" s="56"/>
      <c r="I408" s="56"/>
      <c r="J408" s="55"/>
      <c r="K408" s="55"/>
      <c r="L408" s="545"/>
      <c r="M408" s="55"/>
      <c r="N408" s="55"/>
      <c r="O408" s="55"/>
      <c r="P408" s="314"/>
      <c r="Q408" s="314"/>
      <c r="R408" s="314"/>
      <c r="S408" s="314"/>
      <c r="T408" s="314"/>
      <c r="U408" s="314"/>
      <c r="V408" s="2556"/>
      <c r="W408" s="314"/>
      <c r="X408" s="314"/>
      <c r="Y408" s="314"/>
      <c r="Z408" s="314"/>
      <c r="AA408" s="311"/>
      <c r="AB408" s="2255"/>
    </row>
    <row r="409" spans="1:28" s="108" customFormat="1" ht="15" customHeight="1" x14ac:dyDescent="0.25">
      <c r="A409" s="24">
        <v>1</v>
      </c>
      <c r="B409" s="294" t="s">
        <v>344</v>
      </c>
      <c r="C409" s="294"/>
      <c r="D409" s="53"/>
      <c r="E409" s="144">
        <f>ROUND(D409/12*$B$3,0)</f>
        <v>0</v>
      </c>
      <c r="F409" s="527"/>
      <c r="G409" s="580"/>
      <c r="H409" s="56"/>
      <c r="I409" s="56"/>
      <c r="J409" s="55"/>
      <c r="K409" s="55"/>
      <c r="L409" s="545"/>
      <c r="M409" s="55"/>
      <c r="N409" s="55"/>
      <c r="O409" s="55"/>
      <c r="P409" s="314"/>
      <c r="Q409" s="314"/>
      <c r="R409" s="314"/>
      <c r="S409" s="314"/>
      <c r="T409" s="314"/>
      <c r="U409" s="314"/>
      <c r="V409" s="2556"/>
      <c r="W409" s="314"/>
      <c r="X409" s="314"/>
      <c r="Y409" s="314"/>
      <c r="Z409" s="314"/>
      <c r="AA409" s="311"/>
      <c r="AB409" s="2255"/>
    </row>
    <row r="410" spans="1:28" s="108" customFormat="1" ht="50.25" customHeight="1" x14ac:dyDescent="0.25">
      <c r="A410" s="24">
        <v>1</v>
      </c>
      <c r="B410" s="819" t="s">
        <v>349</v>
      </c>
      <c r="C410" s="819"/>
      <c r="D410" s="53">
        <f>SUM(D411:D412)</f>
        <v>4709</v>
      </c>
      <c r="E410" s="53">
        <f>SUM(E411:E412)</f>
        <v>2355</v>
      </c>
      <c r="F410" s="53">
        <f>SUM(F411:F412)</f>
        <v>2840</v>
      </c>
      <c r="G410" s="580">
        <f>F410/E410*100</f>
        <v>120.59447983014861</v>
      </c>
      <c r="H410" s="56"/>
      <c r="I410" s="56"/>
      <c r="J410" s="55"/>
      <c r="K410" s="55"/>
      <c r="L410" s="545"/>
      <c r="M410" s="55"/>
      <c r="N410" s="55"/>
      <c r="O410" s="55"/>
      <c r="P410" s="314"/>
      <c r="Q410" s="314"/>
      <c r="R410" s="314"/>
      <c r="S410" s="314"/>
      <c r="T410" s="314"/>
      <c r="U410" s="314"/>
      <c r="V410" s="2556"/>
      <c r="W410" s="314"/>
      <c r="X410" s="314"/>
      <c r="Y410" s="314"/>
      <c r="Z410" s="314"/>
      <c r="AA410" s="311"/>
      <c r="AB410" s="2255"/>
    </row>
    <row r="411" spans="1:28" s="108" customFormat="1" ht="38.1" customHeight="1" x14ac:dyDescent="0.25">
      <c r="A411" s="24">
        <v>1</v>
      </c>
      <c r="B411" s="294" t="s">
        <v>350</v>
      </c>
      <c r="C411" s="294"/>
      <c r="D411" s="53">
        <v>3622</v>
      </c>
      <c r="E411" s="144">
        <f>ROUND(D411/12*$B$3,0)</f>
        <v>1811</v>
      </c>
      <c r="F411" s="527">
        <v>2088</v>
      </c>
      <c r="G411" s="580">
        <f>F411/E411*100</f>
        <v>115.29541689674214</v>
      </c>
      <c r="H411" s="56"/>
      <c r="I411" s="56"/>
      <c r="J411" s="55"/>
      <c r="K411" s="55"/>
      <c r="L411" s="545"/>
      <c r="M411" s="55"/>
      <c r="N411" s="55"/>
      <c r="O411" s="55"/>
      <c r="P411" s="314"/>
      <c r="Q411" s="314"/>
      <c r="R411" s="314"/>
      <c r="S411" s="314"/>
      <c r="T411" s="314"/>
      <c r="U411" s="314"/>
      <c r="V411" s="2556"/>
      <c r="W411" s="314"/>
      <c r="X411" s="314"/>
      <c r="Y411" s="314"/>
      <c r="Z411" s="314"/>
      <c r="AA411" s="311"/>
      <c r="AB411" s="2255"/>
    </row>
    <row r="412" spans="1:28" s="108" customFormat="1" ht="38.1" customHeight="1" x14ac:dyDescent="0.25">
      <c r="A412" s="24">
        <v>1</v>
      </c>
      <c r="B412" s="294" t="s">
        <v>351</v>
      </c>
      <c r="C412" s="294"/>
      <c r="D412" s="53">
        <v>1087</v>
      </c>
      <c r="E412" s="144">
        <f>ROUND(D412/12*$B$3,0)</f>
        <v>544</v>
      </c>
      <c r="F412" s="527">
        <v>752</v>
      </c>
      <c r="G412" s="580">
        <f>F412/E412*100</f>
        <v>138.23529411764704</v>
      </c>
      <c r="H412" s="56"/>
      <c r="I412" s="56"/>
      <c r="J412" s="55"/>
      <c r="K412" s="55"/>
      <c r="L412" s="545"/>
      <c r="M412" s="55"/>
      <c r="N412" s="55"/>
      <c r="O412" s="55"/>
      <c r="P412" s="314"/>
      <c r="Q412" s="314"/>
      <c r="R412" s="314"/>
      <c r="S412" s="314"/>
      <c r="T412" s="314"/>
      <c r="U412" s="314"/>
      <c r="V412" s="2556"/>
      <c r="W412" s="314"/>
      <c r="X412" s="314"/>
      <c r="Y412" s="314"/>
      <c r="Z412" s="314"/>
      <c r="AA412" s="311"/>
      <c r="AB412" s="2255"/>
    </row>
    <row r="413" spans="1:28" s="108" customFormat="1" ht="49.5" customHeight="1" x14ac:dyDescent="0.25">
      <c r="A413" s="24">
        <v>1</v>
      </c>
      <c r="B413" s="819" t="s">
        <v>352</v>
      </c>
      <c r="C413" s="819"/>
      <c r="D413" s="53">
        <f>SUM(D414:D414)</f>
        <v>100</v>
      </c>
      <c r="E413" s="53">
        <f>SUM(E414:E414)</f>
        <v>50</v>
      </c>
      <c r="F413" s="53">
        <f>SUM(F414:F414)</f>
        <v>65</v>
      </c>
      <c r="G413" s="580">
        <f>F413/E413*100</f>
        <v>130</v>
      </c>
      <c r="H413" s="56"/>
      <c r="I413" s="56"/>
      <c r="J413" s="55"/>
      <c r="K413" s="55"/>
      <c r="L413" s="545"/>
      <c r="M413" s="55"/>
      <c r="N413" s="55"/>
      <c r="O413" s="55"/>
      <c r="P413" s="314"/>
      <c r="Q413" s="314"/>
      <c r="R413" s="314"/>
      <c r="S413" s="314"/>
      <c r="T413" s="314"/>
      <c r="U413" s="314"/>
      <c r="V413" s="2556"/>
      <c r="W413" s="314"/>
      <c r="X413" s="314"/>
      <c r="Y413" s="314"/>
      <c r="Z413" s="314"/>
      <c r="AA413" s="311"/>
      <c r="AB413" s="2255"/>
    </row>
    <row r="414" spans="1:28" s="108" customFormat="1" ht="30" customHeight="1" x14ac:dyDescent="0.25">
      <c r="A414" s="24">
        <v>1</v>
      </c>
      <c r="B414" s="294" t="s">
        <v>353</v>
      </c>
      <c r="C414" s="294"/>
      <c r="D414" s="53">
        <v>100</v>
      </c>
      <c r="E414" s="144">
        <f>ROUND(D414/12*$B$3,0)</f>
        <v>50</v>
      </c>
      <c r="F414" s="527">
        <v>65</v>
      </c>
      <c r="G414" s="580">
        <f>F414/E414*100</f>
        <v>130</v>
      </c>
      <c r="H414" s="56"/>
      <c r="I414" s="56"/>
      <c r="J414" s="55"/>
      <c r="K414" s="55"/>
      <c r="L414" s="545"/>
      <c r="M414" s="55"/>
      <c r="N414" s="55"/>
      <c r="O414" s="55"/>
      <c r="P414" s="314"/>
      <c r="Q414" s="314"/>
      <c r="R414" s="314"/>
      <c r="S414" s="314"/>
      <c r="T414" s="314"/>
      <c r="U414" s="314"/>
      <c r="V414" s="2556"/>
      <c r="W414" s="314"/>
      <c r="X414" s="314"/>
      <c r="Y414" s="314"/>
      <c r="Z414" s="314"/>
      <c r="AA414" s="311"/>
      <c r="AB414" s="2255"/>
    </row>
    <row r="415" spans="1:28" s="108" customFormat="1" ht="30" customHeight="1" x14ac:dyDescent="0.25">
      <c r="A415" s="24">
        <v>1</v>
      </c>
      <c r="B415" s="536" t="s">
        <v>169</v>
      </c>
      <c r="C415" s="294"/>
      <c r="D415" s="53"/>
      <c r="E415" s="144">
        <f>ROUND(D415/12*$B$3,0)</f>
        <v>0</v>
      </c>
      <c r="F415" s="418"/>
      <c r="G415" s="580"/>
      <c r="H415" s="56"/>
      <c r="I415" s="56"/>
      <c r="J415" s="55"/>
      <c r="K415" s="55"/>
      <c r="L415" s="545"/>
      <c r="M415" s="55"/>
      <c r="N415" s="55"/>
      <c r="O415" s="55"/>
      <c r="P415" s="314"/>
      <c r="Q415" s="314"/>
      <c r="R415" s="314"/>
      <c r="S415" s="314"/>
      <c r="T415" s="314"/>
      <c r="U415" s="314"/>
      <c r="V415" s="2556"/>
      <c r="W415" s="314"/>
      <c r="X415" s="314"/>
      <c r="Y415" s="314"/>
      <c r="Z415" s="314"/>
      <c r="AA415" s="311"/>
      <c r="AB415" s="2255"/>
    </row>
    <row r="416" spans="1:28" s="108" customFormat="1" ht="32.25" customHeight="1" x14ac:dyDescent="0.25">
      <c r="A416" s="24">
        <v>1</v>
      </c>
      <c r="B416" s="536" t="s">
        <v>170</v>
      </c>
      <c r="C416" s="294"/>
      <c r="D416" s="53">
        <v>7236</v>
      </c>
      <c r="E416" s="144">
        <f>ROUND(D416/12*$B$3,0)</f>
        <v>3618</v>
      </c>
      <c r="F416" s="527">
        <v>3100</v>
      </c>
      <c r="G416" s="580">
        <f>F416/E416*100</f>
        <v>85.68269762299613</v>
      </c>
      <c r="H416" s="56"/>
      <c r="I416" s="56"/>
      <c r="J416" s="55"/>
      <c r="K416" s="55"/>
      <c r="L416" s="545"/>
      <c r="M416" s="55"/>
      <c r="N416" s="55"/>
      <c r="O416" s="55"/>
      <c r="P416" s="314"/>
      <c r="Q416" s="314"/>
      <c r="R416" s="314"/>
      <c r="S416" s="314"/>
      <c r="T416" s="314"/>
      <c r="U416" s="314"/>
      <c r="V416" s="2556"/>
      <c r="W416" s="314"/>
      <c r="X416" s="314"/>
      <c r="Y416" s="314"/>
      <c r="Z416" s="314"/>
      <c r="AA416" s="311"/>
      <c r="AB416" s="2255"/>
    </row>
    <row r="417" spans="1:28" s="108" customFormat="1" ht="15" customHeight="1" x14ac:dyDescent="0.25">
      <c r="A417" s="24">
        <v>1</v>
      </c>
      <c r="B417" s="13" t="s">
        <v>178</v>
      </c>
      <c r="C417" s="534"/>
      <c r="D417" s="546">
        <f>SUM(D416,D408)</f>
        <v>12045</v>
      </c>
      <c r="E417" s="546">
        <f>SUM(E408+E416)</f>
        <v>6023</v>
      </c>
      <c r="F417" s="546">
        <f>SUM(F408+F416)</f>
        <v>6005</v>
      </c>
      <c r="G417" s="576">
        <f>F417/E417*100</f>
        <v>99.701145608500752</v>
      </c>
      <c r="H417" s="56"/>
      <c r="I417" s="56"/>
      <c r="J417" s="55"/>
      <c r="K417" s="55"/>
      <c r="L417" s="545"/>
      <c r="M417" s="55"/>
      <c r="N417" s="55"/>
      <c r="O417" s="55"/>
      <c r="P417" s="314"/>
      <c r="Q417" s="314"/>
      <c r="R417" s="314"/>
      <c r="S417" s="314"/>
      <c r="T417" s="314"/>
      <c r="U417" s="314"/>
      <c r="V417" s="2556"/>
      <c r="W417" s="314"/>
      <c r="X417" s="314"/>
      <c r="Y417" s="314"/>
      <c r="Z417" s="314"/>
      <c r="AA417" s="311"/>
      <c r="AB417" s="2255"/>
    </row>
    <row r="418" spans="1:28" s="108" customFormat="1" ht="15" customHeight="1" x14ac:dyDescent="0.25">
      <c r="A418" s="24">
        <v>1</v>
      </c>
      <c r="B418" s="921" t="s">
        <v>399</v>
      </c>
      <c r="C418" s="54"/>
      <c r="D418" s="95">
        <f>SUM(D417,D406)</f>
        <v>113045</v>
      </c>
      <c r="E418" s="95">
        <f>SUM(E417,E406)</f>
        <v>56523</v>
      </c>
      <c r="F418" s="95">
        <f>SUM(F417,F406)</f>
        <v>60739</v>
      </c>
      <c r="G418" s="95">
        <f>F418/E418*100</f>
        <v>107.45891053199583</v>
      </c>
      <c r="H418" s="56"/>
      <c r="I418" s="56"/>
      <c r="J418" s="39"/>
      <c r="K418" s="39"/>
      <c r="L418" s="576"/>
      <c r="M418" s="39"/>
      <c r="N418" s="39"/>
      <c r="O418" s="39"/>
      <c r="P418" s="215">
        <v>56660.784592888893</v>
      </c>
      <c r="Q418" s="215">
        <v>60701.304138248888</v>
      </c>
      <c r="R418" s="215">
        <v>60701.304138248888</v>
      </c>
      <c r="S418" s="215">
        <v>60701.304138248888</v>
      </c>
      <c r="T418" s="215">
        <v>60667.96368152889</v>
      </c>
      <c r="U418" s="215">
        <v>60667.96368152889</v>
      </c>
      <c r="V418" s="2558">
        <f>P418/12*$B$3+(Q418-P418)/11*5+(R418-Q418)/10*4+(S418-R418)/9*3+(T418-S418)/8*2+(U418-T418)/7*1</f>
        <v>30158.656975609898</v>
      </c>
      <c r="W418" s="215">
        <f>Z418-Y418</f>
        <v>29839.354019999999</v>
      </c>
      <c r="X418" s="215">
        <f>W418-V418</f>
        <v>-319.30295560989907</v>
      </c>
      <c r="Y418" s="215">
        <v>-335.95359999999999</v>
      </c>
      <c r="Z418" s="215">
        <v>29503.400419999998</v>
      </c>
      <c r="AA418" s="311"/>
      <c r="AB418" s="2255"/>
    </row>
    <row r="419" spans="1:28" s="108" customFormat="1" ht="15" customHeight="1" x14ac:dyDescent="0.3">
      <c r="A419" s="24">
        <v>1</v>
      </c>
      <c r="B419" s="252" t="s">
        <v>33</v>
      </c>
      <c r="C419" s="201"/>
      <c r="D419" s="36"/>
      <c r="E419" s="36"/>
      <c r="F419" s="572"/>
      <c r="G419" s="36"/>
      <c r="H419" s="56"/>
      <c r="I419" s="56"/>
      <c r="J419" s="39"/>
      <c r="K419" s="39"/>
      <c r="L419" s="576"/>
      <c r="M419" s="39"/>
      <c r="N419" s="39"/>
      <c r="O419" s="39"/>
      <c r="P419" s="57"/>
      <c r="Q419" s="57"/>
      <c r="R419" s="57"/>
      <c r="S419" s="57"/>
      <c r="T419" s="57"/>
      <c r="U419" s="57"/>
      <c r="V419" s="2016"/>
      <c r="W419" s="57"/>
      <c r="X419" s="57"/>
      <c r="Y419" s="57"/>
      <c r="Z419" s="57"/>
      <c r="AA419" s="311"/>
      <c r="AB419" s="2255"/>
    </row>
    <row r="420" spans="1:28" s="108" customFormat="1" ht="15" customHeight="1" x14ac:dyDescent="0.25">
      <c r="A420" s="24">
        <v>1</v>
      </c>
      <c r="B420" s="201" t="s">
        <v>156</v>
      </c>
      <c r="C420" s="201"/>
      <c r="D420" s="36"/>
      <c r="E420" s="36"/>
      <c r="F420" s="572"/>
      <c r="G420" s="36"/>
      <c r="H420" s="56"/>
      <c r="I420" s="56"/>
      <c r="J420" s="39"/>
      <c r="K420" s="39"/>
      <c r="L420" s="576"/>
      <c r="M420" s="39"/>
      <c r="N420" s="39"/>
      <c r="O420" s="39"/>
      <c r="P420" s="57"/>
      <c r="Q420" s="57"/>
      <c r="R420" s="57"/>
      <c r="S420" s="57"/>
      <c r="T420" s="57"/>
      <c r="U420" s="57"/>
      <c r="V420" s="2016"/>
      <c r="W420" s="57"/>
      <c r="X420" s="57"/>
      <c r="Y420" s="57"/>
      <c r="Z420" s="57"/>
      <c r="AA420" s="311"/>
      <c r="AB420" s="2255"/>
    </row>
    <row r="421" spans="1:28" s="108" customFormat="1" ht="15" customHeight="1" x14ac:dyDescent="0.25">
      <c r="A421" s="24">
        <v>1</v>
      </c>
      <c r="B421" s="412" t="s">
        <v>202</v>
      </c>
      <c r="C421" s="47">
        <v>240</v>
      </c>
      <c r="D421" s="265">
        <v>875</v>
      </c>
      <c r="E421" s="144">
        <f>ROUND(D421/12*$B$3,0)</f>
        <v>438</v>
      </c>
      <c r="F421" s="418">
        <v>442</v>
      </c>
      <c r="G421" s="144">
        <f>F421/E421*100</f>
        <v>100.91324200913243</v>
      </c>
      <c r="H421" s="50">
        <v>8</v>
      </c>
      <c r="I421" s="157">
        <f t="shared" ref="I421" si="231">L421/F421</f>
        <v>7.9909502262443439</v>
      </c>
      <c r="J421" s="166">
        <f t="shared" ref="J421" si="232">ROUND(D421*H421,0)</f>
        <v>7000</v>
      </c>
      <c r="K421" s="166">
        <f t="shared" ref="K421" si="233">ROUND(E421*H421,0)</f>
        <v>3504</v>
      </c>
      <c r="L421" s="420">
        <v>3532</v>
      </c>
      <c r="M421" s="166">
        <f>L421/K421*100</f>
        <v>100.79908675799088</v>
      </c>
      <c r="N421" s="166">
        <f>J421/C421</f>
        <v>29.166666666666668</v>
      </c>
      <c r="O421" s="166">
        <f>L421/$B$3*12/N421</f>
        <v>242.19428571428571</v>
      </c>
      <c r="P421" s="314"/>
      <c r="Q421" s="314"/>
      <c r="R421" s="314"/>
      <c r="S421" s="314"/>
      <c r="T421" s="314"/>
      <c r="U421" s="314"/>
      <c r="V421" s="2556"/>
      <c r="W421" s="314">
        <f>Z421-Y421</f>
        <v>0</v>
      </c>
      <c r="X421" s="314">
        <f>W421-V421</f>
        <v>0</v>
      </c>
      <c r="Y421" s="314"/>
      <c r="Z421" s="314"/>
      <c r="AA421" s="311"/>
      <c r="AB421" s="2255"/>
    </row>
    <row r="422" spans="1:28" s="108" customFormat="1" ht="29.25" customHeight="1" x14ac:dyDescent="0.25">
      <c r="A422" s="24">
        <v>1</v>
      </c>
      <c r="B422" s="200" t="s">
        <v>187</v>
      </c>
      <c r="C422" s="200"/>
      <c r="D422" s="123">
        <f>D421</f>
        <v>875</v>
      </c>
      <c r="E422" s="123">
        <f>E421</f>
        <v>438</v>
      </c>
      <c r="F422" s="652">
        <f>F421</f>
        <v>442</v>
      </c>
      <c r="G422" s="123">
        <f>F422/E422*100</f>
        <v>100.91324200913243</v>
      </c>
      <c r="H422" s="327">
        <f>SUM(H421)</f>
        <v>8</v>
      </c>
      <c r="I422" s="157">
        <f>L422/F422</f>
        <v>7.9909502262443439</v>
      </c>
      <c r="J422" s="91">
        <f>J421</f>
        <v>7000</v>
      </c>
      <c r="K422" s="91">
        <f>K421</f>
        <v>3504</v>
      </c>
      <c r="L422" s="648">
        <f>L421</f>
        <v>3532</v>
      </c>
      <c r="M422" s="166">
        <f>L422/K422*100</f>
        <v>100.79908675799088</v>
      </c>
      <c r="N422" s="486">
        <f>SUM(N421)</f>
        <v>29.166666666666668</v>
      </c>
      <c r="O422" s="166">
        <f>L422/$B$3*12/N422</f>
        <v>242.19428571428571</v>
      </c>
      <c r="P422" s="123">
        <v>15166.900039199998</v>
      </c>
      <c r="Q422" s="123">
        <v>14829.360647920003</v>
      </c>
      <c r="R422" s="123">
        <v>14829.360647920003</v>
      </c>
      <c r="S422" s="123">
        <v>14829.360647920003</v>
      </c>
      <c r="T422" s="123">
        <v>14829.360647920003</v>
      </c>
      <c r="U422" s="123">
        <v>14829.360647920003</v>
      </c>
      <c r="V422" s="2558">
        <f>P422/12*$B$3+(Q422-P422)/11*5+(R422-Q422)/10*4+(S422-R422)/9*3+(T422-S422)/8*2+(U422-T422)/7*1</f>
        <v>7430.0230235636373</v>
      </c>
      <c r="W422" s="215">
        <f>Z422-Y422</f>
        <v>7431.1919099999986</v>
      </c>
      <c r="X422" s="215">
        <f>W422-V422</f>
        <v>1.1688864363613902</v>
      </c>
      <c r="Y422" s="123">
        <v>-4.7469200000000003</v>
      </c>
      <c r="Z422" s="123">
        <v>7426.4449899999991</v>
      </c>
      <c r="AA422" s="311"/>
      <c r="AB422" s="2255"/>
    </row>
    <row r="423" spans="1:28" s="108" customFormat="1" ht="15" customHeight="1" x14ac:dyDescent="0.25">
      <c r="A423" s="24">
        <v>1</v>
      </c>
      <c r="B423" s="28" t="s">
        <v>18</v>
      </c>
      <c r="C423" s="28"/>
      <c r="D423" s="18"/>
      <c r="E423" s="18"/>
      <c r="F423" s="654"/>
      <c r="G423" s="18"/>
      <c r="H423" s="282"/>
      <c r="I423" s="282"/>
      <c r="J423" s="16"/>
      <c r="K423" s="16"/>
      <c r="L423" s="653">
        <f t="shared" ref="L423" si="234">SUM(L418,L422)</f>
        <v>3532</v>
      </c>
      <c r="M423" s="16"/>
      <c r="N423" s="16"/>
      <c r="O423" s="16"/>
      <c r="P423" s="17">
        <f t="shared" ref="P423:Z423" si="235">SUM(P418,P422)</f>
        <v>71827.684632088887</v>
      </c>
      <c r="Q423" s="17">
        <f t="shared" si="235"/>
        <v>75530.664786168898</v>
      </c>
      <c r="R423" s="17">
        <f t="shared" si="235"/>
        <v>75530.664786168898</v>
      </c>
      <c r="S423" s="17">
        <f t="shared" si="235"/>
        <v>75530.664786168898</v>
      </c>
      <c r="T423" s="17">
        <f t="shared" ref="T423:U423" si="236">SUM(T418,T422)</f>
        <v>75497.324329448893</v>
      </c>
      <c r="U423" s="17">
        <f t="shared" si="236"/>
        <v>75497.324329448893</v>
      </c>
      <c r="V423" s="2571">
        <f t="shared" si="235"/>
        <v>37588.679999173532</v>
      </c>
      <c r="W423" s="17">
        <f t="shared" si="235"/>
        <v>37270.54593</v>
      </c>
      <c r="X423" s="17">
        <f t="shared" si="235"/>
        <v>-318.13406917353768</v>
      </c>
      <c r="Y423" s="17">
        <f t="shared" si="235"/>
        <v>-340.70051999999998</v>
      </c>
      <c r="Z423" s="1863">
        <f t="shared" si="235"/>
        <v>36929.845409999994</v>
      </c>
      <c r="AA423" s="311"/>
      <c r="AB423" s="2255"/>
    </row>
    <row r="424" spans="1:28" ht="15" customHeight="1" x14ac:dyDescent="0.25">
      <c r="A424" s="24">
        <v>1</v>
      </c>
      <c r="B424" s="320"/>
      <c r="C424" s="320"/>
      <c r="D424" s="347"/>
      <c r="E424" s="347"/>
      <c r="F424" s="677"/>
      <c r="G424" s="347"/>
      <c r="H424" s="349"/>
      <c r="I424" s="349"/>
      <c r="J424" s="347"/>
      <c r="K424" s="347"/>
      <c r="L424" s="677"/>
      <c r="M424" s="347"/>
      <c r="N424" s="347"/>
      <c r="O424" s="347"/>
      <c r="P424" s="348"/>
      <c r="Q424" s="348"/>
      <c r="R424" s="348"/>
      <c r="S424" s="348"/>
      <c r="T424" s="348"/>
      <c r="U424" s="348"/>
      <c r="V424" s="2563"/>
      <c r="W424" s="348"/>
      <c r="X424" s="348"/>
      <c r="Y424" s="589"/>
      <c r="Z424" s="348"/>
      <c r="AA424" s="311"/>
      <c r="AB424" s="2255"/>
    </row>
    <row r="425" spans="1:28" ht="30" customHeight="1" x14ac:dyDescent="0.25">
      <c r="A425" s="24">
        <v>1</v>
      </c>
      <c r="B425" s="2302" t="s">
        <v>305</v>
      </c>
      <c r="C425" s="169"/>
      <c r="D425" s="170"/>
      <c r="E425" s="170"/>
      <c r="F425" s="673"/>
      <c r="G425" s="170"/>
      <c r="H425" s="289"/>
      <c r="I425" s="289"/>
      <c r="J425" s="166"/>
      <c r="K425" s="166"/>
      <c r="L425" s="420"/>
      <c r="M425" s="166"/>
      <c r="N425" s="166"/>
      <c r="O425" s="166"/>
      <c r="P425" s="166"/>
      <c r="Q425" s="166"/>
      <c r="R425" s="166"/>
      <c r="S425" s="166"/>
      <c r="T425" s="166"/>
      <c r="U425" s="166"/>
      <c r="V425" s="934"/>
      <c r="W425" s="166"/>
      <c r="X425" s="166"/>
      <c r="Y425" s="586"/>
      <c r="Z425" s="166"/>
      <c r="AA425" s="311"/>
      <c r="AB425" s="2255"/>
    </row>
    <row r="426" spans="1:28" s="108" customFormat="1" ht="15" customHeight="1" x14ac:dyDescent="0.25">
      <c r="A426" s="24">
        <v>1</v>
      </c>
      <c r="B426" s="60" t="s">
        <v>348</v>
      </c>
      <c r="C426" s="60"/>
      <c r="D426" s="36"/>
      <c r="E426" s="36"/>
      <c r="F426" s="572"/>
      <c r="G426" s="36"/>
      <c r="H426" s="56"/>
      <c r="I426" s="56"/>
      <c r="J426" s="39"/>
      <c r="K426" s="39"/>
      <c r="L426" s="576"/>
      <c r="M426" s="39"/>
      <c r="N426" s="39"/>
      <c r="O426" s="39"/>
      <c r="P426" s="314"/>
      <c r="Q426" s="314"/>
      <c r="R426" s="314"/>
      <c r="S426" s="314"/>
      <c r="T426" s="314"/>
      <c r="U426" s="314"/>
      <c r="V426" s="2556"/>
      <c r="W426" s="314"/>
      <c r="X426" s="314"/>
      <c r="Y426" s="314"/>
      <c r="Z426" s="314"/>
      <c r="AA426" s="311"/>
      <c r="AB426" s="2255"/>
    </row>
    <row r="427" spans="1:28" s="108" customFormat="1" ht="15" customHeight="1" x14ac:dyDescent="0.25">
      <c r="A427" s="24">
        <v>1</v>
      </c>
      <c r="B427" s="922" t="s">
        <v>217</v>
      </c>
      <c r="C427" s="922"/>
      <c r="D427" s="36"/>
      <c r="E427" s="36"/>
      <c r="F427" s="572"/>
      <c r="G427" s="36"/>
      <c r="H427" s="56"/>
      <c r="I427" s="56"/>
      <c r="J427" s="39"/>
      <c r="K427" s="39"/>
      <c r="L427" s="576"/>
      <c r="M427" s="39"/>
      <c r="N427" s="39"/>
      <c r="O427" s="39"/>
      <c r="P427" s="314"/>
      <c r="Q427" s="314"/>
      <c r="R427" s="314"/>
      <c r="S427" s="314"/>
      <c r="T427" s="314"/>
      <c r="U427" s="314"/>
      <c r="V427" s="2556"/>
      <c r="W427" s="314"/>
      <c r="X427" s="314"/>
      <c r="Y427" s="314"/>
      <c r="Z427" s="314"/>
      <c r="AA427" s="311"/>
      <c r="AB427" s="2255"/>
    </row>
    <row r="428" spans="1:28" s="108" customFormat="1" ht="15" customHeight="1" x14ac:dyDescent="0.25">
      <c r="A428" s="24">
        <v>1</v>
      </c>
      <c r="B428" s="922" t="s">
        <v>169</v>
      </c>
      <c r="C428" s="922"/>
      <c r="D428" s="36">
        <v>19344</v>
      </c>
      <c r="E428" s="144">
        <f>E429/4/3.2</f>
        <v>9671.953125</v>
      </c>
      <c r="F428" s="144">
        <f>F429/4/3.2</f>
        <v>9683.2421875</v>
      </c>
      <c r="G428" s="144">
        <f>F428/E428*100</f>
        <v>100.11671957415528</v>
      </c>
      <c r="H428" s="56"/>
      <c r="I428" s="56"/>
      <c r="J428" s="39"/>
      <c r="K428" s="39"/>
      <c r="L428" s="576"/>
      <c r="M428" s="39"/>
      <c r="N428" s="39"/>
      <c r="O428" s="39"/>
      <c r="P428" s="314"/>
      <c r="Q428" s="314"/>
      <c r="R428" s="314"/>
      <c r="S428" s="314"/>
      <c r="T428" s="314"/>
      <c r="U428" s="314"/>
      <c r="V428" s="2556"/>
      <c r="W428" s="314"/>
      <c r="X428" s="314"/>
      <c r="Y428" s="314"/>
      <c r="Z428" s="314"/>
      <c r="AA428" s="311"/>
      <c r="AB428" s="2255"/>
    </row>
    <row r="429" spans="1:28" s="108" customFormat="1" ht="15" customHeight="1" x14ac:dyDescent="0.25">
      <c r="A429" s="24">
        <v>1</v>
      </c>
      <c r="B429" s="468" t="s">
        <v>339</v>
      </c>
      <c r="C429" s="468"/>
      <c r="D429" s="53">
        <v>247602</v>
      </c>
      <c r="E429" s="144">
        <f>ROUND(D429/12*$B$3,0)</f>
        <v>123801</v>
      </c>
      <c r="F429" s="543">
        <v>123945.5</v>
      </c>
      <c r="G429" s="144">
        <f>F429/E429*100</f>
        <v>100.11671957415528</v>
      </c>
      <c r="H429" s="56"/>
      <c r="I429" s="56"/>
      <c r="J429" s="55"/>
      <c r="K429" s="55"/>
      <c r="L429" s="545"/>
      <c r="M429" s="55"/>
      <c r="N429" s="55"/>
      <c r="O429" s="55"/>
      <c r="P429" s="314"/>
      <c r="Q429" s="314"/>
      <c r="R429" s="314"/>
      <c r="S429" s="314"/>
      <c r="T429" s="314"/>
      <c r="U429" s="314"/>
      <c r="V429" s="2556"/>
      <c r="W429" s="314"/>
      <c r="X429" s="314"/>
      <c r="Y429" s="314"/>
      <c r="Z429" s="314"/>
      <c r="AA429" s="311"/>
      <c r="AB429" s="2255"/>
    </row>
    <row r="430" spans="1:28" s="108" customFormat="1" ht="15" customHeight="1" x14ac:dyDescent="0.25">
      <c r="A430" s="24">
        <v>1</v>
      </c>
      <c r="B430" s="525" t="s">
        <v>170</v>
      </c>
      <c r="C430" s="525"/>
      <c r="D430" s="53">
        <v>0</v>
      </c>
      <c r="E430" s="53">
        <v>0</v>
      </c>
      <c r="F430" s="527">
        <v>0</v>
      </c>
      <c r="G430" s="53"/>
      <c r="H430" s="56"/>
      <c r="I430" s="56"/>
      <c r="J430" s="55"/>
      <c r="K430" s="55"/>
      <c r="L430" s="545"/>
      <c r="M430" s="55"/>
      <c r="N430" s="55"/>
      <c r="O430" s="55"/>
      <c r="P430" s="314"/>
      <c r="Q430" s="314"/>
      <c r="R430" s="314"/>
      <c r="S430" s="314"/>
      <c r="T430" s="314"/>
      <c r="U430" s="314"/>
      <c r="V430" s="2556"/>
      <c r="W430" s="314"/>
      <c r="X430" s="314"/>
      <c r="Y430" s="314"/>
      <c r="Z430" s="314"/>
      <c r="AA430" s="311"/>
      <c r="AB430" s="2255"/>
    </row>
    <row r="431" spans="1:28" s="108" customFormat="1" ht="15" customHeight="1" x14ac:dyDescent="0.25">
      <c r="A431" s="24">
        <v>1</v>
      </c>
      <c r="B431" s="921" t="s">
        <v>399</v>
      </c>
      <c r="C431" s="326"/>
      <c r="D431" s="122">
        <f>D428*3.2</f>
        <v>61900.800000000003</v>
      </c>
      <c r="E431" s="122">
        <f>E428*3.2</f>
        <v>30950.25</v>
      </c>
      <c r="F431" s="122">
        <f>F429/4</f>
        <v>30986.375</v>
      </c>
      <c r="G431" s="122">
        <f>F431/E431*100</f>
        <v>100.11671957415528</v>
      </c>
      <c r="H431" s="64"/>
      <c r="I431" s="64"/>
      <c r="J431" s="91"/>
      <c r="K431" s="91"/>
      <c r="L431" s="648"/>
      <c r="M431" s="91"/>
      <c r="N431" s="91"/>
      <c r="O431" s="91"/>
      <c r="P431" s="66">
        <v>58253.322540000001</v>
      </c>
      <c r="Q431" s="66">
        <v>58253.322540000001</v>
      </c>
      <c r="R431" s="66">
        <v>58253.322540000001</v>
      </c>
      <c r="S431" s="66">
        <v>58253.322540000001</v>
      </c>
      <c r="T431" s="66">
        <v>58253.322540000001</v>
      </c>
      <c r="U431" s="66">
        <v>58253.322540000001</v>
      </c>
      <c r="V431" s="2558">
        <f>P431/12*$B$3+(Q431-P431)/11*5+(R431-Q431)/10*4+(S431-R431)/9*3+(T431-S431)/8*2+(U431-T431)/7*1</f>
        <v>29126.661270000001</v>
      </c>
      <c r="W431" s="66">
        <f>Z431-Y431</f>
        <v>29161.447669999994</v>
      </c>
      <c r="X431" s="66">
        <f>W431-V431</f>
        <v>34.786399999993591</v>
      </c>
      <c r="Y431" s="66">
        <v>-0.47055000000000002</v>
      </c>
      <c r="Z431" s="66">
        <v>29160.977119999996</v>
      </c>
      <c r="AA431" s="311"/>
      <c r="AB431" s="2255"/>
    </row>
    <row r="432" spans="1:28" s="108" customFormat="1" ht="15" customHeight="1" x14ac:dyDescent="0.25">
      <c r="A432" s="24">
        <v>1</v>
      </c>
      <c r="B432" s="28" t="s">
        <v>18</v>
      </c>
      <c r="C432" s="28"/>
      <c r="D432" s="16"/>
      <c r="E432" s="16"/>
      <c r="F432" s="653"/>
      <c r="G432" s="16"/>
      <c r="H432" s="282"/>
      <c r="I432" s="282"/>
      <c r="J432" s="16"/>
      <c r="K432" s="16"/>
      <c r="L432" s="653"/>
      <c r="M432" s="16"/>
      <c r="N432" s="16"/>
      <c r="O432" s="16"/>
      <c r="P432" s="17">
        <f t="shared" ref="P432:Z432" si="237">SUM(P431)</f>
        <v>58253.322540000001</v>
      </c>
      <c r="Q432" s="17">
        <f t="shared" si="237"/>
        <v>58253.322540000001</v>
      </c>
      <c r="R432" s="17">
        <f t="shared" si="237"/>
        <v>58253.322540000001</v>
      </c>
      <c r="S432" s="17">
        <f t="shared" si="237"/>
        <v>58253.322540000001</v>
      </c>
      <c r="T432" s="17">
        <f t="shared" ref="T432:U432" si="238">SUM(T431)</f>
        <v>58253.322540000001</v>
      </c>
      <c r="U432" s="17">
        <f t="shared" si="238"/>
        <v>58253.322540000001</v>
      </c>
      <c r="V432" s="2571">
        <f t="shared" si="237"/>
        <v>29126.661270000001</v>
      </c>
      <c r="W432" s="17">
        <f t="shared" si="237"/>
        <v>29161.447669999994</v>
      </c>
      <c r="X432" s="17">
        <f t="shared" si="237"/>
        <v>34.786399999993591</v>
      </c>
      <c r="Y432" s="17">
        <f t="shared" si="237"/>
        <v>-0.47055000000000002</v>
      </c>
      <c r="Z432" s="1863">
        <f t="shared" si="237"/>
        <v>29160.977119999996</v>
      </c>
      <c r="AA432" s="311"/>
      <c r="AB432" s="2255"/>
    </row>
    <row r="433" spans="1:267" ht="15" customHeight="1" x14ac:dyDescent="0.25">
      <c r="A433" s="24">
        <v>1</v>
      </c>
      <c r="B433" s="320"/>
      <c r="C433" s="320"/>
      <c r="D433" s="347"/>
      <c r="E433" s="347"/>
      <c r="F433" s="677"/>
      <c r="G433" s="347"/>
      <c r="H433" s="349"/>
      <c r="I433" s="349"/>
      <c r="J433" s="347"/>
      <c r="K433" s="347"/>
      <c r="L433" s="677"/>
      <c r="M433" s="347"/>
      <c r="N433" s="347"/>
      <c r="O433" s="347"/>
      <c r="P433" s="348"/>
      <c r="Q433" s="348"/>
      <c r="R433" s="348"/>
      <c r="S433" s="348"/>
      <c r="T433" s="348"/>
      <c r="U433" s="348"/>
      <c r="V433" s="2563"/>
      <c r="W433" s="348"/>
      <c r="X433" s="348"/>
      <c r="Y433" s="589"/>
      <c r="Z433" s="348"/>
      <c r="AA433" s="311"/>
      <c r="AB433" s="2255"/>
    </row>
    <row r="434" spans="1:267" ht="29.25" customHeight="1" x14ac:dyDescent="0.25">
      <c r="A434" s="24">
        <v>1</v>
      </c>
      <c r="B434" s="2302" t="s">
        <v>306</v>
      </c>
      <c r="C434" s="169"/>
      <c r="D434" s="170"/>
      <c r="E434" s="170"/>
      <c r="F434" s="673"/>
      <c r="G434" s="170"/>
      <c r="H434" s="289"/>
      <c r="I434" s="289"/>
      <c r="J434" s="166"/>
      <c r="K434" s="166"/>
      <c r="L434" s="420"/>
      <c r="M434" s="166"/>
      <c r="N434" s="166"/>
      <c r="O434" s="166"/>
      <c r="P434" s="166"/>
      <c r="Q434" s="166"/>
      <c r="R434" s="166"/>
      <c r="S434" s="166"/>
      <c r="T434" s="166"/>
      <c r="U434" s="166"/>
      <c r="V434" s="934"/>
      <c r="W434" s="166"/>
      <c r="X434" s="166"/>
      <c r="Y434" s="586"/>
      <c r="Z434" s="166"/>
      <c r="AA434" s="311"/>
      <c r="AB434" s="2255"/>
    </row>
    <row r="435" spans="1:267" ht="15" customHeight="1" x14ac:dyDescent="0.25">
      <c r="A435" s="24">
        <v>1</v>
      </c>
      <c r="B435" s="60" t="s">
        <v>348</v>
      </c>
      <c r="C435" s="60"/>
      <c r="D435" s="36"/>
      <c r="E435" s="36"/>
      <c r="F435" s="572"/>
      <c r="G435" s="36"/>
      <c r="H435" s="289"/>
      <c r="I435" s="289"/>
      <c r="J435" s="166"/>
      <c r="K435" s="166"/>
      <c r="L435" s="420"/>
      <c r="M435" s="166"/>
      <c r="N435" s="166"/>
      <c r="O435" s="166"/>
      <c r="P435" s="166"/>
      <c r="Q435" s="166"/>
      <c r="R435" s="166"/>
      <c r="S435" s="166"/>
      <c r="T435" s="166"/>
      <c r="U435" s="166"/>
      <c r="V435" s="934"/>
      <c r="W435" s="166"/>
      <c r="X435" s="166"/>
      <c r="Y435" s="586"/>
      <c r="Z435" s="166"/>
      <c r="AA435" s="311"/>
      <c r="AB435" s="2255"/>
    </row>
    <row r="436" spans="1:267" ht="15" customHeight="1" x14ac:dyDescent="0.25">
      <c r="A436" s="24">
        <v>1</v>
      </c>
      <c r="B436" s="922" t="s">
        <v>217</v>
      </c>
      <c r="C436" s="922"/>
      <c r="D436" s="36"/>
      <c r="E436" s="36"/>
      <c r="F436" s="572"/>
      <c r="G436" s="36"/>
      <c r="H436" s="289"/>
      <c r="I436" s="289"/>
      <c r="J436" s="166"/>
      <c r="K436" s="166"/>
      <c r="L436" s="420"/>
      <c r="M436" s="166"/>
      <c r="N436" s="166"/>
      <c r="O436" s="166"/>
      <c r="P436" s="166"/>
      <c r="Q436" s="166"/>
      <c r="R436" s="166"/>
      <c r="S436" s="166"/>
      <c r="T436" s="166"/>
      <c r="U436" s="166"/>
      <c r="V436" s="934"/>
      <c r="W436" s="166"/>
      <c r="X436" s="166"/>
      <c r="Y436" s="586"/>
      <c r="Z436" s="166"/>
      <c r="AA436" s="311"/>
      <c r="AB436" s="2255"/>
    </row>
    <row r="437" spans="1:267" ht="15" customHeight="1" x14ac:dyDescent="0.25">
      <c r="A437" s="24">
        <v>1</v>
      </c>
      <c r="B437" s="922" t="s">
        <v>169</v>
      </c>
      <c r="C437" s="922"/>
      <c r="D437" s="36">
        <v>15359</v>
      </c>
      <c r="E437" s="144">
        <f>E438/4/3.2</f>
        <v>7679.6875</v>
      </c>
      <c r="F437" s="144">
        <f>F438/4/3.2</f>
        <v>7652.9296875</v>
      </c>
      <c r="G437" s="144">
        <f>F437/E437*100</f>
        <v>99.651576805696848</v>
      </c>
      <c r="H437" s="289"/>
      <c r="I437" s="289"/>
      <c r="J437" s="166"/>
      <c r="K437" s="166"/>
      <c r="L437" s="420"/>
      <c r="M437" s="166"/>
      <c r="N437" s="166"/>
      <c r="O437" s="166"/>
      <c r="P437" s="166"/>
      <c r="Q437" s="166"/>
      <c r="R437" s="166"/>
      <c r="S437" s="166"/>
      <c r="T437" s="166"/>
      <c r="U437" s="166"/>
      <c r="V437" s="934"/>
      <c r="W437" s="166"/>
      <c r="X437" s="166"/>
      <c r="Y437" s="586"/>
      <c r="Z437" s="166"/>
      <c r="AA437" s="311"/>
      <c r="AB437" s="2255"/>
    </row>
    <row r="438" spans="1:267" s="26" customFormat="1" ht="16.5" customHeight="1" x14ac:dyDescent="0.25">
      <c r="A438" s="24">
        <v>1</v>
      </c>
      <c r="B438" s="468" t="s">
        <v>339</v>
      </c>
      <c r="C438" s="468"/>
      <c r="D438" s="53">
        <v>196600</v>
      </c>
      <c r="E438" s="144">
        <f>ROUND(D438/12*$B$3,0)</f>
        <v>98300</v>
      </c>
      <c r="F438" s="543">
        <v>97957.5</v>
      </c>
      <c r="G438" s="144">
        <f>F438/E438*100</f>
        <v>99.651576805696848</v>
      </c>
      <c r="H438" s="270"/>
      <c r="I438" s="270"/>
      <c r="J438" s="170"/>
      <c r="K438" s="170"/>
      <c r="L438" s="673"/>
      <c r="M438" s="170"/>
      <c r="N438" s="170"/>
      <c r="O438" s="170"/>
      <c r="P438" s="37"/>
      <c r="Q438" s="37"/>
      <c r="R438" s="37"/>
      <c r="S438" s="37"/>
      <c r="T438" s="37"/>
      <c r="U438" s="37"/>
      <c r="V438" s="2554"/>
      <c r="W438" s="37"/>
      <c r="X438" s="37"/>
      <c r="Y438" s="520"/>
      <c r="Z438" s="37"/>
      <c r="AA438" s="311"/>
      <c r="AB438" s="2255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  <c r="DS438" s="31"/>
      <c r="DT438" s="31"/>
      <c r="DU438" s="31"/>
      <c r="DV438" s="31"/>
      <c r="DW438" s="31"/>
      <c r="DX438" s="31"/>
      <c r="DY438" s="31"/>
      <c r="DZ438" s="31"/>
      <c r="EA438" s="31"/>
      <c r="EB438" s="31"/>
      <c r="EC438" s="31"/>
      <c r="ED438" s="31"/>
      <c r="EE438" s="31"/>
      <c r="EF438" s="31"/>
      <c r="EG438" s="31"/>
      <c r="EH438" s="31"/>
      <c r="EI438" s="31"/>
      <c r="EJ438" s="31"/>
      <c r="EK438" s="31"/>
      <c r="EL438" s="31"/>
      <c r="EM438" s="31"/>
      <c r="EN438" s="31"/>
      <c r="EO438" s="31"/>
      <c r="EP438" s="31"/>
      <c r="EQ438" s="31"/>
      <c r="ER438" s="31"/>
      <c r="ES438" s="31"/>
      <c r="ET438" s="31"/>
      <c r="EU438" s="31"/>
      <c r="EV438" s="31"/>
      <c r="EW438" s="31"/>
      <c r="EX438" s="31"/>
      <c r="EY438" s="31"/>
      <c r="EZ438" s="31"/>
      <c r="FA438" s="31"/>
      <c r="FB438" s="31"/>
      <c r="FC438" s="31"/>
      <c r="FD438" s="31"/>
      <c r="FE438" s="31"/>
      <c r="FF438" s="31"/>
      <c r="FG438" s="31"/>
      <c r="FH438" s="31"/>
      <c r="FI438" s="31"/>
      <c r="FJ438" s="31"/>
      <c r="FK438" s="31"/>
      <c r="FL438" s="31"/>
      <c r="FM438" s="31"/>
      <c r="FN438" s="31"/>
      <c r="FO438" s="31"/>
      <c r="FP438" s="31"/>
      <c r="FQ438" s="31"/>
      <c r="FR438" s="31"/>
      <c r="FS438" s="31"/>
      <c r="FT438" s="31"/>
      <c r="FU438" s="31"/>
      <c r="FV438" s="31"/>
      <c r="FW438" s="31"/>
      <c r="FX438" s="31"/>
      <c r="FY438" s="31"/>
      <c r="FZ438" s="31"/>
      <c r="GA438" s="31"/>
      <c r="GB438" s="31"/>
      <c r="GC438" s="31"/>
      <c r="GD438" s="31"/>
      <c r="GE438" s="31"/>
      <c r="GF438" s="31"/>
      <c r="GG438" s="31"/>
      <c r="GH438" s="31"/>
      <c r="GI438" s="31"/>
      <c r="GJ438" s="31"/>
      <c r="GK438" s="31"/>
      <c r="GL438" s="31"/>
      <c r="GM438" s="31"/>
      <c r="GN438" s="31"/>
      <c r="GO438" s="31"/>
      <c r="GP438" s="31"/>
      <c r="GQ438" s="31"/>
      <c r="GR438" s="31"/>
      <c r="GS438" s="31"/>
      <c r="GT438" s="31"/>
      <c r="GU438" s="31"/>
      <c r="GV438" s="31"/>
      <c r="GW438" s="31"/>
      <c r="GX438" s="31"/>
      <c r="GY438" s="31"/>
      <c r="GZ438" s="31"/>
      <c r="HA438" s="31"/>
      <c r="HB438" s="31"/>
      <c r="HC438" s="31"/>
      <c r="HD438" s="31"/>
      <c r="HE438" s="31"/>
      <c r="HF438" s="31"/>
      <c r="HG438" s="31"/>
      <c r="HH438" s="31"/>
      <c r="HI438" s="31"/>
      <c r="HJ438" s="31"/>
      <c r="HK438" s="31"/>
      <c r="HL438" s="31"/>
      <c r="HM438" s="31"/>
      <c r="HN438" s="31"/>
      <c r="HO438" s="31"/>
      <c r="HP438" s="31"/>
      <c r="HQ438" s="31"/>
      <c r="HR438" s="31"/>
      <c r="HS438" s="31"/>
      <c r="HT438" s="31"/>
      <c r="HU438" s="31"/>
      <c r="HV438" s="31"/>
      <c r="HW438" s="31"/>
      <c r="HX438" s="31"/>
      <c r="HY438" s="31"/>
      <c r="HZ438" s="31"/>
      <c r="IA438" s="31"/>
      <c r="IB438" s="31"/>
      <c r="IC438" s="31"/>
      <c r="ID438" s="31"/>
      <c r="IE438" s="31"/>
      <c r="IF438" s="31"/>
      <c r="IG438" s="31"/>
      <c r="IH438" s="31"/>
      <c r="II438" s="31"/>
      <c r="IJ438" s="31"/>
      <c r="IK438" s="31"/>
      <c r="IL438" s="31"/>
      <c r="IM438" s="31"/>
      <c r="IN438" s="31"/>
      <c r="IO438" s="31"/>
      <c r="IP438" s="31"/>
      <c r="IQ438" s="31"/>
      <c r="IR438" s="31"/>
      <c r="IS438" s="31"/>
      <c r="IT438" s="31"/>
      <c r="IU438" s="31"/>
      <c r="IV438" s="31"/>
      <c r="IW438" s="31"/>
      <c r="IX438" s="31"/>
      <c r="IY438" s="31"/>
      <c r="IZ438" s="31"/>
      <c r="JA438" s="31"/>
      <c r="JB438" s="31"/>
      <c r="JC438" s="31"/>
      <c r="JD438" s="31"/>
      <c r="JE438" s="31"/>
      <c r="JF438" s="31"/>
      <c r="JG438" s="31"/>
    </row>
    <row r="439" spans="1:267" s="26" customFormat="1" ht="30" customHeight="1" x14ac:dyDescent="0.25">
      <c r="A439" s="24">
        <v>1</v>
      </c>
      <c r="B439" s="525" t="s">
        <v>170</v>
      </c>
      <c r="C439" s="525"/>
      <c r="D439" s="53">
        <v>0</v>
      </c>
      <c r="E439" s="53">
        <v>0</v>
      </c>
      <c r="F439" s="527">
        <v>0</v>
      </c>
      <c r="G439" s="53"/>
      <c r="H439" s="270"/>
      <c r="I439" s="270"/>
      <c r="J439" s="170"/>
      <c r="K439" s="170"/>
      <c r="L439" s="673"/>
      <c r="M439" s="170"/>
      <c r="N439" s="170"/>
      <c r="O439" s="170"/>
      <c r="P439" s="37"/>
      <c r="Q439" s="37"/>
      <c r="R439" s="37"/>
      <c r="S439" s="37"/>
      <c r="T439" s="37"/>
      <c r="U439" s="37"/>
      <c r="V439" s="2554"/>
      <c r="W439" s="37"/>
      <c r="X439" s="37"/>
      <c r="Y439" s="520"/>
      <c r="Z439" s="37"/>
      <c r="AA439" s="311"/>
      <c r="AB439" s="2255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  <c r="DS439" s="31"/>
      <c r="DT439" s="31"/>
      <c r="DU439" s="31"/>
      <c r="DV439" s="31"/>
      <c r="DW439" s="31"/>
      <c r="DX439" s="31"/>
      <c r="DY439" s="31"/>
      <c r="DZ439" s="31"/>
      <c r="EA439" s="31"/>
      <c r="EB439" s="31"/>
      <c r="EC439" s="31"/>
      <c r="ED439" s="31"/>
      <c r="EE439" s="31"/>
      <c r="EF439" s="31"/>
      <c r="EG439" s="31"/>
      <c r="EH439" s="31"/>
      <c r="EI439" s="31"/>
      <c r="EJ439" s="31"/>
      <c r="EK439" s="31"/>
      <c r="EL439" s="31"/>
      <c r="EM439" s="31"/>
      <c r="EN439" s="31"/>
      <c r="EO439" s="31"/>
      <c r="EP439" s="31"/>
      <c r="EQ439" s="31"/>
      <c r="ER439" s="31"/>
      <c r="ES439" s="31"/>
      <c r="ET439" s="31"/>
      <c r="EU439" s="31"/>
      <c r="EV439" s="31"/>
      <c r="EW439" s="31"/>
      <c r="EX439" s="31"/>
      <c r="EY439" s="31"/>
      <c r="EZ439" s="31"/>
      <c r="FA439" s="31"/>
      <c r="FB439" s="31"/>
      <c r="FC439" s="31"/>
      <c r="FD439" s="31"/>
      <c r="FE439" s="31"/>
      <c r="FF439" s="31"/>
      <c r="FG439" s="31"/>
      <c r="FH439" s="31"/>
      <c r="FI439" s="31"/>
      <c r="FJ439" s="31"/>
      <c r="FK439" s="31"/>
      <c r="FL439" s="31"/>
      <c r="FM439" s="31"/>
      <c r="FN439" s="31"/>
      <c r="FO439" s="31"/>
      <c r="FP439" s="31"/>
      <c r="FQ439" s="31"/>
      <c r="FR439" s="31"/>
      <c r="FS439" s="31"/>
      <c r="FT439" s="31"/>
      <c r="FU439" s="31"/>
      <c r="FV439" s="31"/>
      <c r="FW439" s="31"/>
      <c r="FX439" s="31"/>
      <c r="FY439" s="31"/>
      <c r="FZ439" s="31"/>
      <c r="GA439" s="31"/>
      <c r="GB439" s="31"/>
      <c r="GC439" s="31"/>
      <c r="GD439" s="31"/>
      <c r="GE439" s="31"/>
      <c r="GF439" s="31"/>
      <c r="GG439" s="31"/>
      <c r="GH439" s="31"/>
      <c r="GI439" s="31"/>
      <c r="GJ439" s="31"/>
      <c r="GK439" s="31"/>
      <c r="GL439" s="31"/>
      <c r="GM439" s="31"/>
      <c r="GN439" s="31"/>
      <c r="GO439" s="31"/>
      <c r="GP439" s="31"/>
      <c r="GQ439" s="31"/>
      <c r="GR439" s="31"/>
      <c r="GS439" s="31"/>
      <c r="GT439" s="31"/>
      <c r="GU439" s="31"/>
      <c r="GV439" s="31"/>
      <c r="GW439" s="31"/>
      <c r="GX439" s="31"/>
      <c r="GY439" s="31"/>
      <c r="GZ439" s="31"/>
      <c r="HA439" s="31"/>
      <c r="HB439" s="31"/>
      <c r="HC439" s="31"/>
      <c r="HD439" s="31"/>
      <c r="HE439" s="31"/>
      <c r="HF439" s="31"/>
      <c r="HG439" s="31"/>
      <c r="HH439" s="31"/>
      <c r="HI439" s="31"/>
      <c r="HJ439" s="31"/>
      <c r="HK439" s="31"/>
      <c r="HL439" s="31"/>
      <c r="HM439" s="31"/>
      <c r="HN439" s="31"/>
      <c r="HO439" s="31"/>
      <c r="HP439" s="31"/>
      <c r="HQ439" s="31"/>
      <c r="HR439" s="31"/>
      <c r="HS439" s="31"/>
      <c r="HT439" s="31"/>
      <c r="HU439" s="31"/>
      <c r="HV439" s="31"/>
      <c r="HW439" s="31"/>
      <c r="HX439" s="31"/>
      <c r="HY439" s="31"/>
      <c r="HZ439" s="31"/>
      <c r="IA439" s="31"/>
      <c r="IB439" s="31"/>
      <c r="IC439" s="31"/>
      <c r="ID439" s="31"/>
      <c r="IE439" s="31"/>
      <c r="IF439" s="31"/>
      <c r="IG439" s="31"/>
      <c r="IH439" s="31"/>
      <c r="II439" s="31"/>
      <c r="IJ439" s="31"/>
      <c r="IK439" s="31"/>
      <c r="IL439" s="31"/>
      <c r="IM439" s="31"/>
      <c r="IN439" s="31"/>
      <c r="IO439" s="31"/>
      <c r="IP439" s="31"/>
      <c r="IQ439" s="31"/>
      <c r="IR439" s="31"/>
      <c r="IS439" s="31"/>
      <c r="IT439" s="31"/>
      <c r="IU439" s="31"/>
      <c r="IV439" s="31"/>
      <c r="IW439" s="31"/>
      <c r="IX439" s="31"/>
      <c r="IY439" s="31"/>
      <c r="IZ439" s="31"/>
      <c r="JA439" s="31"/>
      <c r="JB439" s="31"/>
      <c r="JC439" s="31"/>
      <c r="JD439" s="31"/>
      <c r="JE439" s="31"/>
      <c r="JF439" s="31"/>
      <c r="JG439" s="31"/>
    </row>
    <row r="440" spans="1:267" ht="15" customHeight="1" x14ac:dyDescent="0.25">
      <c r="A440" s="24">
        <v>1</v>
      </c>
      <c r="B440" s="921" t="s">
        <v>399</v>
      </c>
      <c r="C440" s="319"/>
      <c r="D440" s="344">
        <f>D437*3.2</f>
        <v>49148.800000000003</v>
      </c>
      <c r="E440" s="344">
        <f>E437*3.2</f>
        <v>24575</v>
      </c>
      <c r="F440" s="682">
        <f>F438/4</f>
        <v>24489.375</v>
      </c>
      <c r="G440" s="344">
        <f>F440/E440*100</f>
        <v>99.651576805696848</v>
      </c>
      <c r="H440" s="346"/>
      <c r="I440" s="346"/>
      <c r="J440" s="344"/>
      <c r="K440" s="344"/>
      <c r="L440" s="682"/>
      <c r="M440" s="344"/>
      <c r="N440" s="344"/>
      <c r="O440" s="344"/>
      <c r="P440" s="273">
        <v>46254.082000000002</v>
      </c>
      <c r="Q440" s="273">
        <v>46254.082000000002</v>
      </c>
      <c r="R440" s="273">
        <v>46254.082000000002</v>
      </c>
      <c r="S440" s="273">
        <v>46254.082000000002</v>
      </c>
      <c r="T440" s="273">
        <v>46254.082000000002</v>
      </c>
      <c r="U440" s="273">
        <v>46254.082000000002</v>
      </c>
      <c r="V440" s="2558">
        <f>P440/12*$B$3+(Q440-P440)/11*5+(R440-Q440)/10*4+(S440-R440)/9*3+(T440-S440)/8*2+(U440-T440)/7*1</f>
        <v>23127.041000000001</v>
      </c>
      <c r="W440" s="273">
        <f>Z440-Y440</f>
        <v>23055.294889999997</v>
      </c>
      <c r="X440" s="273">
        <f>W440-V440</f>
        <v>-71.746110000003682</v>
      </c>
      <c r="Y440" s="588">
        <v>-12.24611</v>
      </c>
      <c r="Z440" s="273">
        <v>23043.048779999997</v>
      </c>
      <c r="AA440" s="311"/>
      <c r="AB440" s="2255"/>
    </row>
    <row r="441" spans="1:267" ht="15" customHeight="1" x14ac:dyDescent="0.25">
      <c r="A441" s="24">
        <v>1</v>
      </c>
      <c r="B441" s="176" t="s">
        <v>18</v>
      </c>
      <c r="C441" s="176"/>
      <c r="D441" s="177"/>
      <c r="E441" s="177"/>
      <c r="F441" s="676"/>
      <c r="G441" s="177"/>
      <c r="H441" s="291"/>
      <c r="I441" s="291"/>
      <c r="J441" s="177"/>
      <c r="K441" s="177"/>
      <c r="L441" s="676"/>
      <c r="M441" s="177"/>
      <c r="N441" s="177"/>
      <c r="O441" s="177"/>
      <c r="P441" s="141">
        <f t="shared" ref="P441:Z441" si="239">SUM(P440)</f>
        <v>46254.082000000002</v>
      </c>
      <c r="Q441" s="141">
        <f t="shared" si="239"/>
        <v>46254.082000000002</v>
      </c>
      <c r="R441" s="141">
        <f t="shared" si="239"/>
        <v>46254.082000000002</v>
      </c>
      <c r="S441" s="141">
        <f t="shared" si="239"/>
        <v>46254.082000000002</v>
      </c>
      <c r="T441" s="141">
        <f t="shared" ref="T441:U441" si="240">SUM(T440)</f>
        <v>46254.082000000002</v>
      </c>
      <c r="U441" s="141">
        <f t="shared" si="240"/>
        <v>46254.082000000002</v>
      </c>
      <c r="V441" s="2570">
        <f t="shared" si="239"/>
        <v>23127.041000000001</v>
      </c>
      <c r="W441" s="141">
        <f t="shared" si="239"/>
        <v>23055.294889999997</v>
      </c>
      <c r="X441" s="141">
        <f t="shared" si="239"/>
        <v>-71.746110000003682</v>
      </c>
      <c r="Y441" s="567">
        <f t="shared" si="239"/>
        <v>-12.24611</v>
      </c>
      <c r="Z441" s="1523">
        <f t="shared" si="239"/>
        <v>23043.048779999997</v>
      </c>
      <c r="AA441" s="311"/>
      <c r="AB441" s="2255"/>
    </row>
    <row r="442" spans="1:267" ht="15" customHeight="1" x14ac:dyDescent="0.25">
      <c r="A442" s="24">
        <v>1</v>
      </c>
      <c r="B442" s="320"/>
      <c r="C442" s="320"/>
      <c r="D442" s="347"/>
      <c r="E442" s="347"/>
      <c r="F442" s="677"/>
      <c r="G442" s="347"/>
      <c r="H442" s="349"/>
      <c r="I442" s="349"/>
      <c r="J442" s="347"/>
      <c r="K442" s="347"/>
      <c r="L442" s="677"/>
      <c r="M442" s="347"/>
      <c r="N442" s="347"/>
      <c r="O442" s="347"/>
      <c r="P442" s="348"/>
      <c r="Q442" s="348"/>
      <c r="R442" s="348"/>
      <c r="S442" s="348"/>
      <c r="T442" s="348"/>
      <c r="U442" s="348"/>
      <c r="V442" s="2563"/>
      <c r="W442" s="348"/>
      <c r="X442" s="348"/>
      <c r="Y442" s="589"/>
      <c r="Z442" s="348"/>
      <c r="AA442" s="311"/>
      <c r="AB442" s="2255"/>
    </row>
    <row r="443" spans="1:267" ht="29.25" customHeight="1" x14ac:dyDescent="0.25">
      <c r="A443" s="24">
        <v>1</v>
      </c>
      <c r="B443" s="1580" t="s">
        <v>307</v>
      </c>
      <c r="C443" s="147"/>
      <c r="D443" s="170"/>
      <c r="E443" s="170"/>
      <c r="F443" s="673"/>
      <c r="G443" s="170"/>
      <c r="H443" s="289"/>
      <c r="I443" s="289"/>
      <c r="J443" s="166"/>
      <c r="K443" s="166"/>
      <c r="L443" s="420"/>
      <c r="M443" s="166"/>
      <c r="N443" s="166"/>
      <c r="O443" s="166"/>
      <c r="P443" s="166"/>
      <c r="Q443" s="166"/>
      <c r="R443" s="166"/>
      <c r="S443" s="166"/>
      <c r="T443" s="166"/>
      <c r="U443" s="166"/>
      <c r="V443" s="934"/>
      <c r="W443" s="166"/>
      <c r="X443" s="166"/>
      <c r="Y443" s="586"/>
      <c r="Z443" s="166"/>
      <c r="AA443" s="311"/>
      <c r="AB443" s="2255"/>
    </row>
    <row r="444" spans="1:267" ht="15" customHeight="1" x14ac:dyDescent="0.25">
      <c r="A444" s="24">
        <v>1</v>
      </c>
      <c r="B444" s="60" t="s">
        <v>348</v>
      </c>
      <c r="C444" s="60"/>
      <c r="D444" s="36"/>
      <c r="E444" s="36"/>
      <c r="F444" s="572"/>
      <c r="G444" s="36"/>
      <c r="H444" s="289"/>
      <c r="I444" s="289"/>
      <c r="J444" s="166"/>
      <c r="K444" s="166"/>
      <c r="L444" s="420"/>
      <c r="M444" s="166"/>
      <c r="N444" s="166"/>
      <c r="O444" s="166"/>
      <c r="P444" s="166"/>
      <c r="Q444" s="166"/>
      <c r="R444" s="166"/>
      <c r="S444" s="166"/>
      <c r="T444" s="166"/>
      <c r="U444" s="166"/>
      <c r="V444" s="934"/>
      <c r="W444" s="166"/>
      <c r="X444" s="166"/>
      <c r="Y444" s="586"/>
      <c r="Z444" s="166"/>
      <c r="AA444" s="311"/>
      <c r="AB444" s="2255"/>
    </row>
    <row r="445" spans="1:267" ht="15" customHeight="1" x14ac:dyDescent="0.25">
      <c r="A445" s="24">
        <v>1</v>
      </c>
      <c r="B445" s="922" t="s">
        <v>217</v>
      </c>
      <c r="C445" s="922"/>
      <c r="D445" s="36"/>
      <c r="E445" s="36"/>
      <c r="F445" s="572"/>
      <c r="G445" s="36"/>
      <c r="H445" s="289"/>
      <c r="I445" s="289"/>
      <c r="J445" s="166"/>
      <c r="K445" s="166"/>
      <c r="L445" s="420"/>
      <c r="M445" s="166"/>
      <c r="N445" s="166"/>
      <c r="O445" s="166"/>
      <c r="P445" s="166"/>
      <c r="Q445" s="166"/>
      <c r="R445" s="166"/>
      <c r="S445" s="166"/>
      <c r="T445" s="166"/>
      <c r="U445" s="166"/>
      <c r="V445" s="934"/>
      <c r="W445" s="166"/>
      <c r="X445" s="166"/>
      <c r="Y445" s="586"/>
      <c r="Z445" s="166"/>
      <c r="AA445" s="311"/>
      <c r="AB445" s="2255"/>
    </row>
    <row r="446" spans="1:267" ht="15" customHeight="1" x14ac:dyDescent="0.25">
      <c r="A446" s="24">
        <v>1</v>
      </c>
      <c r="B446" s="922" t="s">
        <v>169</v>
      </c>
      <c r="C446" s="922"/>
      <c r="D446" s="36">
        <v>14063</v>
      </c>
      <c r="E446" s="144">
        <f>E447/4/3.2</f>
        <v>7031.25</v>
      </c>
      <c r="F446" s="144">
        <f>F447/4/3.2</f>
        <v>7027.63671875</v>
      </c>
      <c r="G446" s="144">
        <f>F446/E446*100</f>
        <v>99.948611111111106</v>
      </c>
      <c r="H446" s="289"/>
      <c r="I446" s="289"/>
      <c r="J446" s="166"/>
      <c r="K446" s="166"/>
      <c r="L446" s="420"/>
      <c r="M446" s="166"/>
      <c r="N446" s="166"/>
      <c r="O446" s="166"/>
      <c r="P446" s="166"/>
      <c r="Q446" s="166"/>
      <c r="R446" s="166"/>
      <c r="S446" s="166"/>
      <c r="T446" s="166"/>
      <c r="U446" s="166"/>
      <c r="V446" s="934"/>
      <c r="W446" s="166"/>
      <c r="X446" s="166"/>
      <c r="Y446" s="586"/>
      <c r="Z446" s="166"/>
      <c r="AA446" s="311"/>
      <c r="AB446" s="2255"/>
    </row>
    <row r="447" spans="1:267" ht="15" customHeight="1" x14ac:dyDescent="0.25">
      <c r="A447" s="24">
        <v>1</v>
      </c>
      <c r="B447" s="468" t="s">
        <v>339</v>
      </c>
      <c r="C447" s="468"/>
      <c r="D447" s="53">
        <v>180000</v>
      </c>
      <c r="E447" s="144">
        <f>ROUND(D447/12*$B$3,0)</f>
        <v>90000</v>
      </c>
      <c r="F447" s="543">
        <v>89953.75</v>
      </c>
      <c r="G447" s="144">
        <f>F447/E447*100</f>
        <v>99.948611111111106</v>
      </c>
      <c r="H447" s="289"/>
      <c r="I447" s="289"/>
      <c r="J447" s="166"/>
      <c r="K447" s="166"/>
      <c r="L447" s="420"/>
      <c r="M447" s="166"/>
      <c r="N447" s="166"/>
      <c r="O447" s="166"/>
      <c r="P447" s="166"/>
      <c r="Q447" s="166"/>
      <c r="R447" s="166"/>
      <c r="S447" s="166"/>
      <c r="T447" s="166"/>
      <c r="U447" s="166"/>
      <c r="V447" s="934"/>
      <c r="W447" s="166"/>
      <c r="X447" s="166"/>
      <c r="Y447" s="586"/>
      <c r="Z447" s="166"/>
      <c r="AA447" s="311"/>
      <c r="AB447" s="2255"/>
    </row>
    <row r="448" spans="1:267" s="26" customFormat="1" ht="28.5" customHeight="1" x14ac:dyDescent="0.25">
      <c r="A448" s="24">
        <v>1</v>
      </c>
      <c r="B448" s="525" t="s">
        <v>170</v>
      </c>
      <c r="C448" s="525"/>
      <c r="D448" s="53">
        <v>0</v>
      </c>
      <c r="E448" s="53">
        <v>0</v>
      </c>
      <c r="F448" s="527">
        <v>0</v>
      </c>
      <c r="G448" s="53"/>
      <c r="H448" s="270"/>
      <c r="I448" s="270"/>
      <c r="J448" s="170"/>
      <c r="K448" s="170"/>
      <c r="L448" s="673"/>
      <c r="M448" s="170"/>
      <c r="N448" s="170"/>
      <c r="O448" s="170"/>
      <c r="P448" s="37"/>
      <c r="Q448" s="37"/>
      <c r="R448" s="37"/>
      <c r="S448" s="37"/>
      <c r="T448" s="37"/>
      <c r="U448" s="37"/>
      <c r="V448" s="2554"/>
      <c r="W448" s="37"/>
      <c r="X448" s="37"/>
      <c r="Y448" s="520"/>
      <c r="Z448" s="37"/>
      <c r="AA448" s="311"/>
      <c r="AB448" s="2255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  <c r="DS448" s="31"/>
      <c r="DT448" s="31"/>
      <c r="DU448" s="31"/>
      <c r="DV448" s="31"/>
      <c r="DW448" s="31"/>
      <c r="DX448" s="31"/>
      <c r="DY448" s="31"/>
      <c r="DZ448" s="31"/>
      <c r="EA448" s="31"/>
      <c r="EB448" s="31"/>
      <c r="EC448" s="31"/>
      <c r="ED448" s="31"/>
      <c r="EE448" s="31"/>
      <c r="EF448" s="31"/>
      <c r="EG448" s="31"/>
      <c r="EH448" s="31"/>
      <c r="EI448" s="31"/>
      <c r="EJ448" s="31"/>
      <c r="EK448" s="31"/>
      <c r="EL448" s="31"/>
      <c r="EM448" s="31"/>
      <c r="EN448" s="31"/>
      <c r="EO448" s="31"/>
      <c r="EP448" s="31"/>
      <c r="EQ448" s="31"/>
      <c r="ER448" s="31"/>
      <c r="ES448" s="31"/>
      <c r="ET448" s="31"/>
      <c r="EU448" s="31"/>
      <c r="EV448" s="31"/>
      <c r="EW448" s="31"/>
      <c r="EX448" s="31"/>
      <c r="EY448" s="31"/>
      <c r="EZ448" s="31"/>
      <c r="FA448" s="31"/>
      <c r="FB448" s="31"/>
      <c r="FC448" s="31"/>
      <c r="FD448" s="31"/>
      <c r="FE448" s="31"/>
      <c r="FF448" s="31"/>
      <c r="FG448" s="31"/>
      <c r="FH448" s="31"/>
      <c r="FI448" s="31"/>
      <c r="FJ448" s="31"/>
      <c r="FK448" s="31"/>
      <c r="FL448" s="31"/>
      <c r="FM448" s="31"/>
      <c r="FN448" s="31"/>
      <c r="FO448" s="31"/>
      <c r="FP448" s="31"/>
      <c r="FQ448" s="31"/>
      <c r="FR448" s="31"/>
      <c r="FS448" s="31"/>
      <c r="FT448" s="31"/>
      <c r="FU448" s="31"/>
      <c r="FV448" s="31"/>
      <c r="FW448" s="31"/>
      <c r="FX448" s="31"/>
      <c r="FY448" s="31"/>
      <c r="FZ448" s="31"/>
      <c r="GA448" s="31"/>
      <c r="GB448" s="31"/>
      <c r="GC448" s="31"/>
      <c r="GD448" s="31"/>
      <c r="GE448" s="31"/>
      <c r="GF448" s="31"/>
      <c r="GG448" s="31"/>
      <c r="GH448" s="31"/>
      <c r="GI448" s="31"/>
      <c r="GJ448" s="31"/>
      <c r="GK448" s="31"/>
      <c r="GL448" s="31"/>
      <c r="GM448" s="31"/>
      <c r="GN448" s="31"/>
      <c r="GO448" s="31"/>
      <c r="GP448" s="31"/>
      <c r="GQ448" s="31"/>
      <c r="GR448" s="31"/>
      <c r="GS448" s="31"/>
      <c r="GT448" s="31"/>
      <c r="GU448" s="31"/>
      <c r="GV448" s="31"/>
      <c r="GW448" s="31"/>
      <c r="GX448" s="31"/>
      <c r="GY448" s="31"/>
      <c r="GZ448" s="31"/>
      <c r="HA448" s="31"/>
      <c r="HB448" s="31"/>
      <c r="HC448" s="31"/>
      <c r="HD448" s="31"/>
      <c r="HE448" s="31"/>
      <c r="HF448" s="31"/>
      <c r="HG448" s="31"/>
      <c r="HH448" s="31"/>
      <c r="HI448" s="31"/>
      <c r="HJ448" s="31"/>
      <c r="HK448" s="31"/>
      <c r="HL448" s="31"/>
      <c r="HM448" s="31"/>
      <c r="HN448" s="31"/>
      <c r="HO448" s="31"/>
      <c r="HP448" s="31"/>
      <c r="HQ448" s="31"/>
      <c r="HR448" s="31"/>
      <c r="HS448" s="31"/>
      <c r="HT448" s="31"/>
      <c r="HU448" s="31"/>
      <c r="HV448" s="31"/>
      <c r="HW448" s="31"/>
      <c r="HX448" s="31"/>
      <c r="HY448" s="31"/>
      <c r="HZ448" s="31"/>
      <c r="IA448" s="31"/>
      <c r="IB448" s="31"/>
      <c r="IC448" s="31"/>
      <c r="ID448" s="31"/>
      <c r="IE448" s="31"/>
      <c r="IF448" s="31"/>
      <c r="IG448" s="31"/>
      <c r="IH448" s="31"/>
      <c r="II448" s="31"/>
      <c r="IJ448" s="31"/>
      <c r="IK448" s="31"/>
      <c r="IL448" s="31"/>
      <c r="IM448" s="31"/>
      <c r="IN448" s="31"/>
      <c r="IO448" s="31"/>
      <c r="IP448" s="31"/>
      <c r="IQ448" s="31"/>
      <c r="IR448" s="31"/>
      <c r="IS448" s="31"/>
      <c r="IT448" s="31"/>
      <c r="IU448" s="31"/>
      <c r="IV448" s="31"/>
      <c r="IW448" s="31"/>
      <c r="IX448" s="31"/>
      <c r="IY448" s="31"/>
      <c r="IZ448" s="31"/>
      <c r="JA448" s="31"/>
      <c r="JB448" s="31"/>
      <c r="JC448" s="31"/>
      <c r="JD448" s="31"/>
      <c r="JE448" s="31"/>
      <c r="JF448" s="31"/>
      <c r="JG448" s="31"/>
    </row>
    <row r="449" spans="1:28" ht="15" customHeight="1" x14ac:dyDescent="0.25">
      <c r="A449" s="24">
        <v>1</v>
      </c>
      <c r="B449" s="319" t="s">
        <v>399</v>
      </c>
      <c r="C449" s="319"/>
      <c r="D449" s="344">
        <f>D446*3.2</f>
        <v>45001.600000000006</v>
      </c>
      <c r="E449" s="344">
        <f>E446*3.2</f>
        <v>22500</v>
      </c>
      <c r="F449" s="344">
        <f>F446*3.2</f>
        <v>22488.4375</v>
      </c>
      <c r="G449" s="144">
        <f>F449/E449*100</f>
        <v>99.948611111111106</v>
      </c>
      <c r="H449" s="346"/>
      <c r="I449" s="346"/>
      <c r="J449" s="344"/>
      <c r="K449" s="344"/>
      <c r="L449" s="682"/>
      <c r="M449" s="344"/>
      <c r="N449" s="344"/>
      <c r="O449" s="344"/>
      <c r="P449" s="273">
        <v>42348.6</v>
      </c>
      <c r="Q449" s="273">
        <v>42348.6</v>
      </c>
      <c r="R449" s="273">
        <v>42348.6</v>
      </c>
      <c r="S449" s="273">
        <v>42348.6</v>
      </c>
      <c r="T449" s="273">
        <v>42348.6</v>
      </c>
      <c r="U449" s="273">
        <v>42348.6</v>
      </c>
      <c r="V449" s="2558">
        <f>P449/12*$B$3+(Q449-P449)/11*5+(R449-Q449)/10*4+(S449-R449)/9*3+(T449-S449)/8*2+(U449-T449)/7*1</f>
        <v>21174.3</v>
      </c>
      <c r="W449" s="273">
        <f>Z449-Y449</f>
        <v>21164.387540000007</v>
      </c>
      <c r="X449" s="273">
        <f>W449-V449</f>
        <v>-9.9124599999922793</v>
      </c>
      <c r="Y449" s="588">
        <v>50.959600000000009</v>
      </c>
      <c r="Z449" s="273">
        <v>21215.347140000005</v>
      </c>
      <c r="AA449" s="311"/>
      <c r="AB449" s="2255"/>
    </row>
    <row r="450" spans="1:28" ht="15" customHeight="1" x14ac:dyDescent="0.25">
      <c r="A450" s="24">
        <v>1</v>
      </c>
      <c r="B450" s="176" t="s">
        <v>18</v>
      </c>
      <c r="C450" s="176"/>
      <c r="D450" s="177"/>
      <c r="E450" s="177"/>
      <c r="F450" s="177"/>
      <c r="G450" s="144"/>
      <c r="H450" s="291"/>
      <c r="I450" s="291"/>
      <c r="J450" s="177"/>
      <c r="K450" s="177"/>
      <c r="L450" s="676"/>
      <c r="M450" s="177"/>
      <c r="N450" s="177"/>
      <c r="O450" s="177"/>
      <c r="P450" s="141">
        <f t="shared" ref="P450:Z450" si="241">SUM(P449)</f>
        <v>42348.6</v>
      </c>
      <c r="Q450" s="141">
        <f t="shared" si="241"/>
        <v>42348.6</v>
      </c>
      <c r="R450" s="141">
        <f t="shared" si="241"/>
        <v>42348.6</v>
      </c>
      <c r="S450" s="141">
        <f t="shared" si="241"/>
        <v>42348.6</v>
      </c>
      <c r="T450" s="141">
        <f t="shared" ref="T450:U450" si="242">SUM(T449)</f>
        <v>42348.6</v>
      </c>
      <c r="U450" s="141">
        <f t="shared" si="242"/>
        <v>42348.6</v>
      </c>
      <c r="V450" s="2570">
        <f t="shared" si="241"/>
        <v>21174.3</v>
      </c>
      <c r="W450" s="141">
        <f t="shared" si="241"/>
        <v>21164.387540000007</v>
      </c>
      <c r="X450" s="141">
        <f t="shared" si="241"/>
        <v>-9.9124599999922793</v>
      </c>
      <c r="Y450" s="567">
        <f t="shared" si="241"/>
        <v>50.959600000000009</v>
      </c>
      <c r="Z450" s="1523">
        <f t="shared" si="241"/>
        <v>21215.347140000005</v>
      </c>
      <c r="AA450" s="311"/>
      <c r="AB450" s="2255"/>
    </row>
    <row r="451" spans="1:28" ht="15" customHeight="1" x14ac:dyDescent="0.25">
      <c r="A451" s="24">
        <v>1</v>
      </c>
      <c r="B451" s="320"/>
      <c r="C451" s="320"/>
      <c r="D451" s="347"/>
      <c r="E451" s="347"/>
      <c r="F451" s="677"/>
      <c r="G451" s="347"/>
      <c r="H451" s="347"/>
      <c r="I451" s="347"/>
      <c r="J451" s="347"/>
      <c r="K451" s="347"/>
      <c r="L451" s="677"/>
      <c r="M451" s="347"/>
      <c r="N451" s="347"/>
      <c r="O451" s="347"/>
      <c r="P451" s="348"/>
      <c r="Q451" s="348"/>
      <c r="R451" s="348"/>
      <c r="S451" s="348"/>
      <c r="T451" s="348"/>
      <c r="U451" s="348"/>
      <c r="V451" s="2563"/>
      <c r="W451" s="348"/>
      <c r="X451" s="348"/>
      <c r="Y451" s="589"/>
      <c r="Z451" s="348"/>
      <c r="AA451" s="311"/>
      <c r="AB451" s="2255"/>
    </row>
    <row r="452" spans="1:28" ht="50.25" customHeight="1" x14ac:dyDescent="0.25">
      <c r="A452" s="24">
        <v>1</v>
      </c>
      <c r="B452" s="1580" t="s">
        <v>308</v>
      </c>
      <c r="C452" s="147"/>
      <c r="D452" s="170"/>
      <c r="E452" s="170"/>
      <c r="F452" s="673"/>
      <c r="G452" s="170"/>
      <c r="H452" s="289"/>
      <c r="I452" s="289"/>
      <c r="J452" s="166"/>
      <c r="K452" s="166"/>
      <c r="L452" s="420"/>
      <c r="M452" s="166"/>
      <c r="N452" s="166"/>
      <c r="O452" s="166"/>
      <c r="P452" s="166"/>
      <c r="Q452" s="166"/>
      <c r="R452" s="166"/>
      <c r="S452" s="166"/>
      <c r="T452" s="166"/>
      <c r="U452" s="166"/>
      <c r="V452" s="934"/>
      <c r="W452" s="166"/>
      <c r="X452" s="166"/>
      <c r="Y452" s="586"/>
      <c r="Z452" s="166"/>
      <c r="AA452" s="311"/>
      <c r="AB452" s="2255"/>
    </row>
    <row r="453" spans="1:28" ht="30" customHeight="1" x14ac:dyDescent="0.25">
      <c r="A453" s="24">
        <v>1</v>
      </c>
      <c r="B453" s="200" t="s">
        <v>400</v>
      </c>
      <c r="C453" s="182"/>
      <c r="D453" s="143">
        <f>SUM(D454,D456)</f>
        <v>92000</v>
      </c>
      <c r="E453" s="143">
        <f>SUM(E454,E456)</f>
        <v>46000</v>
      </c>
      <c r="F453" s="143">
        <v>49430</v>
      </c>
      <c r="G453" s="123">
        <f t="shared" ref="G453:G458" si="243">F453/E453*100</f>
        <v>107.45652173913042</v>
      </c>
      <c r="H453" s="923"/>
      <c r="I453" s="923"/>
      <c r="J453" s="376"/>
      <c r="K453" s="376"/>
      <c r="L453" s="422"/>
      <c r="M453" s="376"/>
      <c r="N453" s="376"/>
      <c r="O453" s="376"/>
      <c r="P453" s="376">
        <v>377428.72267773992</v>
      </c>
      <c r="Q453" s="376">
        <v>377428.72267773992</v>
      </c>
      <c r="R453" s="376">
        <v>377428.72267773992</v>
      </c>
      <c r="S453" s="376">
        <v>377428.72267773992</v>
      </c>
      <c r="T453" s="376">
        <v>377428.72267773992</v>
      </c>
      <c r="U453" s="376">
        <v>356234.62306822493</v>
      </c>
      <c r="V453" s="2558">
        <f>P453/12*$B$3+(Q453-P453)/11*5+(R453-Q453)/10*4+(S453-R453)/9*3+(T453-S453)/8*2+(U453-T453)/7*1</f>
        <v>185686.63282322497</v>
      </c>
      <c r="W453" s="376">
        <f>Z453-Y453</f>
        <v>185179.17043999999</v>
      </c>
      <c r="X453" s="376">
        <f>W453-V453</f>
        <v>-507.46238322497811</v>
      </c>
      <c r="Y453" s="2303">
        <v>-36.944100000000006</v>
      </c>
      <c r="Z453" s="486">
        <v>185142.22633999999</v>
      </c>
      <c r="AA453" s="311"/>
      <c r="AB453" s="2255"/>
    </row>
    <row r="454" spans="1:28" ht="22.5" customHeight="1" x14ac:dyDescent="0.25">
      <c r="A454" s="24">
        <v>1</v>
      </c>
      <c r="B454" s="183" t="s">
        <v>371</v>
      </c>
      <c r="C454" s="182"/>
      <c r="D454" s="143">
        <f>D455</f>
        <v>91130</v>
      </c>
      <c r="E454" s="143">
        <f>E455</f>
        <v>45565</v>
      </c>
      <c r="F454" s="143">
        <f>F455</f>
        <v>49002</v>
      </c>
      <c r="G454" s="144">
        <f t="shared" si="243"/>
        <v>107.54307033907604</v>
      </c>
      <c r="H454" s="923"/>
      <c r="I454" s="923"/>
      <c r="J454" s="376"/>
      <c r="K454" s="376"/>
      <c r="L454" s="422"/>
      <c r="M454" s="376"/>
      <c r="N454" s="376"/>
      <c r="O454" s="376"/>
      <c r="P454" s="376"/>
      <c r="Q454" s="376"/>
      <c r="R454" s="376"/>
      <c r="S454" s="376"/>
      <c r="T454" s="376"/>
      <c r="U454" s="376"/>
      <c r="V454" s="934"/>
      <c r="W454" s="376"/>
      <c r="X454" s="376"/>
      <c r="Y454" s="924"/>
      <c r="Z454" s="376"/>
      <c r="AA454" s="311"/>
      <c r="AB454" s="2255"/>
    </row>
    <row r="455" spans="1:28" ht="18.75" customHeight="1" x14ac:dyDescent="0.25">
      <c r="A455" s="24">
        <v>1</v>
      </c>
      <c r="B455" s="925" t="s">
        <v>372</v>
      </c>
      <c r="C455" s="182"/>
      <c r="D455" s="187">
        <v>91130</v>
      </c>
      <c r="E455" s="187">
        <f>ROUND(D455/12*$B$3,0)</f>
        <v>45565</v>
      </c>
      <c r="F455" s="1553">
        <f>F453-F456</f>
        <v>49002</v>
      </c>
      <c r="G455" s="144">
        <f t="shared" si="243"/>
        <v>107.54307033907604</v>
      </c>
      <c r="H455" s="923"/>
      <c r="I455" s="923"/>
      <c r="J455" s="376"/>
      <c r="K455" s="376"/>
      <c r="L455" s="422"/>
      <c r="M455" s="376"/>
      <c r="N455" s="376"/>
      <c r="O455" s="376"/>
      <c r="P455" s="376"/>
      <c r="Q455" s="376"/>
      <c r="R455" s="376"/>
      <c r="S455" s="376"/>
      <c r="T455" s="376"/>
      <c r="U455" s="376"/>
      <c r="V455" s="934"/>
      <c r="W455" s="376"/>
      <c r="X455" s="376"/>
      <c r="Y455" s="924"/>
      <c r="Z455" s="376"/>
      <c r="AA455" s="311"/>
      <c r="AB455" s="2255"/>
    </row>
    <row r="456" spans="1:28" ht="17.25" customHeight="1" x14ac:dyDescent="0.25">
      <c r="A456" s="24">
        <v>1</v>
      </c>
      <c r="B456" s="183" t="s">
        <v>373</v>
      </c>
      <c r="C456" s="182"/>
      <c r="D456" s="143">
        <f>D457+D458</f>
        <v>870</v>
      </c>
      <c r="E456" s="143">
        <f>E457+E458</f>
        <v>435</v>
      </c>
      <c r="F456" s="143">
        <f>F457+F458</f>
        <v>428</v>
      </c>
      <c r="G456" s="144">
        <f t="shared" si="243"/>
        <v>98.390804597701148</v>
      </c>
      <c r="H456" s="923"/>
      <c r="I456" s="923"/>
      <c r="J456" s="376"/>
      <c r="K456" s="376"/>
      <c r="L456" s="422"/>
      <c r="M456" s="376"/>
      <c r="N456" s="376"/>
      <c r="O456" s="376"/>
      <c r="P456" s="376"/>
      <c r="Q456" s="376"/>
      <c r="R456" s="376"/>
      <c r="S456" s="376"/>
      <c r="T456" s="376"/>
      <c r="U456" s="376"/>
      <c r="V456" s="934"/>
      <c r="W456" s="376"/>
      <c r="X456" s="376"/>
      <c r="Y456" s="924"/>
      <c r="Z456" s="376"/>
      <c r="AA456" s="311"/>
      <c r="AB456" s="2255"/>
    </row>
    <row r="457" spans="1:28" ht="43.5" customHeight="1" x14ac:dyDescent="0.25">
      <c r="A457" s="24">
        <v>1</v>
      </c>
      <c r="B457" s="2475" t="s">
        <v>374</v>
      </c>
      <c r="C457" s="2463"/>
      <c r="D457" s="1553">
        <v>70</v>
      </c>
      <c r="E457" s="418">
        <f>ROUND(D457/12*$B$3,0)</f>
        <v>35</v>
      </c>
      <c r="F457" s="1553">
        <v>32</v>
      </c>
      <c r="G457" s="144">
        <f t="shared" si="243"/>
        <v>91.428571428571431</v>
      </c>
      <c r="H457" s="923"/>
      <c r="I457" s="923"/>
      <c r="J457" s="376"/>
      <c r="K457" s="376"/>
      <c r="L457" s="422"/>
      <c r="M457" s="376"/>
      <c r="N457" s="376"/>
      <c r="O457" s="376"/>
      <c r="P457" s="376"/>
      <c r="Q457" s="376"/>
      <c r="R457" s="376"/>
      <c r="S457" s="376"/>
      <c r="T457" s="376"/>
      <c r="U457" s="376"/>
      <c r="V457" s="934"/>
      <c r="W457" s="376"/>
      <c r="X457" s="376"/>
      <c r="Y457" s="924"/>
      <c r="Z457" s="376"/>
      <c r="AA457" s="311"/>
      <c r="AB457" s="2255"/>
    </row>
    <row r="458" spans="1:28" ht="21" customHeight="1" x14ac:dyDescent="0.25">
      <c r="A458" s="24">
        <v>1</v>
      </c>
      <c r="B458" s="324" t="s">
        <v>375</v>
      </c>
      <c r="C458" s="324"/>
      <c r="D458" s="205">
        <v>800</v>
      </c>
      <c r="E458" s="144">
        <f>ROUND(D458/12*$B$3,0)</f>
        <v>400</v>
      </c>
      <c r="F458" s="426">
        <v>396</v>
      </c>
      <c r="G458" s="205">
        <f t="shared" si="243"/>
        <v>99</v>
      </c>
      <c r="H458" s="923"/>
      <c r="I458" s="923"/>
      <c r="J458" s="376"/>
      <c r="K458" s="376"/>
      <c r="L458" s="422"/>
      <c r="M458" s="376"/>
      <c r="N458" s="376"/>
      <c r="O458" s="376"/>
      <c r="P458" s="376"/>
      <c r="Q458" s="376"/>
      <c r="R458" s="376"/>
      <c r="S458" s="376"/>
      <c r="T458" s="376"/>
      <c r="U458" s="376"/>
      <c r="V458" s="934"/>
      <c r="W458" s="376"/>
      <c r="X458" s="376"/>
      <c r="Y458" s="924"/>
      <c r="Z458" s="376"/>
      <c r="AA458" s="311"/>
      <c r="AB458" s="2255"/>
    </row>
    <row r="459" spans="1:28" ht="15" customHeight="1" x14ac:dyDescent="0.25">
      <c r="A459" s="24">
        <v>1</v>
      </c>
      <c r="B459" s="176" t="s">
        <v>18</v>
      </c>
      <c r="C459" s="176"/>
      <c r="D459" s="177"/>
      <c r="E459" s="177"/>
      <c r="F459" s="676"/>
      <c r="G459" s="177"/>
      <c r="H459" s="291"/>
      <c r="I459" s="291"/>
      <c r="J459" s="177"/>
      <c r="K459" s="177"/>
      <c r="L459" s="676"/>
      <c r="M459" s="177"/>
      <c r="N459" s="177"/>
      <c r="O459" s="177"/>
      <c r="P459" s="141">
        <f t="shared" ref="P459:Z459" si="244">SUM(P453)</f>
        <v>377428.72267773992</v>
      </c>
      <c r="Q459" s="141">
        <f t="shared" si="244"/>
        <v>377428.72267773992</v>
      </c>
      <c r="R459" s="141">
        <f t="shared" si="244"/>
        <v>377428.72267773992</v>
      </c>
      <c r="S459" s="141">
        <f t="shared" si="244"/>
        <v>377428.72267773992</v>
      </c>
      <c r="T459" s="141">
        <f t="shared" ref="T459:U459" si="245">SUM(T453)</f>
        <v>377428.72267773992</v>
      </c>
      <c r="U459" s="141">
        <f t="shared" si="245"/>
        <v>356234.62306822493</v>
      </c>
      <c r="V459" s="2570">
        <f t="shared" si="244"/>
        <v>185686.63282322497</v>
      </c>
      <c r="W459" s="141">
        <f t="shared" si="244"/>
        <v>185179.17043999999</v>
      </c>
      <c r="X459" s="141">
        <f t="shared" si="244"/>
        <v>-507.46238322497811</v>
      </c>
      <c r="Y459" s="141">
        <f t="shared" si="244"/>
        <v>-36.944100000000006</v>
      </c>
      <c r="Z459" s="1523">
        <f t="shared" si="244"/>
        <v>185142.22633999999</v>
      </c>
      <c r="AA459" s="311"/>
      <c r="AB459" s="2255"/>
    </row>
    <row r="460" spans="1:28" ht="15" customHeight="1" x14ac:dyDescent="0.25">
      <c r="A460" s="24">
        <v>1</v>
      </c>
      <c r="B460" s="206"/>
      <c r="C460" s="206"/>
      <c r="D460" s="217"/>
      <c r="E460" s="217"/>
      <c r="F460" s="645"/>
      <c r="G460" s="217"/>
      <c r="H460" s="357"/>
      <c r="I460" s="357"/>
      <c r="J460" s="321"/>
      <c r="K460" s="321"/>
      <c r="L460" s="751"/>
      <c r="M460" s="321"/>
      <c r="N460" s="321"/>
      <c r="O460" s="321"/>
      <c r="P460" s="321"/>
      <c r="Q460" s="321"/>
      <c r="R460" s="321"/>
      <c r="S460" s="321"/>
      <c r="T460" s="321"/>
      <c r="U460" s="321"/>
      <c r="V460" s="1455"/>
      <c r="W460" s="321"/>
      <c r="X460" s="321"/>
      <c r="Y460" s="590"/>
      <c r="Z460" s="321"/>
      <c r="AA460" s="311"/>
      <c r="AB460" s="2255"/>
    </row>
    <row r="461" spans="1:28" ht="44.25" customHeight="1" x14ac:dyDescent="0.25">
      <c r="A461" s="24">
        <v>1</v>
      </c>
      <c r="B461" s="1580" t="s">
        <v>403</v>
      </c>
      <c r="C461" s="533"/>
      <c r="D461" s="170"/>
      <c r="E461" s="170"/>
      <c r="F461" s="673"/>
      <c r="G461" s="170"/>
      <c r="H461" s="289"/>
      <c r="I461" s="289"/>
      <c r="J461" s="166"/>
      <c r="K461" s="166"/>
      <c r="L461" s="420"/>
      <c r="M461" s="166"/>
      <c r="N461" s="166"/>
      <c r="O461" s="166"/>
      <c r="P461" s="166"/>
      <c r="Q461" s="166"/>
      <c r="R461" s="166"/>
      <c r="S461" s="166"/>
      <c r="T461" s="166"/>
      <c r="U461" s="166"/>
      <c r="V461" s="934"/>
      <c r="W461" s="166"/>
      <c r="X461" s="166"/>
      <c r="Y461" s="586"/>
      <c r="Z461" s="166"/>
      <c r="AA461" s="311"/>
      <c r="AB461" s="2255"/>
    </row>
    <row r="462" spans="1:28" s="108" customFormat="1" ht="15" customHeight="1" x14ac:dyDescent="0.25">
      <c r="A462" s="24">
        <v>1</v>
      </c>
      <c r="B462" s="51" t="s">
        <v>5</v>
      </c>
      <c r="C462" s="51"/>
      <c r="D462" s="36"/>
      <c r="E462" s="36"/>
      <c r="F462" s="572"/>
      <c r="G462" s="36"/>
      <c r="H462" s="81"/>
      <c r="I462" s="81"/>
      <c r="J462" s="33"/>
      <c r="K462" s="33"/>
      <c r="L462" s="583"/>
      <c r="M462" s="33"/>
      <c r="N462" s="33"/>
      <c r="O462" s="33"/>
      <c r="P462" s="33"/>
      <c r="Q462" s="33"/>
      <c r="R462" s="33"/>
      <c r="S462" s="33"/>
      <c r="T462" s="33"/>
      <c r="U462" s="33"/>
      <c r="V462" s="2555"/>
      <c r="W462" s="33"/>
      <c r="X462" s="33"/>
      <c r="Y462" s="33"/>
      <c r="Z462" s="33"/>
      <c r="AA462" s="311"/>
      <c r="AB462" s="2255"/>
    </row>
    <row r="463" spans="1:28" s="108" customFormat="1" ht="15" customHeight="1" x14ac:dyDescent="0.25">
      <c r="A463" s="24">
        <v>1</v>
      </c>
      <c r="B463" s="148" t="s">
        <v>57</v>
      </c>
      <c r="C463" s="600">
        <v>340</v>
      </c>
      <c r="D463" s="265">
        <v>610</v>
      </c>
      <c r="E463" s="144">
        <f>ROUND(D463/12*$B$3,0)</f>
        <v>305</v>
      </c>
      <c r="F463" s="572">
        <v>403</v>
      </c>
      <c r="G463" s="144">
        <f t="shared" ref="G463:G466" si="246">F463/E463*100</f>
        <v>132.13114754098362</v>
      </c>
      <c r="H463" s="266">
        <v>11</v>
      </c>
      <c r="I463" s="157">
        <f t="shared" ref="I463:I466" si="247">L463/F463</f>
        <v>11.794044665012407</v>
      </c>
      <c r="J463" s="166">
        <f t="shared" ref="J463:J466" si="248">ROUND(D463*H463,0)</f>
        <v>6710</v>
      </c>
      <c r="K463" s="166">
        <f t="shared" ref="K463:K466" si="249">ROUND(E463*H463,0)</f>
        <v>3355</v>
      </c>
      <c r="L463" s="758">
        <v>4753</v>
      </c>
      <c r="M463" s="166">
        <f>L463/K463*100</f>
        <v>141.66915052160954</v>
      </c>
      <c r="N463" s="166">
        <f>ROUND(J463/C463,0)</f>
        <v>20</v>
      </c>
      <c r="O463" s="166">
        <f>L463/$B$3*12/N463</f>
        <v>475.3</v>
      </c>
      <c r="P463" s="33"/>
      <c r="Q463" s="33"/>
      <c r="R463" s="33"/>
      <c r="S463" s="33"/>
      <c r="T463" s="33"/>
      <c r="U463" s="33"/>
      <c r="V463" s="2555"/>
      <c r="W463" s="33"/>
      <c r="X463" s="33"/>
      <c r="Y463" s="33"/>
      <c r="Z463" s="33"/>
      <c r="AA463" s="311"/>
      <c r="AB463" s="2255"/>
    </row>
    <row r="464" spans="1:28" s="108" customFormat="1" ht="15" customHeight="1" x14ac:dyDescent="0.25">
      <c r="A464" s="24">
        <v>1</v>
      </c>
      <c r="B464" s="148" t="s">
        <v>80</v>
      </c>
      <c r="C464" s="600">
        <v>320</v>
      </c>
      <c r="D464" s="265">
        <v>190</v>
      </c>
      <c r="E464" s="144">
        <f>ROUND(D464/12*$B$3,0)</f>
        <v>95</v>
      </c>
      <c r="F464" s="572">
        <v>88</v>
      </c>
      <c r="G464" s="144">
        <f t="shared" si="246"/>
        <v>92.631578947368425</v>
      </c>
      <c r="H464" s="266">
        <v>10</v>
      </c>
      <c r="I464" s="157">
        <f t="shared" si="247"/>
        <v>9.375</v>
      </c>
      <c r="J464" s="166">
        <f t="shared" si="248"/>
        <v>1900</v>
      </c>
      <c r="K464" s="166">
        <f t="shared" si="249"/>
        <v>950</v>
      </c>
      <c r="L464" s="758">
        <v>825</v>
      </c>
      <c r="M464" s="166">
        <f>L464/K464*100</f>
        <v>86.842105263157904</v>
      </c>
      <c r="N464" s="166">
        <f>ROUND(J464/C464,0)</f>
        <v>6</v>
      </c>
      <c r="O464" s="166">
        <f>L464/$B$3*12/N464</f>
        <v>275</v>
      </c>
      <c r="P464" s="33"/>
      <c r="Q464" s="33"/>
      <c r="R464" s="33"/>
      <c r="S464" s="33"/>
      <c r="T464" s="33"/>
      <c r="U464" s="33"/>
      <c r="V464" s="2555"/>
      <c r="W464" s="33"/>
      <c r="X464" s="33"/>
      <c r="Y464" s="33"/>
      <c r="Z464" s="33"/>
      <c r="AA464" s="311"/>
      <c r="AB464" s="2255"/>
    </row>
    <row r="465" spans="1:28" s="108" customFormat="1" ht="15" customHeight="1" x14ac:dyDescent="0.25">
      <c r="A465" s="24">
        <v>1</v>
      </c>
      <c r="B465" s="148" t="s">
        <v>65</v>
      </c>
      <c r="C465" s="600">
        <v>340</v>
      </c>
      <c r="D465" s="265">
        <v>254</v>
      </c>
      <c r="E465" s="144">
        <f>ROUND(D465/12*$B$3,0)</f>
        <v>127</v>
      </c>
      <c r="F465" s="572">
        <v>178</v>
      </c>
      <c r="G465" s="144">
        <f t="shared" si="246"/>
        <v>140.15748031496062</v>
      </c>
      <c r="H465" s="266">
        <v>8.9</v>
      </c>
      <c r="I465" s="157">
        <f t="shared" si="247"/>
        <v>9.904494382022472</v>
      </c>
      <c r="J465" s="166">
        <f t="shared" si="248"/>
        <v>2261</v>
      </c>
      <c r="K465" s="166">
        <f t="shared" si="249"/>
        <v>1130</v>
      </c>
      <c r="L465" s="758">
        <v>1763</v>
      </c>
      <c r="M465" s="166">
        <f>L465/K465*100</f>
        <v>156.01769911504425</v>
      </c>
      <c r="N465" s="166">
        <f>ROUND(J465/C465,0)</f>
        <v>7</v>
      </c>
      <c r="O465" s="166">
        <f>L465/$B$3*12/N465</f>
        <v>503.71428571428572</v>
      </c>
      <c r="P465" s="33"/>
      <c r="Q465" s="33"/>
      <c r="R465" s="33"/>
      <c r="S465" s="33"/>
      <c r="T465" s="33"/>
      <c r="U465" s="33"/>
      <c r="V465" s="2555"/>
      <c r="W465" s="33"/>
      <c r="X465" s="33"/>
      <c r="Y465" s="33"/>
      <c r="Z465" s="33"/>
      <c r="AA465" s="311"/>
      <c r="AB465" s="2255"/>
    </row>
    <row r="466" spans="1:28" s="108" customFormat="1" ht="15" customHeight="1" x14ac:dyDescent="0.25">
      <c r="A466" s="24">
        <v>1</v>
      </c>
      <c r="B466" s="148" t="s">
        <v>63</v>
      </c>
      <c r="C466" s="600">
        <v>340</v>
      </c>
      <c r="D466" s="265">
        <v>144</v>
      </c>
      <c r="E466" s="144">
        <f>ROUND(D466/12*$B$3,0)</f>
        <v>72</v>
      </c>
      <c r="F466" s="572">
        <v>90</v>
      </c>
      <c r="G466" s="144">
        <f t="shared" si="246"/>
        <v>125</v>
      </c>
      <c r="H466" s="266">
        <v>6.1</v>
      </c>
      <c r="I466" s="157">
        <f t="shared" si="247"/>
        <v>7.6222222222222218</v>
      </c>
      <c r="J466" s="166">
        <f t="shared" si="248"/>
        <v>878</v>
      </c>
      <c r="K466" s="166">
        <f t="shared" si="249"/>
        <v>439</v>
      </c>
      <c r="L466" s="758">
        <v>686</v>
      </c>
      <c r="M466" s="166">
        <f>L466/K466*100</f>
        <v>156.2642369020501</v>
      </c>
      <c r="N466" s="166">
        <f>ROUND(J466/C466,0)</f>
        <v>3</v>
      </c>
      <c r="O466" s="166">
        <f>L466/$B$3*12/N466</f>
        <v>457.33333333333331</v>
      </c>
      <c r="P466" s="33"/>
      <c r="Q466" s="33"/>
      <c r="R466" s="33"/>
      <c r="S466" s="33"/>
      <c r="T466" s="33"/>
      <c r="U466" s="33"/>
      <c r="V466" s="2566"/>
      <c r="W466" s="33"/>
      <c r="X466" s="33"/>
      <c r="Y466" s="33"/>
      <c r="Z466" s="33"/>
      <c r="AA466" s="311"/>
      <c r="AB466" s="2255"/>
    </row>
    <row r="467" spans="1:28" s="417" customFormat="1" ht="15" customHeight="1" x14ac:dyDescent="0.25">
      <c r="A467" s="24">
        <v>1</v>
      </c>
      <c r="B467" s="537" t="s">
        <v>7</v>
      </c>
      <c r="C467" s="537"/>
      <c r="D467" s="580">
        <f>SUM(D463:D466)</f>
        <v>1198</v>
      </c>
      <c r="E467" s="580">
        <f>SUM(E463:E466)</f>
        <v>599</v>
      </c>
      <c r="F467" s="580">
        <f>SUM(F463:F466)</f>
        <v>759</v>
      </c>
      <c r="G467" s="580">
        <f>F467/E467*100</f>
        <v>126.71118530884809</v>
      </c>
      <c r="H467" s="577">
        <f>SUM(J467/D467)</f>
        <v>9.8071786310517535</v>
      </c>
      <c r="I467" s="419">
        <f>L467/F467</f>
        <v>10.575757575757576</v>
      </c>
      <c r="J467" s="580">
        <f>SUM(J463:J466)</f>
        <v>11749</v>
      </c>
      <c r="K467" s="580">
        <f>SUM(K463:K466)</f>
        <v>5874</v>
      </c>
      <c r="L467" s="580">
        <f>SUM(L463:L466)</f>
        <v>8027</v>
      </c>
      <c r="M467" s="420">
        <f>L467/K467*100</f>
        <v>136.65304732720463</v>
      </c>
      <c r="N467" s="785">
        <f>SUM(N463:N466)</f>
        <v>36</v>
      </c>
      <c r="O467" s="420">
        <f>L467/$B$3*12/N467</f>
        <v>445.94444444444446</v>
      </c>
      <c r="P467" s="579">
        <v>42615.728986521608</v>
      </c>
      <c r="Q467" s="579">
        <v>40245.605056003209</v>
      </c>
      <c r="R467" s="579">
        <v>40245.605056003209</v>
      </c>
      <c r="S467" s="579">
        <v>40245.605056003209</v>
      </c>
      <c r="T467" s="579">
        <v>40245.605056003209</v>
      </c>
      <c r="U467" s="579">
        <v>40245.605056003209</v>
      </c>
      <c r="V467" s="2558">
        <f>P467/12*$B$3+(Q467-P467)/11*5+(R467-Q467)/10*4+(S467-R467)/9*3+(T467-S467)/8*2+(U467-T467)/7*1</f>
        <v>20230.535433934259</v>
      </c>
      <c r="W467" s="579">
        <f>Z467-Y467</f>
        <v>25262.24468</v>
      </c>
      <c r="X467" s="579">
        <f>W467-V467</f>
        <v>5031.7092460657404</v>
      </c>
      <c r="Y467" s="579">
        <v>-352.04259000000002</v>
      </c>
      <c r="Z467" s="579">
        <v>24910.202089999999</v>
      </c>
      <c r="AA467" s="416"/>
      <c r="AB467" s="2255"/>
    </row>
    <row r="468" spans="1:28" s="108" customFormat="1" ht="15" customHeight="1" x14ac:dyDescent="0.3">
      <c r="A468" s="24">
        <v>1</v>
      </c>
      <c r="B468" s="524" t="s">
        <v>14</v>
      </c>
      <c r="C468" s="60"/>
      <c r="D468" s="36"/>
      <c r="E468" s="36"/>
      <c r="F468" s="572"/>
      <c r="G468" s="36"/>
      <c r="H468" s="85"/>
      <c r="I468" s="85"/>
      <c r="J468" s="78"/>
      <c r="K468" s="78"/>
      <c r="L468" s="755"/>
      <c r="M468" s="78"/>
      <c r="N468" s="78"/>
      <c r="O468" s="78"/>
      <c r="P468" s="34"/>
      <c r="Q468" s="34"/>
      <c r="R468" s="34"/>
      <c r="S468" s="34"/>
      <c r="T468" s="34"/>
      <c r="U468" s="34"/>
      <c r="V468" s="2564"/>
      <c r="W468" s="34"/>
      <c r="X468" s="34"/>
      <c r="Y468" s="34"/>
      <c r="Z468" s="34"/>
      <c r="AA468" s="311"/>
      <c r="AB468" s="2255"/>
    </row>
    <row r="469" spans="1:28" s="108" customFormat="1" ht="16.5" customHeight="1" x14ac:dyDescent="0.25">
      <c r="A469" s="24">
        <v>1</v>
      </c>
      <c r="B469" s="60" t="s">
        <v>343</v>
      </c>
      <c r="C469" s="59"/>
      <c r="D469" s="143"/>
      <c r="E469" s="143"/>
      <c r="F469" s="421"/>
      <c r="G469" s="143"/>
      <c r="H469" s="50"/>
      <c r="I469" s="50"/>
      <c r="J469" s="38"/>
      <c r="K469" s="38"/>
      <c r="L469" s="669"/>
      <c r="M469" s="38"/>
      <c r="N469" s="38"/>
      <c r="O469" s="38"/>
      <c r="P469" s="53"/>
      <c r="Q469" s="53"/>
      <c r="R469" s="53"/>
      <c r="S469" s="53"/>
      <c r="T469" s="53"/>
      <c r="U469" s="53"/>
      <c r="V469" s="865"/>
      <c r="W469" s="53"/>
      <c r="X469" s="53"/>
      <c r="Y469" s="53"/>
      <c r="Z469" s="53"/>
      <c r="AA469" s="311"/>
      <c r="AB469" s="2255"/>
    </row>
    <row r="470" spans="1:28" s="108" customFormat="1" ht="15" customHeight="1" x14ac:dyDescent="0.25">
      <c r="A470" s="24">
        <v>1</v>
      </c>
      <c r="B470" s="294" t="s">
        <v>217</v>
      </c>
      <c r="C470" s="294"/>
      <c r="D470" s="53">
        <f>SUM(D471,D472,D473,D474)</f>
        <v>9841</v>
      </c>
      <c r="E470" s="53">
        <f>SUM(E471,E472,E473,E474)</f>
        <v>4921</v>
      </c>
      <c r="F470" s="53">
        <f>SUM(F471,F472,F473,F474)</f>
        <v>24806</v>
      </c>
      <c r="G470" s="572">
        <f>F470/E470*100</f>
        <v>504.084535663483</v>
      </c>
      <c r="H470" s="56"/>
      <c r="I470" s="56"/>
      <c r="J470" s="55"/>
      <c r="K470" s="55"/>
      <c r="L470" s="545"/>
      <c r="M470" s="55"/>
      <c r="N470" s="55"/>
      <c r="O470" s="55"/>
      <c r="P470" s="314"/>
      <c r="Q470" s="314"/>
      <c r="R470" s="314"/>
      <c r="S470" s="314"/>
      <c r="T470" s="314"/>
      <c r="U470" s="314"/>
      <c r="V470" s="2556"/>
      <c r="W470" s="314"/>
      <c r="X470" s="314"/>
      <c r="Y470" s="314"/>
      <c r="Z470" s="314"/>
      <c r="AA470" s="311"/>
      <c r="AB470" s="2255"/>
    </row>
    <row r="471" spans="1:28" s="108" customFormat="1" ht="15" customHeight="1" x14ac:dyDescent="0.25">
      <c r="A471" s="24">
        <v>1</v>
      </c>
      <c r="B471" s="294" t="s">
        <v>344</v>
      </c>
      <c r="C471" s="294"/>
      <c r="D471" s="53"/>
      <c r="E471" s="144">
        <f t="shared" ref="E471:E476" si="250">ROUND(D471/12*$B$3,0)</f>
        <v>0</v>
      </c>
      <c r="F471" s="527"/>
      <c r="G471" s="572"/>
      <c r="H471" s="56"/>
      <c r="I471" s="56"/>
      <c r="J471" s="55"/>
      <c r="K471" s="55"/>
      <c r="L471" s="545"/>
      <c r="M471" s="55"/>
      <c r="N471" s="55"/>
      <c r="O471" s="55"/>
      <c r="P471" s="314"/>
      <c r="Q471" s="314"/>
      <c r="R471" s="314"/>
      <c r="S471" s="314"/>
      <c r="T471" s="314"/>
      <c r="U471" s="314"/>
      <c r="V471" s="2556"/>
      <c r="W471" s="314"/>
      <c r="X471" s="314"/>
      <c r="Y471" s="314"/>
      <c r="Z471" s="314"/>
      <c r="AA471" s="311"/>
      <c r="AB471" s="2255"/>
    </row>
    <row r="472" spans="1:28" s="108" customFormat="1" ht="35.1" customHeight="1" x14ac:dyDescent="0.25">
      <c r="A472" s="24">
        <v>1</v>
      </c>
      <c r="B472" s="294" t="s">
        <v>345</v>
      </c>
      <c r="C472" s="294"/>
      <c r="D472" s="53">
        <v>1000</v>
      </c>
      <c r="E472" s="144">
        <f t="shared" si="250"/>
        <v>500</v>
      </c>
      <c r="F472" s="527">
        <v>1215</v>
      </c>
      <c r="G472" s="572">
        <f t="shared" ref="G472:G477" si="251">F472/E472*100</f>
        <v>243.00000000000003</v>
      </c>
      <c r="H472" s="56"/>
      <c r="I472" s="56"/>
      <c r="J472" s="55"/>
      <c r="K472" s="55"/>
      <c r="L472" s="545"/>
      <c r="M472" s="55"/>
      <c r="N472" s="55"/>
      <c r="O472" s="55"/>
      <c r="P472" s="314"/>
      <c r="Q472" s="314"/>
      <c r="R472" s="314"/>
      <c r="S472" s="314"/>
      <c r="T472" s="314"/>
      <c r="U472" s="314"/>
      <c r="V472" s="2556"/>
      <c r="W472" s="314"/>
      <c r="X472" s="314"/>
      <c r="Y472" s="314"/>
      <c r="Z472" s="314"/>
      <c r="AA472" s="311"/>
      <c r="AB472" s="2255"/>
    </row>
    <row r="473" spans="1:28" s="108" customFormat="1" ht="35.1" customHeight="1" x14ac:dyDescent="0.25">
      <c r="A473" s="24">
        <v>1</v>
      </c>
      <c r="B473" s="294" t="s">
        <v>346</v>
      </c>
      <c r="C473" s="294"/>
      <c r="D473" s="53">
        <v>35</v>
      </c>
      <c r="E473" s="144">
        <f t="shared" si="250"/>
        <v>18</v>
      </c>
      <c r="F473" s="527">
        <v>47</v>
      </c>
      <c r="G473" s="572">
        <f t="shared" si="251"/>
        <v>261.11111111111114</v>
      </c>
      <c r="H473" s="56"/>
      <c r="I473" s="56"/>
      <c r="J473" s="55"/>
      <c r="K473" s="55"/>
      <c r="L473" s="545"/>
      <c r="M473" s="55"/>
      <c r="N473" s="55"/>
      <c r="O473" s="55"/>
      <c r="P473" s="314"/>
      <c r="Q473" s="314"/>
      <c r="R473" s="314"/>
      <c r="S473" s="314"/>
      <c r="T473" s="314"/>
      <c r="U473" s="314"/>
      <c r="V473" s="2556"/>
      <c r="W473" s="314"/>
      <c r="X473" s="314"/>
      <c r="Y473" s="314"/>
      <c r="Z473" s="314"/>
      <c r="AA473" s="311"/>
      <c r="AB473" s="2255"/>
    </row>
    <row r="474" spans="1:28" s="108" customFormat="1" ht="35.1" customHeight="1" x14ac:dyDescent="0.25">
      <c r="A474" s="24">
        <v>1</v>
      </c>
      <c r="B474" s="294" t="s">
        <v>347</v>
      </c>
      <c r="C474" s="294"/>
      <c r="D474" s="53">
        <v>8806</v>
      </c>
      <c r="E474" s="144">
        <f t="shared" si="250"/>
        <v>4403</v>
      </c>
      <c r="F474" s="527">
        <v>23544</v>
      </c>
      <c r="G474" s="572">
        <f t="shared" si="251"/>
        <v>534.72632296161703</v>
      </c>
      <c r="H474" s="56"/>
      <c r="I474" s="56"/>
      <c r="J474" s="55"/>
      <c r="K474" s="55"/>
      <c r="L474" s="545"/>
      <c r="M474" s="55"/>
      <c r="N474" s="55"/>
      <c r="O474" s="55"/>
      <c r="P474" s="314"/>
      <c r="Q474" s="314"/>
      <c r="R474" s="314"/>
      <c r="S474" s="314"/>
      <c r="T474" s="314"/>
      <c r="U474" s="314"/>
      <c r="V474" s="2556"/>
      <c r="W474" s="314"/>
      <c r="X474" s="314"/>
      <c r="Y474" s="314"/>
      <c r="Z474" s="314"/>
      <c r="AA474" s="311"/>
      <c r="AB474" s="2255"/>
    </row>
    <row r="475" spans="1:28" s="108" customFormat="1" ht="15" customHeight="1" x14ac:dyDescent="0.25">
      <c r="A475" s="24">
        <v>1</v>
      </c>
      <c r="B475" s="536" t="s">
        <v>169</v>
      </c>
      <c r="C475" s="294"/>
      <c r="D475" s="53">
        <v>25000</v>
      </c>
      <c r="E475" s="144">
        <f t="shared" si="250"/>
        <v>12500</v>
      </c>
      <c r="F475" s="527">
        <f>9302+F476/4/3.2</f>
        <v>9980.80859375</v>
      </c>
      <c r="G475" s="572">
        <f t="shared" si="251"/>
        <v>79.84646875</v>
      </c>
      <c r="H475" s="56"/>
      <c r="I475" s="56"/>
      <c r="J475" s="55"/>
      <c r="K475" s="55"/>
      <c r="L475" s="545"/>
      <c r="M475" s="55"/>
      <c r="N475" s="55"/>
      <c r="O475" s="55"/>
      <c r="P475" s="314"/>
      <c r="Q475" s="314"/>
      <c r="R475" s="314"/>
      <c r="S475" s="314"/>
      <c r="T475" s="314"/>
      <c r="U475" s="314"/>
      <c r="V475" s="2556"/>
      <c r="W475" s="314"/>
      <c r="X475" s="314"/>
      <c r="Y475" s="314"/>
      <c r="Z475" s="314"/>
      <c r="AA475" s="311"/>
      <c r="AB475" s="2255"/>
    </row>
    <row r="476" spans="1:28" s="108" customFormat="1" ht="15" customHeight="1" x14ac:dyDescent="0.25">
      <c r="A476" s="24">
        <v>1</v>
      </c>
      <c r="B476" s="880" t="s">
        <v>339</v>
      </c>
      <c r="C476" s="294"/>
      <c r="D476" s="53">
        <v>17280</v>
      </c>
      <c r="E476" s="144">
        <f t="shared" si="250"/>
        <v>8640</v>
      </c>
      <c r="F476" s="527">
        <v>8688.75</v>
      </c>
      <c r="G476" s="572">
        <f t="shared" si="251"/>
        <v>100.56423611111111</v>
      </c>
      <c r="H476" s="56"/>
      <c r="I476" s="56"/>
      <c r="J476" s="55"/>
      <c r="K476" s="55"/>
      <c r="L476" s="545"/>
      <c r="M476" s="55"/>
      <c r="N476" s="55"/>
      <c r="O476" s="55"/>
      <c r="P476" s="314"/>
      <c r="Q476" s="314"/>
      <c r="R476" s="314"/>
      <c r="S476" s="314"/>
      <c r="T476" s="314"/>
      <c r="U476" s="314"/>
      <c r="V476" s="2556"/>
      <c r="W476" s="314"/>
      <c r="X476" s="314"/>
      <c r="Y476" s="314"/>
      <c r="Z476" s="314"/>
      <c r="AA476" s="311"/>
      <c r="AB476" s="2255"/>
    </row>
    <row r="477" spans="1:28" s="108" customFormat="1" ht="15" customHeight="1" x14ac:dyDescent="0.25">
      <c r="A477" s="24">
        <v>1</v>
      </c>
      <c r="B477" s="429" t="s">
        <v>183</v>
      </c>
      <c r="C477" s="534"/>
      <c r="D477" s="57">
        <f>SUM(D470+D475*3.2)</f>
        <v>89841</v>
      </c>
      <c r="E477" s="57">
        <f>SUM(E470+E475*3.2)</f>
        <v>44921</v>
      </c>
      <c r="F477" s="57">
        <f>SUM(F470+F475*3.2)</f>
        <v>56744.587500000001</v>
      </c>
      <c r="G477" s="580">
        <f t="shared" si="251"/>
        <v>126.3208465973598</v>
      </c>
      <c r="H477" s="56"/>
      <c r="I477" s="56"/>
      <c r="J477" s="55"/>
      <c r="K477" s="55"/>
      <c r="L477" s="545"/>
      <c r="M477" s="55"/>
      <c r="N477" s="55"/>
      <c r="O477" s="55"/>
      <c r="P477" s="314"/>
      <c r="Q477" s="314"/>
      <c r="R477" s="314"/>
      <c r="S477" s="314"/>
      <c r="T477" s="314"/>
      <c r="U477" s="314"/>
      <c r="V477" s="2556"/>
      <c r="W477" s="314"/>
      <c r="X477" s="314"/>
      <c r="Y477" s="314"/>
      <c r="Z477" s="314"/>
      <c r="AA477" s="311"/>
      <c r="AB477" s="2255"/>
    </row>
    <row r="478" spans="1:28" s="108" customFormat="1" ht="15" customHeight="1" x14ac:dyDescent="0.25">
      <c r="A478" s="24">
        <v>1</v>
      </c>
      <c r="B478" s="881" t="s">
        <v>348</v>
      </c>
      <c r="C478" s="548"/>
      <c r="D478" s="527"/>
      <c r="E478" s="418"/>
      <c r="F478" s="527"/>
      <c r="G478" s="580"/>
      <c r="H478" s="56"/>
      <c r="I478" s="56"/>
      <c r="J478" s="55"/>
      <c r="K478" s="55"/>
      <c r="L478" s="545"/>
      <c r="M478" s="55"/>
      <c r="N478" s="55"/>
      <c r="O478" s="55"/>
      <c r="P478" s="314"/>
      <c r="Q478" s="314"/>
      <c r="R478" s="314"/>
      <c r="S478" s="314"/>
      <c r="T478" s="314"/>
      <c r="U478" s="314"/>
      <c r="V478" s="2556"/>
      <c r="W478" s="314"/>
      <c r="X478" s="314"/>
      <c r="Y478" s="314"/>
      <c r="Z478" s="314"/>
      <c r="AA478" s="311"/>
      <c r="AB478" s="2255"/>
    </row>
    <row r="479" spans="1:28" s="108" customFormat="1" ht="15" customHeight="1" x14ac:dyDescent="0.25">
      <c r="A479" s="24">
        <v>1</v>
      </c>
      <c r="B479" s="294" t="s">
        <v>217</v>
      </c>
      <c r="C479" s="294"/>
      <c r="D479" s="53">
        <f>SUM(D481,D484)</f>
        <v>11942</v>
      </c>
      <c r="E479" s="53">
        <f>SUM(E481,E484)</f>
        <v>5973</v>
      </c>
      <c r="F479" s="53">
        <f>SUM(F481,F484)</f>
        <v>3942</v>
      </c>
      <c r="G479" s="580">
        <f>F479/E479*100</f>
        <v>65.996986438975398</v>
      </c>
      <c r="H479" s="56"/>
      <c r="I479" s="56"/>
      <c r="J479" s="55"/>
      <c r="K479" s="55"/>
      <c r="L479" s="545"/>
      <c r="M479" s="55"/>
      <c r="N479" s="55"/>
      <c r="O479" s="55"/>
      <c r="P479" s="314"/>
      <c r="Q479" s="314"/>
      <c r="R479" s="314"/>
      <c r="S479" s="314"/>
      <c r="T479" s="314"/>
      <c r="U479" s="314"/>
      <c r="V479" s="2556"/>
      <c r="W479" s="314"/>
      <c r="X479" s="314"/>
      <c r="Y479" s="314"/>
      <c r="Z479" s="314"/>
      <c r="AA479" s="311"/>
      <c r="AB479" s="2255"/>
    </row>
    <row r="480" spans="1:28" s="108" customFormat="1" ht="20.25" customHeight="1" x14ac:dyDescent="0.25">
      <c r="A480" s="24">
        <v>1</v>
      </c>
      <c r="B480" s="294" t="s">
        <v>344</v>
      </c>
      <c r="C480" s="294"/>
      <c r="D480" s="53"/>
      <c r="E480" s="144">
        <f>ROUND(D480/12*$B$3,0)</f>
        <v>0</v>
      </c>
      <c r="F480" s="527"/>
      <c r="G480" s="580"/>
      <c r="H480" s="56"/>
      <c r="I480" s="56"/>
      <c r="J480" s="55"/>
      <c r="K480" s="55"/>
      <c r="L480" s="545"/>
      <c r="M480" s="55"/>
      <c r="N480" s="55"/>
      <c r="O480" s="55"/>
      <c r="P480" s="314"/>
      <c r="Q480" s="314"/>
      <c r="R480" s="314"/>
      <c r="S480" s="314"/>
      <c r="T480" s="314"/>
      <c r="U480" s="314"/>
      <c r="V480" s="2556"/>
      <c r="W480" s="314"/>
      <c r="X480" s="314"/>
      <c r="Y480" s="314"/>
      <c r="Z480" s="314"/>
      <c r="AA480" s="311"/>
      <c r="AB480" s="2255"/>
    </row>
    <row r="481" spans="1:28" s="108" customFormat="1" ht="49.5" customHeight="1" x14ac:dyDescent="0.25">
      <c r="A481" s="24">
        <v>1</v>
      </c>
      <c r="B481" s="819" t="s">
        <v>349</v>
      </c>
      <c r="C481" s="819"/>
      <c r="D481" s="53">
        <f>SUM(D482:D483)</f>
        <v>5386</v>
      </c>
      <c r="E481" s="53">
        <f>SUM(E482:E483)</f>
        <v>2694</v>
      </c>
      <c r="F481" s="53">
        <f>SUM(F482:F483)</f>
        <v>1322</v>
      </c>
      <c r="G481" s="580">
        <f t="shared" ref="G481:G489" si="252">F481/E481*100</f>
        <v>49.072011878247956</v>
      </c>
      <c r="H481" s="56"/>
      <c r="I481" s="56"/>
      <c r="J481" s="55"/>
      <c r="K481" s="55"/>
      <c r="L481" s="545"/>
      <c r="M481" s="55"/>
      <c r="N481" s="55"/>
      <c r="O481" s="55"/>
      <c r="P481" s="314"/>
      <c r="Q481" s="314"/>
      <c r="R481" s="314"/>
      <c r="S481" s="314"/>
      <c r="T481" s="314"/>
      <c r="U481" s="314"/>
      <c r="V481" s="2556"/>
      <c r="W481" s="314"/>
      <c r="X481" s="314"/>
      <c r="Y481" s="314"/>
      <c r="Z481" s="314"/>
      <c r="AA481" s="311"/>
      <c r="AB481" s="2255"/>
    </row>
    <row r="482" spans="1:28" s="108" customFormat="1" ht="38.1" customHeight="1" x14ac:dyDescent="0.25">
      <c r="A482" s="24">
        <v>1</v>
      </c>
      <c r="B482" s="294" t="s">
        <v>350</v>
      </c>
      <c r="C482" s="294"/>
      <c r="D482" s="53">
        <v>4143</v>
      </c>
      <c r="E482" s="144">
        <f>ROUND(D482/12*$B$3,0)</f>
        <v>2072</v>
      </c>
      <c r="F482" s="527">
        <v>857</v>
      </c>
      <c r="G482" s="580">
        <f t="shared" si="252"/>
        <v>41.361003861003859</v>
      </c>
      <c r="H482" s="56"/>
      <c r="I482" s="56"/>
      <c r="J482" s="55"/>
      <c r="K482" s="55"/>
      <c r="L482" s="545"/>
      <c r="M482" s="55"/>
      <c r="N482" s="55"/>
      <c r="O482" s="55"/>
      <c r="P482" s="314"/>
      <c r="Q482" s="314"/>
      <c r="R482" s="314"/>
      <c r="S482" s="314"/>
      <c r="T482" s="314"/>
      <c r="U482" s="314"/>
      <c r="V482" s="2556"/>
      <c r="W482" s="314"/>
      <c r="X482" s="314"/>
      <c r="Y482" s="314"/>
      <c r="Z482" s="314"/>
      <c r="AA482" s="311"/>
      <c r="AB482" s="2255"/>
    </row>
    <row r="483" spans="1:28" s="108" customFormat="1" ht="38.1" customHeight="1" x14ac:dyDescent="0.25">
      <c r="A483" s="24">
        <v>1</v>
      </c>
      <c r="B483" s="294" t="s">
        <v>351</v>
      </c>
      <c r="C483" s="294"/>
      <c r="D483" s="53">
        <v>1243</v>
      </c>
      <c r="E483" s="144">
        <f>ROUND(D483/12*$B$3,0)</f>
        <v>622</v>
      </c>
      <c r="F483" s="527">
        <v>465</v>
      </c>
      <c r="G483" s="580">
        <f t="shared" si="252"/>
        <v>74.758842443729904</v>
      </c>
      <c r="H483" s="56"/>
      <c r="I483" s="56"/>
      <c r="J483" s="55"/>
      <c r="K483" s="55"/>
      <c r="L483" s="545"/>
      <c r="M483" s="55"/>
      <c r="N483" s="55"/>
      <c r="O483" s="55"/>
      <c r="P483" s="314"/>
      <c r="Q483" s="314"/>
      <c r="R483" s="314"/>
      <c r="S483" s="314"/>
      <c r="T483" s="314"/>
      <c r="U483" s="314"/>
      <c r="V483" s="2556"/>
      <c r="W483" s="314"/>
      <c r="X483" s="314"/>
      <c r="Y483" s="314"/>
      <c r="Z483" s="314"/>
      <c r="AA483" s="311"/>
      <c r="AB483" s="2255"/>
    </row>
    <row r="484" spans="1:28" s="108" customFormat="1" ht="49.5" customHeight="1" x14ac:dyDescent="0.25">
      <c r="A484" s="24">
        <v>1</v>
      </c>
      <c r="B484" s="819" t="s">
        <v>352</v>
      </c>
      <c r="C484" s="819"/>
      <c r="D484" s="53">
        <f>SUM(D485:D489)</f>
        <v>6556</v>
      </c>
      <c r="E484" s="53">
        <f>SUM(E485:E489)</f>
        <v>3279</v>
      </c>
      <c r="F484" s="53">
        <f>SUM(F485:F489)</f>
        <v>2620</v>
      </c>
      <c r="G484" s="580">
        <f t="shared" si="252"/>
        <v>79.90240927111924</v>
      </c>
      <c r="H484" s="56"/>
      <c r="I484" s="56"/>
      <c r="J484" s="55"/>
      <c r="K484" s="55"/>
      <c r="L484" s="545"/>
      <c r="M484" s="55"/>
      <c r="N484" s="55"/>
      <c r="O484" s="55"/>
      <c r="P484" s="314"/>
      <c r="Q484" s="314"/>
      <c r="R484" s="314"/>
      <c r="S484" s="314"/>
      <c r="T484" s="314"/>
      <c r="U484" s="314"/>
      <c r="V484" s="2556"/>
      <c r="W484" s="314"/>
      <c r="X484" s="314"/>
      <c r="Y484" s="314"/>
      <c r="Z484" s="314"/>
      <c r="AA484" s="311"/>
      <c r="AB484" s="2255"/>
    </row>
    <row r="485" spans="1:28" s="108" customFormat="1" ht="38.1" customHeight="1" x14ac:dyDescent="0.25">
      <c r="A485" s="24">
        <v>1</v>
      </c>
      <c r="B485" s="294" t="s">
        <v>353</v>
      </c>
      <c r="C485" s="294"/>
      <c r="D485" s="53">
        <v>500</v>
      </c>
      <c r="E485" s="144">
        <f t="shared" ref="E485:E492" si="253">ROUND(D485/12*$B$3,0)</f>
        <v>250</v>
      </c>
      <c r="F485" s="527">
        <v>123</v>
      </c>
      <c r="G485" s="580">
        <f t="shared" si="252"/>
        <v>49.2</v>
      </c>
      <c r="H485" s="56"/>
      <c r="I485" s="56"/>
      <c r="J485" s="55"/>
      <c r="K485" s="55"/>
      <c r="L485" s="545"/>
      <c r="M485" s="55"/>
      <c r="N485" s="55"/>
      <c r="O485" s="55"/>
      <c r="P485" s="314"/>
      <c r="Q485" s="314"/>
      <c r="R485" s="314"/>
      <c r="S485" s="314"/>
      <c r="T485" s="314"/>
      <c r="U485" s="314"/>
      <c r="V485" s="2556"/>
      <c r="W485" s="314"/>
      <c r="X485" s="314"/>
      <c r="Y485" s="314"/>
      <c r="Z485" s="314"/>
      <c r="AA485" s="311"/>
      <c r="AB485" s="2255"/>
    </row>
    <row r="486" spans="1:28" s="108" customFormat="1" ht="56.25" customHeight="1" x14ac:dyDescent="0.25">
      <c r="A486" s="24">
        <v>1</v>
      </c>
      <c r="B486" s="294" t="s">
        <v>450</v>
      </c>
      <c r="C486" s="294"/>
      <c r="D486" s="53">
        <v>5517</v>
      </c>
      <c r="E486" s="144">
        <f t="shared" si="253"/>
        <v>2759</v>
      </c>
      <c r="F486" s="527">
        <v>1500</v>
      </c>
      <c r="G486" s="580">
        <f t="shared" si="252"/>
        <v>54.367524465386005</v>
      </c>
      <c r="H486" s="56"/>
      <c r="I486" s="56"/>
      <c r="J486" s="55"/>
      <c r="K486" s="55"/>
      <c r="L486" s="545"/>
      <c r="M486" s="55"/>
      <c r="N486" s="55"/>
      <c r="O486" s="55"/>
      <c r="P486" s="314"/>
      <c r="Q486" s="314"/>
      <c r="R486" s="314"/>
      <c r="S486" s="314"/>
      <c r="T486" s="314"/>
      <c r="U486" s="314"/>
      <c r="V486" s="2556"/>
      <c r="W486" s="314"/>
      <c r="X486" s="314"/>
      <c r="Y486" s="314"/>
      <c r="Z486" s="314"/>
      <c r="AA486" s="311"/>
      <c r="AB486" s="2255"/>
    </row>
    <row r="487" spans="1:28" s="108" customFormat="1" ht="56.25" customHeight="1" x14ac:dyDescent="0.25">
      <c r="A487" s="24">
        <v>1</v>
      </c>
      <c r="B487" s="294" t="s">
        <v>367</v>
      </c>
      <c r="C487" s="294"/>
      <c r="D487" s="53">
        <v>284</v>
      </c>
      <c r="E487" s="144">
        <f t="shared" si="253"/>
        <v>142</v>
      </c>
      <c r="F487" s="527">
        <v>676</v>
      </c>
      <c r="G487" s="580">
        <f t="shared" si="252"/>
        <v>476.05633802816902</v>
      </c>
      <c r="H487" s="56"/>
      <c r="I487" s="56"/>
      <c r="J487" s="55"/>
      <c r="K487" s="55"/>
      <c r="L487" s="545"/>
      <c r="M487" s="55"/>
      <c r="N487" s="55"/>
      <c r="O487" s="55"/>
      <c r="P487" s="314"/>
      <c r="Q487" s="314"/>
      <c r="R487" s="314"/>
      <c r="S487" s="314"/>
      <c r="T487" s="314"/>
      <c r="U487" s="314"/>
      <c r="V487" s="2556"/>
      <c r="W487" s="314"/>
      <c r="X487" s="314"/>
      <c r="Y487" s="314"/>
      <c r="Z487" s="314"/>
      <c r="AA487" s="311"/>
      <c r="AB487" s="2255"/>
    </row>
    <row r="488" spans="1:28" s="108" customFormat="1" ht="38.1" customHeight="1" x14ac:dyDescent="0.25">
      <c r="A488" s="24">
        <v>1</v>
      </c>
      <c r="B488" s="294" t="s">
        <v>368</v>
      </c>
      <c r="C488" s="294"/>
      <c r="D488" s="53">
        <v>230</v>
      </c>
      <c r="E488" s="144">
        <f t="shared" si="253"/>
        <v>115</v>
      </c>
      <c r="F488" s="527">
        <v>321</v>
      </c>
      <c r="G488" s="580">
        <f t="shared" si="252"/>
        <v>279.13043478260869</v>
      </c>
      <c r="H488" s="56"/>
      <c r="I488" s="56"/>
      <c r="J488" s="55"/>
      <c r="K488" s="55"/>
      <c r="L488" s="545"/>
      <c r="M488" s="55"/>
      <c r="N488" s="55"/>
      <c r="O488" s="55"/>
      <c r="P488" s="314"/>
      <c r="Q488" s="314"/>
      <c r="R488" s="314"/>
      <c r="S488" s="314"/>
      <c r="T488" s="314"/>
      <c r="U488" s="314"/>
      <c r="V488" s="2556"/>
      <c r="W488" s="314"/>
      <c r="X488" s="314"/>
      <c r="Y488" s="314"/>
      <c r="Z488" s="314"/>
      <c r="AA488" s="311"/>
      <c r="AB488" s="2255"/>
    </row>
    <row r="489" spans="1:28" s="108" customFormat="1" ht="38.1" customHeight="1" x14ac:dyDescent="0.25">
      <c r="A489" s="24">
        <v>1</v>
      </c>
      <c r="B489" s="294" t="s">
        <v>369</v>
      </c>
      <c r="C489" s="294"/>
      <c r="D489" s="53">
        <v>25</v>
      </c>
      <c r="E489" s="144">
        <f t="shared" si="253"/>
        <v>13</v>
      </c>
      <c r="F489" s="527"/>
      <c r="G489" s="580">
        <f t="shared" si="252"/>
        <v>0</v>
      </c>
      <c r="H489" s="56"/>
      <c r="I489" s="56"/>
      <c r="J489" s="55"/>
      <c r="K489" s="55"/>
      <c r="L489" s="545"/>
      <c r="M489" s="55"/>
      <c r="N489" s="55"/>
      <c r="O489" s="55"/>
      <c r="P489" s="314"/>
      <c r="Q489" s="314"/>
      <c r="R489" s="314"/>
      <c r="S489" s="314"/>
      <c r="T489" s="314"/>
      <c r="U489" s="314"/>
      <c r="V489" s="2556"/>
      <c r="W489" s="314"/>
      <c r="X489" s="314"/>
      <c r="Y489" s="314"/>
      <c r="Z489" s="314"/>
      <c r="AA489" s="311"/>
      <c r="AB489" s="2255"/>
    </row>
    <row r="490" spans="1:28" s="108" customFormat="1" ht="22.5" customHeight="1" x14ac:dyDescent="0.25">
      <c r="A490" s="24">
        <v>1</v>
      </c>
      <c r="B490" s="536" t="s">
        <v>169</v>
      </c>
      <c r="C490" s="294"/>
      <c r="D490" s="53"/>
      <c r="E490" s="144">
        <f t="shared" si="253"/>
        <v>0</v>
      </c>
      <c r="F490" s="418"/>
      <c r="G490" s="580"/>
      <c r="H490" s="56"/>
      <c r="I490" s="56"/>
      <c r="J490" s="55"/>
      <c r="K490" s="55"/>
      <c r="L490" s="545"/>
      <c r="M490" s="55"/>
      <c r="N490" s="55"/>
      <c r="O490" s="55"/>
      <c r="P490" s="314"/>
      <c r="Q490" s="314"/>
      <c r="R490" s="314"/>
      <c r="S490" s="314"/>
      <c r="T490" s="314"/>
      <c r="U490" s="314"/>
      <c r="V490" s="2556"/>
      <c r="W490" s="314"/>
      <c r="X490" s="314"/>
      <c r="Y490" s="314"/>
      <c r="Z490" s="314"/>
      <c r="AA490" s="311"/>
      <c r="AB490" s="2255"/>
    </row>
    <row r="491" spans="1:28" s="108" customFormat="1" ht="36" customHeight="1" x14ac:dyDescent="0.25">
      <c r="A491" s="24">
        <v>1</v>
      </c>
      <c r="B491" s="536" t="s">
        <v>170</v>
      </c>
      <c r="C491" s="294"/>
      <c r="D491" s="53">
        <v>9393</v>
      </c>
      <c r="E491" s="144">
        <f t="shared" si="253"/>
        <v>4697</v>
      </c>
      <c r="F491" s="527">
        <v>2588</v>
      </c>
      <c r="G491" s="580">
        <f>F491/E491*100</f>
        <v>55.098999361294446</v>
      </c>
      <c r="H491" s="56"/>
      <c r="I491" s="56"/>
      <c r="J491" s="55"/>
      <c r="K491" s="55"/>
      <c r="L491" s="545"/>
      <c r="M491" s="55"/>
      <c r="N491" s="55"/>
      <c r="O491" s="55"/>
      <c r="P491" s="314"/>
      <c r="Q491" s="314"/>
      <c r="R491" s="314"/>
      <c r="S491" s="314"/>
      <c r="T491" s="314"/>
      <c r="U491" s="314"/>
      <c r="V491" s="2556"/>
      <c r="W491" s="314"/>
      <c r="X491" s="314"/>
      <c r="Y491" s="314"/>
      <c r="Z491" s="314"/>
      <c r="AA491" s="311"/>
      <c r="AB491" s="2255"/>
    </row>
    <row r="492" spans="1:28" s="108" customFormat="1" ht="30" customHeight="1" x14ac:dyDescent="0.25">
      <c r="A492" s="24">
        <v>1</v>
      </c>
      <c r="B492" s="917" t="s">
        <v>365</v>
      </c>
      <c r="C492" s="548"/>
      <c r="D492" s="527"/>
      <c r="E492" s="144">
        <f t="shared" si="253"/>
        <v>0</v>
      </c>
      <c r="F492" s="543"/>
      <c r="G492" s="580"/>
      <c r="H492" s="56"/>
      <c r="I492" s="56"/>
      <c r="J492" s="55"/>
      <c r="K492" s="55"/>
      <c r="L492" s="545"/>
      <c r="M492" s="55"/>
      <c r="N492" s="55"/>
      <c r="O492" s="55"/>
      <c r="P492" s="314"/>
      <c r="Q492" s="314"/>
      <c r="R492" s="314"/>
      <c r="S492" s="314"/>
      <c r="T492" s="314"/>
      <c r="U492" s="314"/>
      <c r="V492" s="2556"/>
      <c r="W492" s="314"/>
      <c r="X492" s="314"/>
      <c r="Y492" s="314"/>
      <c r="Z492" s="314"/>
      <c r="AA492" s="311"/>
      <c r="AB492" s="2255"/>
    </row>
    <row r="493" spans="1:28" s="108" customFormat="1" ht="30" customHeight="1" x14ac:dyDescent="0.25">
      <c r="A493" s="24">
        <v>1</v>
      </c>
      <c r="B493" s="2232" t="s">
        <v>453</v>
      </c>
      <c r="C493" s="548"/>
      <c r="D493" s="527">
        <v>400</v>
      </c>
      <c r="E493" s="2813">
        <f>ROUND(D493/10*4,0)</f>
        <v>160</v>
      </c>
      <c r="F493" s="420">
        <v>463</v>
      </c>
      <c r="G493" s="580">
        <f>F493/E493*100</f>
        <v>289.375</v>
      </c>
      <c r="H493" s="56"/>
      <c r="I493" s="56"/>
      <c r="J493" s="55"/>
      <c r="K493" s="55"/>
      <c r="L493" s="545"/>
      <c r="M493" s="55"/>
      <c r="N493" s="55"/>
      <c r="O493" s="55"/>
      <c r="P493" s="314"/>
      <c r="Q493" s="314"/>
      <c r="R493" s="314"/>
      <c r="S493" s="314"/>
      <c r="T493" s="314"/>
      <c r="U493" s="314"/>
      <c r="V493" s="2556"/>
      <c r="W493" s="314"/>
      <c r="X493" s="314"/>
      <c r="Y493" s="314"/>
      <c r="Z493" s="314"/>
      <c r="AA493" s="311"/>
      <c r="AB493" s="2255"/>
    </row>
    <row r="494" spans="1:28" s="108" customFormat="1" ht="23.25" customHeight="1" x14ac:dyDescent="0.25">
      <c r="A494" s="24">
        <v>1</v>
      </c>
      <c r="B494" s="13" t="s">
        <v>178</v>
      </c>
      <c r="C494" s="534"/>
      <c r="D494" s="546">
        <f>SUM(D479+D491)</f>
        <v>21335</v>
      </c>
      <c r="E494" s="546">
        <f>SUM(E479+E491)</f>
        <v>10670</v>
      </c>
      <c r="F494" s="546">
        <f>SUM(F479+F491)</f>
        <v>6530</v>
      </c>
      <c r="G494" s="576">
        <f>F494/E494*100</f>
        <v>61.199625117150887</v>
      </c>
      <c r="H494" s="56"/>
      <c r="I494" s="56"/>
      <c r="J494" s="55"/>
      <c r="K494" s="55"/>
      <c r="L494" s="545"/>
      <c r="M494" s="55"/>
      <c r="N494" s="55"/>
      <c r="O494" s="55"/>
      <c r="P494" s="314"/>
      <c r="Q494" s="314"/>
      <c r="R494" s="314"/>
      <c r="S494" s="314"/>
      <c r="T494" s="314"/>
      <c r="U494" s="314"/>
      <c r="V494" s="2556"/>
      <c r="W494" s="314"/>
      <c r="X494" s="314"/>
      <c r="Y494" s="314"/>
      <c r="Z494" s="314"/>
      <c r="AA494" s="311"/>
      <c r="AB494" s="2255"/>
    </row>
    <row r="495" spans="1:28" s="108" customFormat="1" ht="15" customHeight="1" x14ac:dyDescent="0.25">
      <c r="A495" s="24">
        <v>1</v>
      </c>
      <c r="B495" s="303" t="s">
        <v>399</v>
      </c>
      <c r="C495" s="303"/>
      <c r="D495" s="95">
        <f>SUM(D494,D477)</f>
        <v>111176</v>
      </c>
      <c r="E495" s="95">
        <f>SUM(E494,E477)</f>
        <v>55591</v>
      </c>
      <c r="F495" s="95">
        <f>SUM(F494,F477)</f>
        <v>63274.587500000001</v>
      </c>
      <c r="G495" s="95">
        <f>F495/E495*100</f>
        <v>113.82163929413034</v>
      </c>
      <c r="H495" s="85"/>
      <c r="I495" s="85"/>
      <c r="J495" s="78"/>
      <c r="K495" s="78"/>
      <c r="L495" s="755"/>
      <c r="M495" s="78"/>
      <c r="N495" s="78"/>
      <c r="O495" s="78"/>
      <c r="P495" s="72">
        <v>64951.257302666665</v>
      </c>
      <c r="Q495" s="72">
        <v>65520.363783442677</v>
      </c>
      <c r="R495" s="72">
        <v>65520.363783442677</v>
      </c>
      <c r="S495" s="72">
        <v>65520.363783442677</v>
      </c>
      <c r="T495" s="72">
        <v>65775.532445205332</v>
      </c>
      <c r="U495" s="72">
        <v>65775.532445205332</v>
      </c>
      <c r="V495" s="2558">
        <f>P495/12*$B$3+(Q495-P495)/11*5+(R495-Q495)/10*4+(S495-R495)/9*3+(T495-S495)/8*2+(U495-T495)/7*1</f>
        <v>32798.105580763091</v>
      </c>
      <c r="W495" s="72">
        <f>Z495-Y495</f>
        <v>25972.36277</v>
      </c>
      <c r="X495" s="72">
        <f>W495-V495</f>
        <v>-6825.7428107630913</v>
      </c>
      <c r="Y495" s="72">
        <v>-160.82840000000002</v>
      </c>
      <c r="Z495" s="72">
        <v>25811.534370000001</v>
      </c>
      <c r="AA495" s="311"/>
      <c r="AB495" s="2255"/>
    </row>
    <row r="496" spans="1:28" s="108" customFormat="1" ht="15" customHeight="1" x14ac:dyDescent="0.25">
      <c r="A496" s="24">
        <v>1</v>
      </c>
      <c r="B496" s="48"/>
      <c r="C496" s="303"/>
      <c r="D496" s="265"/>
      <c r="E496" s="144"/>
      <c r="F496" s="580"/>
      <c r="G496" s="95"/>
      <c r="H496" s="85"/>
      <c r="I496" s="85"/>
      <c r="J496" s="78"/>
      <c r="K496" s="78"/>
      <c r="L496" s="755"/>
      <c r="M496" s="78"/>
      <c r="N496" s="78"/>
      <c r="O496" s="78"/>
      <c r="P496" s="72"/>
      <c r="Q496" s="72"/>
      <c r="R496" s="72"/>
      <c r="S496" s="72"/>
      <c r="T496" s="72"/>
      <c r="U496" s="72"/>
      <c r="V496" s="2561"/>
      <c r="W496" s="72"/>
      <c r="X496" s="72"/>
      <c r="Y496" s="72"/>
      <c r="Z496" s="72"/>
      <c r="AA496" s="311"/>
      <c r="AB496" s="2255"/>
    </row>
    <row r="497" spans="1:28" s="108" customFormat="1" ht="15" customHeight="1" x14ac:dyDescent="0.3">
      <c r="A497" s="24">
        <v>1</v>
      </c>
      <c r="B497" s="252" t="s">
        <v>33</v>
      </c>
      <c r="C497" s="201"/>
      <c r="D497" s="36"/>
      <c r="E497" s="36"/>
      <c r="F497" s="572"/>
      <c r="G497" s="36"/>
      <c r="H497" s="56"/>
      <c r="I497" s="56"/>
      <c r="J497" s="57"/>
      <c r="K497" s="57"/>
      <c r="L497" s="546"/>
      <c r="M497" s="57"/>
      <c r="N497" s="57"/>
      <c r="O497" s="57"/>
      <c r="P497" s="37"/>
      <c r="Q497" s="37"/>
      <c r="R497" s="37"/>
      <c r="S497" s="37"/>
      <c r="T497" s="37"/>
      <c r="U497" s="37"/>
      <c r="V497" s="2554"/>
      <c r="W497" s="37"/>
      <c r="X497" s="37"/>
      <c r="Y497" s="37"/>
      <c r="Z497" s="37"/>
      <c r="AA497" s="311"/>
      <c r="AB497" s="2255"/>
    </row>
    <row r="498" spans="1:28" s="108" customFormat="1" ht="15" customHeight="1" x14ac:dyDescent="0.25">
      <c r="A498" s="24">
        <v>1</v>
      </c>
      <c r="B498" s="251" t="s">
        <v>10</v>
      </c>
      <c r="C498" s="37">
        <v>300</v>
      </c>
      <c r="D498" s="36">
        <v>462</v>
      </c>
      <c r="E498" s="144">
        <f>ROUND(D498/12*$B$3,0)</f>
        <v>231</v>
      </c>
      <c r="F498" s="418">
        <v>309</v>
      </c>
      <c r="G498" s="144">
        <f t="shared" ref="G498:G500" si="254">F498/E498*100</f>
        <v>133.76623376623377</v>
      </c>
      <c r="H498" s="50">
        <v>11</v>
      </c>
      <c r="I498" s="157">
        <f t="shared" ref="I498:I500" si="255">L498/F498</f>
        <v>10.067961165048544</v>
      </c>
      <c r="J498" s="166">
        <f t="shared" ref="J498:J500" si="256">ROUND(D498*H498,0)</f>
        <v>5082</v>
      </c>
      <c r="K498" s="166">
        <f t="shared" ref="K498:K500" si="257">ROUND(E498*H498,0)</f>
        <v>2541</v>
      </c>
      <c r="L498" s="420">
        <v>3111</v>
      </c>
      <c r="M498" s="166">
        <f>L498/K498*100</f>
        <v>122.43211334120426</v>
      </c>
      <c r="N498" s="166">
        <f>ROUND(J498/C498,0)</f>
        <v>17</v>
      </c>
      <c r="O498" s="166">
        <f>L498/$B$3*12/N498</f>
        <v>366</v>
      </c>
      <c r="P498" s="314"/>
      <c r="Q498" s="314"/>
      <c r="R498" s="314"/>
      <c r="S498" s="314"/>
      <c r="T498" s="314"/>
      <c r="U498" s="314"/>
      <c r="V498" s="2556"/>
      <c r="W498" s="314"/>
      <c r="X498" s="314"/>
      <c r="Y498" s="314"/>
      <c r="Z498" s="314"/>
      <c r="AA498" s="311"/>
      <c r="AB498" s="2255"/>
    </row>
    <row r="499" spans="1:28" s="108" customFormat="1" ht="15" customHeight="1" x14ac:dyDescent="0.25">
      <c r="A499" s="24">
        <v>1</v>
      </c>
      <c r="B499" s="47" t="s">
        <v>6</v>
      </c>
      <c r="C499" s="37">
        <v>300</v>
      </c>
      <c r="D499" s="36">
        <v>219</v>
      </c>
      <c r="E499" s="144">
        <f>ROUND(D499/12*$B$3,0)</f>
        <v>110</v>
      </c>
      <c r="F499" s="418">
        <v>146</v>
      </c>
      <c r="G499" s="144">
        <f t="shared" si="254"/>
        <v>132.72727272727275</v>
      </c>
      <c r="H499" s="50">
        <v>10</v>
      </c>
      <c r="I499" s="157">
        <f t="shared" si="255"/>
        <v>11.191780821917808</v>
      </c>
      <c r="J499" s="166">
        <f t="shared" si="256"/>
        <v>2190</v>
      </c>
      <c r="K499" s="166">
        <f t="shared" si="257"/>
        <v>1100</v>
      </c>
      <c r="L499" s="420">
        <v>1634</v>
      </c>
      <c r="M499" s="166">
        <f>L499/K499*100</f>
        <v>148.54545454545453</v>
      </c>
      <c r="N499" s="166">
        <f>ROUND(J499/C499,0)</f>
        <v>7</v>
      </c>
      <c r="O499" s="166">
        <f>L499/$B$3*12/N499</f>
        <v>466.85714285714283</v>
      </c>
      <c r="P499" s="314"/>
      <c r="Q499" s="314"/>
      <c r="R499" s="314"/>
      <c r="S499" s="314"/>
      <c r="T499" s="314"/>
      <c r="U499" s="314"/>
      <c r="V499" s="2556"/>
      <c r="W499" s="314"/>
      <c r="X499" s="314"/>
      <c r="Y499" s="314"/>
      <c r="Z499" s="314"/>
      <c r="AA499" s="311"/>
      <c r="AB499" s="2255"/>
    </row>
    <row r="500" spans="1:28" s="108" customFormat="1" ht="15" customHeight="1" x14ac:dyDescent="0.25">
      <c r="A500" s="24">
        <v>1</v>
      </c>
      <c r="B500" s="251" t="s">
        <v>28</v>
      </c>
      <c r="C500" s="37">
        <v>300</v>
      </c>
      <c r="D500" s="36">
        <v>197</v>
      </c>
      <c r="E500" s="144">
        <f>ROUND(D500/12*$B$3,0)</f>
        <v>99</v>
      </c>
      <c r="F500" s="418">
        <v>116</v>
      </c>
      <c r="G500" s="144">
        <f t="shared" si="254"/>
        <v>117.17171717171718</v>
      </c>
      <c r="H500" s="50">
        <v>6.1</v>
      </c>
      <c r="I500" s="157">
        <f t="shared" si="255"/>
        <v>9.4655172413793096</v>
      </c>
      <c r="J500" s="166">
        <f t="shared" si="256"/>
        <v>1202</v>
      </c>
      <c r="K500" s="166">
        <f t="shared" si="257"/>
        <v>604</v>
      </c>
      <c r="L500" s="420">
        <v>1098</v>
      </c>
      <c r="M500" s="166">
        <f>L500/K500*100</f>
        <v>181.78807947019868</v>
      </c>
      <c r="N500" s="166">
        <f>ROUND(J500/C500,0)</f>
        <v>4</v>
      </c>
      <c r="O500" s="166">
        <f>L500/$B$3*12/N500</f>
        <v>549</v>
      </c>
      <c r="P500" s="314"/>
      <c r="Q500" s="314"/>
      <c r="R500" s="314"/>
      <c r="S500" s="314"/>
      <c r="T500" s="314"/>
      <c r="U500" s="314"/>
      <c r="V500" s="2556"/>
      <c r="W500" s="314"/>
      <c r="X500" s="314"/>
      <c r="Y500" s="314"/>
      <c r="Z500" s="314"/>
      <c r="AA500" s="311"/>
      <c r="AB500" s="2255"/>
    </row>
    <row r="501" spans="1:28" s="108" customFormat="1" ht="15" customHeight="1" x14ac:dyDescent="0.3">
      <c r="A501" s="24">
        <v>1</v>
      </c>
      <c r="B501" s="252" t="s">
        <v>37</v>
      </c>
      <c r="C501" s="252"/>
      <c r="D501" s="95">
        <f>SUM(D498:D500)</f>
        <v>878</v>
      </c>
      <c r="E501" s="95">
        <f>SUM(E498:E500)</f>
        <v>440</v>
      </c>
      <c r="F501" s="580">
        <f>SUM(F498:F500)</f>
        <v>571</v>
      </c>
      <c r="G501" s="95">
        <f>F501/E501*100</f>
        <v>129.77272727272725</v>
      </c>
      <c r="H501" s="85">
        <f>SUM(J501/D501)</f>
        <v>9.6514806378132114</v>
      </c>
      <c r="I501" s="156">
        <f>L501/F501</f>
        <v>10.23292469352014</v>
      </c>
      <c r="J501" s="62">
        <f>SUM(J498:J500)</f>
        <v>8474</v>
      </c>
      <c r="K501" s="62">
        <f>SUM(K498:K500)</f>
        <v>4245</v>
      </c>
      <c r="L501" s="690">
        <f>SUM(L498:L500)</f>
        <v>5843</v>
      </c>
      <c r="M501" s="166">
        <f>L501/K501*100</f>
        <v>137.64428739693756</v>
      </c>
      <c r="N501" s="185">
        <f>SUM(N498:N500)</f>
        <v>28</v>
      </c>
      <c r="O501" s="166">
        <f>L501/$B$3*12/N501</f>
        <v>417.35714285714283</v>
      </c>
      <c r="P501" s="62"/>
      <c r="Q501" s="62"/>
      <c r="R501" s="62"/>
      <c r="S501" s="62"/>
      <c r="T501" s="62"/>
      <c r="U501" s="62"/>
      <c r="V501" s="2561"/>
      <c r="W501" s="72"/>
      <c r="X501" s="72"/>
      <c r="Y501" s="62"/>
      <c r="Z501" s="62"/>
      <c r="AA501" s="311"/>
      <c r="AB501" s="2255"/>
    </row>
    <row r="502" spans="1:28" s="108" customFormat="1" ht="15" customHeight="1" x14ac:dyDescent="0.3">
      <c r="A502" s="24">
        <v>1</v>
      </c>
      <c r="B502" s="201" t="s">
        <v>156</v>
      </c>
      <c r="C502" s="252"/>
      <c r="D502" s="95"/>
      <c r="E502" s="95"/>
      <c r="F502" s="580"/>
      <c r="G502" s="95"/>
      <c r="H502" s="85"/>
      <c r="I502" s="156"/>
      <c r="J502" s="62"/>
      <c r="K502" s="62"/>
      <c r="L502" s="690"/>
      <c r="M502" s="166"/>
      <c r="N502" s="185"/>
      <c r="O502" s="166"/>
      <c r="P502" s="62"/>
      <c r="Q502" s="62"/>
      <c r="R502" s="62"/>
      <c r="S502" s="62"/>
      <c r="T502" s="62"/>
      <c r="U502" s="62"/>
      <c r="V502" s="1051"/>
      <c r="W502" s="62"/>
      <c r="X502" s="62"/>
      <c r="Y502" s="62"/>
      <c r="Z502" s="62"/>
      <c r="AA502" s="311"/>
      <c r="AB502" s="2255"/>
    </row>
    <row r="503" spans="1:28" s="108" customFormat="1" ht="15" customHeight="1" x14ac:dyDescent="0.25">
      <c r="A503" s="24">
        <v>1</v>
      </c>
      <c r="B503" s="412" t="s">
        <v>202</v>
      </c>
      <c r="C503" s="48">
        <v>240</v>
      </c>
      <c r="D503" s="36">
        <v>700</v>
      </c>
      <c r="E503" s="144">
        <f>ROUND(D503/12*$B$3,0)</f>
        <v>350</v>
      </c>
      <c r="F503" s="418">
        <v>597</v>
      </c>
      <c r="G503" s="144">
        <f>F503/E503*100</f>
        <v>170.57142857142858</v>
      </c>
      <c r="H503" s="73">
        <v>8</v>
      </c>
      <c r="I503" s="157">
        <f t="shared" ref="I503" si="258">L503/F503</f>
        <v>8.6716917922948067</v>
      </c>
      <c r="J503" s="166">
        <f t="shared" ref="J503" si="259">ROUND(D503*H503,0)</f>
        <v>5600</v>
      </c>
      <c r="K503" s="166">
        <f t="shared" ref="K503" si="260">ROUND(E503*H503,0)</f>
        <v>2800</v>
      </c>
      <c r="L503" s="420">
        <v>5177</v>
      </c>
      <c r="M503" s="166">
        <f>L503/K503*100</f>
        <v>184.89285714285714</v>
      </c>
      <c r="N503" s="166">
        <f>ROUND(J503/C503,0)</f>
        <v>23</v>
      </c>
      <c r="O503" s="166">
        <f>L503/$B$3*12/N503</f>
        <v>450.17391304347825</v>
      </c>
      <c r="P503" s="314"/>
      <c r="Q503" s="314"/>
      <c r="R503" s="314"/>
      <c r="S503" s="314"/>
      <c r="T503" s="314"/>
      <c r="U503" s="314"/>
      <c r="V503" s="2556"/>
      <c r="W503" s="314"/>
      <c r="X503" s="314"/>
      <c r="Y503" s="314"/>
      <c r="Z503" s="314"/>
      <c r="AA503" s="311"/>
      <c r="AB503" s="2255"/>
    </row>
    <row r="504" spans="1:28" s="99" customFormat="1" ht="15" customHeight="1" x14ac:dyDescent="0.25">
      <c r="A504" s="24">
        <v>1</v>
      </c>
      <c r="B504" s="2311" t="s">
        <v>206</v>
      </c>
      <c r="C504" s="571"/>
      <c r="D504" s="186">
        <f>SUM(D503)</f>
        <v>700</v>
      </c>
      <c r="E504" s="143">
        <f>SUM(E503)</f>
        <v>350</v>
      </c>
      <c r="F504" s="143">
        <f>SUM(F503)</f>
        <v>597</v>
      </c>
      <c r="G504" s="143">
        <f>F504/E504*100</f>
        <v>170.57142857142858</v>
      </c>
      <c r="H504" s="98">
        <f>J504/D504</f>
        <v>8</v>
      </c>
      <c r="I504" s="157">
        <f>L504/F504</f>
        <v>8.6716917922948067</v>
      </c>
      <c r="J504" s="174">
        <f>SUM(J503)</f>
        <v>5600</v>
      </c>
      <c r="K504" s="174">
        <f>SUM(K503)</f>
        <v>2800</v>
      </c>
      <c r="L504" s="423">
        <f>SUM(L503)</f>
        <v>5177</v>
      </c>
      <c r="M504" s="174">
        <f>L504/K504*100</f>
        <v>184.89285714285714</v>
      </c>
      <c r="N504" s="174">
        <f>SUM(N503)</f>
        <v>23</v>
      </c>
      <c r="O504" s="166">
        <f>L504/$B$3*12/N504</f>
        <v>450.17391304347825</v>
      </c>
      <c r="P504" s="274"/>
      <c r="Q504" s="274"/>
      <c r="R504" s="274"/>
      <c r="S504" s="274"/>
      <c r="T504" s="274"/>
      <c r="U504" s="274"/>
      <c r="V504" s="2572"/>
      <c r="W504" s="186"/>
      <c r="X504" s="186"/>
      <c r="Y504" s="174"/>
      <c r="Z504" s="174"/>
      <c r="AA504" s="311"/>
      <c r="AB504" s="2255"/>
    </row>
    <row r="505" spans="1:28" s="108" customFormat="1" ht="29.25" customHeight="1" x14ac:dyDescent="0.25">
      <c r="A505" s="24">
        <v>1</v>
      </c>
      <c r="B505" s="200" t="s">
        <v>187</v>
      </c>
      <c r="C505" s="200"/>
      <c r="D505" s="95">
        <f>SUM(D504,D501)</f>
        <v>1578</v>
      </c>
      <c r="E505" s="95">
        <f>SUM(E504,E501)</f>
        <v>790</v>
      </c>
      <c r="F505" s="580">
        <f>SUM(F504,F501)</f>
        <v>1168</v>
      </c>
      <c r="G505" s="95">
        <f>F505/E505*100</f>
        <v>147.84810126582281</v>
      </c>
      <c r="H505" s="85">
        <f>SUM(J505/D505)</f>
        <v>8.9188846641318129</v>
      </c>
      <c r="I505" s="157">
        <f>L505/F505</f>
        <v>9.4349315068493151</v>
      </c>
      <c r="J505" s="95">
        <f>SUM(J504,J501)</f>
        <v>14074</v>
      </c>
      <c r="K505" s="95">
        <f>SUM(K504,K501)</f>
        <v>7045</v>
      </c>
      <c r="L505" s="580">
        <f>SUM(L504,L501)</f>
        <v>11020</v>
      </c>
      <c r="M505" s="166">
        <f>L505/K505*100</f>
        <v>156.42299503193755</v>
      </c>
      <c r="N505" s="95">
        <f>SUM(N504,N501)</f>
        <v>51</v>
      </c>
      <c r="O505" s="166">
        <f>L505/$B$3*12/N505</f>
        <v>432.15686274509807</v>
      </c>
      <c r="P505" s="95">
        <v>25783.144807056004</v>
      </c>
      <c r="Q505" s="95">
        <v>23958.257786736001</v>
      </c>
      <c r="R505" s="95">
        <v>23958.257786736001</v>
      </c>
      <c r="S505" s="95">
        <v>23958.257786736001</v>
      </c>
      <c r="T505" s="95">
        <v>23958.257786736001</v>
      </c>
      <c r="U505" s="95">
        <v>23958.257786736001</v>
      </c>
      <c r="V505" s="2558">
        <f>P505/12*$B$3+(Q505-P505)/11*5+(R505-Q505)/10*4+(S505-R505)/9*3+(T505-S505)/8*2+(U505-T505)/7*1</f>
        <v>12062.078303382546</v>
      </c>
      <c r="W505" s="62">
        <f>Z505-Y505</f>
        <v>17433.196500000002</v>
      </c>
      <c r="X505" s="62">
        <f>W505-V505</f>
        <v>5371.1181966174554</v>
      </c>
      <c r="Y505" s="95">
        <v>-50.762900000000002</v>
      </c>
      <c r="Z505" s="95">
        <v>17382.4336</v>
      </c>
      <c r="AA505" s="311"/>
      <c r="AB505" s="2255"/>
    </row>
    <row r="506" spans="1:28" s="108" customFormat="1" ht="15" customHeight="1" x14ac:dyDescent="0.25">
      <c r="A506" s="24">
        <v>1</v>
      </c>
      <c r="B506" s="190"/>
      <c r="C506" s="190"/>
      <c r="D506" s="39"/>
      <c r="E506" s="144"/>
      <c r="F506" s="418"/>
      <c r="G506" s="144"/>
      <c r="H506" s="34"/>
      <c r="I506" s="34"/>
      <c r="J506" s="34"/>
      <c r="K506" s="34"/>
      <c r="L506" s="578"/>
      <c r="M506" s="34"/>
      <c r="N506" s="34"/>
      <c r="O506" s="34"/>
      <c r="P506" s="314"/>
      <c r="Q506" s="314"/>
      <c r="R506" s="314"/>
      <c r="S506" s="314"/>
      <c r="T506" s="314"/>
      <c r="U506" s="314"/>
      <c r="V506" s="2573">
        <f>P506/12</f>
        <v>0</v>
      </c>
      <c r="W506" s="314">
        <f>Z506-Y506</f>
        <v>0</v>
      </c>
      <c r="X506" s="314">
        <f>W506-V506</f>
        <v>0</v>
      </c>
      <c r="Y506" s="314"/>
      <c r="Z506" s="314"/>
      <c r="AA506" s="311"/>
      <c r="AB506" s="2255"/>
    </row>
    <row r="507" spans="1:28" s="108" customFormat="1" ht="15.75" customHeight="1" x14ac:dyDescent="0.25">
      <c r="A507" s="24">
        <v>1</v>
      </c>
      <c r="B507" s="28" t="s">
        <v>18</v>
      </c>
      <c r="C507" s="396"/>
      <c r="D507" s="308"/>
      <c r="E507" s="308"/>
      <c r="F507" s="660"/>
      <c r="G507" s="308"/>
      <c r="H507" s="16"/>
      <c r="I507" s="16"/>
      <c r="J507" s="16"/>
      <c r="K507" s="16"/>
      <c r="L507" s="653">
        <f t="shared" ref="L507" si="261">SUM(L505,L495,L467)</f>
        <v>19047</v>
      </c>
      <c r="M507" s="16"/>
      <c r="N507" s="16"/>
      <c r="O507" s="16"/>
      <c r="P507" s="16">
        <f t="shared" ref="P507:Z507" si="262">SUM(P505,P495,P467)</f>
        <v>133350.13109624427</v>
      </c>
      <c r="Q507" s="16">
        <f t="shared" si="262"/>
        <v>129724.22662618189</v>
      </c>
      <c r="R507" s="16">
        <f t="shared" si="262"/>
        <v>129724.22662618189</v>
      </c>
      <c r="S507" s="16">
        <f t="shared" si="262"/>
        <v>129724.22662618189</v>
      </c>
      <c r="T507" s="29">
        <f t="shared" ref="T507:U507" si="263">SUM(T505,T495,T467)</f>
        <v>129979.39528794453</v>
      </c>
      <c r="U507" s="29">
        <f t="shared" si="263"/>
        <v>129979.39528794453</v>
      </c>
      <c r="V507" s="2562">
        <f t="shared" si="262"/>
        <v>65090.719318079893</v>
      </c>
      <c r="W507" s="16">
        <f t="shared" si="262"/>
        <v>68667.803950000001</v>
      </c>
      <c r="X507" s="16">
        <f t="shared" si="262"/>
        <v>3577.0846319201046</v>
      </c>
      <c r="Y507" s="16">
        <f t="shared" si="262"/>
        <v>-563.63389000000006</v>
      </c>
      <c r="Z507" s="653">
        <f t="shared" si="262"/>
        <v>68104.170060000004</v>
      </c>
      <c r="AA507" s="311"/>
      <c r="AB507" s="2255"/>
    </row>
    <row r="508" spans="1:28" ht="29.25" customHeight="1" x14ac:dyDescent="0.25">
      <c r="A508" s="24">
        <v>1</v>
      </c>
      <c r="B508" s="1580" t="s">
        <v>404</v>
      </c>
      <c r="C508" s="533"/>
      <c r="D508" s="170"/>
      <c r="E508" s="170"/>
      <c r="F508" s="673"/>
      <c r="G508" s="170"/>
      <c r="H508" s="289"/>
      <c r="I508" s="289"/>
      <c r="J508" s="166"/>
      <c r="K508" s="166"/>
      <c r="L508" s="420"/>
      <c r="M508" s="166"/>
      <c r="N508" s="166"/>
      <c r="O508" s="166"/>
      <c r="P508" s="174"/>
      <c r="Q508" s="174"/>
      <c r="R508" s="174"/>
      <c r="S508" s="174"/>
      <c r="T508" s="174"/>
      <c r="U508" s="174"/>
      <c r="V508" s="1067"/>
      <c r="W508" s="174"/>
      <c r="X508" s="174"/>
      <c r="Y508" s="463"/>
      <c r="Z508" s="174"/>
      <c r="AA508" s="311"/>
      <c r="AB508" s="2255"/>
    </row>
    <row r="509" spans="1:28" s="108" customFormat="1" ht="15" customHeight="1" x14ac:dyDescent="0.25">
      <c r="A509" s="24">
        <v>1</v>
      </c>
      <c r="B509" s="51" t="s">
        <v>5</v>
      </c>
      <c r="C509" s="51"/>
      <c r="D509" s="36"/>
      <c r="E509" s="36"/>
      <c r="F509" s="572"/>
      <c r="G509" s="36"/>
      <c r="H509" s="81"/>
      <c r="I509" s="81"/>
      <c r="J509" s="33"/>
      <c r="K509" s="33"/>
      <c r="L509" s="583"/>
      <c r="M509" s="33"/>
      <c r="N509" s="33"/>
      <c r="O509" s="33"/>
      <c r="P509" s="33"/>
      <c r="Q509" s="33"/>
      <c r="R509" s="33"/>
      <c r="S509" s="33"/>
      <c r="T509" s="33"/>
      <c r="U509" s="33"/>
      <c r="V509" s="2555"/>
      <c r="W509" s="33"/>
      <c r="X509" s="33"/>
      <c r="Y509" s="33"/>
      <c r="Z509" s="33"/>
      <c r="AA509" s="311"/>
      <c r="AB509" s="2255"/>
    </row>
    <row r="510" spans="1:28" s="108" customFormat="1" ht="15" customHeight="1" x14ac:dyDescent="0.25">
      <c r="A510" s="24">
        <v>1</v>
      </c>
      <c r="B510" s="148" t="s">
        <v>57</v>
      </c>
      <c r="C510" s="600">
        <v>340</v>
      </c>
      <c r="D510" s="36">
        <v>90</v>
      </c>
      <c r="E510" s="144">
        <f>ROUND(D510/12*$B$3,0)</f>
        <v>45</v>
      </c>
      <c r="F510" s="572">
        <v>45</v>
      </c>
      <c r="G510" s="144">
        <f>F510/E510*100</f>
        <v>100</v>
      </c>
      <c r="H510" s="266">
        <v>11</v>
      </c>
      <c r="I510" s="157">
        <f t="shared" ref="I510" si="264">L510/F510</f>
        <v>10.955555555555556</v>
      </c>
      <c r="J510" s="166">
        <f t="shared" ref="J510" si="265">ROUND(D510*H510,0)</f>
        <v>990</v>
      </c>
      <c r="K510" s="166">
        <f t="shared" ref="K510" si="266">ROUND(E510*H510,0)</f>
        <v>495</v>
      </c>
      <c r="L510" s="572">
        <v>493</v>
      </c>
      <c r="M510" s="166">
        <f>L510/K510*100</f>
        <v>99.595959595959599</v>
      </c>
      <c r="N510" s="166">
        <f>J510/C510</f>
        <v>2.9117647058823528</v>
      </c>
      <c r="O510" s="166">
        <f>L510/$B$3*12/N510</f>
        <v>338.62626262626264</v>
      </c>
      <c r="P510" s="33"/>
      <c r="Q510" s="33"/>
      <c r="R510" s="33"/>
      <c r="S510" s="33"/>
      <c r="T510" s="33"/>
      <c r="U510" s="33"/>
      <c r="V510" s="2555"/>
      <c r="W510" s="33"/>
      <c r="X510" s="33"/>
      <c r="Y510" s="33"/>
      <c r="Z510" s="33"/>
      <c r="AA510" s="311"/>
      <c r="AB510" s="2255"/>
    </row>
    <row r="511" spans="1:28" s="417" customFormat="1" ht="15" customHeight="1" x14ac:dyDescent="0.25">
      <c r="A511" s="24">
        <v>1</v>
      </c>
      <c r="B511" s="537" t="s">
        <v>7</v>
      </c>
      <c r="C511" s="537"/>
      <c r="D511" s="580">
        <f>SUM(D510:D510)</f>
        <v>90</v>
      </c>
      <c r="E511" s="580">
        <f>SUM(E510:E510)</f>
        <v>45</v>
      </c>
      <c r="F511" s="580">
        <f>SUM(F510:F510)</f>
        <v>45</v>
      </c>
      <c r="G511" s="580">
        <f>F511/E511*100</f>
        <v>100</v>
      </c>
      <c r="H511" s="577">
        <f>SUM(J511/D511)</f>
        <v>11</v>
      </c>
      <c r="I511" s="419">
        <f>L511/F511</f>
        <v>10.955555555555556</v>
      </c>
      <c r="J511" s="580">
        <f>SUM(J510:J510)</f>
        <v>990</v>
      </c>
      <c r="K511" s="580">
        <f>SUM(K510:K510)</f>
        <v>495</v>
      </c>
      <c r="L511" s="580">
        <f>SUM(L510:L510)</f>
        <v>493</v>
      </c>
      <c r="M511" s="420">
        <f>L511/K511*100</f>
        <v>99.595959595959599</v>
      </c>
      <c r="N511" s="785">
        <f>SUM(N510:N510)</f>
        <v>2.9117647058823528</v>
      </c>
      <c r="O511" s="420">
        <f>L511/$B$3*12/N511</f>
        <v>338.62626262626264</v>
      </c>
      <c r="P511" s="579">
        <v>2588.0868808703999</v>
      </c>
      <c r="Q511" s="579">
        <v>2436.6654988311998</v>
      </c>
      <c r="R511" s="579">
        <v>2436.6654988311998</v>
      </c>
      <c r="S511" s="579">
        <v>2436.6654988311998</v>
      </c>
      <c r="T511" s="579">
        <v>2436.6654988311998</v>
      </c>
      <c r="U511" s="579">
        <v>2436.6654988311998</v>
      </c>
      <c r="V511" s="2558">
        <f>P511/12*$B$3+(Q511-P511)/11*5+(R511-Q511)/10*4+(S511-R511)/9*3+(T511-S511)/8*2+(U511-T511)/7*1</f>
        <v>1225.2155395082909</v>
      </c>
      <c r="W511" s="579">
        <f>Z511-Y511</f>
        <v>1160.4191300000002</v>
      </c>
      <c r="X511" s="579">
        <f>W511-V511</f>
        <v>-64.796409508290708</v>
      </c>
      <c r="Y511" s="579">
        <v>0</v>
      </c>
      <c r="Z511" s="579">
        <v>1160.4191300000002</v>
      </c>
      <c r="AA511" s="416"/>
      <c r="AB511" s="2255"/>
    </row>
    <row r="512" spans="1:28" s="108" customFormat="1" ht="15" customHeight="1" x14ac:dyDescent="0.3">
      <c r="A512" s="24">
        <v>1</v>
      </c>
      <c r="B512" s="524" t="s">
        <v>14</v>
      </c>
      <c r="C512" s="60"/>
      <c r="D512" s="36"/>
      <c r="E512" s="36"/>
      <c r="F512" s="572"/>
      <c r="G512" s="36"/>
      <c r="H512" s="85"/>
      <c r="I512" s="85"/>
      <c r="J512" s="78"/>
      <c r="K512" s="78"/>
      <c r="L512" s="755"/>
      <c r="M512" s="78"/>
      <c r="N512" s="78"/>
      <c r="O512" s="78"/>
      <c r="P512" s="34"/>
      <c r="Q512" s="34"/>
      <c r="R512" s="34"/>
      <c r="S512" s="34"/>
      <c r="T512" s="34"/>
      <c r="U512" s="34"/>
      <c r="V512" s="941"/>
      <c r="W512" s="34"/>
      <c r="X512" s="34"/>
      <c r="Y512" s="34"/>
      <c r="Z512" s="34"/>
      <c r="AA512" s="311"/>
      <c r="AB512" s="2255"/>
    </row>
    <row r="513" spans="1:28" s="108" customFormat="1" ht="16.5" customHeight="1" x14ac:dyDescent="0.25">
      <c r="A513" s="24">
        <v>1</v>
      </c>
      <c r="B513" s="60" t="s">
        <v>343</v>
      </c>
      <c r="C513" s="59"/>
      <c r="D513" s="143"/>
      <c r="E513" s="143"/>
      <c r="F513" s="421"/>
      <c r="G513" s="143"/>
      <c r="H513" s="50"/>
      <c r="I513" s="50"/>
      <c r="J513" s="38"/>
      <c r="K513" s="38"/>
      <c r="L513" s="669"/>
      <c r="M513" s="38"/>
      <c r="N513" s="38"/>
      <c r="O513" s="38"/>
      <c r="P513" s="53"/>
      <c r="Q513" s="53"/>
      <c r="R513" s="53"/>
      <c r="S513" s="53"/>
      <c r="T513" s="53"/>
      <c r="U513" s="53"/>
      <c r="V513" s="865"/>
      <c r="W513" s="53"/>
      <c r="X513" s="53"/>
      <c r="Y513" s="53"/>
      <c r="Z513" s="53"/>
      <c r="AA513" s="311"/>
      <c r="AB513" s="2255"/>
    </row>
    <row r="514" spans="1:28" s="108" customFormat="1" ht="15" customHeight="1" x14ac:dyDescent="0.25">
      <c r="A514" s="24">
        <v>1</v>
      </c>
      <c r="B514" s="294" t="s">
        <v>217</v>
      </c>
      <c r="C514" s="294"/>
      <c r="D514" s="53">
        <f>SUM(D515,D516,D517,D518)</f>
        <v>6862</v>
      </c>
      <c r="E514" s="53">
        <f>SUM(E515,E516,E517,E518)</f>
        <v>3431</v>
      </c>
      <c r="F514" s="53">
        <f>SUM(F515,F516,F517,F518)</f>
        <v>7532</v>
      </c>
      <c r="G514" s="580">
        <f>F514/E514*100</f>
        <v>219.52783445059748</v>
      </c>
      <c r="H514" s="56"/>
      <c r="I514" s="56"/>
      <c r="J514" s="55"/>
      <c r="K514" s="55"/>
      <c r="L514" s="545"/>
      <c r="M514" s="55"/>
      <c r="N514" s="55"/>
      <c r="O514" s="55"/>
      <c r="P514" s="314"/>
      <c r="Q514" s="314"/>
      <c r="R514" s="314"/>
      <c r="S514" s="314"/>
      <c r="T514" s="314"/>
      <c r="U514" s="314"/>
      <c r="V514" s="2556"/>
      <c r="W514" s="314"/>
      <c r="X514" s="314"/>
      <c r="Y514" s="314"/>
      <c r="Z514" s="314"/>
      <c r="AA514" s="311"/>
      <c r="AB514" s="2255"/>
    </row>
    <row r="515" spans="1:28" s="108" customFormat="1" ht="15" customHeight="1" x14ac:dyDescent="0.25">
      <c r="A515" s="24">
        <v>1</v>
      </c>
      <c r="B515" s="294" t="s">
        <v>344</v>
      </c>
      <c r="C515" s="294"/>
      <c r="D515" s="53"/>
      <c r="E515" s="144">
        <f t="shared" ref="E515:E520" si="267">ROUND(D515/12*$B$3,0)</f>
        <v>0</v>
      </c>
      <c r="F515" s="527"/>
      <c r="G515" s="580"/>
      <c r="H515" s="56"/>
      <c r="I515" s="56"/>
      <c r="J515" s="55"/>
      <c r="K515" s="55"/>
      <c r="L515" s="545"/>
      <c r="M515" s="55"/>
      <c r="N515" s="55"/>
      <c r="O515" s="55"/>
      <c r="P515" s="314"/>
      <c r="Q515" s="314"/>
      <c r="R515" s="314"/>
      <c r="S515" s="314"/>
      <c r="T515" s="314"/>
      <c r="U515" s="314"/>
      <c r="V515" s="2556"/>
      <c r="W515" s="314"/>
      <c r="X515" s="314"/>
      <c r="Y515" s="314"/>
      <c r="Z515" s="314"/>
      <c r="AA515" s="311"/>
      <c r="AB515" s="2255"/>
    </row>
    <row r="516" spans="1:28" s="108" customFormat="1" ht="32.25" customHeight="1" x14ac:dyDescent="0.25">
      <c r="A516" s="24">
        <v>1</v>
      </c>
      <c r="B516" s="294" t="s">
        <v>345</v>
      </c>
      <c r="C516" s="294"/>
      <c r="D516" s="53">
        <v>1500</v>
      </c>
      <c r="E516" s="144">
        <f t="shared" si="267"/>
        <v>750</v>
      </c>
      <c r="F516" s="527">
        <v>692</v>
      </c>
      <c r="G516" s="580">
        <f>F516/E516*100</f>
        <v>92.266666666666666</v>
      </c>
      <c r="H516" s="56"/>
      <c r="I516" s="56"/>
      <c r="J516" s="55"/>
      <c r="K516" s="55"/>
      <c r="L516" s="545"/>
      <c r="M516" s="55"/>
      <c r="N516" s="55"/>
      <c r="O516" s="55"/>
      <c r="P516" s="314"/>
      <c r="Q516" s="314"/>
      <c r="R516" s="314"/>
      <c r="S516" s="314"/>
      <c r="T516" s="314"/>
      <c r="U516" s="314"/>
      <c r="V516" s="2556"/>
      <c r="W516" s="314"/>
      <c r="X516" s="314"/>
      <c r="Y516" s="314"/>
      <c r="Z516" s="314"/>
      <c r="AA516" s="311"/>
      <c r="AB516" s="2255"/>
    </row>
    <row r="517" spans="1:28" s="108" customFormat="1" ht="29.25" customHeight="1" x14ac:dyDescent="0.25">
      <c r="A517" s="24">
        <v>1</v>
      </c>
      <c r="B517" s="294" t="s">
        <v>346</v>
      </c>
      <c r="C517" s="294"/>
      <c r="D517" s="53"/>
      <c r="E517" s="144">
        <f t="shared" si="267"/>
        <v>0</v>
      </c>
      <c r="F517" s="527"/>
      <c r="G517" s="580"/>
      <c r="H517" s="56"/>
      <c r="I517" s="56"/>
      <c r="J517" s="55"/>
      <c r="K517" s="55"/>
      <c r="L517" s="545"/>
      <c r="M517" s="55"/>
      <c r="N517" s="55"/>
      <c r="O517" s="55"/>
      <c r="P517" s="314"/>
      <c r="Q517" s="314"/>
      <c r="R517" s="314"/>
      <c r="S517" s="314"/>
      <c r="T517" s="314"/>
      <c r="U517" s="314"/>
      <c r="V517" s="2556"/>
      <c r="W517" s="314"/>
      <c r="X517" s="314"/>
      <c r="Y517" s="314"/>
      <c r="Z517" s="314"/>
      <c r="AA517" s="311"/>
      <c r="AB517" s="2255"/>
    </row>
    <row r="518" spans="1:28" s="108" customFormat="1" ht="15" customHeight="1" x14ac:dyDescent="0.25">
      <c r="A518" s="24">
        <v>1</v>
      </c>
      <c r="B518" s="294" t="s">
        <v>347</v>
      </c>
      <c r="C518" s="294"/>
      <c r="D518" s="53">
        <v>5362</v>
      </c>
      <c r="E518" s="144">
        <f t="shared" si="267"/>
        <v>2681</v>
      </c>
      <c r="F518" s="527">
        <v>6840</v>
      </c>
      <c r="G518" s="580">
        <f>F518/E518*100</f>
        <v>255.12868332711673</v>
      </c>
      <c r="H518" s="56"/>
      <c r="I518" s="56"/>
      <c r="J518" s="55"/>
      <c r="K518" s="55"/>
      <c r="L518" s="545"/>
      <c r="M518" s="55"/>
      <c r="N518" s="55"/>
      <c r="O518" s="55"/>
      <c r="P518" s="314"/>
      <c r="Q518" s="314"/>
      <c r="R518" s="314"/>
      <c r="S518" s="314"/>
      <c r="T518" s="314"/>
      <c r="U518" s="314"/>
      <c r="V518" s="2556"/>
      <c r="W518" s="314"/>
      <c r="X518" s="314"/>
      <c r="Y518" s="314"/>
      <c r="Z518" s="314"/>
      <c r="AA518" s="311"/>
      <c r="AB518" s="2255"/>
    </row>
    <row r="519" spans="1:28" s="108" customFormat="1" ht="15" customHeight="1" x14ac:dyDescent="0.25">
      <c r="A519" s="24">
        <v>1</v>
      </c>
      <c r="B519" s="536" t="s">
        <v>169</v>
      </c>
      <c r="C519" s="294"/>
      <c r="D519" s="53">
        <v>10000</v>
      </c>
      <c r="E519" s="144">
        <f t="shared" si="267"/>
        <v>5000</v>
      </c>
      <c r="F519" s="527">
        <f>4024+F520/4/3.2</f>
        <v>4914.546875</v>
      </c>
      <c r="G519" s="580">
        <f>F519/E519*100</f>
        <v>98.290937499999998</v>
      </c>
      <c r="H519" s="56"/>
      <c r="I519" s="56"/>
      <c r="J519" s="55"/>
      <c r="K519" s="55"/>
      <c r="L519" s="545"/>
      <c r="M519" s="55"/>
      <c r="N519" s="55"/>
      <c r="O519" s="55"/>
      <c r="P519" s="314"/>
      <c r="Q519" s="314"/>
      <c r="R519" s="314"/>
      <c r="S519" s="314"/>
      <c r="T519" s="314"/>
      <c r="U519" s="314"/>
      <c r="V519" s="2556"/>
      <c r="W519" s="314"/>
      <c r="X519" s="314"/>
      <c r="Y519" s="314"/>
      <c r="Z519" s="314"/>
      <c r="AA519" s="311"/>
      <c r="AB519" s="2255"/>
    </row>
    <row r="520" spans="1:28" s="108" customFormat="1" ht="15" customHeight="1" x14ac:dyDescent="0.25">
      <c r="A520" s="24">
        <v>1</v>
      </c>
      <c r="B520" s="1916" t="s">
        <v>339</v>
      </c>
      <c r="C520" s="294"/>
      <c r="D520" s="53">
        <v>23407</v>
      </c>
      <c r="E520" s="144">
        <f t="shared" si="267"/>
        <v>11704</v>
      </c>
      <c r="F520" s="527">
        <v>11399</v>
      </c>
      <c r="G520" s="580">
        <f>F520/E520*100</f>
        <v>97.39405331510595</v>
      </c>
      <c r="H520" s="56"/>
      <c r="I520" s="56"/>
      <c r="J520" s="55"/>
      <c r="K520" s="55"/>
      <c r="L520" s="545"/>
      <c r="M520" s="55"/>
      <c r="N520" s="55"/>
      <c r="O520" s="55"/>
      <c r="P520" s="314"/>
      <c r="Q520" s="314"/>
      <c r="R520" s="314"/>
      <c r="S520" s="314"/>
      <c r="T520" s="314"/>
      <c r="U520" s="314"/>
      <c r="V520" s="2556"/>
      <c r="W520" s="314"/>
      <c r="X520" s="314"/>
      <c r="Y520" s="314"/>
      <c r="Z520" s="314"/>
      <c r="AA520" s="311"/>
      <c r="AB520" s="2255"/>
    </row>
    <row r="521" spans="1:28" s="108" customFormat="1" ht="19.5" customHeight="1" x14ac:dyDescent="0.25">
      <c r="A521" s="24">
        <v>1</v>
      </c>
      <c r="B521" s="429" t="s">
        <v>183</v>
      </c>
      <c r="C521" s="534"/>
      <c r="D521" s="57">
        <f>SUM(D514+D519*3.2)</f>
        <v>38862</v>
      </c>
      <c r="E521" s="57">
        <f>SUM(E514+E519*3.2)</f>
        <v>19431</v>
      </c>
      <c r="F521" s="57">
        <f>SUM(F514+F519*3.2)</f>
        <v>23258.550000000003</v>
      </c>
      <c r="G521" s="580">
        <f>F521/E521*100</f>
        <v>119.6981627296588</v>
      </c>
      <c r="H521" s="56"/>
      <c r="I521" s="56"/>
      <c r="J521" s="55"/>
      <c r="K521" s="55"/>
      <c r="L521" s="545"/>
      <c r="M521" s="55"/>
      <c r="N521" s="55"/>
      <c r="O521" s="55"/>
      <c r="P521" s="314"/>
      <c r="Q521" s="314"/>
      <c r="R521" s="314"/>
      <c r="S521" s="314"/>
      <c r="T521" s="314"/>
      <c r="U521" s="314"/>
      <c r="V521" s="2556"/>
      <c r="W521" s="314"/>
      <c r="X521" s="314"/>
      <c r="Y521" s="314"/>
      <c r="Z521" s="314"/>
      <c r="AA521" s="311"/>
      <c r="AB521" s="2255"/>
    </row>
    <row r="522" spans="1:28" s="108" customFormat="1" ht="15" customHeight="1" x14ac:dyDescent="0.25">
      <c r="A522" s="24">
        <v>1</v>
      </c>
      <c r="B522" s="881" t="s">
        <v>348</v>
      </c>
      <c r="C522" s="548"/>
      <c r="D522" s="527"/>
      <c r="E522" s="418">
        <f>ROUND(D522/12*$B$3,0)</f>
        <v>0</v>
      </c>
      <c r="F522" s="527"/>
      <c r="G522" s="580"/>
      <c r="H522" s="56"/>
      <c r="I522" s="56"/>
      <c r="J522" s="55"/>
      <c r="K522" s="55"/>
      <c r="L522" s="545"/>
      <c r="M522" s="55"/>
      <c r="N522" s="55"/>
      <c r="O522" s="55"/>
      <c r="P522" s="314"/>
      <c r="Q522" s="314"/>
      <c r="R522" s="314"/>
      <c r="S522" s="314"/>
      <c r="T522" s="314"/>
      <c r="U522" s="314"/>
      <c r="V522" s="2556"/>
      <c r="W522" s="314"/>
      <c r="X522" s="314"/>
      <c r="Y522" s="314"/>
      <c r="Z522" s="314"/>
      <c r="AA522" s="311"/>
      <c r="AB522" s="2255"/>
    </row>
    <row r="523" spans="1:28" s="108" customFormat="1" ht="15" customHeight="1" x14ac:dyDescent="0.25">
      <c r="A523" s="24">
        <v>1</v>
      </c>
      <c r="B523" s="294" t="s">
        <v>217</v>
      </c>
      <c r="C523" s="294"/>
      <c r="D523" s="53">
        <f>SUM(D525,D528)</f>
        <v>1941</v>
      </c>
      <c r="E523" s="53">
        <f>SUM(E525,E528)</f>
        <v>971</v>
      </c>
      <c r="F523" s="53">
        <f>SUM(F525,F528)</f>
        <v>1221</v>
      </c>
      <c r="G523" s="580">
        <f>F523/E523*100</f>
        <v>125.74665293511845</v>
      </c>
      <c r="H523" s="56"/>
      <c r="I523" s="56"/>
      <c r="J523" s="55"/>
      <c r="K523" s="55"/>
      <c r="L523" s="545"/>
      <c r="M523" s="55"/>
      <c r="N523" s="55"/>
      <c r="O523" s="55"/>
      <c r="P523" s="314"/>
      <c r="Q523" s="314"/>
      <c r="R523" s="314"/>
      <c r="S523" s="314"/>
      <c r="T523" s="314"/>
      <c r="U523" s="314"/>
      <c r="V523" s="2556"/>
      <c r="W523" s="314"/>
      <c r="X523" s="314"/>
      <c r="Y523" s="314"/>
      <c r="Z523" s="314"/>
      <c r="AA523" s="311"/>
      <c r="AB523" s="2255"/>
    </row>
    <row r="524" spans="1:28" s="108" customFormat="1" ht="15" customHeight="1" x14ac:dyDescent="0.25">
      <c r="A524" s="24">
        <v>1</v>
      </c>
      <c r="B524" s="294" t="s">
        <v>344</v>
      </c>
      <c r="C524" s="294"/>
      <c r="D524" s="53"/>
      <c r="E524" s="144">
        <f>ROUND(D524/12*$B$3,0)</f>
        <v>0</v>
      </c>
      <c r="F524" s="527"/>
      <c r="G524" s="580"/>
      <c r="H524" s="56"/>
      <c r="I524" s="56"/>
      <c r="J524" s="55"/>
      <c r="K524" s="55"/>
      <c r="L524" s="545"/>
      <c r="M524" s="55"/>
      <c r="N524" s="55"/>
      <c r="O524" s="55"/>
      <c r="P524" s="314"/>
      <c r="Q524" s="314"/>
      <c r="R524" s="314"/>
      <c r="S524" s="314"/>
      <c r="T524" s="314"/>
      <c r="U524" s="314"/>
      <c r="V524" s="2556"/>
      <c r="W524" s="314"/>
      <c r="X524" s="314"/>
      <c r="Y524" s="314"/>
      <c r="Z524" s="314"/>
      <c r="AA524" s="311"/>
      <c r="AB524" s="2255"/>
    </row>
    <row r="525" spans="1:28" s="108" customFormat="1" ht="45" customHeight="1" x14ac:dyDescent="0.25">
      <c r="A525" s="24">
        <v>1</v>
      </c>
      <c r="B525" s="819" t="s">
        <v>349</v>
      </c>
      <c r="C525" s="819"/>
      <c r="D525" s="53">
        <f>SUM(D526:D527)</f>
        <v>1584</v>
      </c>
      <c r="E525" s="53">
        <f>SUM(E526:E527)</f>
        <v>792</v>
      </c>
      <c r="F525" s="53">
        <f>SUM(F526:F527)</f>
        <v>939</v>
      </c>
      <c r="G525" s="580">
        <f>F525/E525*100</f>
        <v>118.56060606060606</v>
      </c>
      <c r="H525" s="56"/>
      <c r="I525" s="56"/>
      <c r="J525" s="55"/>
      <c r="K525" s="55"/>
      <c r="L525" s="545"/>
      <c r="M525" s="55"/>
      <c r="N525" s="55"/>
      <c r="O525" s="55"/>
      <c r="P525" s="314"/>
      <c r="Q525" s="314"/>
      <c r="R525" s="314"/>
      <c r="S525" s="314"/>
      <c r="T525" s="314"/>
      <c r="U525" s="314"/>
      <c r="V525" s="2556"/>
      <c r="W525" s="314"/>
      <c r="X525" s="314"/>
      <c r="Y525" s="314"/>
      <c r="Z525" s="314"/>
      <c r="AA525" s="311"/>
      <c r="AB525" s="2255"/>
    </row>
    <row r="526" spans="1:28" s="108" customFormat="1" ht="38.1" customHeight="1" x14ac:dyDescent="0.25">
      <c r="A526" s="24">
        <v>1</v>
      </c>
      <c r="B526" s="294" t="s">
        <v>350</v>
      </c>
      <c r="C526" s="294"/>
      <c r="D526" s="53">
        <v>1214</v>
      </c>
      <c r="E526" s="144">
        <f>ROUND(D526/12*$B$3,0)</f>
        <v>607</v>
      </c>
      <c r="F526" s="527">
        <v>656</v>
      </c>
      <c r="G526" s="580">
        <f>F526/E526*100</f>
        <v>108.07248764415156</v>
      </c>
      <c r="H526" s="56"/>
      <c r="I526" s="56"/>
      <c r="J526" s="55"/>
      <c r="K526" s="55"/>
      <c r="L526" s="545"/>
      <c r="M526" s="55"/>
      <c r="N526" s="55"/>
      <c r="O526" s="55"/>
      <c r="P526" s="314"/>
      <c r="Q526" s="314"/>
      <c r="R526" s="314"/>
      <c r="S526" s="314"/>
      <c r="T526" s="314"/>
      <c r="U526" s="314"/>
      <c r="V526" s="2556"/>
      <c r="W526" s="314"/>
      <c r="X526" s="314"/>
      <c r="Y526" s="314"/>
      <c r="Z526" s="314"/>
      <c r="AA526" s="311"/>
      <c r="AB526" s="2255"/>
    </row>
    <row r="527" spans="1:28" s="108" customFormat="1" ht="38.1" customHeight="1" x14ac:dyDescent="0.25">
      <c r="A527" s="24">
        <v>1</v>
      </c>
      <c r="B527" s="294" t="s">
        <v>351</v>
      </c>
      <c r="C527" s="294"/>
      <c r="D527" s="53">
        <v>370</v>
      </c>
      <c r="E527" s="144">
        <f>ROUND(D527/12*$B$3,0)</f>
        <v>185</v>
      </c>
      <c r="F527" s="527">
        <v>283</v>
      </c>
      <c r="G527" s="580">
        <f>F527/E527*100</f>
        <v>152.97297297297297</v>
      </c>
      <c r="H527" s="56"/>
      <c r="I527" s="56"/>
      <c r="J527" s="55"/>
      <c r="K527" s="55"/>
      <c r="L527" s="545"/>
      <c r="M527" s="55"/>
      <c r="N527" s="55"/>
      <c r="O527" s="55"/>
      <c r="P527" s="314"/>
      <c r="Q527" s="314"/>
      <c r="R527" s="314"/>
      <c r="S527" s="314"/>
      <c r="T527" s="314"/>
      <c r="U527" s="314"/>
      <c r="V527" s="2556"/>
      <c r="W527" s="314"/>
      <c r="X527" s="314"/>
      <c r="Y527" s="314"/>
      <c r="Z527" s="314"/>
      <c r="AA527" s="311"/>
      <c r="AB527" s="2255"/>
    </row>
    <row r="528" spans="1:28" s="108" customFormat="1" ht="44.25" customHeight="1" x14ac:dyDescent="0.25">
      <c r="A528" s="24">
        <v>1</v>
      </c>
      <c r="B528" s="819" t="s">
        <v>352</v>
      </c>
      <c r="C528" s="819"/>
      <c r="D528" s="53">
        <f>SUM(D529:D529)</f>
        <v>357</v>
      </c>
      <c r="E528" s="53">
        <f>SUM(E529:E529)</f>
        <v>179</v>
      </c>
      <c r="F528" s="53">
        <f>SUM(F529:F529)</f>
        <v>282</v>
      </c>
      <c r="G528" s="580">
        <f>F528/E528*100</f>
        <v>157.54189944134077</v>
      </c>
      <c r="H528" s="56"/>
      <c r="I528" s="56"/>
      <c r="J528" s="55"/>
      <c r="K528" s="55"/>
      <c r="L528" s="545"/>
      <c r="M528" s="55"/>
      <c r="N528" s="55"/>
      <c r="O528" s="55"/>
      <c r="P528" s="314"/>
      <c r="Q528" s="314"/>
      <c r="R528" s="314"/>
      <c r="S528" s="314"/>
      <c r="T528" s="314"/>
      <c r="U528" s="314"/>
      <c r="V528" s="2556"/>
      <c r="W528" s="314"/>
      <c r="X528" s="314"/>
      <c r="Y528" s="314"/>
      <c r="Z528" s="314"/>
      <c r="AA528" s="311"/>
      <c r="AB528" s="2255"/>
    </row>
    <row r="529" spans="1:28" s="108" customFormat="1" ht="38.1" customHeight="1" x14ac:dyDescent="0.25">
      <c r="A529" s="24">
        <v>1</v>
      </c>
      <c r="B529" s="294" t="s">
        <v>353</v>
      </c>
      <c r="C529" s="294"/>
      <c r="D529" s="53">
        <v>357</v>
      </c>
      <c r="E529" s="144">
        <f>ROUND(D529/12*$B$3,0)</f>
        <v>179</v>
      </c>
      <c r="F529" s="527">
        <v>282</v>
      </c>
      <c r="G529" s="580">
        <f>F529/E529*100</f>
        <v>157.54189944134077</v>
      </c>
      <c r="H529" s="56"/>
      <c r="I529" s="56"/>
      <c r="J529" s="55"/>
      <c r="K529" s="55"/>
      <c r="L529" s="545"/>
      <c r="M529" s="55"/>
      <c r="N529" s="55"/>
      <c r="O529" s="55"/>
      <c r="P529" s="314"/>
      <c r="Q529" s="314"/>
      <c r="R529" s="314"/>
      <c r="S529" s="314"/>
      <c r="T529" s="314"/>
      <c r="U529" s="314"/>
      <c r="V529" s="2556"/>
      <c r="W529" s="314"/>
      <c r="X529" s="314"/>
      <c r="Y529" s="314"/>
      <c r="Z529" s="314"/>
      <c r="AA529" s="311"/>
      <c r="AB529" s="2255"/>
    </row>
    <row r="530" spans="1:28" s="108" customFormat="1" ht="21" customHeight="1" x14ac:dyDescent="0.25">
      <c r="A530" s="24">
        <v>1</v>
      </c>
      <c r="B530" s="536" t="s">
        <v>169</v>
      </c>
      <c r="C530" s="294"/>
      <c r="D530" s="53"/>
      <c r="E530" s="144">
        <f>ROUND(D530/12*$B$3,0)</f>
        <v>0</v>
      </c>
      <c r="F530" s="418"/>
      <c r="G530" s="580"/>
      <c r="H530" s="56"/>
      <c r="I530" s="56"/>
      <c r="J530" s="55"/>
      <c r="K530" s="55"/>
      <c r="L530" s="545"/>
      <c r="M530" s="55"/>
      <c r="N530" s="55"/>
      <c r="O530" s="55"/>
      <c r="P530" s="314"/>
      <c r="Q530" s="314"/>
      <c r="R530" s="314"/>
      <c r="S530" s="314"/>
      <c r="T530" s="314"/>
      <c r="U530" s="314"/>
      <c r="V530" s="2556"/>
      <c r="W530" s="314"/>
      <c r="X530" s="314"/>
      <c r="Y530" s="314"/>
      <c r="Z530" s="314"/>
      <c r="AA530" s="311"/>
      <c r="AB530" s="2255"/>
    </row>
    <row r="531" spans="1:28" s="108" customFormat="1" ht="35.1" customHeight="1" x14ac:dyDescent="0.25">
      <c r="A531" s="24">
        <v>1</v>
      </c>
      <c r="B531" s="536" t="s">
        <v>170</v>
      </c>
      <c r="C531" s="294"/>
      <c r="D531" s="53">
        <v>3566</v>
      </c>
      <c r="E531" s="144">
        <f>ROUND(D531/12*$B$3,0)</f>
        <v>1783</v>
      </c>
      <c r="F531" s="527">
        <v>244</v>
      </c>
      <c r="G531" s="580">
        <f>F531/E531*100</f>
        <v>13.684800897363994</v>
      </c>
      <c r="H531" s="56"/>
      <c r="I531" s="56"/>
      <c r="J531" s="55"/>
      <c r="K531" s="55"/>
      <c r="L531" s="545"/>
      <c r="M531" s="55"/>
      <c r="N531" s="55"/>
      <c r="O531" s="55"/>
      <c r="P531" s="314"/>
      <c r="Q531" s="314"/>
      <c r="R531" s="314"/>
      <c r="S531" s="314"/>
      <c r="T531" s="314"/>
      <c r="U531" s="314"/>
      <c r="V531" s="2556"/>
      <c r="W531" s="314"/>
      <c r="X531" s="314"/>
      <c r="Y531" s="314"/>
      <c r="Z531" s="314"/>
      <c r="AA531" s="311"/>
      <c r="AB531" s="2255"/>
    </row>
    <row r="532" spans="1:28" s="108" customFormat="1" ht="27" customHeight="1" x14ac:dyDescent="0.25">
      <c r="A532" s="24">
        <v>1</v>
      </c>
      <c r="B532" s="917" t="s">
        <v>365</v>
      </c>
      <c r="C532" s="548"/>
      <c r="D532" s="527"/>
      <c r="E532" s="144">
        <f>ROUND(D532/12*$B$3,0)</f>
        <v>0</v>
      </c>
      <c r="F532" s="543"/>
      <c r="G532" s="580"/>
      <c r="H532" s="56"/>
      <c r="I532" s="56"/>
      <c r="J532" s="55"/>
      <c r="K532" s="55"/>
      <c r="L532" s="545"/>
      <c r="M532" s="55"/>
      <c r="N532" s="55"/>
      <c r="O532" s="55"/>
      <c r="P532" s="314"/>
      <c r="Q532" s="314"/>
      <c r="R532" s="314"/>
      <c r="S532" s="314"/>
      <c r="T532" s="314"/>
      <c r="U532" s="314"/>
      <c r="V532" s="2556"/>
      <c r="W532" s="314"/>
      <c r="X532" s="314"/>
      <c r="Y532" s="314"/>
      <c r="Z532" s="314"/>
      <c r="AA532" s="311"/>
      <c r="AB532" s="2255"/>
    </row>
    <row r="533" spans="1:28" s="108" customFormat="1" ht="15" customHeight="1" x14ac:dyDescent="0.25">
      <c r="A533" s="24">
        <v>1</v>
      </c>
      <c r="B533" s="13" t="s">
        <v>178</v>
      </c>
      <c r="C533" s="534"/>
      <c r="D533" s="546">
        <f>SUM(D523+D531)</f>
        <v>5507</v>
      </c>
      <c r="E533" s="546">
        <f>SUM(E523+E531)</f>
        <v>2754</v>
      </c>
      <c r="F533" s="546">
        <f>SUM(F523+F531)</f>
        <v>1465</v>
      </c>
      <c r="G533" s="576">
        <f>F533/E533*100</f>
        <v>53.195352214960053</v>
      </c>
      <c r="H533" s="56"/>
      <c r="I533" s="56"/>
      <c r="J533" s="55"/>
      <c r="K533" s="55"/>
      <c r="L533" s="545"/>
      <c r="M533" s="55"/>
      <c r="N533" s="55"/>
      <c r="O533" s="55"/>
      <c r="P533" s="314"/>
      <c r="Q533" s="314"/>
      <c r="R533" s="314"/>
      <c r="S533" s="314"/>
      <c r="T533" s="314"/>
      <c r="U533" s="314"/>
      <c r="V533" s="2556"/>
      <c r="W533" s="314"/>
      <c r="X533" s="314"/>
      <c r="Y533" s="314"/>
      <c r="Z533" s="314"/>
      <c r="AA533" s="311"/>
      <c r="AB533" s="2255"/>
    </row>
    <row r="534" spans="1:28" s="108" customFormat="1" ht="23.25" customHeight="1" x14ac:dyDescent="0.25">
      <c r="A534" s="24">
        <v>1</v>
      </c>
      <c r="B534" s="921" t="s">
        <v>399</v>
      </c>
      <c r="C534" s="303"/>
      <c r="D534" s="95">
        <f>SUM(D533,D521)</f>
        <v>44369</v>
      </c>
      <c r="E534" s="95">
        <f>SUM(E533,E521)</f>
        <v>22185</v>
      </c>
      <c r="F534" s="95">
        <f>SUM(F533,F521)</f>
        <v>24723.550000000003</v>
      </c>
      <c r="G534" s="95">
        <f>F534/E534*100</f>
        <v>111.44264142438587</v>
      </c>
      <c r="H534" s="85"/>
      <c r="I534" s="85"/>
      <c r="J534" s="78"/>
      <c r="K534" s="78"/>
      <c r="L534" s="755"/>
      <c r="M534" s="78"/>
      <c r="N534" s="78"/>
      <c r="O534" s="78"/>
      <c r="P534" s="72">
        <v>17060.669215777776</v>
      </c>
      <c r="Q534" s="72">
        <v>17124.425215777777</v>
      </c>
      <c r="R534" s="72">
        <v>17124.425215777777</v>
      </c>
      <c r="S534" s="72">
        <v>17124.425215777777</v>
      </c>
      <c r="T534" s="72">
        <v>17211.113215777776</v>
      </c>
      <c r="U534" s="72">
        <v>17211.113215777776</v>
      </c>
      <c r="V534" s="2558">
        <f>P534/12*$B$3+(Q534-P534)/11*5+(R534-Q534)/10*4+(S534-R534)/9*3+(T534-S534)/8*2+(U534-T534)/7*1</f>
        <v>8580.9866078888881</v>
      </c>
      <c r="W534" s="72">
        <f>Z534-Y534</f>
        <v>7493.2652499999995</v>
      </c>
      <c r="X534" s="72">
        <f>W534-V534</f>
        <v>-1087.7213578888886</v>
      </c>
      <c r="Y534" s="72">
        <v>-25.124290000000002</v>
      </c>
      <c r="Z534" s="72">
        <v>7468.1409599999997</v>
      </c>
      <c r="AA534" s="311"/>
      <c r="AB534" s="2255"/>
    </row>
    <row r="535" spans="1:28" s="108" customFormat="1" ht="15" customHeight="1" x14ac:dyDescent="0.25">
      <c r="A535" s="24">
        <v>1</v>
      </c>
      <c r="B535" s="48"/>
      <c r="C535" s="303"/>
      <c r="D535" s="265"/>
      <c r="E535" s="144"/>
      <c r="F535" s="580"/>
      <c r="G535" s="95"/>
      <c r="H535" s="85"/>
      <c r="I535" s="85"/>
      <c r="J535" s="78"/>
      <c r="K535" s="78"/>
      <c r="L535" s="755"/>
      <c r="M535" s="78"/>
      <c r="N535" s="78"/>
      <c r="O535" s="78"/>
      <c r="P535" s="72"/>
      <c r="Q535" s="72"/>
      <c r="R535" s="72"/>
      <c r="S535" s="72"/>
      <c r="T535" s="72"/>
      <c r="U535" s="72"/>
      <c r="V535" s="2561"/>
      <c r="W535" s="72"/>
      <c r="X535" s="72"/>
      <c r="Y535" s="72"/>
      <c r="Z535" s="72"/>
      <c r="AA535" s="311"/>
      <c r="AB535" s="2255"/>
    </row>
    <row r="536" spans="1:28" s="108" customFormat="1" ht="15" customHeight="1" x14ac:dyDescent="0.3">
      <c r="A536" s="24">
        <v>1</v>
      </c>
      <c r="B536" s="252" t="s">
        <v>33</v>
      </c>
      <c r="C536" s="201"/>
      <c r="D536" s="36"/>
      <c r="E536" s="36"/>
      <c r="F536" s="572"/>
      <c r="G536" s="36"/>
      <c r="H536" s="56"/>
      <c r="I536" s="56"/>
      <c r="J536" s="57"/>
      <c r="K536" s="57"/>
      <c r="L536" s="546"/>
      <c r="M536" s="57"/>
      <c r="N536" s="57"/>
      <c r="O536" s="57"/>
      <c r="P536" s="37"/>
      <c r="Q536" s="37"/>
      <c r="R536" s="37"/>
      <c r="S536" s="37"/>
      <c r="T536" s="37"/>
      <c r="U536" s="37"/>
      <c r="V536" s="2554"/>
      <c r="W536" s="37"/>
      <c r="X536" s="37"/>
      <c r="Y536" s="37"/>
      <c r="Z536" s="37"/>
      <c r="AA536" s="311"/>
      <c r="AB536" s="2255"/>
    </row>
    <row r="537" spans="1:28" s="108" customFormat="1" ht="15" customHeight="1" x14ac:dyDescent="0.3">
      <c r="A537" s="24">
        <v>1</v>
      </c>
      <c r="B537" s="201" t="s">
        <v>156</v>
      </c>
      <c r="C537" s="252"/>
      <c r="D537" s="95"/>
      <c r="E537" s="95"/>
      <c r="F537" s="580"/>
      <c r="G537" s="95"/>
      <c r="H537" s="85"/>
      <c r="I537" s="156"/>
      <c r="J537" s="62"/>
      <c r="K537" s="62"/>
      <c r="L537" s="690"/>
      <c r="M537" s="166"/>
      <c r="N537" s="185"/>
      <c r="O537" s="166"/>
      <c r="P537" s="62"/>
      <c r="Q537" s="62"/>
      <c r="R537" s="62"/>
      <c r="S537" s="62"/>
      <c r="T537" s="62"/>
      <c r="U537" s="62"/>
      <c r="V537" s="1051"/>
      <c r="W537" s="62"/>
      <c r="X537" s="62"/>
      <c r="Y537" s="62"/>
      <c r="Z537" s="62"/>
      <c r="AA537" s="311"/>
      <c r="AB537" s="2255"/>
    </row>
    <row r="538" spans="1:28" s="108" customFormat="1" ht="15" customHeight="1" x14ac:dyDescent="0.25">
      <c r="A538" s="24">
        <v>1</v>
      </c>
      <c r="B538" s="412" t="s">
        <v>202</v>
      </c>
      <c r="C538" s="48">
        <v>240</v>
      </c>
      <c r="D538" s="36">
        <v>330</v>
      </c>
      <c r="E538" s="144">
        <f>ROUND(D538/12*$B$3,0)</f>
        <v>165</v>
      </c>
      <c r="F538" s="418">
        <v>163</v>
      </c>
      <c r="G538" s="144">
        <f>F538/E538*100</f>
        <v>98.787878787878796</v>
      </c>
      <c r="H538" s="73">
        <v>8</v>
      </c>
      <c r="I538" s="157">
        <f t="shared" ref="I538" si="268">L538/F538</f>
        <v>8.0122699386503076</v>
      </c>
      <c r="J538" s="166">
        <f t="shared" ref="J538" si="269">ROUND(D538*H538,0)</f>
        <v>2640</v>
      </c>
      <c r="K538" s="166">
        <f t="shared" ref="K538" si="270">ROUND(E538*H538,0)</f>
        <v>1320</v>
      </c>
      <c r="L538" s="420">
        <v>1306</v>
      </c>
      <c r="M538" s="166">
        <f>L538/K538*100</f>
        <v>98.939393939393938</v>
      </c>
      <c r="N538" s="166">
        <f>J538/C538</f>
        <v>11</v>
      </c>
      <c r="O538" s="166">
        <f>L538/$B$3*12/N538</f>
        <v>237.45454545454547</v>
      </c>
      <c r="P538" s="314"/>
      <c r="Q538" s="314"/>
      <c r="R538" s="314"/>
      <c r="S538" s="314"/>
      <c r="T538" s="314"/>
      <c r="U538" s="314"/>
      <c r="V538" s="2556">
        <f>P538/12</f>
        <v>0</v>
      </c>
      <c r="W538" s="314">
        <f>Z538-Y538</f>
        <v>0</v>
      </c>
      <c r="X538" s="314">
        <f>W538-V538</f>
        <v>0</v>
      </c>
      <c r="Y538" s="314"/>
      <c r="Z538" s="314"/>
      <c r="AA538" s="311"/>
      <c r="AB538" s="2255"/>
    </row>
    <row r="539" spans="1:28" s="99" customFormat="1" ht="15" customHeight="1" x14ac:dyDescent="0.25">
      <c r="A539" s="24">
        <v>1</v>
      </c>
      <c r="B539" s="2311" t="s">
        <v>206</v>
      </c>
      <c r="C539" s="571"/>
      <c r="D539" s="186">
        <f t="shared" ref="D539:F540" si="271">SUM(D538)</f>
        <v>330</v>
      </c>
      <c r="E539" s="143">
        <f t="shared" si="271"/>
        <v>165</v>
      </c>
      <c r="F539" s="143">
        <f t="shared" si="271"/>
        <v>163</v>
      </c>
      <c r="G539" s="143">
        <f>F539/E539*100</f>
        <v>98.787878787878796</v>
      </c>
      <c r="H539" s="98">
        <f>J539/D539</f>
        <v>8</v>
      </c>
      <c r="I539" s="157">
        <f>L539/F539</f>
        <v>8.0122699386503076</v>
      </c>
      <c r="J539" s="174">
        <f t="shared" ref="J539:K540" si="272">SUM(J538)</f>
        <v>2640</v>
      </c>
      <c r="K539" s="174">
        <f t="shared" si="272"/>
        <v>1320</v>
      </c>
      <c r="L539" s="423">
        <f t="shared" ref="L539:L540" si="273">SUM(L538)</f>
        <v>1306</v>
      </c>
      <c r="M539" s="174">
        <f>L539/K539*100</f>
        <v>98.939393939393938</v>
      </c>
      <c r="N539" s="174">
        <f>SUM(N538)</f>
        <v>11</v>
      </c>
      <c r="O539" s="166">
        <f>L539/$B$3*12/N539</f>
        <v>237.45454545454547</v>
      </c>
      <c r="P539" s="274"/>
      <c r="Q539" s="274"/>
      <c r="R539" s="274"/>
      <c r="S539" s="274"/>
      <c r="T539" s="274"/>
      <c r="U539" s="274"/>
      <c r="V539" s="2568"/>
      <c r="W539" s="186"/>
      <c r="X539" s="186"/>
      <c r="Y539" s="174"/>
      <c r="Z539" s="174"/>
      <c r="AA539" s="311"/>
      <c r="AB539" s="2255"/>
    </row>
    <row r="540" spans="1:28" s="108" customFormat="1" ht="26.25" customHeight="1" x14ac:dyDescent="0.25">
      <c r="A540" s="24">
        <v>1</v>
      </c>
      <c r="B540" s="200" t="s">
        <v>187</v>
      </c>
      <c r="C540" s="200"/>
      <c r="D540" s="95">
        <f t="shared" si="271"/>
        <v>330</v>
      </c>
      <c r="E540" s="95">
        <f t="shared" si="271"/>
        <v>165</v>
      </c>
      <c r="F540" s="580">
        <f t="shared" si="271"/>
        <v>163</v>
      </c>
      <c r="G540" s="95">
        <f>F540/E540*100</f>
        <v>98.787878787878796</v>
      </c>
      <c r="H540" s="85">
        <f>SUM(J540/D540)</f>
        <v>8</v>
      </c>
      <c r="I540" s="157">
        <f>L540/F540</f>
        <v>8.0122699386503076</v>
      </c>
      <c r="J540" s="95">
        <f t="shared" si="272"/>
        <v>2640</v>
      </c>
      <c r="K540" s="95">
        <f t="shared" si="272"/>
        <v>1320</v>
      </c>
      <c r="L540" s="580">
        <f t="shared" si="273"/>
        <v>1306</v>
      </c>
      <c r="M540" s="166">
        <f>L540/K540*100</f>
        <v>98.939393939393938</v>
      </c>
      <c r="N540" s="95">
        <f>SUM(N539)</f>
        <v>11</v>
      </c>
      <c r="O540" s="166">
        <f>L540/$B$3*12/N540</f>
        <v>237.45454545454547</v>
      </c>
      <c r="P540" s="95">
        <v>5473.3680456000002</v>
      </c>
      <c r="Q540" s="95">
        <v>5008.3929168000004</v>
      </c>
      <c r="R540" s="95">
        <v>5008.3929168000004</v>
      </c>
      <c r="S540" s="95">
        <v>5008.3929168000004</v>
      </c>
      <c r="T540" s="95">
        <v>5008.3929168000004</v>
      </c>
      <c r="U540" s="95">
        <v>5008.3929168000004</v>
      </c>
      <c r="V540" s="2558">
        <f>P540/12*$B$3+(Q540-P540)/11*5+(R540-Q540)/10*4+(S540-R540)/9*3+(T540-S540)/8*2+(U540-T540)/7*1</f>
        <v>2525.3316915272731</v>
      </c>
      <c r="W540" s="62">
        <f>Z540-Y540</f>
        <v>2520.6290299999996</v>
      </c>
      <c r="X540" s="62">
        <f>W540-V540</f>
        <v>-4.7026615272734489</v>
      </c>
      <c r="Y540" s="95">
        <v>0</v>
      </c>
      <c r="Z540" s="95">
        <v>2520.6290299999996</v>
      </c>
      <c r="AA540" s="311"/>
      <c r="AB540" s="2255"/>
    </row>
    <row r="541" spans="1:28" s="108" customFormat="1" ht="15" customHeight="1" x14ac:dyDescent="0.25">
      <c r="A541" s="24">
        <v>1</v>
      </c>
      <c r="B541" s="190"/>
      <c r="C541" s="190"/>
      <c r="D541" s="39"/>
      <c r="E541" s="144"/>
      <c r="F541" s="418"/>
      <c r="G541" s="144"/>
      <c r="H541" s="34"/>
      <c r="I541" s="34"/>
      <c r="J541" s="34"/>
      <c r="K541" s="34"/>
      <c r="L541" s="578"/>
      <c r="M541" s="34"/>
      <c r="N541" s="34"/>
      <c r="O541" s="166"/>
      <c r="P541" s="314"/>
      <c r="Q541" s="314"/>
      <c r="R541" s="314"/>
      <c r="S541" s="314"/>
      <c r="T541" s="314"/>
      <c r="U541" s="314"/>
      <c r="V541" s="2556">
        <f>P541/12</f>
        <v>0</v>
      </c>
      <c r="W541" s="314">
        <f>Z541-Y541</f>
        <v>0</v>
      </c>
      <c r="X541" s="314">
        <f>W541-V541</f>
        <v>0</v>
      </c>
      <c r="Y541" s="314"/>
      <c r="Z541" s="314"/>
      <c r="AA541" s="311"/>
      <c r="AB541" s="2255"/>
    </row>
    <row r="542" spans="1:28" s="108" customFormat="1" ht="15.75" customHeight="1" x14ac:dyDescent="0.25">
      <c r="A542" s="24">
        <v>1</v>
      </c>
      <c r="B542" s="28" t="s">
        <v>18</v>
      </c>
      <c r="C542" s="396"/>
      <c r="D542" s="308"/>
      <c r="E542" s="308"/>
      <c r="F542" s="660"/>
      <c r="G542" s="308"/>
      <c r="H542" s="16"/>
      <c r="I542" s="16"/>
      <c r="J542" s="16"/>
      <c r="K542" s="16"/>
      <c r="L542" s="653">
        <f t="shared" ref="L542" si="274">SUM(L540,L534,L511)</f>
        <v>1799</v>
      </c>
      <c r="M542" s="16"/>
      <c r="N542" s="16"/>
      <c r="O542" s="16"/>
      <c r="P542" s="16">
        <f t="shared" ref="P542:Z542" si="275">SUM(P540,P534,P511)</f>
        <v>25122.124142248176</v>
      </c>
      <c r="Q542" s="16">
        <f t="shared" si="275"/>
        <v>24569.483631408977</v>
      </c>
      <c r="R542" s="16">
        <f t="shared" si="275"/>
        <v>24569.483631408977</v>
      </c>
      <c r="S542" s="16">
        <f t="shared" si="275"/>
        <v>24569.483631408977</v>
      </c>
      <c r="T542" s="16">
        <f t="shared" ref="T542:U542" si="276">SUM(T540,T534,T511)</f>
        <v>24656.171631408975</v>
      </c>
      <c r="U542" s="16">
        <f t="shared" si="276"/>
        <v>24656.171631408975</v>
      </c>
      <c r="V542" s="2562">
        <f t="shared" si="275"/>
        <v>12331.533838924453</v>
      </c>
      <c r="W542" s="16">
        <f t="shared" si="275"/>
        <v>11174.313409999999</v>
      </c>
      <c r="X542" s="16">
        <f t="shared" si="275"/>
        <v>-1157.2204289244528</v>
      </c>
      <c r="Y542" s="16">
        <f t="shared" si="275"/>
        <v>-25.124290000000002</v>
      </c>
      <c r="Z542" s="653">
        <f t="shared" si="275"/>
        <v>11149.189119999999</v>
      </c>
      <c r="AA542" s="311"/>
      <c r="AB542" s="2255"/>
    </row>
    <row r="543" spans="1:28" s="108" customFormat="1" ht="30" customHeight="1" x14ac:dyDescent="0.25">
      <c r="A543" s="24">
        <v>1</v>
      </c>
      <c r="B543" s="1626" t="s">
        <v>439</v>
      </c>
      <c r="C543" s="397"/>
      <c r="D543" s="309"/>
      <c r="E543" s="309"/>
      <c r="F543" s="309"/>
      <c r="G543" s="309"/>
      <c r="H543" s="11"/>
      <c r="I543" s="11"/>
      <c r="J543" s="11"/>
      <c r="K543" s="11"/>
      <c r="L543" s="694"/>
      <c r="M543" s="11"/>
      <c r="N543" s="11"/>
      <c r="O543" s="11"/>
      <c r="P543" s="11"/>
      <c r="Q543" s="11"/>
      <c r="R543" s="11"/>
      <c r="S543" s="11"/>
      <c r="T543" s="11"/>
      <c r="U543" s="11"/>
      <c r="V543" s="2567"/>
      <c r="W543" s="11"/>
      <c r="X543" s="11"/>
      <c r="Y543" s="11"/>
      <c r="Z543" s="11"/>
      <c r="AA543" s="311"/>
      <c r="AB543" s="2255"/>
    </row>
    <row r="544" spans="1:28" s="108" customFormat="1" ht="15.75" customHeight="1" x14ac:dyDescent="0.25">
      <c r="A544" s="24">
        <v>1</v>
      </c>
      <c r="B544" s="488" t="s">
        <v>182</v>
      </c>
      <c r="C544" s="397"/>
      <c r="D544" s="309"/>
      <c r="E544" s="309"/>
      <c r="F544" s="309"/>
      <c r="G544" s="309"/>
      <c r="H544" s="11"/>
      <c r="I544" s="11"/>
      <c r="J544" s="11"/>
      <c r="K544" s="11"/>
      <c r="L544" s="694"/>
      <c r="M544" s="11"/>
      <c r="N544" s="11"/>
      <c r="O544" s="11"/>
      <c r="P544" s="11"/>
      <c r="Q544" s="11"/>
      <c r="R544" s="11"/>
      <c r="S544" s="11"/>
      <c r="T544" s="11"/>
      <c r="U544" s="11"/>
      <c r="V544" s="2567"/>
      <c r="W544" s="11"/>
      <c r="X544" s="11"/>
      <c r="Y544" s="11"/>
      <c r="Z544" s="11"/>
      <c r="AA544" s="311"/>
      <c r="AB544" s="2255"/>
    </row>
    <row r="545" spans="1:28" s="108" customFormat="1" ht="15.75" customHeight="1" x14ac:dyDescent="0.25">
      <c r="A545" s="24">
        <v>1</v>
      </c>
      <c r="B545" s="922" t="s">
        <v>217</v>
      </c>
      <c r="C545" s="922"/>
      <c r="D545" s="309"/>
      <c r="E545" s="309"/>
      <c r="F545" s="309"/>
      <c r="G545" s="309"/>
      <c r="H545" s="11"/>
      <c r="I545" s="11"/>
      <c r="J545" s="11"/>
      <c r="K545" s="11"/>
      <c r="L545" s="694"/>
      <c r="M545" s="11"/>
      <c r="N545" s="11"/>
      <c r="O545" s="11"/>
      <c r="P545" s="11"/>
      <c r="Q545" s="11"/>
      <c r="R545" s="11"/>
      <c r="S545" s="11"/>
      <c r="T545" s="11"/>
      <c r="U545" s="11"/>
      <c r="V545" s="2567"/>
      <c r="W545" s="11"/>
      <c r="X545" s="11"/>
      <c r="Y545" s="11"/>
      <c r="Z545" s="11"/>
      <c r="AA545" s="311"/>
      <c r="AB545" s="2255"/>
    </row>
    <row r="546" spans="1:28" s="108" customFormat="1" ht="15.75" customHeight="1" x14ac:dyDescent="0.25">
      <c r="A546" s="24">
        <v>1</v>
      </c>
      <c r="B546" s="922" t="s">
        <v>169</v>
      </c>
      <c r="C546" s="922"/>
      <c r="D546" s="993">
        <v>174</v>
      </c>
      <c r="E546" s="993">
        <f>E547/4/3.2</f>
        <v>86.875</v>
      </c>
      <c r="F546" s="309">
        <f>F547/4/3.2</f>
        <v>0</v>
      </c>
      <c r="G546" s="309">
        <f>F546/E546*100</f>
        <v>0</v>
      </c>
      <c r="H546" s="11"/>
      <c r="I546" s="11"/>
      <c r="J546" s="11"/>
      <c r="K546" s="11"/>
      <c r="L546" s="694"/>
      <c r="M546" s="11"/>
      <c r="N546" s="11"/>
      <c r="O546" s="11"/>
      <c r="P546" s="11"/>
      <c r="Q546" s="11"/>
      <c r="R546" s="11"/>
      <c r="S546" s="11"/>
      <c r="T546" s="11"/>
      <c r="U546" s="11"/>
      <c r="V546" s="2567"/>
      <c r="W546" s="11"/>
      <c r="X546" s="11"/>
      <c r="Y546" s="11"/>
      <c r="Z546" s="11"/>
      <c r="AA546" s="311"/>
      <c r="AB546" s="2255"/>
    </row>
    <row r="547" spans="1:28" s="108" customFormat="1" ht="15.75" customHeight="1" x14ac:dyDescent="0.25">
      <c r="A547" s="24">
        <v>1</v>
      </c>
      <c r="B547" s="468" t="s">
        <v>339</v>
      </c>
      <c r="C547" s="468"/>
      <c r="D547" s="993">
        <v>2223</v>
      </c>
      <c r="E547" s="993">
        <f>ROUND(D547/12*$B$3,0)</f>
        <v>1112</v>
      </c>
      <c r="F547" s="309"/>
      <c r="G547" s="309">
        <f>F547/E547*100</f>
        <v>0</v>
      </c>
      <c r="H547" s="11"/>
      <c r="I547" s="11"/>
      <c r="J547" s="11"/>
      <c r="K547" s="11"/>
      <c r="L547" s="694"/>
      <c r="M547" s="11"/>
      <c r="N547" s="11"/>
      <c r="O547" s="11"/>
      <c r="P547" s="11"/>
      <c r="Q547" s="11"/>
      <c r="R547" s="11"/>
      <c r="S547" s="11"/>
      <c r="T547" s="11"/>
      <c r="U547" s="11"/>
      <c r="V547" s="2567"/>
      <c r="W547" s="11"/>
      <c r="X547" s="11"/>
      <c r="Y547" s="11"/>
      <c r="Z547" s="11"/>
      <c r="AA547" s="311"/>
      <c r="AB547" s="2255"/>
    </row>
    <row r="548" spans="1:28" s="108" customFormat="1" ht="33.75" customHeight="1" x14ac:dyDescent="0.25">
      <c r="A548" s="24">
        <v>1</v>
      </c>
      <c r="B548" s="525" t="s">
        <v>170</v>
      </c>
      <c r="C548" s="525"/>
      <c r="D548" s="309"/>
      <c r="E548" s="993"/>
      <c r="F548" s="309"/>
      <c r="G548" s="309"/>
      <c r="H548" s="11"/>
      <c r="I548" s="11"/>
      <c r="J548" s="11"/>
      <c r="K548" s="11"/>
      <c r="L548" s="694"/>
      <c r="M548" s="11"/>
      <c r="N548" s="11"/>
      <c r="O548" s="11"/>
      <c r="P548" s="11"/>
      <c r="Q548" s="11"/>
      <c r="R548" s="11"/>
      <c r="S548" s="11"/>
      <c r="T548" s="11"/>
      <c r="U548" s="11"/>
      <c r="V548" s="2567"/>
      <c r="W548" s="11"/>
      <c r="X548" s="11"/>
      <c r="Y548" s="11"/>
      <c r="Z548" s="11"/>
      <c r="AA548" s="311"/>
      <c r="AB548" s="2255"/>
    </row>
    <row r="549" spans="1:28" s="108" customFormat="1" ht="30" customHeight="1" thickBot="1" x14ac:dyDescent="0.3">
      <c r="A549" s="24">
        <v>1</v>
      </c>
      <c r="B549" s="921" t="s">
        <v>399</v>
      </c>
      <c r="C549" s="326"/>
      <c r="D549" s="309">
        <f>D546*3.2</f>
        <v>556.80000000000007</v>
      </c>
      <c r="E549" s="309">
        <f>E546*3.2</f>
        <v>278</v>
      </c>
      <c r="F549" s="309">
        <f>F546*3.2</f>
        <v>0</v>
      </c>
      <c r="G549" s="144">
        <f>F549/E549*100</f>
        <v>0</v>
      </c>
      <c r="H549" s="11"/>
      <c r="I549" s="11"/>
      <c r="J549" s="11"/>
      <c r="K549" s="11"/>
      <c r="L549" s="694"/>
      <c r="M549" s="11"/>
      <c r="N549" s="11"/>
      <c r="O549" s="11"/>
      <c r="P549" s="95">
        <v>758.27521000000013</v>
      </c>
      <c r="Q549" s="95">
        <v>758.27521000000013</v>
      </c>
      <c r="R549" s="95">
        <v>758.27521000000013</v>
      </c>
      <c r="S549" s="95">
        <v>758.27521000000013</v>
      </c>
      <c r="T549" s="95">
        <v>758.27521000000013</v>
      </c>
      <c r="U549" s="2891">
        <v>523.00521000000003</v>
      </c>
      <c r="V549" s="2558">
        <f>P549/12*$B$3+(Q549-P549)/11*5+(R549-Q549)/10*4+(S549-R549)/9*3+(T549-S549)/8*2+(U549-T549)/7*1</f>
        <v>345.52760500000005</v>
      </c>
      <c r="W549" s="62">
        <f>Z549-Y549</f>
        <v>0</v>
      </c>
      <c r="X549" s="62">
        <f>W549-V549</f>
        <v>-345.52760500000005</v>
      </c>
      <c r="Y549" s="95"/>
      <c r="Z549" s="95"/>
      <c r="AA549" s="311"/>
      <c r="AB549" s="2255"/>
    </row>
    <row r="550" spans="1:28" s="108" customFormat="1" ht="15.75" customHeight="1" thickBot="1" x14ac:dyDescent="0.3">
      <c r="A550" s="24">
        <v>1</v>
      </c>
      <c r="B550" s="441" t="s">
        <v>18</v>
      </c>
      <c r="C550" s="884"/>
      <c r="D550" s="573"/>
      <c r="E550" s="573"/>
      <c r="F550" s="661"/>
      <c r="G550" s="573"/>
      <c r="H550" s="885"/>
      <c r="I550" s="885"/>
      <c r="J550" s="885"/>
      <c r="K550" s="885"/>
      <c r="L550" s="886"/>
      <c r="M550" s="885"/>
      <c r="N550" s="885"/>
      <c r="O550" s="885"/>
      <c r="P550" s="885">
        <f t="shared" ref="P550:Z550" si="277">SUM(P549)</f>
        <v>758.27521000000013</v>
      </c>
      <c r="Q550" s="885">
        <f t="shared" si="277"/>
        <v>758.27521000000013</v>
      </c>
      <c r="R550" s="885">
        <f t="shared" si="277"/>
        <v>758.27521000000013</v>
      </c>
      <c r="S550" s="885">
        <f t="shared" si="277"/>
        <v>758.27521000000013</v>
      </c>
      <c r="T550" s="885">
        <f t="shared" ref="T550:U550" si="278">SUM(T549)</f>
        <v>758.27521000000013</v>
      </c>
      <c r="U550" s="885">
        <f t="shared" si="278"/>
        <v>523.00521000000003</v>
      </c>
      <c r="V550" s="2574">
        <f t="shared" si="277"/>
        <v>345.52760500000005</v>
      </c>
      <c r="W550" s="885">
        <f t="shared" si="277"/>
        <v>0</v>
      </c>
      <c r="X550" s="885">
        <f t="shared" si="277"/>
        <v>-345.52760500000005</v>
      </c>
      <c r="Y550" s="885">
        <f t="shared" si="277"/>
        <v>0</v>
      </c>
      <c r="Z550" s="2314">
        <f t="shared" si="277"/>
        <v>0</v>
      </c>
      <c r="AA550" s="311"/>
      <c r="AB550" s="2255"/>
    </row>
    <row r="551" spans="1:28" s="108" customFormat="1" ht="35.25" customHeight="1" x14ac:dyDescent="0.25">
      <c r="A551" s="24">
        <v>1</v>
      </c>
      <c r="B551" s="1626" t="s">
        <v>440</v>
      </c>
      <c r="C551" s="397"/>
      <c r="D551" s="309"/>
      <c r="E551" s="309"/>
      <c r="F551" s="662"/>
      <c r="G551" s="309"/>
      <c r="H551" s="11"/>
      <c r="I551" s="11"/>
      <c r="J551" s="11"/>
      <c r="K551" s="11"/>
      <c r="L551" s="694"/>
      <c r="M551" s="11"/>
      <c r="N551" s="11"/>
      <c r="O551" s="11"/>
      <c r="P551" s="11"/>
      <c r="Q551" s="11"/>
      <c r="R551" s="11"/>
      <c r="S551" s="11"/>
      <c r="T551" s="11"/>
      <c r="U551" s="11"/>
      <c r="V551" s="2567"/>
      <c r="W551" s="11"/>
      <c r="X551" s="11"/>
      <c r="Y551" s="11"/>
      <c r="Z551" s="11"/>
      <c r="AA551" s="311"/>
      <c r="AB551" s="2255"/>
    </row>
    <row r="552" spans="1:28" s="108" customFormat="1" ht="15.75" customHeight="1" x14ac:dyDescent="0.25">
      <c r="A552" s="24">
        <v>1</v>
      </c>
      <c r="B552" s="488" t="s">
        <v>182</v>
      </c>
      <c r="C552" s="397"/>
      <c r="D552" s="309"/>
      <c r="E552" s="309"/>
      <c r="F552" s="576"/>
      <c r="G552" s="309"/>
      <c r="H552" s="11"/>
      <c r="I552" s="11"/>
      <c r="J552" s="11"/>
      <c r="K552" s="11"/>
      <c r="L552" s="694"/>
      <c r="M552" s="11"/>
      <c r="N552" s="11"/>
      <c r="O552" s="11"/>
      <c r="P552" s="11"/>
      <c r="Q552" s="11"/>
      <c r="R552" s="11"/>
      <c r="S552" s="11"/>
      <c r="T552" s="11"/>
      <c r="U552" s="11"/>
      <c r="V552" s="2567"/>
      <c r="W552" s="11"/>
      <c r="X552" s="11"/>
      <c r="Y552" s="11"/>
      <c r="Z552" s="11"/>
      <c r="AA552" s="311"/>
      <c r="AB552" s="2255"/>
    </row>
    <row r="553" spans="1:28" s="108" customFormat="1" ht="15.75" customHeight="1" x14ac:dyDescent="0.25">
      <c r="A553" s="24">
        <v>1</v>
      </c>
      <c r="B553" s="922" t="s">
        <v>217</v>
      </c>
      <c r="C553" s="994"/>
      <c r="D553" s="309"/>
      <c r="E553" s="309"/>
      <c r="F553" s="662"/>
      <c r="G553" s="309"/>
      <c r="H553" s="11"/>
      <c r="I553" s="11"/>
      <c r="J553" s="11"/>
      <c r="K553" s="11"/>
      <c r="L553" s="694"/>
      <c r="M553" s="11"/>
      <c r="N553" s="11"/>
      <c r="O553" s="11"/>
      <c r="P553" s="11"/>
      <c r="Q553" s="11"/>
      <c r="R553" s="11"/>
      <c r="S553" s="11"/>
      <c r="T553" s="11"/>
      <c r="U553" s="11"/>
      <c r="V553" s="2567"/>
      <c r="W553" s="11"/>
      <c r="X553" s="11"/>
      <c r="Y553" s="11"/>
      <c r="Z553" s="11"/>
      <c r="AA553" s="311"/>
      <c r="AB553" s="2255"/>
    </row>
    <row r="554" spans="1:28" s="108" customFormat="1" ht="15.75" customHeight="1" x14ac:dyDescent="0.25">
      <c r="A554" s="24">
        <v>1</v>
      </c>
      <c r="B554" s="922" t="s">
        <v>169</v>
      </c>
      <c r="C554" s="994"/>
      <c r="D554" s="993">
        <v>174</v>
      </c>
      <c r="E554" s="993">
        <f>E555/4/3.2</f>
        <v>86.875</v>
      </c>
      <c r="F554" s="2025">
        <f>F555/4/3.2</f>
        <v>6.4453125</v>
      </c>
      <c r="G554" s="993">
        <f>F554/E554*100</f>
        <v>7.4190647482014382</v>
      </c>
      <c r="H554" s="11"/>
      <c r="I554" s="11"/>
      <c r="J554" s="11"/>
      <c r="K554" s="11"/>
      <c r="L554" s="694"/>
      <c r="M554" s="11"/>
      <c r="N554" s="11"/>
      <c r="O554" s="11"/>
      <c r="P554" s="11"/>
      <c r="Q554" s="11"/>
      <c r="R554" s="11"/>
      <c r="S554" s="11"/>
      <c r="T554" s="11"/>
      <c r="U554" s="11"/>
      <c r="V554" s="2567"/>
      <c r="W554" s="11"/>
      <c r="X554" s="11"/>
      <c r="Y554" s="11"/>
      <c r="Z554" s="11"/>
      <c r="AA554" s="311"/>
      <c r="AB554" s="2255"/>
    </row>
    <row r="555" spans="1:28" s="108" customFormat="1" ht="15.75" customHeight="1" x14ac:dyDescent="0.25">
      <c r="A555" s="24">
        <v>1</v>
      </c>
      <c r="B555" s="468" t="s">
        <v>339</v>
      </c>
      <c r="C555" s="994"/>
      <c r="D555" s="993">
        <v>2223</v>
      </c>
      <c r="E555" s="993">
        <f>ROUND(D555/12*$B$3,0)</f>
        <v>1112</v>
      </c>
      <c r="F555" s="2025">
        <v>82.5</v>
      </c>
      <c r="G555" s="993">
        <f>F555/E555*100</f>
        <v>7.4190647482014382</v>
      </c>
      <c r="H555" s="11"/>
      <c r="I555" s="11"/>
      <c r="J555" s="11"/>
      <c r="K555" s="11"/>
      <c r="L555" s="694"/>
      <c r="M555" s="11"/>
      <c r="N555" s="11"/>
      <c r="O555" s="11"/>
      <c r="P555" s="11"/>
      <c r="Q555" s="11"/>
      <c r="R555" s="11"/>
      <c r="S555" s="11"/>
      <c r="T555" s="11"/>
      <c r="U555" s="11"/>
      <c r="V555" s="2567"/>
      <c r="W555" s="11"/>
      <c r="X555" s="11"/>
      <c r="Y555" s="11"/>
      <c r="Z555" s="11"/>
      <c r="AA555" s="311"/>
      <c r="AB555" s="2255"/>
    </row>
    <row r="556" spans="1:28" s="108" customFormat="1" ht="29.25" customHeight="1" x14ac:dyDescent="0.25">
      <c r="A556" s="24">
        <v>1</v>
      </c>
      <c r="B556" s="525" t="s">
        <v>170</v>
      </c>
      <c r="C556" s="994"/>
      <c r="D556" s="309"/>
      <c r="E556" s="993"/>
      <c r="F556" s="648"/>
      <c r="G556" s="309"/>
      <c r="H556" s="11"/>
      <c r="I556" s="11"/>
      <c r="J556" s="11"/>
      <c r="K556" s="11"/>
      <c r="L556" s="694"/>
      <c r="M556" s="11"/>
      <c r="N556" s="11"/>
      <c r="O556" s="11"/>
      <c r="P556" s="11"/>
      <c r="Q556" s="11"/>
      <c r="R556" s="11"/>
      <c r="S556" s="11"/>
      <c r="T556" s="11"/>
      <c r="U556" s="11"/>
      <c r="V556" s="2567"/>
      <c r="W556" s="11"/>
      <c r="X556" s="11"/>
      <c r="Y556" s="11"/>
      <c r="Z556" s="11"/>
      <c r="AA556" s="311"/>
      <c r="AB556" s="2255"/>
    </row>
    <row r="557" spans="1:28" s="108" customFormat="1" ht="15.75" customHeight="1" thickBot="1" x14ac:dyDescent="0.3">
      <c r="A557" s="24">
        <v>1</v>
      </c>
      <c r="B557" s="921" t="s">
        <v>399</v>
      </c>
      <c r="C557" s="397"/>
      <c r="D557" s="309">
        <f>D555/4</f>
        <v>555.75</v>
      </c>
      <c r="E557" s="309">
        <f>E555/4</f>
        <v>278</v>
      </c>
      <c r="F557" s="2576">
        <f>F555/4</f>
        <v>20.625</v>
      </c>
      <c r="G557" s="309">
        <f>F557/E557*100</f>
        <v>7.4190647482014382</v>
      </c>
      <c r="H557" s="11"/>
      <c r="I557" s="11"/>
      <c r="J557" s="11"/>
      <c r="K557" s="11"/>
      <c r="L557" s="694"/>
      <c r="M557" s="11"/>
      <c r="N557" s="11"/>
      <c r="O557" s="11"/>
      <c r="P557" s="11">
        <v>758.27521000000013</v>
      </c>
      <c r="Q557" s="11">
        <v>758.27521000000013</v>
      </c>
      <c r="R557" s="11">
        <v>758.27521000000013</v>
      </c>
      <c r="S557" s="11">
        <v>758.27521000000013</v>
      </c>
      <c r="T557" s="11">
        <v>758.27521000000013</v>
      </c>
      <c r="U557" s="11">
        <v>523.00521000000003</v>
      </c>
      <c r="V557" s="2558">
        <f>P557/12*$B$3+(Q557-P557)/11*5+(R557-Q557)/10*4+(S557-R557)/9*3+(T557-S557)/8*2+(U557-T557)/7*1</f>
        <v>345.52760500000005</v>
      </c>
      <c r="W557" s="11">
        <f>Z557-Y557</f>
        <v>19.409849999999999</v>
      </c>
      <c r="X557" s="11">
        <f>W557-V557</f>
        <v>-326.11775500000005</v>
      </c>
      <c r="Y557" s="11">
        <v>0</v>
      </c>
      <c r="Z557" s="2304">
        <v>19.409849999999999</v>
      </c>
      <c r="AA557" s="311"/>
      <c r="AB557" s="2255"/>
    </row>
    <row r="558" spans="1:28" s="108" customFormat="1" ht="15.75" customHeight="1" thickBot="1" x14ac:dyDescent="0.3">
      <c r="A558" s="24">
        <v>1</v>
      </c>
      <c r="B558" s="441" t="s">
        <v>18</v>
      </c>
      <c r="C558" s="884"/>
      <c r="D558" s="573"/>
      <c r="E558" s="573"/>
      <c r="F558" s="661"/>
      <c r="G558" s="573"/>
      <c r="H558" s="885"/>
      <c r="I558" s="885"/>
      <c r="J558" s="885"/>
      <c r="K558" s="885"/>
      <c r="L558" s="886"/>
      <c r="M558" s="885"/>
      <c r="N558" s="885"/>
      <c r="O558" s="885"/>
      <c r="P558" s="885">
        <f t="shared" ref="P558:Z558" si="279">SUM(P557)</f>
        <v>758.27521000000013</v>
      </c>
      <c r="Q558" s="885">
        <f t="shared" si="279"/>
        <v>758.27521000000013</v>
      </c>
      <c r="R558" s="885">
        <f t="shared" si="279"/>
        <v>758.27521000000013</v>
      </c>
      <c r="S558" s="885">
        <f t="shared" si="279"/>
        <v>758.27521000000013</v>
      </c>
      <c r="T558" s="885">
        <f t="shared" ref="T558:U558" si="280">SUM(T557)</f>
        <v>758.27521000000013</v>
      </c>
      <c r="U558" s="885">
        <f t="shared" si="280"/>
        <v>523.00521000000003</v>
      </c>
      <c r="V558" s="2574">
        <f t="shared" si="279"/>
        <v>345.52760500000005</v>
      </c>
      <c r="W558" s="885">
        <f t="shared" si="279"/>
        <v>19.409849999999999</v>
      </c>
      <c r="X558" s="885">
        <f t="shared" si="279"/>
        <v>-326.11775500000005</v>
      </c>
      <c r="Y558" s="885">
        <f t="shared" si="279"/>
        <v>0</v>
      </c>
      <c r="Z558" s="2809">
        <f t="shared" si="279"/>
        <v>19.409849999999999</v>
      </c>
      <c r="AA558" s="311"/>
      <c r="AB558" s="2255"/>
    </row>
    <row r="559" spans="1:28" ht="15" customHeight="1" x14ac:dyDescent="0.25">
      <c r="A559" s="24">
        <v>1</v>
      </c>
      <c r="B559" s="926" t="s">
        <v>402</v>
      </c>
      <c r="C559" s="926"/>
      <c r="D559" s="927"/>
      <c r="E559" s="927"/>
      <c r="F559" s="927"/>
      <c r="G559" s="927"/>
      <c r="H559" s="928"/>
      <c r="I559" s="928"/>
      <c r="J559" s="929"/>
      <c r="K559" s="929"/>
      <c r="L559" s="929"/>
      <c r="M559" s="929"/>
      <c r="N559" s="929"/>
      <c r="O559" s="929"/>
      <c r="P559" s="930">
        <f t="shared" ref="P559:Z559" si="281">SUM(P542,P507,P459,P450,P441,P432,P423,P394,P345,P326,P276,P247,P223,P162,P119,P71,P550,P558)</f>
        <v>4048554.1448036395</v>
      </c>
      <c r="Q559" s="930">
        <f t="shared" si="281"/>
        <v>3969220.3872637684</v>
      </c>
      <c r="R559" s="930">
        <f t="shared" si="281"/>
        <v>3969220.3841437683</v>
      </c>
      <c r="S559" s="930">
        <f t="shared" si="281"/>
        <v>3969220.443393508</v>
      </c>
      <c r="T559" s="930">
        <f t="shared" ref="T559:U559" si="282">SUM(T542,T507,T459,T450,T441,T432,T423,T394,T345,T326,T276,T247,T223,T162,T119,T71,T550,T558)</f>
        <v>3945942.5822543669</v>
      </c>
      <c r="U559" s="930">
        <f t="shared" si="282"/>
        <v>3901112.1050915308</v>
      </c>
      <c r="V559" s="930">
        <f t="shared" si="281"/>
        <v>1970210.2300891024</v>
      </c>
      <c r="W559" s="930">
        <f t="shared" si="281"/>
        <v>1928086.7153100001</v>
      </c>
      <c r="X559" s="930">
        <f t="shared" si="281"/>
        <v>-42123.514779102683</v>
      </c>
      <c r="Y559" s="930">
        <f t="shared" si="281"/>
        <v>-15201.399112999999</v>
      </c>
      <c r="Z559" s="930">
        <f t="shared" si="281"/>
        <v>1912885.3161969997</v>
      </c>
      <c r="AA559" s="311"/>
      <c r="AB559" s="2255"/>
    </row>
    <row r="560" spans="1:28" ht="15" customHeight="1" x14ac:dyDescent="0.25">
      <c r="A560" s="24">
        <v>1</v>
      </c>
      <c r="B560" s="931" t="s">
        <v>7</v>
      </c>
      <c r="C560" s="931"/>
      <c r="D560" s="932">
        <f>SUM(D24,D78,D127,D181,D230,D253,D286,D332,D467,D511)</f>
        <v>49433</v>
      </c>
      <c r="E560" s="932">
        <f>SUM(E24,E78,E127,E181,E230,E253,E286,E332,E467,E511)</f>
        <v>24861</v>
      </c>
      <c r="F560" s="932">
        <f>SUM(F24,F78,F127,F181,F230,F253,F286,F332,F467,F511)</f>
        <v>24736</v>
      </c>
      <c r="G560" s="932">
        <f>F560/E560*100</f>
        <v>99.497204456779698</v>
      </c>
      <c r="H560" s="932">
        <f>SUM(J560/D560)</f>
        <v>9.220601622397993</v>
      </c>
      <c r="I560" s="932">
        <f>L560/F560</f>
        <v>9.2924078266494181</v>
      </c>
      <c r="J560" s="932">
        <f>SUM(J24,J78,J127,J181,J230,J253,J286,J332,J467,J511)</f>
        <v>455802</v>
      </c>
      <c r="K560" s="932">
        <f>SUM(K24,K78,K127,K181,K230,K253,K286,K332,K467,K511)</f>
        <v>227949</v>
      </c>
      <c r="L560" s="932">
        <f>SUM(L24,L78,L127,L181,L230,L253,L286,L332,L467,L511)</f>
        <v>229857</v>
      </c>
      <c r="M560" s="932">
        <f>L560/K560*100</f>
        <v>100.83702933550927</v>
      </c>
      <c r="N560" s="932">
        <f>SUM(N24,N78,N127,N181,N230,N253,N286,N332,N467,N511)</f>
        <v>1374.7703771786496</v>
      </c>
      <c r="O560" s="2575">
        <f>L560/$B$3*12/N560</f>
        <v>334.39329769633287</v>
      </c>
      <c r="P560" s="932">
        <f t="shared" ref="P560:Z560" si="283">SUM(P24,P78,P127,P181,P230,P253,P286,P332,P467,P511)</f>
        <v>1852728.1039273576</v>
      </c>
      <c r="Q560" s="932">
        <f t="shared" si="283"/>
        <v>1781389.6257012477</v>
      </c>
      <c r="R560" s="932">
        <f t="shared" si="283"/>
        <v>1781389.6257012477</v>
      </c>
      <c r="S560" s="932">
        <f t="shared" si="283"/>
        <v>1781389.6849509876</v>
      </c>
      <c r="T560" s="932">
        <f t="shared" ref="T560:U560" si="284">SUM(T24,T78,T127,T181,T230,T253,T286,T332,T467,T511)</f>
        <v>1753515.2113809886</v>
      </c>
      <c r="U560" s="932">
        <f t="shared" si="284"/>
        <v>1739233.2949102274</v>
      </c>
      <c r="V560" s="932">
        <f t="shared" si="283"/>
        <v>879236.17999568838</v>
      </c>
      <c r="W560" s="932">
        <f t="shared" si="283"/>
        <v>847070.58862000005</v>
      </c>
      <c r="X560" s="932">
        <f t="shared" si="283"/>
        <v>-32165.59137568844</v>
      </c>
      <c r="Y560" s="932">
        <f t="shared" si="283"/>
        <v>-7455.7946500000007</v>
      </c>
      <c r="Z560" s="932">
        <f t="shared" si="283"/>
        <v>839614.79397000012</v>
      </c>
      <c r="AA560" s="311"/>
      <c r="AB560" s="2255"/>
    </row>
    <row r="561" spans="1:28" ht="38.1" customHeight="1" x14ac:dyDescent="0.25">
      <c r="A561" s="24">
        <v>1</v>
      </c>
      <c r="B561" s="866" t="s">
        <v>354</v>
      </c>
      <c r="C561" s="935"/>
      <c r="D561" s="932"/>
      <c r="E561" s="932"/>
      <c r="F561" s="932"/>
      <c r="G561" s="932"/>
      <c r="H561" s="933"/>
      <c r="I561" s="933"/>
      <c r="J561" s="932"/>
      <c r="K561" s="932"/>
      <c r="L561" s="932"/>
      <c r="M561" s="932"/>
      <c r="N561" s="932"/>
      <c r="O561" s="934"/>
      <c r="P561" s="932"/>
      <c r="Q561" s="932"/>
      <c r="R561" s="932"/>
      <c r="S561" s="932"/>
      <c r="T561" s="932"/>
      <c r="U561" s="932"/>
      <c r="V561" s="932"/>
      <c r="W561" s="932"/>
      <c r="X561" s="932"/>
      <c r="Y561" s="936"/>
      <c r="Z561" s="932"/>
      <c r="AA561" s="311"/>
      <c r="AB561" s="2255"/>
    </row>
    <row r="562" spans="1:28" ht="38.1" customHeight="1" x14ac:dyDescent="0.25">
      <c r="A562" s="24">
        <v>1</v>
      </c>
      <c r="B562" s="864" t="s">
        <v>217</v>
      </c>
      <c r="C562" s="864"/>
      <c r="D562" s="932">
        <f>SUM(D523,D514,D479,D470,D445,D436,D427,D408,D399,D350,D335,D298,D289,D233,D256,D193,D184,D139,D130,D90,D81,D36,D27)</f>
        <v>717012</v>
      </c>
      <c r="E562" s="932">
        <f>SUM(E523,E514,E479,E470,E445,E436,E427,E408,E399,E350,E335,E298,E289,E233,E256,E193,E184,E139,E130,E90,E81,E36,E27)</f>
        <v>358888</v>
      </c>
      <c r="F562" s="932">
        <f>SUM(F523,F514,F479,F470,F445,F436,F427,F408,F399,F350,F335,F298,F289,F233,F256,F193,F184,F139,F130,F90,F81,F36,F27)</f>
        <v>392609.91493626987</v>
      </c>
      <c r="G562" s="932">
        <f t="shared" ref="G562:G577" si="285">F562/E562*100</f>
        <v>109.39622248062624</v>
      </c>
      <c r="H562" s="933"/>
      <c r="I562" s="933"/>
      <c r="J562" s="932"/>
      <c r="K562" s="932"/>
      <c r="L562" s="932"/>
      <c r="M562" s="932"/>
      <c r="N562" s="932"/>
      <c r="O562" s="934"/>
      <c r="P562" s="932"/>
      <c r="Q562" s="932"/>
      <c r="R562" s="932"/>
      <c r="S562" s="932"/>
      <c r="T562" s="932"/>
      <c r="U562" s="932"/>
      <c r="V562" s="932"/>
      <c r="W562" s="932"/>
      <c r="X562" s="932"/>
      <c r="Y562" s="936"/>
      <c r="Z562" s="932"/>
      <c r="AA562" s="311"/>
      <c r="AB562" s="2255"/>
    </row>
    <row r="563" spans="1:28" ht="38.1" customHeight="1" x14ac:dyDescent="0.25">
      <c r="A563" s="24">
        <v>1</v>
      </c>
      <c r="B563" s="864" t="s">
        <v>344</v>
      </c>
      <c r="C563" s="864"/>
      <c r="D563" s="932">
        <f>SUM(D351,D299,D290,D28)</f>
        <v>33300</v>
      </c>
      <c r="E563" s="932">
        <f>SUM(E351,E299,E290,E28)</f>
        <v>16650</v>
      </c>
      <c r="F563" s="932">
        <f>SUM(F351,F299,F290,F28)</f>
        <v>16206</v>
      </c>
      <c r="G563" s="932">
        <f t="shared" si="285"/>
        <v>97.333333333333343</v>
      </c>
      <c r="H563" s="933"/>
      <c r="I563" s="933"/>
      <c r="J563" s="932"/>
      <c r="K563" s="932"/>
      <c r="L563" s="932"/>
      <c r="M563" s="932"/>
      <c r="N563" s="932"/>
      <c r="O563" s="934"/>
      <c r="P563" s="932"/>
      <c r="Q563" s="932"/>
      <c r="R563" s="932"/>
      <c r="S563" s="932"/>
      <c r="T563" s="932"/>
      <c r="U563" s="932"/>
      <c r="V563" s="932"/>
      <c r="W563" s="932"/>
      <c r="X563" s="932"/>
      <c r="Y563" s="936"/>
      <c r="Z563" s="932"/>
      <c r="AA563" s="311"/>
      <c r="AB563" s="2255"/>
    </row>
    <row r="564" spans="1:28" ht="38.1" customHeight="1" x14ac:dyDescent="0.25">
      <c r="A564" s="24">
        <v>1</v>
      </c>
      <c r="B564" s="864" t="s">
        <v>345</v>
      </c>
      <c r="C564" s="864"/>
      <c r="D564" s="932">
        <f>SUM(D516,D472,D401,D291,D186,D132,D83,D29)</f>
        <v>57286</v>
      </c>
      <c r="E564" s="932">
        <f>SUM(E516,E472,E401,E291,E186,E132,E83,E29)</f>
        <v>28643</v>
      </c>
      <c r="F564" s="932">
        <f>SUM(F516,F472,F401,F291,F186,F132,F83,F29)</f>
        <v>35313</v>
      </c>
      <c r="G564" s="932">
        <f t="shared" si="285"/>
        <v>123.28666689941696</v>
      </c>
      <c r="H564" s="933"/>
      <c r="I564" s="933"/>
      <c r="J564" s="932"/>
      <c r="K564" s="932"/>
      <c r="L564" s="932"/>
      <c r="M564" s="932"/>
      <c r="N564" s="932"/>
      <c r="O564" s="934"/>
      <c r="P564" s="932"/>
      <c r="Q564" s="932"/>
      <c r="R564" s="932"/>
      <c r="S564" s="932"/>
      <c r="T564" s="932"/>
      <c r="U564" s="932"/>
      <c r="V564" s="932"/>
      <c r="W564" s="932"/>
      <c r="X564" s="932"/>
      <c r="Y564" s="936"/>
      <c r="Z564" s="932"/>
      <c r="AA564" s="311"/>
      <c r="AB564" s="2255"/>
    </row>
    <row r="565" spans="1:28" ht="38.1" customHeight="1" x14ac:dyDescent="0.25">
      <c r="A565" s="24">
        <v>1</v>
      </c>
      <c r="B565" s="864" t="s">
        <v>346</v>
      </c>
      <c r="C565" s="864"/>
      <c r="D565" s="932">
        <f>SUM(D473,D292,D84,D30)</f>
        <v>1885</v>
      </c>
      <c r="E565" s="932">
        <f>SUM(E473,E292,E84,E30)</f>
        <v>943</v>
      </c>
      <c r="F565" s="932">
        <f>SUM(F473,F292,F84,F30)</f>
        <v>1030</v>
      </c>
      <c r="G565" s="932">
        <f t="shared" si="285"/>
        <v>109.22587486744433</v>
      </c>
      <c r="H565" s="933"/>
      <c r="I565" s="933"/>
      <c r="J565" s="932"/>
      <c r="K565" s="932"/>
      <c r="L565" s="932"/>
      <c r="M565" s="932"/>
      <c r="N565" s="932"/>
      <c r="O565" s="934"/>
      <c r="P565" s="932"/>
      <c r="Q565" s="932"/>
      <c r="R565" s="932"/>
      <c r="S565" s="932"/>
      <c r="T565" s="932"/>
      <c r="U565" s="932"/>
      <c r="V565" s="932"/>
      <c r="W565" s="932"/>
      <c r="X565" s="932"/>
      <c r="Y565" s="936"/>
      <c r="Z565" s="932"/>
      <c r="AA565" s="311"/>
      <c r="AB565" s="2255"/>
    </row>
    <row r="566" spans="1:28" ht="54" customHeight="1" x14ac:dyDescent="0.25">
      <c r="A566" s="24">
        <v>1</v>
      </c>
      <c r="B566" s="864" t="s">
        <v>349</v>
      </c>
      <c r="C566" s="864"/>
      <c r="D566" s="932">
        <f>SUM(D525,D481,D410,D300,D195,D141,D92,D38)</f>
        <v>58973</v>
      </c>
      <c r="E566" s="932">
        <f>SUM(E525,E481,E410,E300,E195,E141,E92,E38)</f>
        <v>29491</v>
      </c>
      <c r="F566" s="932">
        <f>SUM(F525,F481,F410,F300,F195,F141,F92,F38)</f>
        <v>36004</v>
      </c>
      <c r="G566" s="932">
        <f t="shared" si="285"/>
        <v>122.08470380794141</v>
      </c>
      <c r="H566" s="933"/>
      <c r="I566" s="933"/>
      <c r="J566" s="932"/>
      <c r="K566" s="932"/>
      <c r="L566" s="932"/>
      <c r="M566" s="932"/>
      <c r="N566" s="932"/>
      <c r="O566" s="934"/>
      <c r="P566" s="932"/>
      <c r="Q566" s="932"/>
      <c r="R566" s="932"/>
      <c r="S566" s="932"/>
      <c r="T566" s="932"/>
      <c r="U566" s="932"/>
      <c r="V566" s="932"/>
      <c r="W566" s="932"/>
      <c r="X566" s="932"/>
      <c r="Y566" s="936"/>
      <c r="Z566" s="932"/>
      <c r="AA566" s="311"/>
      <c r="AB566" s="2255"/>
    </row>
    <row r="567" spans="1:28" ht="38.1" customHeight="1" x14ac:dyDescent="0.25">
      <c r="A567" s="24">
        <v>1</v>
      </c>
      <c r="B567" s="864" t="s">
        <v>350</v>
      </c>
      <c r="C567" s="864"/>
      <c r="D567" s="932">
        <f t="shared" ref="D567:F568" si="286">SUM(D526,D482,D411,D196,D142,D93,D39)</f>
        <v>39655</v>
      </c>
      <c r="E567" s="932">
        <f t="shared" si="286"/>
        <v>19829</v>
      </c>
      <c r="F567" s="932">
        <f t="shared" si="286"/>
        <v>21561</v>
      </c>
      <c r="G567" s="932">
        <f t="shared" si="285"/>
        <v>108.73468152705634</v>
      </c>
      <c r="H567" s="933"/>
      <c r="I567" s="933"/>
      <c r="J567" s="932"/>
      <c r="K567" s="932"/>
      <c r="L567" s="932"/>
      <c r="M567" s="932"/>
      <c r="N567" s="932"/>
      <c r="O567" s="934"/>
      <c r="P567" s="932"/>
      <c r="Q567" s="932"/>
      <c r="R567" s="932"/>
      <c r="S567" s="932"/>
      <c r="T567" s="932"/>
      <c r="U567" s="932"/>
      <c r="V567" s="932"/>
      <c r="W567" s="932"/>
      <c r="X567" s="932"/>
      <c r="Y567" s="936"/>
      <c r="Z567" s="932"/>
      <c r="AA567" s="311"/>
      <c r="AB567" s="2255"/>
    </row>
    <row r="568" spans="1:28" ht="38.1" customHeight="1" x14ac:dyDescent="0.25">
      <c r="A568" s="24">
        <v>1</v>
      </c>
      <c r="B568" s="864" t="s">
        <v>351</v>
      </c>
      <c r="C568" s="864"/>
      <c r="D568" s="932">
        <f t="shared" si="286"/>
        <v>11904</v>
      </c>
      <c r="E568" s="932">
        <f t="shared" si="286"/>
        <v>5954</v>
      </c>
      <c r="F568" s="932">
        <f t="shared" si="286"/>
        <v>6242</v>
      </c>
      <c r="G568" s="932">
        <f t="shared" si="285"/>
        <v>104.83708431306684</v>
      </c>
      <c r="H568" s="933"/>
      <c r="I568" s="933"/>
      <c r="J568" s="932"/>
      <c r="K568" s="932"/>
      <c r="L568" s="932"/>
      <c r="M568" s="932"/>
      <c r="N568" s="932"/>
      <c r="O568" s="934"/>
      <c r="P568" s="932"/>
      <c r="Q568" s="932"/>
      <c r="R568" s="932"/>
      <c r="S568" s="932"/>
      <c r="T568" s="932"/>
      <c r="U568" s="932"/>
      <c r="V568" s="932"/>
      <c r="W568" s="932"/>
      <c r="X568" s="932"/>
      <c r="Y568" s="936"/>
      <c r="Z568" s="932"/>
      <c r="AA568" s="311"/>
      <c r="AB568" s="2255"/>
    </row>
    <row r="569" spans="1:28" ht="51" customHeight="1" x14ac:dyDescent="0.25">
      <c r="A569" s="24">
        <v>1</v>
      </c>
      <c r="B569" s="864" t="s">
        <v>418</v>
      </c>
      <c r="C569" s="864"/>
      <c r="D569" s="932">
        <f>SUM(D301,D41)</f>
        <v>2236</v>
      </c>
      <c r="E569" s="932">
        <f>SUM(E301,E41)</f>
        <v>1119</v>
      </c>
      <c r="F569" s="932">
        <f>SUM(F301,F41)</f>
        <v>1749</v>
      </c>
      <c r="G569" s="932">
        <f t="shared" si="285"/>
        <v>156.30026809651474</v>
      </c>
      <c r="H569" s="933"/>
      <c r="I569" s="933"/>
      <c r="J569" s="932"/>
      <c r="K569" s="932"/>
      <c r="L569" s="932"/>
      <c r="M569" s="932"/>
      <c r="N569" s="932"/>
      <c r="O569" s="934"/>
      <c r="P569" s="932"/>
      <c r="Q569" s="932"/>
      <c r="R569" s="932"/>
      <c r="S569" s="932"/>
      <c r="T569" s="932"/>
      <c r="U569" s="932"/>
      <c r="V569" s="932"/>
      <c r="W569" s="932"/>
      <c r="X569" s="932"/>
      <c r="Y569" s="936"/>
      <c r="Z569" s="932"/>
      <c r="AA569" s="311"/>
      <c r="AB569" s="2255"/>
    </row>
    <row r="570" spans="1:28" ht="49.5" customHeight="1" x14ac:dyDescent="0.25">
      <c r="A570" s="24">
        <v>1</v>
      </c>
      <c r="B570" s="864" t="s">
        <v>419</v>
      </c>
      <c r="C570" s="864"/>
      <c r="D570" s="932">
        <f>SUM(D302,D96,D42)</f>
        <v>5178</v>
      </c>
      <c r="E570" s="932">
        <f>SUM(E302,E96,E42)</f>
        <v>2589</v>
      </c>
      <c r="F570" s="932">
        <f>SUM(F302,F96,F42)</f>
        <v>6452</v>
      </c>
      <c r="G570" s="932">
        <f t="shared" si="285"/>
        <v>249.20818848976438</v>
      </c>
      <c r="H570" s="933"/>
      <c r="I570" s="933"/>
      <c r="J570" s="932"/>
      <c r="K570" s="932"/>
      <c r="L570" s="932"/>
      <c r="M570" s="932"/>
      <c r="N570" s="932"/>
      <c r="O570" s="934"/>
      <c r="P570" s="932"/>
      <c r="Q570" s="932"/>
      <c r="R570" s="932"/>
      <c r="S570" s="932"/>
      <c r="T570" s="932"/>
      <c r="U570" s="932"/>
      <c r="V570" s="932"/>
      <c r="W570" s="932"/>
      <c r="X570" s="932"/>
      <c r="Y570" s="936"/>
      <c r="Z570" s="932"/>
      <c r="AA570" s="311"/>
      <c r="AB570" s="2255"/>
    </row>
    <row r="571" spans="1:28" ht="50.25" customHeight="1" x14ac:dyDescent="0.25">
      <c r="A571" s="24">
        <v>1</v>
      </c>
      <c r="B571" s="864" t="s">
        <v>352</v>
      </c>
      <c r="C571" s="864"/>
      <c r="D571" s="932">
        <f>SUM(D528,D484,D413,D303,D198,D144,D97,D43)</f>
        <v>232731</v>
      </c>
      <c r="E571" s="932">
        <f>SUM(E528,E484,E413,E303,E198,E144,E97,E43)</f>
        <v>116369</v>
      </c>
      <c r="F571" s="932">
        <f>SUM(F528,F484,F413,F303,F198,F144,F97,F43)</f>
        <v>107547.91493626982</v>
      </c>
      <c r="G571" s="932">
        <f t="shared" si="285"/>
        <v>92.419729426453628</v>
      </c>
      <c r="H571" s="933"/>
      <c r="I571" s="933"/>
      <c r="J571" s="932"/>
      <c r="K571" s="932"/>
      <c r="L571" s="932"/>
      <c r="M571" s="932"/>
      <c r="N571" s="932"/>
      <c r="O571" s="934"/>
      <c r="P571" s="932"/>
      <c r="Q571" s="932"/>
      <c r="R571" s="932"/>
      <c r="S571" s="932"/>
      <c r="T571" s="932"/>
      <c r="U571" s="932"/>
      <c r="V571" s="932"/>
      <c r="W571" s="932"/>
      <c r="X571" s="932"/>
      <c r="Y571" s="936"/>
      <c r="Z571" s="932"/>
      <c r="AA571" s="311"/>
      <c r="AB571" s="2255"/>
    </row>
    <row r="572" spans="1:28" ht="38.1" customHeight="1" x14ac:dyDescent="0.25">
      <c r="A572" s="24">
        <v>1</v>
      </c>
      <c r="B572" s="864" t="s">
        <v>353</v>
      </c>
      <c r="C572" s="864"/>
      <c r="D572" s="932">
        <f xml:space="preserve"> SUM(D529,D485,D414,D199,D145,D98,D44)</f>
        <v>12995</v>
      </c>
      <c r="E572" s="932">
        <f xml:space="preserve"> SUM(E529,E485,E414,E199,E145,E98,E44)</f>
        <v>6498</v>
      </c>
      <c r="F572" s="932">
        <f xml:space="preserve"> SUM(F529,F485,F414,F199,F145,F98,F44)</f>
        <v>5830</v>
      </c>
      <c r="G572" s="932">
        <f t="shared" si="285"/>
        <v>89.719913819636815</v>
      </c>
      <c r="H572" s="933"/>
      <c r="I572" s="933"/>
      <c r="J572" s="932"/>
      <c r="K572" s="932"/>
      <c r="L572" s="932"/>
      <c r="M572" s="932"/>
      <c r="N572" s="932"/>
      <c r="O572" s="934"/>
      <c r="P572" s="932"/>
      <c r="Q572" s="932"/>
      <c r="R572" s="932"/>
      <c r="S572" s="932"/>
      <c r="T572" s="932"/>
      <c r="U572" s="932"/>
      <c r="V572" s="932"/>
      <c r="W572" s="932"/>
      <c r="X572" s="932"/>
      <c r="Y572" s="936"/>
      <c r="Z572" s="932"/>
      <c r="AA572" s="311"/>
      <c r="AB572" s="2255"/>
    </row>
    <row r="573" spans="1:28" ht="61.5" customHeight="1" x14ac:dyDescent="0.25">
      <c r="A573" s="24">
        <v>1</v>
      </c>
      <c r="B573" s="864" t="s">
        <v>366</v>
      </c>
      <c r="C573" s="864"/>
      <c r="D573" s="932">
        <f>SUM(D486,D304,D99,D45)</f>
        <v>159443</v>
      </c>
      <c r="E573" s="932">
        <f>SUM(E486,E304,E99,E45)</f>
        <v>79723</v>
      </c>
      <c r="F573" s="932">
        <f>SUM(F486,F304,F99,F45)</f>
        <v>60140</v>
      </c>
      <c r="G573" s="932">
        <f t="shared" si="285"/>
        <v>75.436197835003711</v>
      </c>
      <c r="H573" s="933"/>
      <c r="I573" s="933"/>
      <c r="J573" s="932"/>
      <c r="K573" s="932"/>
      <c r="L573" s="932"/>
      <c r="M573" s="932"/>
      <c r="N573" s="932"/>
      <c r="O573" s="934"/>
      <c r="P573" s="932"/>
      <c r="Q573" s="932"/>
      <c r="R573" s="932"/>
      <c r="S573" s="932"/>
      <c r="T573" s="932"/>
      <c r="U573" s="932"/>
      <c r="V573" s="932"/>
      <c r="W573" s="932"/>
      <c r="X573" s="932"/>
      <c r="Y573" s="936"/>
      <c r="Z573" s="932"/>
      <c r="AA573" s="311"/>
      <c r="AB573" s="2255"/>
    </row>
    <row r="574" spans="1:28" ht="52.5" customHeight="1" x14ac:dyDescent="0.25">
      <c r="A574" s="24">
        <v>1</v>
      </c>
      <c r="B574" s="864" t="s">
        <v>367</v>
      </c>
      <c r="C574" s="864"/>
      <c r="D574" s="932">
        <f>SUM(D305,D100,D46,D487)</f>
        <v>36349</v>
      </c>
      <c r="E574" s="932">
        <f>SUM(E305,E100,E46,E487)</f>
        <v>18175</v>
      </c>
      <c r="F574" s="932">
        <f>SUM(F305,F100,F46,F487)</f>
        <v>18725.145616777332</v>
      </c>
      <c r="G574" s="932">
        <f t="shared" si="285"/>
        <v>103.0269359932728</v>
      </c>
      <c r="H574" s="933"/>
      <c r="I574" s="933"/>
      <c r="J574" s="932"/>
      <c r="K574" s="932"/>
      <c r="L574" s="932"/>
      <c r="M574" s="932"/>
      <c r="N574" s="932"/>
      <c r="O574" s="934"/>
      <c r="P574" s="932"/>
      <c r="Q574" s="932"/>
      <c r="R574" s="932"/>
      <c r="S574" s="932"/>
      <c r="T574" s="932"/>
      <c r="U574" s="932"/>
      <c r="V574" s="932"/>
      <c r="W574" s="932"/>
      <c r="X574" s="932"/>
      <c r="Y574" s="936"/>
      <c r="Z574" s="932"/>
      <c r="AA574" s="311"/>
      <c r="AB574" s="2255"/>
    </row>
    <row r="575" spans="1:28" ht="38.1" customHeight="1" x14ac:dyDescent="0.25">
      <c r="A575" s="24">
        <v>1</v>
      </c>
      <c r="B575" s="864" t="s">
        <v>368</v>
      </c>
      <c r="C575" s="864"/>
      <c r="D575" s="932">
        <f t="shared" ref="D575:F576" si="287">SUM(D488,D306,D101,D47)</f>
        <v>14370</v>
      </c>
      <c r="E575" s="932">
        <f t="shared" si="287"/>
        <v>7185</v>
      </c>
      <c r="F575" s="932">
        <f t="shared" si="287"/>
        <v>14741.769319492503</v>
      </c>
      <c r="G575" s="932">
        <f t="shared" si="285"/>
        <v>205.17424244248437</v>
      </c>
      <c r="H575" s="933"/>
      <c r="I575" s="933"/>
      <c r="J575" s="932"/>
      <c r="K575" s="932"/>
      <c r="L575" s="932"/>
      <c r="M575" s="932"/>
      <c r="N575" s="932"/>
      <c r="O575" s="934"/>
      <c r="P575" s="932"/>
      <c r="Q575" s="932"/>
      <c r="R575" s="932"/>
      <c r="S575" s="932"/>
      <c r="T575" s="932"/>
      <c r="U575" s="932"/>
      <c r="V575" s="932"/>
      <c r="W575" s="932"/>
      <c r="X575" s="932"/>
      <c r="Y575" s="936"/>
      <c r="Z575" s="932"/>
      <c r="AA575" s="311"/>
      <c r="AB575" s="2255"/>
    </row>
    <row r="576" spans="1:28" ht="38.1" customHeight="1" x14ac:dyDescent="0.25">
      <c r="A576" s="24">
        <v>1</v>
      </c>
      <c r="B576" s="864" t="s">
        <v>369</v>
      </c>
      <c r="C576" s="864"/>
      <c r="D576" s="932">
        <f t="shared" si="287"/>
        <v>9574</v>
      </c>
      <c r="E576" s="932">
        <f t="shared" si="287"/>
        <v>4788</v>
      </c>
      <c r="F576" s="932">
        <f t="shared" si="287"/>
        <v>8111</v>
      </c>
      <c r="G576" s="932">
        <f t="shared" si="285"/>
        <v>169.40267335004177</v>
      </c>
      <c r="H576" s="933"/>
      <c r="I576" s="933"/>
      <c r="J576" s="932"/>
      <c r="K576" s="932"/>
      <c r="L576" s="932"/>
      <c r="M576" s="932"/>
      <c r="N576" s="932"/>
      <c r="O576" s="934"/>
      <c r="P576" s="932"/>
      <c r="Q576" s="932"/>
      <c r="R576" s="932"/>
      <c r="S576" s="932"/>
      <c r="T576" s="932"/>
      <c r="U576" s="932"/>
      <c r="V576" s="932"/>
      <c r="W576" s="932"/>
      <c r="X576" s="932"/>
      <c r="Y576" s="936"/>
      <c r="Z576" s="932"/>
      <c r="AA576" s="311"/>
      <c r="AB576" s="2255"/>
    </row>
    <row r="577" spans="1:267" ht="50.25" customHeight="1" x14ac:dyDescent="0.25">
      <c r="A577" s="24">
        <v>1</v>
      </c>
      <c r="B577" s="864" t="s">
        <v>332</v>
      </c>
      <c r="C577" s="864"/>
      <c r="D577" s="932">
        <f>SUM(D352,D308,D200)</f>
        <v>56000</v>
      </c>
      <c r="E577" s="932">
        <f>SUM(E352,E308,E200)</f>
        <v>28000</v>
      </c>
      <c r="F577" s="932">
        <f>SUM(F352,F308,F200)</f>
        <v>24297</v>
      </c>
      <c r="G577" s="932">
        <f t="shared" si="285"/>
        <v>86.775000000000006</v>
      </c>
      <c r="H577" s="933"/>
      <c r="I577" s="933"/>
      <c r="J577" s="932"/>
      <c r="K577" s="932"/>
      <c r="L577" s="932"/>
      <c r="M577" s="932"/>
      <c r="N577" s="932"/>
      <c r="O577" s="934"/>
      <c r="P577" s="932"/>
      <c r="Q577" s="932"/>
      <c r="R577" s="932"/>
      <c r="S577" s="932"/>
      <c r="T577" s="932"/>
      <c r="U577" s="932"/>
      <c r="V577" s="932"/>
      <c r="W577" s="932"/>
      <c r="X577" s="932"/>
      <c r="Y577" s="936"/>
      <c r="Z577" s="932"/>
      <c r="AA577" s="311"/>
      <c r="AB577" s="2255"/>
    </row>
    <row r="578" spans="1:267" ht="38.1" customHeight="1" x14ac:dyDescent="0.25">
      <c r="A578" s="24">
        <v>1</v>
      </c>
      <c r="B578" s="864" t="s">
        <v>370</v>
      </c>
      <c r="C578" s="864"/>
      <c r="D578" s="932"/>
      <c r="E578" s="932"/>
      <c r="F578" s="932"/>
      <c r="G578" s="932"/>
      <c r="H578" s="933"/>
      <c r="I578" s="933"/>
      <c r="J578" s="932"/>
      <c r="K578" s="932"/>
      <c r="L578" s="932"/>
      <c r="M578" s="932"/>
      <c r="N578" s="932"/>
      <c r="O578" s="934"/>
      <c r="P578" s="932"/>
      <c r="Q578" s="932"/>
      <c r="R578" s="932"/>
      <c r="S578" s="932"/>
      <c r="T578" s="932"/>
      <c r="U578" s="932"/>
      <c r="V578" s="932"/>
      <c r="W578" s="932"/>
      <c r="X578" s="932"/>
      <c r="Y578" s="936"/>
      <c r="Z578" s="932"/>
      <c r="AA578" s="311"/>
      <c r="AB578" s="2255"/>
    </row>
    <row r="579" spans="1:267" ht="38.1" customHeight="1" x14ac:dyDescent="0.25">
      <c r="A579" s="24">
        <v>1</v>
      </c>
      <c r="B579" s="864" t="s">
        <v>396</v>
      </c>
      <c r="C579" s="864"/>
      <c r="D579" s="932">
        <f>SUM(D353)</f>
        <v>12420</v>
      </c>
      <c r="E579" s="932">
        <f>SUM(E353)</f>
        <v>6210</v>
      </c>
      <c r="F579" s="932">
        <f>SUM(F353)</f>
        <v>2455</v>
      </c>
      <c r="G579" s="932">
        <f t="shared" ref="G579:G588" si="288">F579/E579*100</f>
        <v>39.533011272141707</v>
      </c>
      <c r="H579" s="933"/>
      <c r="I579" s="933"/>
      <c r="J579" s="932"/>
      <c r="K579" s="932"/>
      <c r="L579" s="932"/>
      <c r="M579" s="932"/>
      <c r="N579" s="932"/>
      <c r="O579" s="934"/>
      <c r="P579" s="932"/>
      <c r="Q579" s="932"/>
      <c r="R579" s="932"/>
      <c r="S579" s="932"/>
      <c r="T579" s="932"/>
      <c r="U579" s="932"/>
      <c r="V579" s="932"/>
      <c r="W579" s="932"/>
      <c r="X579" s="932"/>
      <c r="Y579" s="936"/>
      <c r="Z579" s="932"/>
      <c r="AA579" s="311"/>
      <c r="AB579" s="2255"/>
    </row>
    <row r="580" spans="1:267" ht="38.1" customHeight="1" x14ac:dyDescent="0.25">
      <c r="A580" s="24">
        <v>1</v>
      </c>
      <c r="B580" s="864" t="s">
        <v>333</v>
      </c>
      <c r="C580" s="864"/>
      <c r="D580" s="932">
        <f>SUM(D518,D474,D403,D354,D336,D293,D234,D257,D188,D134,D85,D31,D49)</f>
        <v>264417</v>
      </c>
      <c r="E580" s="932">
        <f t="shared" ref="E580:F580" si="289">SUM(E518,E474,E403,E354,E336,E293,E234,E257,E188,E134,E85,E31,E49)</f>
        <v>132582</v>
      </c>
      <c r="F580" s="932">
        <f t="shared" si="289"/>
        <v>169757</v>
      </c>
      <c r="G580" s="932">
        <f t="shared" si="288"/>
        <v>128.03925118040155</v>
      </c>
      <c r="H580" s="933"/>
      <c r="I580" s="933"/>
      <c r="J580" s="932"/>
      <c r="K580" s="932"/>
      <c r="L580" s="932"/>
      <c r="M580" s="932"/>
      <c r="N580" s="932"/>
      <c r="O580" s="934"/>
      <c r="P580" s="932"/>
      <c r="Q580" s="932"/>
      <c r="R580" s="932"/>
      <c r="S580" s="932"/>
      <c r="T580" s="932"/>
      <c r="U580" s="932"/>
      <c r="V580" s="932"/>
      <c r="W580" s="932"/>
      <c r="X580" s="932"/>
      <c r="Y580" s="936"/>
      <c r="Z580" s="932"/>
      <c r="AA580" s="311"/>
      <c r="AB580" s="2255"/>
    </row>
    <row r="581" spans="1:267" ht="38.1" customHeight="1" x14ac:dyDescent="0.25">
      <c r="A581" s="24">
        <v>1</v>
      </c>
      <c r="B581" s="864" t="s">
        <v>169</v>
      </c>
      <c r="C581" s="864"/>
      <c r="D581" s="932">
        <f>SUM(D530,D519,D490,D475,D446,D437,D428,D415,D404,D355,D309,D294,D235,D201,D189,D146,D135,D103,D86,D50,D32,D337,D546,D554,)</f>
        <v>483394</v>
      </c>
      <c r="E581" s="932">
        <f t="shared" ref="E581:F581" si="290">SUM(E530,E519,E490,E475,E446,E437,E428,E415,E404,E355,E309,E294,E235,E201,E189,E146,E135,E103,E86,E50,E32,E337,E546,E554,)</f>
        <v>241675.640625</v>
      </c>
      <c r="F581" s="932">
        <f t="shared" si="290"/>
        <v>237483.84765625</v>
      </c>
      <c r="G581" s="932">
        <f t="shared" si="288"/>
        <v>98.265529385622159</v>
      </c>
      <c r="H581" s="933"/>
      <c r="I581" s="933"/>
      <c r="J581" s="932"/>
      <c r="K581" s="932"/>
      <c r="L581" s="932"/>
      <c r="M581" s="932"/>
      <c r="N581" s="932"/>
      <c r="O581" s="934"/>
      <c r="P581" s="932"/>
      <c r="Q581" s="932"/>
      <c r="R581" s="932"/>
      <c r="S581" s="932"/>
      <c r="T581" s="932"/>
      <c r="U581" s="932"/>
      <c r="V581" s="932"/>
      <c r="W581" s="932"/>
      <c r="X581" s="932"/>
      <c r="Y581" s="936"/>
      <c r="Z581" s="932"/>
      <c r="AA581" s="311"/>
      <c r="AB581" s="2255"/>
    </row>
    <row r="582" spans="1:267" ht="38.1" customHeight="1" x14ac:dyDescent="0.25">
      <c r="A582" s="24">
        <v>1</v>
      </c>
      <c r="B582" s="864" t="s">
        <v>339</v>
      </c>
      <c r="C582" s="864"/>
      <c r="D582" s="932">
        <f>SUM(D520,D476,D447,D438,D429,D405,D356,D295,D190,D136,D87,D33,D547,D555)</f>
        <v>757259</v>
      </c>
      <c r="E582" s="932">
        <f>SUM(E520,E476,E447,E438,E429,E405,E356,E295,E190,E136,E87,E33,E547,E555)</f>
        <v>378631</v>
      </c>
      <c r="F582" s="932">
        <f>SUM(F520,F476,F447,F438,F429,F405,F356,F295,F190,F136,F87,F33,F547,F555)</f>
        <v>375409.25</v>
      </c>
      <c r="G582" s="932">
        <f t="shared" si="288"/>
        <v>99.149105593572642</v>
      </c>
      <c r="H582" s="933"/>
      <c r="I582" s="933"/>
      <c r="J582" s="932"/>
      <c r="K582" s="932"/>
      <c r="L582" s="932"/>
      <c r="M582" s="932"/>
      <c r="N582" s="932"/>
      <c r="O582" s="934"/>
      <c r="P582" s="932"/>
      <c r="Q582" s="932"/>
      <c r="R582" s="932"/>
      <c r="S582" s="932"/>
      <c r="T582" s="932"/>
      <c r="U582" s="932"/>
      <c r="V582" s="932"/>
      <c r="W582" s="932"/>
      <c r="X582" s="932"/>
      <c r="Y582" s="936"/>
      <c r="Z582" s="932"/>
      <c r="AA582" s="311"/>
      <c r="AB582" s="2255"/>
    </row>
    <row r="583" spans="1:267" ht="49.5" customHeight="1" x14ac:dyDescent="0.25">
      <c r="A583" s="24">
        <v>1</v>
      </c>
      <c r="B583" s="864" t="s">
        <v>170</v>
      </c>
      <c r="C583" s="864"/>
      <c r="D583" s="932">
        <f>SUM(D531,D491,D416,D310,D236,D202,D147,D104,D51,D338)</f>
        <v>120986</v>
      </c>
      <c r="E583" s="932">
        <f>SUM(E531,E491,E416,E310,E236,E202,E147,E104,E51,E338)</f>
        <v>60502</v>
      </c>
      <c r="F583" s="932">
        <f>SUM(F531,F491,F416,F310,F236,F202,F147,F104,F51,F338)</f>
        <v>56744</v>
      </c>
      <c r="G583" s="932">
        <f t="shared" si="288"/>
        <v>93.788635086443435</v>
      </c>
      <c r="H583" s="933"/>
      <c r="I583" s="933"/>
      <c r="J583" s="932"/>
      <c r="K583" s="932"/>
      <c r="L583" s="932"/>
      <c r="M583" s="932"/>
      <c r="N583" s="932"/>
      <c r="O583" s="934"/>
      <c r="P583" s="932"/>
      <c r="Q583" s="932"/>
      <c r="R583" s="932"/>
      <c r="S583" s="932"/>
      <c r="T583" s="932"/>
      <c r="U583" s="932"/>
      <c r="V583" s="932"/>
      <c r="W583" s="932"/>
      <c r="X583" s="932"/>
      <c r="Y583" s="936"/>
      <c r="Z583" s="932"/>
      <c r="AA583" s="311"/>
      <c r="AB583" s="2255"/>
    </row>
    <row r="584" spans="1:267" ht="38.1" customHeight="1" x14ac:dyDescent="0.25">
      <c r="A584" s="24">
        <v>1</v>
      </c>
      <c r="B584" s="864" t="s">
        <v>365</v>
      </c>
      <c r="C584" s="864"/>
      <c r="D584" s="932">
        <f>SUM(D532,D492,D358,D311,D237,D105,D52,D203)</f>
        <v>20600</v>
      </c>
      <c r="E584" s="932">
        <f>SUM(E532,E492,E358,E311,E237,E105,E52,E203)</f>
        <v>10300</v>
      </c>
      <c r="F584" s="932">
        <f>SUM(F532,F492,F358,F311,F237,F105,F52,F203)</f>
        <v>11552</v>
      </c>
      <c r="G584" s="932">
        <f t="shared" si="288"/>
        <v>112.15533980582524</v>
      </c>
      <c r="H584" s="933"/>
      <c r="I584" s="933"/>
      <c r="J584" s="932"/>
      <c r="K584" s="932"/>
      <c r="L584" s="932"/>
      <c r="M584" s="932"/>
      <c r="N584" s="932"/>
      <c r="O584" s="934"/>
      <c r="P584" s="932"/>
      <c r="Q584" s="932"/>
      <c r="R584" s="932"/>
      <c r="S584" s="932"/>
      <c r="T584" s="932"/>
      <c r="U584" s="932"/>
      <c r="V584" s="932"/>
      <c r="W584" s="932"/>
      <c r="X584" s="932"/>
      <c r="Y584" s="936"/>
      <c r="Z584" s="932"/>
      <c r="AA584" s="311"/>
      <c r="AB584" s="2255"/>
    </row>
    <row r="585" spans="1:267" ht="38.1" customHeight="1" x14ac:dyDescent="0.25">
      <c r="A585" s="24">
        <v>1</v>
      </c>
      <c r="B585" s="864" t="s">
        <v>453</v>
      </c>
      <c r="C585" s="864"/>
      <c r="D585" s="932">
        <f>SUM(D493,D339,D204,D148,D106,D53)</f>
        <v>13128</v>
      </c>
      <c r="E585" s="932">
        <f>SUM(E493,E339,E204,E148,E106,E53)</f>
        <v>5061</v>
      </c>
      <c r="F585" s="932">
        <f>SUM(F493,F339,F204,F148,F106,F53)</f>
        <v>3260</v>
      </c>
      <c r="G585" s="932">
        <f t="shared" si="288"/>
        <v>64.414147401699267</v>
      </c>
      <c r="H585" s="933"/>
      <c r="I585" s="933"/>
      <c r="J585" s="932"/>
      <c r="K585" s="932"/>
      <c r="L585" s="932"/>
      <c r="M585" s="932"/>
      <c r="N585" s="932"/>
      <c r="O585" s="934"/>
      <c r="P585" s="932"/>
      <c r="Q585" s="932"/>
      <c r="R585" s="932"/>
      <c r="S585" s="932"/>
      <c r="T585" s="932"/>
      <c r="U585" s="932"/>
      <c r="V585" s="932"/>
      <c r="W585" s="932"/>
      <c r="X585" s="932"/>
      <c r="Y585" s="936"/>
      <c r="Z585" s="932"/>
      <c r="AA585" s="311"/>
      <c r="AB585" s="2255"/>
    </row>
    <row r="586" spans="1:267" ht="38.1" customHeight="1" x14ac:dyDescent="0.25">
      <c r="A586" s="24">
        <v>1</v>
      </c>
      <c r="B586" s="937" t="s">
        <v>44</v>
      </c>
      <c r="C586" s="937"/>
      <c r="D586" s="932">
        <f>SUM(D361:D393,D343,D342,D316,D314,D315,D262:D267,D240,D208:D211,D152,D57:D61)</f>
        <v>561099</v>
      </c>
      <c r="E586" s="932">
        <f t="shared" ref="E586:F586" si="291">SUM(E361:E393,E343,E342,E316,E314,E315,E262:E267,E240,E208:E211,E152,E57:E61)</f>
        <v>280476</v>
      </c>
      <c r="F586" s="932">
        <f t="shared" si="291"/>
        <v>355988</v>
      </c>
      <c r="G586" s="932">
        <f t="shared" si="288"/>
        <v>126.92280266404256</v>
      </c>
      <c r="H586" s="933"/>
      <c r="I586" s="933"/>
      <c r="J586" s="932"/>
      <c r="K586" s="932"/>
      <c r="L586" s="932"/>
      <c r="M586" s="932"/>
      <c r="N586" s="932"/>
      <c r="O586" s="934"/>
      <c r="P586" s="932"/>
      <c r="Q586" s="932"/>
      <c r="R586" s="932"/>
      <c r="S586" s="932"/>
      <c r="T586" s="932"/>
      <c r="U586" s="932"/>
      <c r="V586" s="932"/>
      <c r="W586" s="932"/>
      <c r="X586" s="932"/>
      <c r="Y586" s="936"/>
      <c r="Z586" s="932"/>
      <c r="AA586" s="311"/>
      <c r="AB586" s="2255"/>
    </row>
    <row r="587" spans="1:267" ht="38.1" customHeight="1" x14ac:dyDescent="0.25">
      <c r="A587" s="24">
        <v>1</v>
      </c>
      <c r="B587" s="938" t="s">
        <v>399</v>
      </c>
      <c r="C587" s="937"/>
      <c r="D587" s="932">
        <f>SUM(D534,D495,D440,D431,D418,D359,D340,D313,D260,D238,D206,D150,D55,D449,D108,D549,D557)</f>
        <v>2384857.75</v>
      </c>
      <c r="E587" s="932">
        <f>SUM(E534,E495,E440,E431,E418,E359,E340,E313,E260,E238,E206,E150,E55,E449,E108,E549,E557)</f>
        <v>1192752.05</v>
      </c>
      <c r="F587" s="932">
        <f>SUM(F534,F495,F440,F431,F418,F359,F340,F313,F260,F238,F206,F150,F55,F449,F108,F549,F557)</f>
        <v>1209302.2274362701</v>
      </c>
      <c r="G587" s="932">
        <f t="shared" si="288"/>
        <v>101.38756227132622</v>
      </c>
      <c r="H587" s="933"/>
      <c r="I587" s="933"/>
      <c r="J587" s="932"/>
      <c r="K587" s="932"/>
      <c r="L587" s="932"/>
      <c r="M587" s="932"/>
      <c r="N587" s="932"/>
      <c r="O587" s="934"/>
      <c r="P587" s="932">
        <f t="shared" ref="P587:Z587" si="292">SUM(P534,P495,P440,P431,P418,P359,P340,P313,P260,P238,P206,P150,P55,P449,P108,P549,P557)</f>
        <v>1530638.9826222223</v>
      </c>
      <c r="Q587" s="932">
        <f t="shared" si="292"/>
        <v>1529080.367214917</v>
      </c>
      <c r="R587" s="932">
        <f t="shared" si="292"/>
        <v>1529080.364094917</v>
      </c>
      <c r="S587" s="932">
        <f t="shared" si="292"/>
        <v>1529080.364094917</v>
      </c>
      <c r="T587" s="932">
        <f t="shared" ref="T587:U587" si="293">SUM(T534,T495,T440,T431,T418,T359,T340,T313,T260,T238,T206,T150,T55,T449,T108,T549,T557)</f>
        <v>1525560.7591957748</v>
      </c>
      <c r="U587" s="932">
        <f t="shared" si="293"/>
        <v>1516726.6142994226</v>
      </c>
      <c r="V587" s="932">
        <f t="shared" si="292"/>
        <v>762379.28235438955</v>
      </c>
      <c r="W587" s="932">
        <f t="shared" si="292"/>
        <v>745356.25693000003</v>
      </c>
      <c r="X587" s="932">
        <f t="shared" si="292"/>
        <v>-17023.025424389609</v>
      </c>
      <c r="Y587" s="932">
        <f t="shared" si="292"/>
        <v>-5911.6002329999992</v>
      </c>
      <c r="Z587" s="932">
        <f t="shared" si="292"/>
        <v>739444.65669700003</v>
      </c>
      <c r="AA587" s="311"/>
      <c r="AB587" s="2255"/>
    </row>
    <row r="588" spans="1:267" s="668" customFormat="1" ht="38.1" customHeight="1" x14ac:dyDescent="0.25">
      <c r="A588" s="24">
        <v>1</v>
      </c>
      <c r="B588" s="429" t="s">
        <v>362</v>
      </c>
      <c r="C588" s="516"/>
      <c r="D588" s="678">
        <f>D562+D581*3.2+D583</f>
        <v>2384858.7999999998</v>
      </c>
      <c r="E588" s="678">
        <f>E562+E581*3.2+E583</f>
        <v>1192752.05</v>
      </c>
      <c r="F588" s="678">
        <f>F562+F581*3.2+F583</f>
        <v>1209302.2274362699</v>
      </c>
      <c r="G588" s="678">
        <f t="shared" si="288"/>
        <v>101.38756227132619</v>
      </c>
      <c r="H588" s="951"/>
      <c r="I588" s="951"/>
      <c r="J588" s="678"/>
      <c r="K588" s="678"/>
      <c r="L588" s="678"/>
      <c r="M588" s="678"/>
      <c r="N588" s="678"/>
      <c r="O588" s="420"/>
      <c r="P588" s="678"/>
      <c r="Q588" s="678"/>
      <c r="R588" s="678"/>
      <c r="S588" s="678"/>
      <c r="T588" s="678"/>
      <c r="U588" s="678"/>
      <c r="V588" s="678"/>
      <c r="W588" s="678"/>
      <c r="X588" s="678"/>
      <c r="Y588" s="952"/>
      <c r="Z588" s="678"/>
      <c r="AA588" s="416"/>
      <c r="AB588" s="2255"/>
      <c r="AC588" s="740"/>
      <c r="AD588" s="740"/>
      <c r="AE588" s="740"/>
      <c r="AF588" s="740"/>
      <c r="AG588" s="740"/>
      <c r="AH588" s="740"/>
      <c r="AI588" s="740"/>
      <c r="AJ588" s="740"/>
      <c r="AK588" s="740"/>
      <c r="AL588" s="740"/>
      <c r="AM588" s="740"/>
      <c r="AN588" s="740"/>
      <c r="AO588" s="740"/>
      <c r="AP588" s="740"/>
      <c r="AQ588" s="740"/>
      <c r="AR588" s="740"/>
      <c r="AS588" s="740"/>
      <c r="AT588" s="740"/>
      <c r="AU588" s="740"/>
      <c r="AV588" s="740"/>
      <c r="AW588" s="740"/>
      <c r="AX588" s="740"/>
      <c r="AY588" s="740"/>
      <c r="AZ588" s="740"/>
      <c r="BA588" s="740"/>
      <c r="BB588" s="740"/>
      <c r="BC588" s="740"/>
      <c r="BD588" s="740"/>
      <c r="BE588" s="740"/>
      <c r="BF588" s="740"/>
      <c r="BG588" s="740"/>
      <c r="BH588" s="740"/>
      <c r="BI588" s="740"/>
      <c r="BJ588" s="740"/>
      <c r="BK588" s="740"/>
      <c r="BL588" s="740"/>
      <c r="BM588" s="740"/>
      <c r="BN588" s="740"/>
      <c r="BO588" s="740"/>
      <c r="BP588" s="740"/>
      <c r="BQ588" s="740"/>
      <c r="BR588" s="740"/>
      <c r="BS588" s="740"/>
      <c r="BT588" s="740"/>
      <c r="BU588" s="740"/>
      <c r="BV588" s="740"/>
      <c r="BW588" s="740"/>
      <c r="BX588" s="740"/>
      <c r="BY588" s="740"/>
      <c r="BZ588" s="740"/>
      <c r="CA588" s="740"/>
      <c r="CB588" s="740"/>
      <c r="CC588" s="740"/>
      <c r="CD588" s="740"/>
      <c r="CE588" s="740"/>
      <c r="CF588" s="740"/>
      <c r="CG588" s="740"/>
      <c r="CH588" s="740"/>
      <c r="CI588" s="740"/>
      <c r="CJ588" s="740"/>
      <c r="CK588" s="740"/>
      <c r="CL588" s="740"/>
      <c r="CM588" s="740"/>
      <c r="CN588" s="740"/>
      <c r="CO588" s="740"/>
      <c r="CP588" s="740"/>
      <c r="CQ588" s="740"/>
      <c r="CR588" s="740"/>
      <c r="CS588" s="740"/>
      <c r="CT588" s="740"/>
      <c r="CU588" s="740"/>
      <c r="CV588" s="740"/>
      <c r="CW588" s="740"/>
      <c r="CX588" s="740"/>
      <c r="CY588" s="740"/>
      <c r="CZ588" s="740"/>
      <c r="DA588" s="740"/>
      <c r="DB588" s="740"/>
      <c r="DC588" s="740"/>
      <c r="DD588" s="740"/>
      <c r="DE588" s="740"/>
      <c r="DF588" s="740"/>
      <c r="DG588" s="740"/>
      <c r="DH588" s="740"/>
      <c r="DI588" s="740"/>
      <c r="DJ588" s="740"/>
      <c r="DK588" s="740"/>
      <c r="DL588" s="740"/>
      <c r="DM588" s="740"/>
      <c r="DN588" s="740"/>
      <c r="DO588" s="740"/>
      <c r="DP588" s="740"/>
      <c r="DQ588" s="740"/>
      <c r="DR588" s="740"/>
      <c r="DS588" s="740"/>
      <c r="DT588" s="740"/>
      <c r="DU588" s="740"/>
      <c r="DV588" s="740"/>
      <c r="DW588" s="740"/>
      <c r="DX588" s="740"/>
      <c r="DY588" s="740"/>
      <c r="DZ588" s="740"/>
      <c r="EA588" s="740"/>
      <c r="EB588" s="740"/>
      <c r="EC588" s="740"/>
      <c r="ED588" s="740"/>
      <c r="EE588" s="740"/>
      <c r="EF588" s="740"/>
      <c r="EG588" s="740"/>
      <c r="EH588" s="740"/>
      <c r="EI588" s="740"/>
      <c r="EJ588" s="740"/>
      <c r="EK588" s="740"/>
      <c r="EL588" s="740"/>
      <c r="EM588" s="740"/>
      <c r="EN588" s="740"/>
      <c r="EO588" s="740"/>
      <c r="EP588" s="740"/>
      <c r="EQ588" s="740"/>
      <c r="ER588" s="740"/>
      <c r="ES588" s="740"/>
      <c r="ET588" s="740"/>
      <c r="EU588" s="740"/>
      <c r="EV588" s="740"/>
      <c r="EW588" s="740"/>
      <c r="EX588" s="740"/>
      <c r="EY588" s="740"/>
      <c r="EZ588" s="740"/>
      <c r="FA588" s="740"/>
      <c r="FB588" s="740"/>
      <c r="FC588" s="740"/>
      <c r="FD588" s="740"/>
      <c r="FE588" s="740"/>
      <c r="FF588" s="740"/>
      <c r="FG588" s="740"/>
      <c r="FH588" s="740"/>
      <c r="FI588" s="740"/>
      <c r="FJ588" s="740"/>
      <c r="FK588" s="740"/>
      <c r="FL588" s="740"/>
      <c r="FM588" s="740"/>
      <c r="FN588" s="740"/>
      <c r="FO588" s="740"/>
      <c r="FP588" s="740"/>
      <c r="FQ588" s="740"/>
      <c r="FR588" s="740"/>
      <c r="FS588" s="740"/>
      <c r="FT588" s="740"/>
      <c r="FU588" s="740"/>
      <c r="FV588" s="740"/>
      <c r="FW588" s="740"/>
      <c r="FX588" s="740"/>
      <c r="FY588" s="740"/>
      <c r="FZ588" s="740"/>
      <c r="GA588" s="740"/>
      <c r="GB588" s="740"/>
      <c r="GC588" s="740"/>
      <c r="GD588" s="740"/>
      <c r="GE588" s="740"/>
      <c r="GF588" s="740"/>
      <c r="GG588" s="740"/>
      <c r="GH588" s="740"/>
      <c r="GI588" s="740"/>
      <c r="GJ588" s="740"/>
      <c r="GK588" s="740"/>
      <c r="GL588" s="740"/>
      <c r="GM588" s="740"/>
      <c r="GN588" s="740"/>
      <c r="GO588" s="740"/>
      <c r="GP588" s="740"/>
      <c r="GQ588" s="740"/>
      <c r="GR588" s="740"/>
      <c r="GS588" s="740"/>
      <c r="GT588" s="740"/>
      <c r="GU588" s="740"/>
      <c r="GV588" s="740"/>
      <c r="GW588" s="740"/>
      <c r="GX588" s="740"/>
      <c r="GY588" s="740"/>
      <c r="GZ588" s="740"/>
      <c r="HA588" s="740"/>
      <c r="HB588" s="740"/>
      <c r="HC588" s="740"/>
      <c r="HD588" s="740"/>
      <c r="HE588" s="740"/>
      <c r="HF588" s="740"/>
      <c r="HG588" s="740"/>
      <c r="HH588" s="740"/>
      <c r="HI588" s="740"/>
      <c r="HJ588" s="740"/>
      <c r="HK588" s="740"/>
      <c r="HL588" s="740"/>
      <c r="HM588" s="740"/>
      <c r="HN588" s="740"/>
      <c r="HO588" s="740"/>
      <c r="HP588" s="740"/>
      <c r="HQ588" s="740"/>
      <c r="HR588" s="740"/>
      <c r="HS588" s="740"/>
      <c r="HT588" s="740"/>
      <c r="HU588" s="740"/>
      <c r="HV588" s="740"/>
      <c r="HW588" s="740"/>
      <c r="HX588" s="740"/>
      <c r="HY588" s="740"/>
      <c r="HZ588" s="740"/>
      <c r="IA588" s="740"/>
      <c r="IB588" s="740"/>
      <c r="IC588" s="740"/>
      <c r="ID588" s="740"/>
      <c r="IE588" s="740"/>
      <c r="IF588" s="740"/>
      <c r="IG588" s="740"/>
      <c r="IH588" s="740"/>
      <c r="II588" s="740"/>
      <c r="IJ588" s="740"/>
      <c r="IK588" s="740"/>
      <c r="IL588" s="740"/>
      <c r="IM588" s="740"/>
      <c r="IN588" s="740"/>
      <c r="IO588" s="740"/>
      <c r="IP588" s="740"/>
      <c r="IQ588" s="740"/>
      <c r="IR588" s="740"/>
      <c r="IS588" s="740"/>
      <c r="IT588" s="740"/>
      <c r="IU588" s="740"/>
      <c r="IV588" s="740"/>
      <c r="IW588" s="740"/>
      <c r="IX588" s="740"/>
      <c r="IY588" s="740"/>
      <c r="IZ588" s="740"/>
      <c r="JA588" s="740"/>
      <c r="JB588" s="740"/>
      <c r="JC588" s="740"/>
      <c r="JD588" s="740"/>
      <c r="JE588" s="740"/>
      <c r="JF588" s="740"/>
      <c r="JG588" s="740"/>
    </row>
    <row r="589" spans="1:267" ht="38.1" customHeight="1" x14ac:dyDescent="0.35">
      <c r="A589" s="24">
        <v>1</v>
      </c>
      <c r="B589" s="939" t="s">
        <v>33</v>
      </c>
      <c r="C589" s="937"/>
      <c r="D589" s="932"/>
      <c r="E589" s="932"/>
      <c r="F589" s="932"/>
      <c r="G589" s="932"/>
      <c r="H589" s="933"/>
      <c r="I589" s="933"/>
      <c r="J589" s="932"/>
      <c r="K589" s="932"/>
      <c r="L589" s="932"/>
      <c r="M589" s="932"/>
      <c r="N589" s="932"/>
      <c r="O589" s="934"/>
      <c r="P589" s="932"/>
      <c r="Q589" s="932"/>
      <c r="R589" s="932"/>
      <c r="S589" s="932"/>
      <c r="T589" s="932"/>
      <c r="U589" s="932"/>
      <c r="V589" s="932"/>
      <c r="W589" s="932"/>
      <c r="X589" s="932"/>
      <c r="Y589" s="936"/>
      <c r="Z589" s="932"/>
      <c r="AA589" s="311"/>
      <c r="AB589" s="2255"/>
    </row>
    <row r="590" spans="1:267" ht="38.1" customHeight="1" x14ac:dyDescent="0.25">
      <c r="A590" s="24">
        <v>1</v>
      </c>
      <c r="B590" s="940" t="s">
        <v>201</v>
      </c>
      <c r="C590" s="941"/>
      <c r="D590" s="932">
        <f>SUM(D501,D319,D270,D217,D156,D111,D65)</f>
        <v>3422</v>
      </c>
      <c r="E590" s="932">
        <f>SUM(E501,E319,E270,E217,E156,E111,E65)</f>
        <v>1712</v>
      </c>
      <c r="F590" s="932">
        <f>SUM(F501,F319,F270,F217,F156,F111,F65)</f>
        <v>1795</v>
      </c>
      <c r="G590" s="932">
        <f t="shared" ref="G590:G601" si="294">F590/E590*100</f>
        <v>104.8481308411215</v>
      </c>
      <c r="H590" s="932">
        <f>SUM(J590/D590)</f>
        <v>9.0447106954997079</v>
      </c>
      <c r="I590" s="932">
        <f>L590/F590</f>
        <v>9.6362116991643454</v>
      </c>
      <c r="J590" s="932">
        <f>SUM(J501,J319,J270,J217,J156,J111,J65)</f>
        <v>30951</v>
      </c>
      <c r="K590" s="932">
        <f>SUM(K501,K319,K270,K217,K156,K111,K65)</f>
        <v>15484</v>
      </c>
      <c r="L590" s="932">
        <f>SUM(L501,L319,L270,L217,L156,L111,L65)</f>
        <v>17297</v>
      </c>
      <c r="M590" s="932">
        <f>L590/K590*100</f>
        <v>111.70886075949366</v>
      </c>
      <c r="N590" s="932">
        <f>SUM(N501,N319,N270,N217,N156,N111,N65)</f>
        <v>102.63545454545455</v>
      </c>
      <c r="O590" s="934">
        <f>L590/$B$3*12/N590</f>
        <v>337.05701556258248</v>
      </c>
      <c r="P590" s="932"/>
      <c r="Q590" s="932"/>
      <c r="R590" s="932"/>
      <c r="S590" s="932"/>
      <c r="T590" s="932"/>
      <c r="U590" s="932"/>
      <c r="V590" s="932"/>
      <c r="W590" s="932"/>
      <c r="X590" s="932"/>
      <c r="Y590" s="936"/>
      <c r="Z590" s="932"/>
      <c r="AA590" s="311"/>
      <c r="AB590" s="2255"/>
    </row>
    <row r="591" spans="1:267" ht="38.1" customHeight="1" x14ac:dyDescent="0.25">
      <c r="A591" s="24">
        <v>1</v>
      </c>
      <c r="B591" s="942" t="s">
        <v>156</v>
      </c>
      <c r="C591" s="943"/>
      <c r="D591" s="932">
        <f>SUM(D539,D504,D323,D273,D244,D220,D159,D114,D68,D422)</f>
        <v>9266</v>
      </c>
      <c r="E591" s="932">
        <f>SUM(E539,E504,E323,E273,E244,E220,E159,E114,E68,E422)</f>
        <v>4634</v>
      </c>
      <c r="F591" s="932">
        <f>SUM(F539,F504,F323,F273,F244,F220,F159,F114,F68,F422)</f>
        <v>4925</v>
      </c>
      <c r="G591" s="932">
        <f t="shared" si="294"/>
        <v>106.27967198964178</v>
      </c>
      <c r="H591" s="932">
        <f>SUM(J591/D591)</f>
        <v>7.949816533563566</v>
      </c>
      <c r="I591" s="932">
        <f>L591/F591</f>
        <v>8.3317766497461925</v>
      </c>
      <c r="J591" s="932">
        <f>SUM(J539,J504,J323,J273,J244,J220,J159,J114,J68,J422)</f>
        <v>73663</v>
      </c>
      <c r="K591" s="932">
        <f>SUM(K539,K504,K323,K273,K244,K220,K159,K114,K68,K422)</f>
        <v>36837</v>
      </c>
      <c r="L591" s="932">
        <f>SUM(L539,L504,L323,L273,L244,L220,L159,L114,L68,L422)</f>
        <v>41034</v>
      </c>
      <c r="M591" s="932">
        <f>L591/K591*100</f>
        <v>111.39343594755273</v>
      </c>
      <c r="N591" s="932">
        <f>SUM(N539,N504,N323,N273,N244,N220,N159,N114,N68,N422)</f>
        <v>306.59583333333336</v>
      </c>
      <c r="O591" s="934">
        <f>L591/$B$3*12/N591</f>
        <v>267.67487055433998</v>
      </c>
      <c r="P591" s="932"/>
      <c r="Q591" s="932"/>
      <c r="R591" s="932"/>
      <c r="S591" s="932"/>
      <c r="T591" s="932"/>
      <c r="U591" s="932"/>
      <c r="V591" s="932"/>
      <c r="W591" s="932"/>
      <c r="X591" s="932"/>
      <c r="Y591" s="936"/>
      <c r="Z591" s="932"/>
      <c r="AA591" s="311"/>
      <c r="AB591" s="2255"/>
    </row>
    <row r="592" spans="1:267" ht="38.1" customHeight="1" x14ac:dyDescent="0.25">
      <c r="A592" s="24">
        <v>1</v>
      </c>
      <c r="B592" s="867" t="s">
        <v>187</v>
      </c>
      <c r="C592" s="867"/>
      <c r="D592" s="932">
        <f>SUM(D540,D505,D422,D324,D274,D245,D221,D160,D115,D69)</f>
        <v>12688</v>
      </c>
      <c r="E592" s="932">
        <f>SUM(E540,E505,E422,E324,E274,E245,E221,E160,E115,E69)</f>
        <v>6346</v>
      </c>
      <c r="F592" s="932">
        <f>SUM(F540,F505,F422,F324,F274,F245,F221,F160,F115,F69)</f>
        <v>6720</v>
      </c>
      <c r="G592" s="932">
        <f t="shared" si="294"/>
        <v>105.89347620548378</v>
      </c>
      <c r="H592" s="932">
        <f>SUM(J592/D592)</f>
        <v>8.2451134930643128</v>
      </c>
      <c r="I592" s="932">
        <f>L592/F592</f>
        <v>8.6802083333333329</v>
      </c>
      <c r="J592" s="932">
        <f>SUM(J540,J505,J422,J324,J274,J245,J221,J160,J115,J69)</f>
        <v>104614</v>
      </c>
      <c r="K592" s="932">
        <f>SUM(K540,K505,K422,K324,K274,K245,K221,K160,K115,K69)</f>
        <v>52321</v>
      </c>
      <c r="L592" s="932">
        <f>SUM(L540,L505,L422,L324,L274,L245,L221,L160,L115,L69)</f>
        <v>58331</v>
      </c>
      <c r="M592" s="932">
        <f>L592/K592*100</f>
        <v>111.48678350948951</v>
      </c>
      <c r="N592" s="932">
        <f>SUM(N540,N505,N422,N324,N274,N245,N221,N160,N115,N69)</f>
        <v>409.23128787878784</v>
      </c>
      <c r="O592" s="934">
        <f>L592/$B$3*12/N592</f>
        <v>285.07595449191234</v>
      </c>
      <c r="P592" s="932">
        <f t="shared" ref="P592:Z592" si="295">SUM(P540,P505,P422,P324,P274,P245,P221,P160,P115,P69)</f>
        <v>221226.62557631999</v>
      </c>
      <c r="Q592" s="932">
        <f t="shared" si="295"/>
        <v>214789.47166986403</v>
      </c>
      <c r="R592" s="932">
        <f t="shared" si="295"/>
        <v>214789.47166986403</v>
      </c>
      <c r="S592" s="932">
        <f t="shared" si="295"/>
        <v>214789.47166986403</v>
      </c>
      <c r="T592" s="932">
        <f t="shared" ref="T592:U592" si="296">SUM(T540,T505,T422,T324,T274,T245,T221,T160,T115,T69)</f>
        <v>214789.47166986403</v>
      </c>
      <c r="U592" s="932">
        <f t="shared" si="296"/>
        <v>214269.15548365604</v>
      </c>
      <c r="V592" s="932">
        <f t="shared" si="295"/>
        <v>107613.0028560269</v>
      </c>
      <c r="W592" s="932">
        <f t="shared" si="295"/>
        <v>112716.40491999999</v>
      </c>
      <c r="X592" s="932">
        <f t="shared" si="295"/>
        <v>5103.4020639730807</v>
      </c>
      <c r="Y592" s="932">
        <f t="shared" si="295"/>
        <v>-1797.0601299999998</v>
      </c>
      <c r="Z592" s="932">
        <f t="shared" si="295"/>
        <v>110919.34479</v>
      </c>
      <c r="AA592" s="311"/>
      <c r="AB592" s="2255"/>
    </row>
    <row r="593" spans="1:28" ht="38.1" customHeight="1" x14ac:dyDescent="0.3">
      <c r="A593" s="24">
        <v>1</v>
      </c>
      <c r="B593" s="944" t="s">
        <v>336</v>
      </c>
      <c r="C593" s="867"/>
      <c r="D593" s="932">
        <f t="shared" ref="D593:F594" si="297">D116</f>
        <v>10730</v>
      </c>
      <c r="E593" s="932">
        <f t="shared" si="297"/>
        <v>5365</v>
      </c>
      <c r="F593" s="932">
        <f t="shared" si="297"/>
        <v>4691</v>
      </c>
      <c r="G593" s="932">
        <f t="shared" si="294"/>
        <v>87.437092264678469</v>
      </c>
      <c r="H593" s="933"/>
      <c r="I593" s="933"/>
      <c r="J593" s="932"/>
      <c r="K593" s="932"/>
      <c r="L593" s="932"/>
      <c r="M593" s="932"/>
      <c r="N593" s="932"/>
      <c r="O593" s="934"/>
      <c r="P593" s="932">
        <f t="shared" ref="P593:Z593" si="298">P116</f>
        <v>0</v>
      </c>
      <c r="Q593" s="932">
        <f t="shared" si="298"/>
        <v>0</v>
      </c>
      <c r="R593" s="932">
        <f t="shared" si="298"/>
        <v>0</v>
      </c>
      <c r="S593" s="932">
        <f t="shared" si="298"/>
        <v>0</v>
      </c>
      <c r="T593" s="932">
        <f t="shared" ref="T593:U593" si="299">T116</f>
        <v>0</v>
      </c>
      <c r="U593" s="932">
        <f t="shared" si="299"/>
        <v>0</v>
      </c>
      <c r="V593" s="932">
        <f t="shared" si="298"/>
        <v>0</v>
      </c>
      <c r="W593" s="932">
        <f t="shared" si="298"/>
        <v>0</v>
      </c>
      <c r="X593" s="932">
        <f t="shared" si="298"/>
        <v>0</v>
      </c>
      <c r="Y593" s="932">
        <f t="shared" si="298"/>
        <v>0</v>
      </c>
      <c r="Z593" s="932">
        <f t="shared" si="298"/>
        <v>0</v>
      </c>
      <c r="AA593" s="311"/>
      <c r="AB593" s="2255"/>
    </row>
    <row r="594" spans="1:28" ht="38.1" customHeight="1" x14ac:dyDescent="0.3">
      <c r="B594" s="944" t="s">
        <v>337</v>
      </c>
      <c r="C594" s="867"/>
      <c r="D594" s="932">
        <f t="shared" si="297"/>
        <v>500</v>
      </c>
      <c r="E594" s="932">
        <f t="shared" si="297"/>
        <v>250</v>
      </c>
      <c r="F594" s="932">
        <f t="shared" si="297"/>
        <v>891</v>
      </c>
      <c r="G594" s="932">
        <f t="shared" ref="G594" si="300">F594/E594*100</f>
        <v>356.4</v>
      </c>
      <c r="H594" s="2470"/>
      <c r="I594" s="2470"/>
      <c r="J594" s="2469"/>
      <c r="K594" s="2469"/>
      <c r="L594" s="2469"/>
      <c r="M594" s="2469"/>
      <c r="N594" s="2469"/>
      <c r="O594" s="1062"/>
      <c r="P594" s="2469"/>
      <c r="Q594" s="2469"/>
      <c r="R594" s="2469"/>
      <c r="S594" s="2469"/>
      <c r="T594" s="2469"/>
      <c r="U594" s="2469"/>
      <c r="V594" s="2469"/>
      <c r="W594" s="2469"/>
      <c r="X594" s="2469"/>
      <c r="Y594" s="2469"/>
      <c r="Z594" s="2469"/>
      <c r="AA594" s="311"/>
      <c r="AB594" s="2255"/>
    </row>
    <row r="595" spans="1:28" ht="24" customHeight="1" x14ac:dyDescent="0.3">
      <c r="B595" s="944" t="s">
        <v>416</v>
      </c>
      <c r="C595" s="867"/>
      <c r="D595" s="932"/>
      <c r="E595" s="932"/>
      <c r="F595" s="932"/>
      <c r="G595" s="932"/>
      <c r="H595" s="2470"/>
      <c r="I595" s="2470"/>
      <c r="J595" s="2469"/>
      <c r="K595" s="2469"/>
      <c r="L595" s="2469"/>
      <c r="M595" s="2469"/>
      <c r="N595" s="2469"/>
      <c r="O595" s="1062"/>
      <c r="P595" s="2469">
        <f>SUM(P118)</f>
        <v>66531.710000000006</v>
      </c>
      <c r="Q595" s="2469">
        <f t="shared" ref="Q595:Z595" si="301">SUM(Q118)</f>
        <v>66532.2</v>
      </c>
      <c r="R595" s="2469">
        <f t="shared" si="301"/>
        <v>66532.2</v>
      </c>
      <c r="S595" s="2469">
        <f t="shared" si="301"/>
        <v>66532.2</v>
      </c>
      <c r="T595" s="2469">
        <f t="shared" si="301"/>
        <v>74648.417329999997</v>
      </c>
      <c r="U595" s="2469">
        <f t="shared" ref="U595" si="302">SUM(U118)</f>
        <v>74648.417329999997</v>
      </c>
      <c r="V595" s="2469">
        <f t="shared" si="301"/>
        <v>35295.132059772732</v>
      </c>
      <c r="W595" s="2469">
        <f t="shared" si="301"/>
        <v>37764.294399999999</v>
      </c>
      <c r="X595" s="2469">
        <f t="shared" si="301"/>
        <v>2469.1623402272671</v>
      </c>
      <c r="Y595" s="2469">
        <f t="shared" si="301"/>
        <v>0</v>
      </c>
      <c r="Z595" s="2469">
        <f t="shared" si="301"/>
        <v>37764.294399999999</v>
      </c>
      <c r="AA595" s="311"/>
      <c r="AB595" s="2255"/>
    </row>
    <row r="596" spans="1:28" ht="38.1" customHeight="1" x14ac:dyDescent="0.25">
      <c r="A596" s="24">
        <v>1</v>
      </c>
      <c r="B596" s="1060" t="s">
        <v>400</v>
      </c>
      <c r="C596" s="1060"/>
      <c r="D596" s="932">
        <f t="shared" ref="D596:F601" si="303">D453</f>
        <v>92000</v>
      </c>
      <c r="E596" s="932">
        <f t="shared" si="303"/>
        <v>46000</v>
      </c>
      <c r="F596" s="932">
        <f t="shared" si="303"/>
        <v>49430</v>
      </c>
      <c r="G596" s="932">
        <f t="shared" si="294"/>
        <v>107.45652173913042</v>
      </c>
      <c r="H596" s="933"/>
      <c r="I596" s="933"/>
      <c r="J596" s="932"/>
      <c r="K596" s="932"/>
      <c r="L596" s="932"/>
      <c r="M596" s="932"/>
      <c r="N596" s="932"/>
      <c r="O596" s="934"/>
      <c r="P596" s="932">
        <f t="shared" ref="P596:Z596" si="304">P453</f>
        <v>377428.72267773992</v>
      </c>
      <c r="Q596" s="932">
        <f t="shared" si="304"/>
        <v>377428.72267773992</v>
      </c>
      <c r="R596" s="932">
        <f t="shared" si="304"/>
        <v>377428.72267773992</v>
      </c>
      <c r="S596" s="932">
        <f t="shared" si="304"/>
        <v>377428.72267773992</v>
      </c>
      <c r="T596" s="932">
        <f t="shared" ref="T596:U596" si="305">T453</f>
        <v>377428.72267773992</v>
      </c>
      <c r="U596" s="932">
        <f t="shared" si="305"/>
        <v>356234.62306822493</v>
      </c>
      <c r="V596" s="932">
        <f t="shared" si="304"/>
        <v>185686.63282322497</v>
      </c>
      <c r="W596" s="932">
        <f t="shared" si="304"/>
        <v>185179.17043999999</v>
      </c>
      <c r="X596" s="932">
        <f t="shared" si="304"/>
        <v>-507.46238322497811</v>
      </c>
      <c r="Y596" s="932">
        <f t="shared" si="304"/>
        <v>-36.944100000000006</v>
      </c>
      <c r="Z596" s="932">
        <f t="shared" si="304"/>
        <v>185142.22633999999</v>
      </c>
      <c r="AA596" s="311"/>
      <c r="AB596" s="2255"/>
    </row>
    <row r="597" spans="1:28" ht="38.1" customHeight="1" x14ac:dyDescent="0.25">
      <c r="A597" s="24">
        <v>1</v>
      </c>
      <c r="B597" s="1451" t="s">
        <v>371</v>
      </c>
      <c r="C597" s="1452"/>
      <c r="D597" s="1453">
        <f t="shared" si="303"/>
        <v>91130</v>
      </c>
      <c r="E597" s="1453">
        <f t="shared" si="303"/>
        <v>45565</v>
      </c>
      <c r="F597" s="1453">
        <f t="shared" si="303"/>
        <v>49002</v>
      </c>
      <c r="G597" s="1453">
        <f t="shared" si="294"/>
        <v>107.54307033907604</v>
      </c>
      <c r="H597" s="1454"/>
      <c r="I597" s="1454"/>
      <c r="J597" s="1453"/>
      <c r="K597" s="1453"/>
      <c r="L597" s="1453"/>
      <c r="M597" s="1453"/>
      <c r="N597" s="1453"/>
      <c r="O597" s="1455"/>
      <c r="P597" s="1453"/>
      <c r="Q597" s="1453"/>
      <c r="R597" s="1453"/>
      <c r="S597" s="1453"/>
      <c r="T597" s="1453"/>
      <c r="U597" s="1453"/>
      <c r="V597" s="1453"/>
      <c r="W597" s="1453"/>
      <c r="X597" s="1453"/>
      <c r="Y597" s="1456"/>
      <c r="Z597" s="1453"/>
      <c r="AA597" s="311"/>
      <c r="AB597" s="2255"/>
    </row>
    <row r="598" spans="1:28" ht="38.1" customHeight="1" x14ac:dyDescent="0.25">
      <c r="A598" s="24">
        <v>1</v>
      </c>
      <c r="B598" s="945" t="s">
        <v>372</v>
      </c>
      <c r="C598" s="867"/>
      <c r="D598" s="932">
        <f t="shared" si="303"/>
        <v>91130</v>
      </c>
      <c r="E598" s="932">
        <f t="shared" si="303"/>
        <v>45565</v>
      </c>
      <c r="F598" s="932">
        <f t="shared" si="303"/>
        <v>49002</v>
      </c>
      <c r="G598" s="932">
        <f t="shared" si="294"/>
        <v>107.54307033907604</v>
      </c>
      <c r="H598" s="933"/>
      <c r="I598" s="933"/>
      <c r="J598" s="932"/>
      <c r="K598" s="932"/>
      <c r="L598" s="932"/>
      <c r="M598" s="932"/>
      <c r="N598" s="932"/>
      <c r="O598" s="934"/>
      <c r="P598" s="932"/>
      <c r="Q598" s="932"/>
      <c r="R598" s="932"/>
      <c r="S598" s="932"/>
      <c r="T598" s="932"/>
      <c r="U598" s="932"/>
      <c r="V598" s="932"/>
      <c r="W598" s="932"/>
      <c r="X598" s="932"/>
      <c r="Y598" s="936"/>
      <c r="Z598" s="932"/>
      <c r="AA598" s="311"/>
      <c r="AB598" s="2255"/>
    </row>
    <row r="599" spans="1:28" ht="20.25" customHeight="1" x14ac:dyDescent="0.25">
      <c r="A599" s="24">
        <v>1</v>
      </c>
      <c r="B599" s="942" t="s">
        <v>373</v>
      </c>
      <c r="C599" s="867"/>
      <c r="D599" s="932">
        <f t="shared" si="303"/>
        <v>870</v>
      </c>
      <c r="E599" s="932">
        <f t="shared" si="303"/>
        <v>435</v>
      </c>
      <c r="F599" s="932">
        <f t="shared" si="303"/>
        <v>428</v>
      </c>
      <c r="G599" s="932">
        <f t="shared" si="294"/>
        <v>98.390804597701148</v>
      </c>
      <c r="H599" s="933"/>
      <c r="I599" s="933"/>
      <c r="J599" s="932"/>
      <c r="K599" s="932"/>
      <c r="L599" s="932"/>
      <c r="M599" s="932"/>
      <c r="N599" s="932"/>
      <c r="O599" s="934"/>
      <c r="P599" s="932"/>
      <c r="Q599" s="932"/>
      <c r="R599" s="932"/>
      <c r="S599" s="932"/>
      <c r="T599" s="932"/>
      <c r="U599" s="932"/>
      <c r="V599" s="932"/>
      <c r="W599" s="932"/>
      <c r="X599" s="932"/>
      <c r="Y599" s="936"/>
      <c r="Z599" s="932"/>
      <c r="AA599" s="311"/>
      <c r="AB599" s="2255"/>
    </row>
    <row r="600" spans="1:28" ht="38.1" customHeight="1" x14ac:dyDescent="0.25">
      <c r="A600" s="24">
        <v>1</v>
      </c>
      <c r="B600" s="945" t="s">
        <v>374</v>
      </c>
      <c r="C600" s="867"/>
      <c r="D600" s="932">
        <f t="shared" si="303"/>
        <v>70</v>
      </c>
      <c r="E600" s="932">
        <f t="shared" si="303"/>
        <v>35</v>
      </c>
      <c r="F600" s="932">
        <f t="shared" si="303"/>
        <v>32</v>
      </c>
      <c r="G600" s="932">
        <f t="shared" si="294"/>
        <v>91.428571428571431</v>
      </c>
      <c r="H600" s="933"/>
      <c r="I600" s="933"/>
      <c r="J600" s="932"/>
      <c r="K600" s="932"/>
      <c r="L600" s="932"/>
      <c r="M600" s="932"/>
      <c r="N600" s="932"/>
      <c r="O600" s="934"/>
      <c r="P600" s="932"/>
      <c r="Q600" s="932"/>
      <c r="R600" s="932"/>
      <c r="S600" s="932"/>
      <c r="T600" s="932"/>
      <c r="U600" s="932"/>
      <c r="V600" s="932"/>
      <c r="W600" s="932"/>
      <c r="X600" s="932"/>
      <c r="Y600" s="936"/>
      <c r="Z600" s="932"/>
      <c r="AA600" s="311"/>
      <c r="AB600" s="2255"/>
    </row>
    <row r="601" spans="1:28" ht="21.75" customHeight="1" thickBot="1" x14ac:dyDescent="0.3">
      <c r="A601" s="24">
        <v>1</v>
      </c>
      <c r="B601" s="946" t="s">
        <v>375</v>
      </c>
      <c r="C601" s="871"/>
      <c r="D601" s="948">
        <f t="shared" si="303"/>
        <v>800</v>
      </c>
      <c r="E601" s="948">
        <f t="shared" si="303"/>
        <v>400</v>
      </c>
      <c r="F601" s="948">
        <f t="shared" si="303"/>
        <v>396</v>
      </c>
      <c r="G601" s="948">
        <f t="shared" si="294"/>
        <v>99</v>
      </c>
      <c r="H601" s="949"/>
      <c r="I601" s="949"/>
      <c r="J601" s="948"/>
      <c r="K601" s="948"/>
      <c r="L601" s="948"/>
      <c r="M601" s="948"/>
      <c r="N601" s="948"/>
      <c r="O601" s="947"/>
      <c r="P601" s="948"/>
      <c r="Q601" s="948"/>
      <c r="R601" s="948"/>
      <c r="S601" s="948"/>
      <c r="T601" s="948"/>
      <c r="U601" s="948"/>
      <c r="V601" s="948"/>
      <c r="W601" s="948"/>
      <c r="X601" s="948"/>
      <c r="Y601" s="950"/>
      <c r="Z601" s="948"/>
      <c r="AA601" s="311"/>
      <c r="AB601" s="2255"/>
    </row>
    <row r="602" spans="1:28" ht="15" customHeight="1" x14ac:dyDescent="0.25">
      <c r="A602" s="24">
        <v>1</v>
      </c>
      <c r="B602" s="19"/>
      <c r="C602" s="19"/>
      <c r="D602" s="1"/>
      <c r="E602" s="1"/>
      <c r="F602" s="647"/>
      <c r="G602" s="1"/>
      <c r="H602" s="138"/>
      <c r="I602" s="138"/>
      <c r="J602" s="1"/>
      <c r="K602" s="1"/>
      <c r="L602" s="647"/>
      <c r="M602" s="1"/>
      <c r="N602" s="1"/>
      <c r="O602" s="1"/>
      <c r="P602" s="1"/>
      <c r="Q602" s="1"/>
      <c r="R602" s="1"/>
      <c r="S602" s="1"/>
      <c r="T602" s="1"/>
      <c r="U602" s="1"/>
      <c r="V602" s="710"/>
      <c r="W602" s="1"/>
      <c r="X602" s="1"/>
      <c r="Y602" s="591"/>
      <c r="Z602" s="1"/>
      <c r="AA602" s="311"/>
      <c r="AB602" s="2255"/>
    </row>
    <row r="603" spans="1:28" ht="14.25" customHeight="1" thickBot="1" x14ac:dyDescent="0.3">
      <c r="A603" s="24">
        <v>1</v>
      </c>
      <c r="B603" s="358" t="s">
        <v>100</v>
      </c>
      <c r="C603" s="358"/>
      <c r="D603" s="33"/>
      <c r="E603" s="33"/>
      <c r="F603" s="583"/>
      <c r="G603" s="33"/>
      <c r="H603" s="33"/>
      <c r="I603" s="33"/>
      <c r="J603" s="33"/>
      <c r="K603" s="33"/>
      <c r="L603" s="583"/>
      <c r="M603" s="33"/>
      <c r="N603" s="33"/>
      <c r="O603" s="33"/>
      <c r="P603" s="37"/>
      <c r="Q603" s="37"/>
      <c r="R603" s="37"/>
      <c r="S603" s="37"/>
      <c r="T603" s="37"/>
      <c r="U603" s="37"/>
      <c r="V603" s="708"/>
      <c r="W603" s="37"/>
      <c r="X603" s="37"/>
      <c r="Y603" s="520"/>
      <c r="Z603" s="37"/>
      <c r="AA603" s="311"/>
      <c r="AB603" s="2255"/>
    </row>
    <row r="604" spans="1:28" ht="41.25" customHeight="1" x14ac:dyDescent="0.25">
      <c r="A604" s="24">
        <v>1</v>
      </c>
      <c r="B604" s="2305" t="s">
        <v>261</v>
      </c>
      <c r="C604" s="304"/>
      <c r="D604" s="80"/>
      <c r="E604" s="80"/>
      <c r="F604" s="683"/>
      <c r="G604" s="80"/>
      <c r="H604" s="81"/>
      <c r="I604" s="81"/>
      <c r="J604" s="81"/>
      <c r="K604" s="81"/>
      <c r="L604" s="760"/>
      <c r="M604" s="81"/>
      <c r="N604" s="81"/>
      <c r="O604" s="81"/>
      <c r="P604" s="37"/>
      <c r="Q604" s="37"/>
      <c r="R604" s="37"/>
      <c r="S604" s="37"/>
      <c r="T604" s="37"/>
      <c r="U604" s="37"/>
      <c r="V604" s="708"/>
      <c r="W604" s="37"/>
      <c r="X604" s="37"/>
      <c r="Y604" s="520"/>
      <c r="Z604" s="37"/>
      <c r="AA604" s="311"/>
      <c r="AB604" s="2255"/>
    </row>
    <row r="605" spans="1:28" s="108" customFormat="1" ht="15" customHeight="1" x14ac:dyDescent="0.25">
      <c r="A605" s="24">
        <v>1</v>
      </c>
      <c r="B605" s="112" t="s">
        <v>5</v>
      </c>
      <c r="C605" s="112"/>
      <c r="D605" s="105"/>
      <c r="E605" s="105"/>
      <c r="F605" s="581"/>
      <c r="G605" s="105"/>
      <c r="H605" s="105"/>
      <c r="I605" s="105"/>
      <c r="J605" s="100"/>
      <c r="K605" s="100"/>
      <c r="L605" s="753"/>
      <c r="M605" s="100"/>
      <c r="N605" s="100"/>
      <c r="O605" s="100"/>
      <c r="P605" s="105"/>
      <c r="Q605" s="105"/>
      <c r="R605" s="105"/>
      <c r="S605" s="105"/>
      <c r="T605" s="105"/>
      <c r="U605" s="105"/>
      <c r="V605" s="704"/>
      <c r="W605" s="105"/>
      <c r="X605" s="105"/>
      <c r="Y605" s="105"/>
      <c r="Z605" s="105"/>
      <c r="AA605" s="311"/>
      <c r="AB605" s="2255"/>
    </row>
    <row r="606" spans="1:28" s="108" customFormat="1" ht="15" customHeight="1" x14ac:dyDescent="0.25">
      <c r="A606" s="24">
        <v>1</v>
      </c>
      <c r="B606" s="47" t="s">
        <v>10</v>
      </c>
      <c r="C606" s="569">
        <v>340</v>
      </c>
      <c r="D606" s="100">
        <v>2318</v>
      </c>
      <c r="E606" s="144">
        <f t="shared" ref="E606:E615" si="306">ROUND(D606/12*$B$3,0)</f>
        <v>1159</v>
      </c>
      <c r="F606" s="418">
        <v>1115</v>
      </c>
      <c r="G606" s="640">
        <f t="shared" ref="G606:G615" si="307">F606/E606*100</f>
        <v>96.203623813632447</v>
      </c>
      <c r="H606" s="106">
        <v>11</v>
      </c>
      <c r="I606" s="157">
        <f t="shared" ref="I606:I615" si="308">L606/F606</f>
        <v>10.730044843049328</v>
      </c>
      <c r="J606" s="166">
        <f t="shared" ref="J606:J615" si="309">ROUND(D606*H606,0)</f>
        <v>25498</v>
      </c>
      <c r="K606" s="166">
        <f t="shared" ref="K606:K615" si="310">ROUND(E606*H606,0)</f>
        <v>12749</v>
      </c>
      <c r="L606" s="420">
        <v>11964</v>
      </c>
      <c r="M606" s="166">
        <f t="shared" ref="M606:M616" si="311">L606/K606*100</f>
        <v>93.842654325829471</v>
      </c>
      <c r="N606" s="166">
        <f t="shared" ref="N606:N615" si="312">J606/C606</f>
        <v>74.994117647058829</v>
      </c>
      <c r="O606" s="166">
        <f t="shared" ref="O606:O615" si="313">L606/$B$3*12/N606</f>
        <v>319.06502470782021</v>
      </c>
      <c r="P606" s="314"/>
      <c r="Q606" s="314"/>
      <c r="R606" s="314"/>
      <c r="S606" s="314"/>
      <c r="T606" s="314"/>
      <c r="U606" s="314"/>
      <c r="V606" s="702"/>
      <c r="W606" s="314"/>
      <c r="X606" s="314"/>
      <c r="Y606" s="314"/>
      <c r="Z606" s="314"/>
      <c r="AA606" s="311"/>
      <c r="AB606" s="2255"/>
    </row>
    <row r="607" spans="1:28" s="108" customFormat="1" ht="15" customHeight="1" x14ac:dyDescent="0.25">
      <c r="A607" s="24">
        <v>1</v>
      </c>
      <c r="B607" s="47" t="s">
        <v>8</v>
      </c>
      <c r="C607" s="569">
        <v>340</v>
      </c>
      <c r="D607" s="100">
        <v>535</v>
      </c>
      <c r="E607" s="144">
        <f t="shared" si="306"/>
        <v>268</v>
      </c>
      <c r="F607" s="418">
        <v>264</v>
      </c>
      <c r="G607" s="640">
        <f t="shared" si="307"/>
        <v>98.507462686567166</v>
      </c>
      <c r="H607" s="106">
        <v>11</v>
      </c>
      <c r="I607" s="157">
        <f t="shared" si="308"/>
        <v>11.973484848484848</v>
      </c>
      <c r="J607" s="166">
        <f t="shared" si="309"/>
        <v>5885</v>
      </c>
      <c r="K607" s="166">
        <f t="shared" si="310"/>
        <v>2948</v>
      </c>
      <c r="L607" s="420">
        <v>3161</v>
      </c>
      <c r="M607" s="166">
        <f t="shared" si="311"/>
        <v>107.22523744911805</v>
      </c>
      <c r="N607" s="166">
        <f t="shared" si="312"/>
        <v>17.308823529411764</v>
      </c>
      <c r="O607" s="166">
        <f t="shared" si="313"/>
        <v>365.24723874256586</v>
      </c>
      <c r="P607" s="314"/>
      <c r="Q607" s="314"/>
      <c r="R607" s="314"/>
      <c r="S607" s="314"/>
      <c r="T607" s="314"/>
      <c r="U607" s="314"/>
      <c r="V607" s="702"/>
      <c r="W607" s="314"/>
      <c r="X607" s="314"/>
      <c r="Y607" s="314"/>
      <c r="Z607" s="314"/>
      <c r="AA607" s="311"/>
      <c r="AB607" s="2255"/>
    </row>
    <row r="608" spans="1:28" s="108" customFormat="1" ht="15" customHeight="1" x14ac:dyDescent="0.25">
      <c r="A608" s="24">
        <v>1</v>
      </c>
      <c r="B608" s="47" t="s">
        <v>27</v>
      </c>
      <c r="C608" s="569">
        <v>270</v>
      </c>
      <c r="D608" s="100">
        <v>703</v>
      </c>
      <c r="E608" s="144">
        <f t="shared" si="306"/>
        <v>352</v>
      </c>
      <c r="F608" s="418">
        <v>334</v>
      </c>
      <c r="G608" s="640">
        <f t="shared" si="307"/>
        <v>94.88636363636364</v>
      </c>
      <c r="H608" s="106">
        <v>7.3</v>
      </c>
      <c r="I608" s="157">
        <f t="shared" si="308"/>
        <v>6.5598802395209583</v>
      </c>
      <c r="J608" s="166">
        <f t="shared" si="309"/>
        <v>5132</v>
      </c>
      <c r="K608" s="166">
        <f t="shared" si="310"/>
        <v>2570</v>
      </c>
      <c r="L608" s="420">
        <v>2191</v>
      </c>
      <c r="M608" s="166">
        <f t="shared" si="311"/>
        <v>85.252918287937746</v>
      </c>
      <c r="N608" s="166">
        <f t="shared" si="312"/>
        <v>19.007407407407406</v>
      </c>
      <c r="O608" s="166">
        <f t="shared" si="313"/>
        <v>230.54169914263446</v>
      </c>
      <c r="P608" s="314"/>
      <c r="Q608" s="314"/>
      <c r="R608" s="314"/>
      <c r="S608" s="314"/>
      <c r="T608" s="314"/>
      <c r="U608" s="314"/>
      <c r="V608" s="702"/>
      <c r="W608" s="314"/>
      <c r="X608" s="314"/>
      <c r="Y608" s="314"/>
      <c r="Z608" s="314"/>
      <c r="AA608" s="311"/>
      <c r="AB608" s="2255"/>
    </row>
    <row r="609" spans="1:28" s="108" customFormat="1" ht="15" customHeight="1" x14ac:dyDescent="0.25">
      <c r="A609" s="24">
        <v>1</v>
      </c>
      <c r="B609" s="47" t="s">
        <v>78</v>
      </c>
      <c r="C609" s="569">
        <v>340</v>
      </c>
      <c r="D609" s="100">
        <v>1662</v>
      </c>
      <c r="E609" s="144">
        <f t="shared" si="306"/>
        <v>831</v>
      </c>
      <c r="F609" s="418">
        <v>793</v>
      </c>
      <c r="G609" s="640">
        <f t="shared" si="307"/>
        <v>95.427196149217806</v>
      </c>
      <c r="H609" s="106">
        <v>9</v>
      </c>
      <c r="I609" s="157">
        <f t="shared" si="308"/>
        <v>11.392181588902901</v>
      </c>
      <c r="J609" s="166">
        <f t="shared" si="309"/>
        <v>14958</v>
      </c>
      <c r="K609" s="166">
        <f t="shared" si="310"/>
        <v>7479</v>
      </c>
      <c r="L609" s="420">
        <v>9034</v>
      </c>
      <c r="M609" s="166">
        <f t="shared" si="311"/>
        <v>120.7915496724161</v>
      </c>
      <c r="N609" s="166">
        <f t="shared" si="312"/>
        <v>43.994117647058822</v>
      </c>
      <c r="O609" s="166">
        <f t="shared" si="313"/>
        <v>410.69126888621474</v>
      </c>
      <c r="P609" s="314"/>
      <c r="Q609" s="314"/>
      <c r="R609" s="314"/>
      <c r="S609" s="314"/>
      <c r="T609" s="314"/>
      <c r="U609" s="314"/>
      <c r="V609" s="702"/>
      <c r="W609" s="314"/>
      <c r="X609" s="314"/>
      <c r="Y609" s="314"/>
      <c r="Z609" s="314"/>
      <c r="AA609" s="311"/>
      <c r="AB609" s="2255"/>
    </row>
    <row r="610" spans="1:28" s="108" customFormat="1" ht="15" customHeight="1" x14ac:dyDescent="0.25">
      <c r="A610" s="24">
        <v>1</v>
      </c>
      <c r="B610" s="47" t="s">
        <v>79</v>
      </c>
      <c r="C610" s="569">
        <v>340</v>
      </c>
      <c r="D610" s="36">
        <v>576</v>
      </c>
      <c r="E610" s="144">
        <f t="shared" si="306"/>
        <v>288</v>
      </c>
      <c r="F610" s="418">
        <v>275</v>
      </c>
      <c r="G610" s="640">
        <f t="shared" si="307"/>
        <v>95.486111111111114</v>
      </c>
      <c r="H610" s="49">
        <v>12.4</v>
      </c>
      <c r="I610" s="157">
        <f t="shared" si="308"/>
        <v>12.08</v>
      </c>
      <c r="J610" s="166">
        <f t="shared" si="309"/>
        <v>7142</v>
      </c>
      <c r="K610" s="166">
        <f t="shared" si="310"/>
        <v>3571</v>
      </c>
      <c r="L610" s="420">
        <v>3322</v>
      </c>
      <c r="M610" s="166">
        <f t="shared" si="311"/>
        <v>93.027163259591148</v>
      </c>
      <c r="N610" s="166">
        <f t="shared" si="312"/>
        <v>21.005882352941178</v>
      </c>
      <c r="O610" s="166">
        <f t="shared" si="313"/>
        <v>316.2923550826099</v>
      </c>
      <c r="P610" s="314"/>
      <c r="Q610" s="314"/>
      <c r="R610" s="314"/>
      <c r="S610" s="314"/>
      <c r="T610" s="314"/>
      <c r="U610" s="314"/>
      <c r="V610" s="702"/>
      <c r="W610" s="314"/>
      <c r="X610" s="314"/>
      <c r="Y610" s="314"/>
      <c r="Z610" s="314"/>
      <c r="AA610" s="311"/>
      <c r="AB610" s="2255"/>
    </row>
    <row r="611" spans="1:28" s="108" customFormat="1" ht="15" customHeight="1" x14ac:dyDescent="0.25">
      <c r="A611" s="24">
        <v>1</v>
      </c>
      <c r="B611" s="47" t="s">
        <v>29</v>
      </c>
      <c r="C611" s="570">
        <v>300</v>
      </c>
      <c r="D611" s="100">
        <v>590</v>
      </c>
      <c r="E611" s="144">
        <f t="shared" si="306"/>
        <v>295</v>
      </c>
      <c r="F611" s="418">
        <v>261</v>
      </c>
      <c r="G611" s="640">
        <f t="shared" si="307"/>
        <v>88.47457627118645</v>
      </c>
      <c r="H611" s="106">
        <v>5.7</v>
      </c>
      <c r="I611" s="157">
        <f t="shared" si="308"/>
        <v>6.1379310344827589</v>
      </c>
      <c r="J611" s="166">
        <f t="shared" si="309"/>
        <v>3363</v>
      </c>
      <c r="K611" s="166">
        <f t="shared" si="310"/>
        <v>1682</v>
      </c>
      <c r="L611" s="420">
        <v>1602</v>
      </c>
      <c r="M611" s="166">
        <f t="shared" si="311"/>
        <v>95.243757431629021</v>
      </c>
      <c r="N611" s="166">
        <f t="shared" si="312"/>
        <v>11.21</v>
      </c>
      <c r="O611" s="166">
        <f t="shared" si="313"/>
        <v>285.81623550401423</v>
      </c>
      <c r="P611" s="314"/>
      <c r="Q611" s="314"/>
      <c r="R611" s="314"/>
      <c r="S611" s="314"/>
      <c r="T611" s="314"/>
      <c r="U611" s="314"/>
      <c r="V611" s="702"/>
      <c r="W611" s="314"/>
      <c r="X611" s="314"/>
      <c r="Y611" s="314"/>
      <c r="Z611" s="314"/>
      <c r="AA611" s="311"/>
      <c r="AB611" s="2255"/>
    </row>
    <row r="612" spans="1:28" s="108" customFormat="1" ht="15" customHeight="1" x14ac:dyDescent="0.25">
      <c r="A612" s="24">
        <v>1</v>
      </c>
      <c r="B612" s="47" t="s">
        <v>30</v>
      </c>
      <c r="C612" s="570">
        <v>340</v>
      </c>
      <c r="D612" s="100">
        <v>383</v>
      </c>
      <c r="E612" s="144">
        <f t="shared" si="306"/>
        <v>192</v>
      </c>
      <c r="F612" s="418">
        <v>150</v>
      </c>
      <c r="G612" s="640">
        <f t="shared" si="307"/>
        <v>78.125</v>
      </c>
      <c r="H612" s="106">
        <v>8</v>
      </c>
      <c r="I612" s="157">
        <f t="shared" si="308"/>
        <v>8.8266666666666662</v>
      </c>
      <c r="J612" s="166">
        <f t="shared" si="309"/>
        <v>3064</v>
      </c>
      <c r="K612" s="166">
        <f t="shared" si="310"/>
        <v>1536</v>
      </c>
      <c r="L612" s="420">
        <v>1324</v>
      </c>
      <c r="M612" s="166">
        <f t="shared" si="311"/>
        <v>86.197916666666657</v>
      </c>
      <c r="N612" s="166">
        <f t="shared" si="312"/>
        <v>9.0117647058823529</v>
      </c>
      <c r="O612" s="166">
        <f t="shared" si="313"/>
        <v>293.83812010443864</v>
      </c>
      <c r="P612" s="314"/>
      <c r="Q612" s="314"/>
      <c r="R612" s="314"/>
      <c r="S612" s="314"/>
      <c r="T612" s="314"/>
      <c r="U612" s="314"/>
      <c r="V612" s="702"/>
      <c r="W612" s="314"/>
      <c r="X612" s="314"/>
      <c r="Y612" s="314"/>
      <c r="Z612" s="314"/>
      <c r="AA612" s="311"/>
      <c r="AB612" s="2255"/>
    </row>
    <row r="613" spans="1:28" s="108" customFormat="1" ht="15" customHeight="1" x14ac:dyDescent="0.25">
      <c r="A613" s="24">
        <v>1</v>
      </c>
      <c r="B613" s="47" t="s">
        <v>28</v>
      </c>
      <c r="C613" s="570">
        <v>340</v>
      </c>
      <c r="D613" s="107">
        <v>1226</v>
      </c>
      <c r="E613" s="144">
        <f t="shared" si="306"/>
        <v>613</v>
      </c>
      <c r="F613" s="418">
        <v>625</v>
      </c>
      <c r="G613" s="640">
        <f t="shared" si="307"/>
        <v>101.95758564437195</v>
      </c>
      <c r="H613" s="275">
        <v>6.1</v>
      </c>
      <c r="I613" s="157">
        <f t="shared" si="308"/>
        <v>5.1295999999999999</v>
      </c>
      <c r="J613" s="166">
        <f t="shared" si="309"/>
        <v>7479</v>
      </c>
      <c r="K613" s="166">
        <f t="shared" si="310"/>
        <v>3739</v>
      </c>
      <c r="L613" s="420">
        <v>3206</v>
      </c>
      <c r="M613" s="166">
        <f t="shared" si="311"/>
        <v>85.744851564589467</v>
      </c>
      <c r="N613" s="166">
        <f t="shared" si="312"/>
        <v>21.997058823529411</v>
      </c>
      <c r="O613" s="166">
        <f t="shared" si="313"/>
        <v>291.49351517582568</v>
      </c>
      <c r="P613" s="314"/>
      <c r="Q613" s="314"/>
      <c r="R613" s="314"/>
      <c r="S613" s="314"/>
      <c r="T613" s="314"/>
      <c r="U613" s="314"/>
      <c r="V613" s="702"/>
      <c r="W613" s="314"/>
      <c r="X613" s="314"/>
      <c r="Y613" s="314"/>
      <c r="Z613" s="314"/>
      <c r="AA613" s="311"/>
      <c r="AB613" s="2255"/>
    </row>
    <row r="614" spans="1:28" s="108" customFormat="1" ht="15" customHeight="1" x14ac:dyDescent="0.25">
      <c r="A614" s="24">
        <v>1</v>
      </c>
      <c r="B614" s="47" t="s">
        <v>9</v>
      </c>
      <c r="C614" s="570">
        <v>340</v>
      </c>
      <c r="D614" s="100">
        <v>540</v>
      </c>
      <c r="E614" s="144">
        <f t="shared" si="306"/>
        <v>270</v>
      </c>
      <c r="F614" s="418">
        <v>265</v>
      </c>
      <c r="G614" s="640">
        <f t="shared" si="307"/>
        <v>98.148148148148152</v>
      </c>
      <c r="H614" s="106">
        <v>12</v>
      </c>
      <c r="I614" s="157">
        <f t="shared" si="308"/>
        <v>13.381132075471697</v>
      </c>
      <c r="J614" s="166">
        <f t="shared" si="309"/>
        <v>6480</v>
      </c>
      <c r="K614" s="166">
        <f t="shared" si="310"/>
        <v>3240</v>
      </c>
      <c r="L614" s="420">
        <v>3546</v>
      </c>
      <c r="M614" s="166">
        <f t="shared" si="311"/>
        <v>109.44444444444446</v>
      </c>
      <c r="N614" s="166">
        <f t="shared" si="312"/>
        <v>19.058823529411764</v>
      </c>
      <c r="O614" s="166">
        <f t="shared" si="313"/>
        <v>372.11111111111114</v>
      </c>
      <c r="P614" s="314"/>
      <c r="Q614" s="314"/>
      <c r="R614" s="314"/>
      <c r="S614" s="314"/>
      <c r="T614" s="314"/>
      <c r="U614" s="314"/>
      <c r="V614" s="702"/>
      <c r="W614" s="314"/>
      <c r="X614" s="314"/>
      <c r="Y614" s="314"/>
      <c r="Z614" s="314"/>
      <c r="AA614" s="311"/>
      <c r="AB614" s="2255"/>
    </row>
    <row r="615" spans="1:28" s="108" customFormat="1" ht="15" customHeight="1" x14ac:dyDescent="0.25">
      <c r="A615" s="24">
        <v>1</v>
      </c>
      <c r="B615" s="47" t="s">
        <v>80</v>
      </c>
      <c r="C615" s="570">
        <v>320</v>
      </c>
      <c r="D615" s="100">
        <v>736</v>
      </c>
      <c r="E615" s="144">
        <f t="shared" si="306"/>
        <v>368</v>
      </c>
      <c r="F615" s="418">
        <v>403</v>
      </c>
      <c r="G615" s="640">
        <f t="shared" si="307"/>
        <v>109.51086956521738</v>
      </c>
      <c r="H615" s="106">
        <v>10</v>
      </c>
      <c r="I615" s="157">
        <f t="shared" si="308"/>
        <v>9.1811414392059554</v>
      </c>
      <c r="J615" s="166">
        <f t="shared" si="309"/>
        <v>7360</v>
      </c>
      <c r="K615" s="166">
        <f t="shared" si="310"/>
        <v>3680</v>
      </c>
      <c r="L615" s="420">
        <v>3700</v>
      </c>
      <c r="M615" s="166">
        <f t="shared" si="311"/>
        <v>100.54347826086956</v>
      </c>
      <c r="N615" s="166">
        <f t="shared" si="312"/>
        <v>23</v>
      </c>
      <c r="O615" s="166">
        <f t="shared" si="313"/>
        <v>321.73913043478262</v>
      </c>
      <c r="P615" s="314"/>
      <c r="Q615" s="314"/>
      <c r="R615" s="314"/>
      <c r="S615" s="314"/>
      <c r="T615" s="314"/>
      <c r="U615" s="314"/>
      <c r="V615" s="706"/>
      <c r="W615" s="314"/>
      <c r="X615" s="314"/>
      <c r="Y615" s="314"/>
      <c r="Z615" s="314"/>
      <c r="AA615" s="311"/>
      <c r="AB615" s="2255"/>
    </row>
    <row r="616" spans="1:28" s="108" customFormat="1" ht="15" customHeight="1" x14ac:dyDescent="0.25">
      <c r="A616" s="24">
        <v>1</v>
      </c>
      <c r="B616" s="180" t="s">
        <v>7</v>
      </c>
      <c r="C616" s="180"/>
      <c r="D616" s="128">
        <f>SUM(D606:D615)</f>
        <v>9269</v>
      </c>
      <c r="E616" s="128">
        <f>SUM(E606:E615)</f>
        <v>4636</v>
      </c>
      <c r="F616" s="657">
        <f>SUM(F606:F615)</f>
        <v>4485</v>
      </c>
      <c r="G616" s="128">
        <f>F616/E616*100</f>
        <v>96.742881794650557</v>
      </c>
      <c r="H616" s="97">
        <f>IF(D616=0,0,J616/D616)</f>
        <v>9.3171863199913698</v>
      </c>
      <c r="I616" s="156">
        <f>L616/F616</f>
        <v>9.5986622073578598</v>
      </c>
      <c r="J616" s="128">
        <f>SUM(J606:J615)</f>
        <v>86361</v>
      </c>
      <c r="K616" s="128">
        <f>SUM(K606:K615)</f>
        <v>43194</v>
      </c>
      <c r="L616" s="657">
        <f>SUM(L606:L615)</f>
        <v>43050</v>
      </c>
      <c r="M616" s="166">
        <f t="shared" si="311"/>
        <v>99.666620363939444</v>
      </c>
      <c r="N616" s="128">
        <f>SUM(N606:N615)</f>
        <v>260.58799564270157</v>
      </c>
      <c r="O616" s="166">
        <f>L616/$B$3*12/N616</f>
        <v>330.40662440204562</v>
      </c>
      <c r="P616" s="128">
        <v>264650.43759759358</v>
      </c>
      <c r="Q616" s="128">
        <v>260142.42485677046</v>
      </c>
      <c r="R616" s="128">
        <v>260142.42485677046</v>
      </c>
      <c r="S616" s="128">
        <v>260142.42485677046</v>
      </c>
      <c r="T616" s="128">
        <v>260142.42485677046</v>
      </c>
      <c r="U616" s="128">
        <v>260142.42485677046</v>
      </c>
      <c r="V616" s="2558">
        <f>P616/12*$B$3+(Q616-P616)/11*5+(R616-Q616)/10*4+(S616-R616)/9*3+(T616-S616)/8*2+(U616-T616)/7*1</f>
        <v>130276.12209842265</v>
      </c>
      <c r="W616" s="128">
        <f>Z616-Y616</f>
        <v>122350.3725</v>
      </c>
      <c r="X616" s="128">
        <f>W616-V616</f>
        <v>-7925.7495984226553</v>
      </c>
      <c r="Y616" s="128">
        <v>-2637.9327000000003</v>
      </c>
      <c r="Z616" s="128">
        <v>119712.43979999999</v>
      </c>
      <c r="AA616" s="311"/>
      <c r="AB616" s="2255"/>
    </row>
    <row r="617" spans="1:28" s="108" customFormat="1" ht="15" customHeight="1" x14ac:dyDescent="0.3">
      <c r="A617" s="24">
        <v>1</v>
      </c>
      <c r="B617" s="524" t="s">
        <v>14</v>
      </c>
      <c r="C617" s="116"/>
      <c r="D617" s="128"/>
      <c r="E617" s="128"/>
      <c r="F617" s="657"/>
      <c r="G617" s="128"/>
      <c r="H617" s="101"/>
      <c r="I617" s="101"/>
      <c r="J617" s="128"/>
      <c r="K617" s="128"/>
      <c r="L617" s="657"/>
      <c r="M617" s="128"/>
      <c r="N617" s="128"/>
      <c r="O617" s="128"/>
      <c r="P617" s="105"/>
      <c r="Q617" s="105"/>
      <c r="R617" s="105"/>
      <c r="S617" s="105"/>
      <c r="T617" s="105"/>
      <c r="U617" s="105"/>
      <c r="V617" s="746"/>
      <c r="W617" s="105"/>
      <c r="X617" s="105"/>
      <c r="Y617" s="105"/>
      <c r="Z617" s="105"/>
      <c r="AA617" s="311"/>
      <c r="AB617" s="2255"/>
    </row>
    <row r="618" spans="1:28" s="108" customFormat="1" ht="16.5" customHeight="1" x14ac:dyDescent="0.25">
      <c r="A618" s="24">
        <v>1</v>
      </c>
      <c r="B618" s="60" t="s">
        <v>343</v>
      </c>
      <c r="C618" s="59"/>
      <c r="D618" s="143"/>
      <c r="E618" s="143"/>
      <c r="F618" s="421"/>
      <c r="G618" s="143"/>
      <c r="H618" s="50"/>
      <c r="I618" s="50"/>
      <c r="J618" s="38"/>
      <c r="K618" s="38"/>
      <c r="L618" s="669"/>
      <c r="M618" s="38"/>
      <c r="N618" s="38"/>
      <c r="O618" s="38"/>
      <c r="P618" s="53"/>
      <c r="Q618" s="53"/>
      <c r="R618" s="53"/>
      <c r="S618" s="53"/>
      <c r="T618" s="53"/>
      <c r="U618" s="53"/>
      <c r="V618" s="707"/>
      <c r="W618" s="53"/>
      <c r="X618" s="53"/>
      <c r="Y618" s="53"/>
      <c r="Z618" s="53"/>
      <c r="AA618" s="311"/>
      <c r="AB618" s="2255"/>
    </row>
    <row r="619" spans="1:28" s="108" customFormat="1" ht="15" customHeight="1" x14ac:dyDescent="0.25">
      <c r="A619" s="24">
        <v>1</v>
      </c>
      <c r="B619" s="294" t="s">
        <v>217</v>
      </c>
      <c r="C619" s="294"/>
      <c r="D619" s="53">
        <f>SUM(D620:D623)</f>
        <v>30416</v>
      </c>
      <c r="E619" s="53">
        <f>SUM(E620:E623)</f>
        <v>15208</v>
      </c>
      <c r="F619" s="53">
        <f>SUM(F620:F623)</f>
        <v>11878</v>
      </c>
      <c r="G619" s="53">
        <f>F619/E619*100</f>
        <v>78.103629668595474</v>
      </c>
      <c r="H619" s="56"/>
      <c r="I619" s="56"/>
      <c r="J619" s="55"/>
      <c r="K619" s="55"/>
      <c r="L619" s="545"/>
      <c r="M619" s="55"/>
      <c r="N619" s="55"/>
      <c r="O619" s="55"/>
      <c r="P619" s="314"/>
      <c r="Q619" s="314"/>
      <c r="R619" s="314"/>
      <c r="S619" s="314"/>
      <c r="T619" s="314"/>
      <c r="U619" s="314"/>
      <c r="V619" s="702"/>
      <c r="W619" s="314"/>
      <c r="X619" s="314"/>
      <c r="Y619" s="314"/>
      <c r="Z619" s="314"/>
      <c r="AA619" s="311"/>
      <c r="AB619" s="2255"/>
    </row>
    <row r="620" spans="1:28" s="108" customFormat="1" ht="15" customHeight="1" x14ac:dyDescent="0.25">
      <c r="A620" s="24">
        <v>1</v>
      </c>
      <c r="B620" s="294" t="s">
        <v>344</v>
      </c>
      <c r="C620" s="294"/>
      <c r="D620" s="53"/>
      <c r="E620" s="144">
        <f t="shared" ref="E620:E625" si="314">ROUND(D620/12*$B$3,0)</f>
        <v>0</v>
      </c>
      <c r="F620" s="527"/>
      <c r="G620" s="53"/>
      <c r="H620" s="56"/>
      <c r="I620" s="56"/>
      <c r="J620" s="55"/>
      <c r="K620" s="55"/>
      <c r="L620" s="545"/>
      <c r="M620" s="55"/>
      <c r="N620" s="55"/>
      <c r="O620" s="55"/>
      <c r="P620" s="314"/>
      <c r="Q620" s="314"/>
      <c r="R620" s="314"/>
      <c r="S620" s="314"/>
      <c r="T620" s="314"/>
      <c r="U620" s="314"/>
      <c r="V620" s="702"/>
      <c r="W620" s="314"/>
      <c r="X620" s="314"/>
      <c r="Y620" s="314"/>
      <c r="Z620" s="314"/>
      <c r="AA620" s="311"/>
      <c r="AB620" s="2255"/>
    </row>
    <row r="621" spans="1:28" s="108" customFormat="1" ht="27" customHeight="1" x14ac:dyDescent="0.25">
      <c r="A621" s="24">
        <v>1</v>
      </c>
      <c r="B621" s="294" t="s">
        <v>345</v>
      </c>
      <c r="C621" s="294"/>
      <c r="D621" s="53">
        <v>11016</v>
      </c>
      <c r="E621" s="144">
        <f t="shared" si="314"/>
        <v>5508</v>
      </c>
      <c r="F621" s="527">
        <v>5096</v>
      </c>
      <c r="G621" s="53">
        <f t="shared" ref="G621:G626" si="315">F621/E621*100</f>
        <v>92.519970951343495</v>
      </c>
      <c r="H621" s="56"/>
      <c r="I621" s="56"/>
      <c r="J621" s="55"/>
      <c r="K621" s="55"/>
      <c r="L621" s="545"/>
      <c r="M621" s="55"/>
      <c r="N621" s="55"/>
      <c r="O621" s="55"/>
      <c r="P621" s="314"/>
      <c r="Q621" s="314"/>
      <c r="R621" s="314"/>
      <c r="S621" s="314"/>
      <c r="T621" s="314"/>
      <c r="U621" s="314"/>
      <c r="V621" s="702"/>
      <c r="W621" s="314"/>
      <c r="X621" s="314"/>
      <c r="Y621" s="314"/>
      <c r="Z621" s="314"/>
      <c r="AA621" s="311"/>
      <c r="AB621" s="2255"/>
    </row>
    <row r="622" spans="1:28" s="108" customFormat="1" ht="30" customHeight="1" x14ac:dyDescent="0.25">
      <c r="A622" s="24">
        <v>1</v>
      </c>
      <c r="B622" s="294" t="s">
        <v>346</v>
      </c>
      <c r="C622" s="294"/>
      <c r="D622" s="53">
        <v>400</v>
      </c>
      <c r="E622" s="144">
        <f t="shared" si="314"/>
        <v>200</v>
      </c>
      <c r="F622" s="527">
        <v>178</v>
      </c>
      <c r="G622" s="53">
        <f t="shared" si="315"/>
        <v>89</v>
      </c>
      <c r="H622" s="56"/>
      <c r="I622" s="56"/>
      <c r="J622" s="55"/>
      <c r="K622" s="55"/>
      <c r="L622" s="545"/>
      <c r="M622" s="55"/>
      <c r="N622" s="55"/>
      <c r="O622" s="55"/>
      <c r="P622" s="314"/>
      <c r="Q622" s="314"/>
      <c r="R622" s="314"/>
      <c r="S622" s="314"/>
      <c r="T622" s="314"/>
      <c r="U622" s="314"/>
      <c r="V622" s="702"/>
      <c r="W622" s="314"/>
      <c r="X622" s="314"/>
      <c r="Y622" s="314"/>
      <c r="Z622" s="314"/>
      <c r="AA622" s="311"/>
      <c r="AB622" s="2255"/>
    </row>
    <row r="623" spans="1:28" s="108" customFormat="1" ht="15" customHeight="1" x14ac:dyDescent="0.25">
      <c r="A623" s="24">
        <v>1</v>
      </c>
      <c r="B623" s="294" t="s">
        <v>347</v>
      </c>
      <c r="C623" s="294"/>
      <c r="D623" s="53">
        <v>19000</v>
      </c>
      <c r="E623" s="144">
        <f t="shared" si="314"/>
        <v>9500</v>
      </c>
      <c r="F623" s="527">
        <v>6604</v>
      </c>
      <c r="G623" s="53">
        <f t="shared" si="315"/>
        <v>69.515789473684208</v>
      </c>
      <c r="H623" s="56"/>
      <c r="I623" s="56"/>
      <c r="J623" s="55"/>
      <c r="K623" s="55"/>
      <c r="L623" s="545"/>
      <c r="M623" s="55"/>
      <c r="N623" s="55"/>
      <c r="O623" s="55"/>
      <c r="P623" s="314"/>
      <c r="Q623" s="314"/>
      <c r="R623" s="314"/>
      <c r="S623" s="314"/>
      <c r="T623" s="314"/>
      <c r="U623" s="314"/>
      <c r="V623" s="702"/>
      <c r="W623" s="314"/>
      <c r="X623" s="314"/>
      <c r="Y623" s="314"/>
      <c r="Z623" s="314"/>
      <c r="AA623" s="311"/>
      <c r="AB623" s="2255"/>
    </row>
    <row r="624" spans="1:28" s="108" customFormat="1" ht="21" customHeight="1" x14ac:dyDescent="0.25">
      <c r="A624" s="24">
        <v>1</v>
      </c>
      <c r="B624" s="294" t="s">
        <v>169</v>
      </c>
      <c r="C624" s="294"/>
      <c r="D624" s="53">
        <v>100000</v>
      </c>
      <c r="E624" s="144">
        <f t="shared" si="314"/>
        <v>50000</v>
      </c>
      <c r="F624" s="418">
        <f>43069+F625/4/3.2</f>
        <v>43622.61328125</v>
      </c>
      <c r="G624" s="53">
        <f t="shared" si="315"/>
        <v>87.245226562499994</v>
      </c>
      <c r="H624" s="56"/>
      <c r="I624" s="56"/>
      <c r="J624" s="55"/>
      <c r="K624" s="55"/>
      <c r="L624" s="545"/>
      <c r="M624" s="55"/>
      <c r="N624" s="55"/>
      <c r="O624" s="55"/>
      <c r="P624" s="314"/>
      <c r="Q624" s="314"/>
      <c r="R624" s="314"/>
      <c r="S624" s="314"/>
      <c r="T624" s="314"/>
      <c r="U624" s="314"/>
      <c r="V624" s="702"/>
      <c r="W624" s="314"/>
      <c r="X624" s="314"/>
      <c r="Y624" s="314"/>
      <c r="Z624" s="314"/>
      <c r="AA624" s="311"/>
      <c r="AB624" s="2255"/>
    </row>
    <row r="625" spans="1:28" s="108" customFormat="1" ht="27" customHeight="1" x14ac:dyDescent="0.25">
      <c r="A625" s="24">
        <v>1</v>
      </c>
      <c r="B625" s="294" t="s">
        <v>339</v>
      </c>
      <c r="C625" s="294"/>
      <c r="D625" s="53">
        <v>23676</v>
      </c>
      <c r="E625" s="144">
        <f t="shared" si="314"/>
        <v>11838</v>
      </c>
      <c r="F625" s="418">
        <v>7086.25</v>
      </c>
      <c r="G625" s="53">
        <f t="shared" si="315"/>
        <v>59.860195979050509</v>
      </c>
      <c r="H625" s="56"/>
      <c r="I625" s="56"/>
      <c r="J625" s="55"/>
      <c r="K625" s="55"/>
      <c r="L625" s="545"/>
      <c r="M625" s="55"/>
      <c r="N625" s="55"/>
      <c r="O625" s="55"/>
      <c r="P625" s="314"/>
      <c r="Q625" s="314"/>
      <c r="R625" s="314"/>
      <c r="S625" s="314"/>
      <c r="T625" s="314"/>
      <c r="U625" s="314"/>
      <c r="V625" s="702"/>
      <c r="W625" s="314"/>
      <c r="X625" s="314"/>
      <c r="Y625" s="314"/>
      <c r="Z625" s="314"/>
      <c r="AA625" s="311"/>
      <c r="AB625" s="2255"/>
    </row>
    <row r="626" spans="1:28" s="31" customFormat="1" ht="30" customHeight="1" x14ac:dyDescent="0.25">
      <c r="A626" s="24">
        <v>1</v>
      </c>
      <c r="B626" s="13" t="s">
        <v>183</v>
      </c>
      <c r="C626" s="299"/>
      <c r="D626" s="57">
        <f>D619+D624*3.2</f>
        <v>350416</v>
      </c>
      <c r="E626" s="57">
        <f>E619+E624*3.2</f>
        <v>175208</v>
      </c>
      <c r="F626" s="57">
        <f>F619+F624*3.2</f>
        <v>151470.36250000002</v>
      </c>
      <c r="G626" s="57">
        <f t="shared" si="315"/>
        <v>86.451738790466209</v>
      </c>
      <c r="H626" s="56"/>
      <c r="I626" s="56"/>
      <c r="J626" s="55"/>
      <c r="K626" s="55"/>
      <c r="L626" s="545"/>
      <c r="M626" s="55"/>
      <c r="N626" s="55"/>
      <c r="O626" s="55"/>
      <c r="P626" s="274"/>
      <c r="Q626" s="274"/>
      <c r="R626" s="274"/>
      <c r="S626" s="274"/>
      <c r="T626" s="274"/>
      <c r="U626" s="274"/>
      <c r="V626" s="703"/>
      <c r="W626" s="274"/>
      <c r="X626" s="274"/>
      <c r="Y626" s="274"/>
      <c r="Z626" s="274"/>
      <c r="AA626" s="519"/>
      <c r="AB626" s="2255"/>
    </row>
    <row r="627" spans="1:28" s="108" customFormat="1" ht="30" customHeight="1" x14ac:dyDescent="0.25">
      <c r="A627" s="24">
        <v>1</v>
      </c>
      <c r="B627" s="60" t="s">
        <v>348</v>
      </c>
      <c r="C627" s="294"/>
      <c r="D627" s="53"/>
      <c r="E627" s="53"/>
      <c r="F627" s="53"/>
      <c r="G627" s="57"/>
      <c r="H627" s="56"/>
      <c r="I627" s="56"/>
      <c r="J627" s="55"/>
      <c r="K627" s="55"/>
      <c r="L627" s="545"/>
      <c r="M627" s="55"/>
      <c r="N627" s="55"/>
      <c r="O627" s="55"/>
      <c r="P627" s="314"/>
      <c r="Q627" s="314"/>
      <c r="R627" s="314"/>
      <c r="S627" s="314"/>
      <c r="T627" s="314"/>
      <c r="U627" s="314"/>
      <c r="V627" s="702"/>
      <c r="W627" s="314"/>
      <c r="X627" s="314"/>
      <c r="Y627" s="314"/>
      <c r="Z627" s="314"/>
      <c r="AA627" s="311"/>
      <c r="AB627" s="2255"/>
    </row>
    <row r="628" spans="1:28" s="108" customFormat="1" ht="30" customHeight="1" x14ac:dyDescent="0.25">
      <c r="A628" s="24">
        <v>1</v>
      </c>
      <c r="B628" s="294" t="s">
        <v>217</v>
      </c>
      <c r="C628" s="294"/>
      <c r="D628" s="53">
        <f>SUM(D630,D635)</f>
        <v>68609</v>
      </c>
      <c r="E628" s="53">
        <f>SUM(E630,E635)</f>
        <v>34306</v>
      </c>
      <c r="F628" s="53">
        <f>SUM(F630,F635)</f>
        <v>34714.528128031037</v>
      </c>
      <c r="G628" s="53">
        <f>F628/E628*100</f>
        <v>101.19083579557815</v>
      </c>
      <c r="H628" s="56"/>
      <c r="I628" s="56"/>
      <c r="J628" s="55"/>
      <c r="K628" s="55"/>
      <c r="L628" s="545"/>
      <c r="M628" s="55"/>
      <c r="N628" s="55"/>
      <c r="O628" s="55"/>
      <c r="P628" s="314"/>
      <c r="Q628" s="314"/>
      <c r="R628" s="314"/>
      <c r="S628" s="314"/>
      <c r="T628" s="314"/>
      <c r="U628" s="314"/>
      <c r="V628" s="702"/>
      <c r="W628" s="314"/>
      <c r="X628" s="314"/>
      <c r="Y628" s="314"/>
      <c r="Z628" s="314"/>
      <c r="AA628" s="311"/>
      <c r="AB628" s="2255"/>
    </row>
    <row r="629" spans="1:28" s="108" customFormat="1" ht="30" customHeight="1" x14ac:dyDescent="0.25">
      <c r="A629" s="24">
        <v>1</v>
      </c>
      <c r="B629" s="294" t="s">
        <v>344</v>
      </c>
      <c r="C629" s="294"/>
      <c r="D629" s="53"/>
      <c r="E629" s="144">
        <f>ROUND(D629/12*$B$3,0)</f>
        <v>0</v>
      </c>
      <c r="F629" s="53"/>
      <c r="G629" s="53"/>
      <c r="H629" s="56"/>
      <c r="I629" s="56"/>
      <c r="J629" s="55"/>
      <c r="K629" s="55"/>
      <c r="L629" s="545"/>
      <c r="M629" s="55"/>
      <c r="N629" s="55"/>
      <c r="O629" s="55"/>
      <c r="P629" s="314"/>
      <c r="Q629" s="314"/>
      <c r="R629" s="314"/>
      <c r="S629" s="314"/>
      <c r="T629" s="314"/>
      <c r="U629" s="314"/>
      <c r="V629" s="702"/>
      <c r="W629" s="314"/>
      <c r="X629" s="314"/>
      <c r="Y629" s="314"/>
      <c r="Z629" s="314"/>
      <c r="AA629" s="311"/>
      <c r="AB629" s="2255"/>
    </row>
    <row r="630" spans="1:28" s="108" customFormat="1" ht="42.75" customHeight="1" x14ac:dyDescent="0.25">
      <c r="A630" s="24">
        <v>1</v>
      </c>
      <c r="B630" s="302" t="s">
        <v>349</v>
      </c>
      <c r="C630" s="302"/>
      <c r="D630" s="53">
        <f>SUM(D631:D634)</f>
        <v>15491</v>
      </c>
      <c r="E630" s="53">
        <f>SUM(E631:E634)</f>
        <v>7746</v>
      </c>
      <c r="F630" s="53">
        <f>SUM(F631:F634)</f>
        <v>5814</v>
      </c>
      <c r="G630" s="53">
        <f t="shared" ref="G630:G639" si="316">F630/E630*100</f>
        <v>75.058094500387298</v>
      </c>
      <c r="H630" s="56"/>
      <c r="I630" s="56"/>
      <c r="J630" s="55"/>
      <c r="K630" s="55"/>
      <c r="L630" s="545"/>
      <c r="M630" s="55"/>
      <c r="N630" s="55"/>
      <c r="O630" s="55"/>
      <c r="P630" s="314"/>
      <c r="Q630" s="314"/>
      <c r="R630" s="314"/>
      <c r="S630" s="314"/>
      <c r="T630" s="314"/>
      <c r="U630" s="314"/>
      <c r="V630" s="702"/>
      <c r="W630" s="314"/>
      <c r="X630" s="314"/>
      <c r="Y630" s="314"/>
      <c r="Z630" s="314"/>
      <c r="AA630" s="311"/>
      <c r="AB630" s="2255"/>
    </row>
    <row r="631" spans="1:28" s="108" customFormat="1" ht="30" customHeight="1" x14ac:dyDescent="0.25">
      <c r="A631" s="24">
        <v>1</v>
      </c>
      <c r="B631" s="294" t="s">
        <v>350</v>
      </c>
      <c r="C631" s="294"/>
      <c r="D631" s="53">
        <v>8920</v>
      </c>
      <c r="E631" s="144">
        <f>ROUND(D631/12*$B$3,0)</f>
        <v>4460</v>
      </c>
      <c r="F631" s="53">
        <v>3558</v>
      </c>
      <c r="G631" s="53">
        <f t="shared" si="316"/>
        <v>79.775784753363226</v>
      </c>
      <c r="H631" s="56"/>
      <c r="I631" s="56"/>
      <c r="J631" s="55"/>
      <c r="K631" s="55"/>
      <c r="L631" s="545"/>
      <c r="M631" s="55"/>
      <c r="N631" s="55"/>
      <c r="O631" s="55"/>
      <c r="P631" s="314"/>
      <c r="Q631" s="314"/>
      <c r="R631" s="314"/>
      <c r="S631" s="314"/>
      <c r="T631" s="314"/>
      <c r="U631" s="314"/>
      <c r="V631" s="702"/>
      <c r="W631" s="314"/>
      <c r="X631" s="314"/>
      <c r="Y631" s="314"/>
      <c r="Z631" s="314"/>
      <c r="AA631" s="311"/>
      <c r="AB631" s="2255"/>
    </row>
    <row r="632" spans="1:28" s="108" customFormat="1" ht="30" customHeight="1" x14ac:dyDescent="0.25">
      <c r="A632" s="24">
        <v>1</v>
      </c>
      <c r="B632" s="294" t="s">
        <v>351</v>
      </c>
      <c r="C632" s="294"/>
      <c r="D632" s="53">
        <v>2676</v>
      </c>
      <c r="E632" s="144">
        <f>ROUND(D632/12*$B$3,0)</f>
        <v>1338</v>
      </c>
      <c r="F632" s="53">
        <v>1155</v>
      </c>
      <c r="G632" s="53">
        <f t="shared" si="316"/>
        <v>86.32286995515696</v>
      </c>
      <c r="H632" s="56"/>
      <c r="I632" s="56"/>
      <c r="J632" s="55"/>
      <c r="K632" s="55"/>
      <c r="L632" s="545"/>
      <c r="M632" s="55"/>
      <c r="N632" s="55"/>
      <c r="O632" s="55"/>
      <c r="P632" s="314"/>
      <c r="Q632" s="314"/>
      <c r="R632" s="314"/>
      <c r="S632" s="314"/>
      <c r="T632" s="314"/>
      <c r="U632" s="314"/>
      <c r="V632" s="702"/>
      <c r="W632" s="314"/>
      <c r="X632" s="314"/>
      <c r="Y632" s="314"/>
      <c r="Z632" s="314"/>
      <c r="AA632" s="311"/>
      <c r="AB632" s="2255"/>
    </row>
    <row r="633" spans="1:28" s="108" customFormat="1" ht="30" customHeight="1" x14ac:dyDescent="0.25">
      <c r="A633" s="24">
        <v>1</v>
      </c>
      <c r="B633" s="294" t="s">
        <v>418</v>
      </c>
      <c r="C633" s="294"/>
      <c r="D633" s="53">
        <v>610</v>
      </c>
      <c r="E633" s="144">
        <f>ROUND(D633/12*$B$3,0)</f>
        <v>305</v>
      </c>
      <c r="F633" s="53">
        <v>612</v>
      </c>
      <c r="G633" s="53">
        <f t="shared" si="316"/>
        <v>200.65573770491801</v>
      </c>
      <c r="H633" s="56"/>
      <c r="I633" s="56"/>
      <c r="J633" s="55"/>
      <c r="K633" s="55"/>
      <c r="L633" s="545"/>
      <c r="M633" s="55"/>
      <c r="N633" s="55"/>
      <c r="O633" s="55"/>
      <c r="P633" s="314"/>
      <c r="Q633" s="314"/>
      <c r="R633" s="314"/>
      <c r="S633" s="314"/>
      <c r="T633" s="314"/>
      <c r="U633" s="314"/>
      <c r="V633" s="702"/>
      <c r="W633" s="314"/>
      <c r="X633" s="314"/>
      <c r="Y633" s="314"/>
      <c r="Z633" s="314"/>
      <c r="AA633" s="311"/>
      <c r="AB633" s="2255"/>
    </row>
    <row r="634" spans="1:28" s="108" customFormat="1" ht="30" customHeight="1" x14ac:dyDescent="0.25">
      <c r="A634" s="24">
        <v>1</v>
      </c>
      <c r="B634" s="294" t="s">
        <v>419</v>
      </c>
      <c r="C634" s="294"/>
      <c r="D634" s="53">
        <v>3285</v>
      </c>
      <c r="E634" s="144">
        <f>ROUND(D634/12*$B$3,0)</f>
        <v>1643</v>
      </c>
      <c r="F634" s="53">
        <v>489</v>
      </c>
      <c r="G634" s="53">
        <f t="shared" si="316"/>
        <v>29.762629336579426</v>
      </c>
      <c r="H634" s="56"/>
      <c r="I634" s="56"/>
      <c r="J634" s="55"/>
      <c r="K634" s="55"/>
      <c r="L634" s="545"/>
      <c r="M634" s="55"/>
      <c r="N634" s="55"/>
      <c r="O634" s="55"/>
      <c r="P634" s="314"/>
      <c r="Q634" s="314"/>
      <c r="R634" s="314"/>
      <c r="S634" s="314"/>
      <c r="T634" s="314"/>
      <c r="U634" s="314"/>
      <c r="V634" s="702"/>
      <c r="W634" s="314"/>
      <c r="X634" s="314"/>
      <c r="Y634" s="314"/>
      <c r="Z634" s="314"/>
      <c r="AA634" s="311"/>
      <c r="AB634" s="2255"/>
    </row>
    <row r="635" spans="1:28" s="108" customFormat="1" ht="51" customHeight="1" x14ac:dyDescent="0.25">
      <c r="A635" s="24">
        <v>1</v>
      </c>
      <c r="B635" s="302" t="s">
        <v>352</v>
      </c>
      <c r="C635" s="302"/>
      <c r="D635" s="53">
        <f>SUM(D636:D640)</f>
        <v>53118</v>
      </c>
      <c r="E635" s="53">
        <f>SUM(E636:E640)</f>
        <v>26560</v>
      </c>
      <c r="F635" s="53">
        <f>SUM(F636:F640)</f>
        <v>28900.528128031037</v>
      </c>
      <c r="G635" s="53">
        <f t="shared" si="316"/>
        <v>108.81222939770723</v>
      </c>
      <c r="H635" s="56"/>
      <c r="I635" s="56"/>
      <c r="J635" s="55"/>
      <c r="K635" s="55"/>
      <c r="L635" s="545"/>
      <c r="M635" s="55"/>
      <c r="N635" s="55"/>
      <c r="O635" s="55"/>
      <c r="P635" s="314"/>
      <c r="Q635" s="314"/>
      <c r="R635" s="314"/>
      <c r="S635" s="314"/>
      <c r="T635" s="314"/>
      <c r="U635" s="314"/>
      <c r="V635" s="702"/>
      <c r="W635" s="314"/>
      <c r="X635" s="314"/>
      <c r="Y635" s="314"/>
      <c r="Z635" s="314"/>
      <c r="AA635" s="311"/>
      <c r="AB635" s="2255"/>
    </row>
    <row r="636" spans="1:28" s="108" customFormat="1" ht="30" customHeight="1" x14ac:dyDescent="0.25">
      <c r="A636" s="24">
        <v>1</v>
      </c>
      <c r="B636" s="294" t="s">
        <v>353</v>
      </c>
      <c r="C636" s="294"/>
      <c r="D636" s="53">
        <v>5051</v>
      </c>
      <c r="E636" s="144">
        <f t="shared" ref="E636:E643" si="317">ROUND(D636/12*$B$3,0)</f>
        <v>2526</v>
      </c>
      <c r="F636" s="53">
        <v>590</v>
      </c>
      <c r="G636" s="53">
        <f t="shared" si="316"/>
        <v>23.357086302454473</v>
      </c>
      <c r="H636" s="56"/>
      <c r="I636" s="56"/>
      <c r="J636" s="55"/>
      <c r="K636" s="55"/>
      <c r="L636" s="545"/>
      <c r="M636" s="55"/>
      <c r="N636" s="55"/>
      <c r="O636" s="55"/>
      <c r="P636" s="314"/>
      <c r="Q636" s="314"/>
      <c r="R636" s="314"/>
      <c r="S636" s="314"/>
      <c r="T636" s="314"/>
      <c r="U636" s="314"/>
      <c r="V636" s="702"/>
      <c r="W636" s="314"/>
      <c r="X636" s="314"/>
      <c r="Y636" s="314"/>
      <c r="Z636" s="314"/>
      <c r="AA636" s="311"/>
      <c r="AB636" s="2255"/>
    </row>
    <row r="637" spans="1:28" s="108" customFormat="1" ht="61.5" customHeight="1" x14ac:dyDescent="0.25">
      <c r="A637" s="24">
        <v>1</v>
      </c>
      <c r="B637" s="294" t="s">
        <v>450</v>
      </c>
      <c r="C637" s="294"/>
      <c r="D637" s="53">
        <v>38488</v>
      </c>
      <c r="E637" s="144">
        <f t="shared" si="317"/>
        <v>19244</v>
      </c>
      <c r="F637" s="53">
        <v>18855</v>
      </c>
      <c r="G637" s="53">
        <f t="shared" si="316"/>
        <v>97.978590729578059</v>
      </c>
      <c r="H637" s="56"/>
      <c r="I637" s="56"/>
      <c r="J637" s="55"/>
      <c r="K637" s="55"/>
      <c r="L637" s="545"/>
      <c r="M637" s="55"/>
      <c r="N637" s="55"/>
      <c r="O637" s="55"/>
      <c r="P637" s="314"/>
      <c r="Q637" s="314"/>
      <c r="R637" s="314"/>
      <c r="S637" s="314"/>
      <c r="T637" s="314"/>
      <c r="U637" s="314"/>
      <c r="V637" s="702"/>
      <c r="W637" s="314"/>
      <c r="X637" s="314"/>
      <c r="Y637" s="314"/>
      <c r="Z637" s="314"/>
      <c r="AA637" s="311"/>
      <c r="AB637" s="2255"/>
    </row>
    <row r="638" spans="1:28" s="108" customFormat="1" ht="55.5" customHeight="1" x14ac:dyDescent="0.25">
      <c r="A638" s="24">
        <v>1</v>
      </c>
      <c r="B638" s="294" t="s">
        <v>367</v>
      </c>
      <c r="C638" s="294"/>
      <c r="D638" s="53">
        <v>6147</v>
      </c>
      <c r="E638" s="144">
        <f t="shared" si="317"/>
        <v>3074</v>
      </c>
      <c r="F638" s="53">
        <v>3033.5281280310373</v>
      </c>
      <c r="G638" s="53">
        <f t="shared" si="316"/>
        <v>98.683413403742264</v>
      </c>
      <c r="H638" s="56"/>
      <c r="I638" s="56"/>
      <c r="J638" s="55"/>
      <c r="K638" s="55"/>
      <c r="L638" s="545"/>
      <c r="M638" s="55"/>
      <c r="N638" s="55"/>
      <c r="O638" s="55"/>
      <c r="P638" s="314"/>
      <c r="Q638" s="314"/>
      <c r="R638" s="314"/>
      <c r="S638" s="314"/>
      <c r="T638" s="314"/>
      <c r="U638" s="314"/>
      <c r="V638" s="702"/>
      <c r="W638" s="314"/>
      <c r="X638" s="314"/>
      <c r="Y638" s="314"/>
      <c r="Z638" s="314"/>
      <c r="AA638" s="311"/>
      <c r="AB638" s="2255"/>
    </row>
    <row r="639" spans="1:28" s="108" customFormat="1" ht="30" customHeight="1" x14ac:dyDescent="0.25">
      <c r="A639" s="24">
        <v>1</v>
      </c>
      <c r="B639" s="294" t="s">
        <v>368</v>
      </c>
      <c r="C639" s="294"/>
      <c r="D639" s="53">
        <v>3432</v>
      </c>
      <c r="E639" s="144">
        <f t="shared" si="317"/>
        <v>1716</v>
      </c>
      <c r="F639" s="53">
        <v>6422</v>
      </c>
      <c r="G639" s="53">
        <f t="shared" si="316"/>
        <v>374.24242424242425</v>
      </c>
      <c r="H639" s="56"/>
      <c r="I639" s="56"/>
      <c r="J639" s="55"/>
      <c r="K639" s="55"/>
      <c r="L639" s="545"/>
      <c r="M639" s="55"/>
      <c r="N639" s="55"/>
      <c r="O639" s="55"/>
      <c r="P639" s="314"/>
      <c r="Q639" s="314"/>
      <c r="R639" s="314"/>
      <c r="S639" s="314"/>
      <c r="T639" s="314"/>
      <c r="U639" s="314"/>
      <c r="V639" s="702"/>
      <c r="W639" s="314"/>
      <c r="X639" s="314"/>
      <c r="Y639" s="314"/>
      <c r="Z639" s="314"/>
      <c r="AA639" s="311"/>
      <c r="AB639" s="2255"/>
    </row>
    <row r="640" spans="1:28" s="108" customFormat="1" ht="30" customHeight="1" x14ac:dyDescent="0.25">
      <c r="A640" s="24">
        <v>1</v>
      </c>
      <c r="B640" s="294" t="s">
        <v>369</v>
      </c>
      <c r="C640" s="294"/>
      <c r="D640" s="53"/>
      <c r="E640" s="144">
        <f t="shared" si="317"/>
        <v>0</v>
      </c>
      <c r="F640" s="53"/>
      <c r="G640" s="57"/>
      <c r="H640" s="56"/>
      <c r="I640" s="56"/>
      <c r="J640" s="55"/>
      <c r="K640" s="55"/>
      <c r="L640" s="545"/>
      <c r="M640" s="55"/>
      <c r="N640" s="55"/>
      <c r="O640" s="55"/>
      <c r="P640" s="314"/>
      <c r="Q640" s="314"/>
      <c r="R640" s="314"/>
      <c r="S640" s="314"/>
      <c r="T640" s="314"/>
      <c r="U640" s="314"/>
      <c r="V640" s="702"/>
      <c r="W640" s="314"/>
      <c r="X640" s="314"/>
      <c r="Y640" s="314"/>
      <c r="Z640" s="314"/>
      <c r="AA640" s="311"/>
      <c r="AB640" s="2255"/>
    </row>
    <row r="641" spans="1:267" s="108" customFormat="1" ht="21" customHeight="1" x14ac:dyDescent="0.25">
      <c r="A641" s="24">
        <v>1</v>
      </c>
      <c r="B641" s="294" t="s">
        <v>169</v>
      </c>
      <c r="C641" s="294"/>
      <c r="D641" s="53"/>
      <c r="E641" s="144">
        <f t="shared" si="317"/>
        <v>0</v>
      </c>
      <c r="F641" s="53"/>
      <c r="G641" s="57"/>
      <c r="H641" s="56"/>
      <c r="I641" s="56"/>
      <c r="J641" s="55"/>
      <c r="K641" s="55"/>
      <c r="L641" s="545"/>
      <c r="M641" s="55"/>
      <c r="N641" s="55"/>
      <c r="O641" s="55"/>
      <c r="P641" s="314"/>
      <c r="Q641" s="314"/>
      <c r="R641" s="314"/>
      <c r="S641" s="314"/>
      <c r="T641" s="314"/>
      <c r="U641" s="314"/>
      <c r="V641" s="702"/>
      <c r="W641" s="314"/>
      <c r="X641" s="314"/>
      <c r="Y641" s="314"/>
      <c r="Z641" s="314"/>
      <c r="AA641" s="311"/>
      <c r="AB641" s="2255"/>
    </row>
    <row r="642" spans="1:267" s="108" customFormat="1" ht="34.5" customHeight="1" x14ac:dyDescent="0.25">
      <c r="A642" s="24">
        <v>1</v>
      </c>
      <c r="B642" s="819" t="s">
        <v>170</v>
      </c>
      <c r="C642" s="294"/>
      <c r="D642" s="53">
        <v>32500</v>
      </c>
      <c r="E642" s="144">
        <f t="shared" si="317"/>
        <v>16250</v>
      </c>
      <c r="F642" s="418">
        <v>14260</v>
      </c>
      <c r="G642" s="53">
        <f>F642/E642*100</f>
        <v>87.753846153846155</v>
      </c>
      <c r="H642" s="56"/>
      <c r="I642" s="56"/>
      <c r="J642" s="55"/>
      <c r="K642" s="55"/>
      <c r="L642" s="545"/>
      <c r="M642" s="55"/>
      <c r="N642" s="55"/>
      <c r="O642" s="55"/>
      <c r="P642" s="314"/>
      <c r="Q642" s="314"/>
      <c r="R642" s="314"/>
      <c r="S642" s="314"/>
      <c r="T642" s="314"/>
      <c r="U642" s="314"/>
      <c r="V642" s="702"/>
      <c r="W642" s="314"/>
      <c r="X642" s="314"/>
      <c r="Y642" s="314"/>
      <c r="Z642" s="314"/>
      <c r="AA642" s="311"/>
      <c r="AB642" s="2255"/>
    </row>
    <row r="643" spans="1:267" s="108" customFormat="1" ht="28.5" customHeight="1" x14ac:dyDescent="0.25">
      <c r="A643" s="24">
        <v>1</v>
      </c>
      <c r="B643" s="2471" t="s">
        <v>465</v>
      </c>
      <c r="C643" s="2476"/>
      <c r="D643" s="2477">
        <v>2640</v>
      </c>
      <c r="E643" s="2477">
        <f t="shared" si="317"/>
        <v>1320</v>
      </c>
      <c r="F643" s="669">
        <v>336</v>
      </c>
      <c r="G643" s="418">
        <f>F643/E643*100</f>
        <v>25.454545454545453</v>
      </c>
      <c r="H643" s="98">
        <f>J643/D643</f>
        <v>0</v>
      </c>
      <c r="I643" s="157">
        <f>L643/F643</f>
        <v>0</v>
      </c>
      <c r="J643" s="186">
        <f>SUM(J641:J642)</f>
        <v>0</v>
      </c>
      <c r="K643" s="186">
        <f>SUM(K641:K642)</f>
        <v>0</v>
      </c>
      <c r="L643" s="551">
        <f>SUM(L641:L642)</f>
        <v>0</v>
      </c>
      <c r="M643" s="174" t="e">
        <f>L643/K643*100</f>
        <v>#DIV/0!</v>
      </c>
      <c r="N643" s="186">
        <f>SUM(N641:N642)</f>
        <v>0</v>
      </c>
      <c r="O643" s="166" t="e">
        <f>L643/$B$3*12/N643</f>
        <v>#DIV/0!</v>
      </c>
      <c r="P643" s="274"/>
      <c r="Q643" s="274"/>
      <c r="R643" s="274"/>
      <c r="S643" s="274"/>
      <c r="T643" s="274"/>
      <c r="U643" s="274"/>
      <c r="V643" s="716"/>
      <c r="W643" s="186"/>
      <c r="X643" s="186"/>
      <c r="Y643" s="174">
        <f>SUM(Y641)</f>
        <v>0</v>
      </c>
      <c r="Z643" s="174">
        <f>SUM(Z641)</f>
        <v>0</v>
      </c>
      <c r="AA643" s="311"/>
      <c r="AB643" s="2255"/>
      <c r="AC643" s="99"/>
      <c r="AD643" s="99"/>
      <c r="AE643" s="99"/>
      <c r="AF643" s="99"/>
      <c r="AG643" s="99"/>
      <c r="AH643" s="99"/>
      <c r="AI643" s="99"/>
      <c r="AJ643" s="99"/>
      <c r="AK643" s="99"/>
      <c r="AL643" s="99"/>
      <c r="AM643" s="99"/>
      <c r="AN643" s="99"/>
      <c r="AO643" s="99"/>
      <c r="AP643" s="99"/>
      <c r="AQ643" s="99"/>
      <c r="AR643" s="99"/>
      <c r="AS643" s="99"/>
      <c r="AT643" s="99"/>
      <c r="AU643" s="99"/>
      <c r="AV643" s="99"/>
      <c r="AW643" s="99"/>
      <c r="AX643" s="99"/>
      <c r="AY643" s="99"/>
      <c r="AZ643" s="99"/>
      <c r="BA643" s="99"/>
      <c r="BB643" s="99"/>
      <c r="BC643" s="99"/>
      <c r="BD643" s="99"/>
      <c r="BE643" s="99"/>
      <c r="BF643" s="99"/>
      <c r="BG643" s="99"/>
      <c r="BH643" s="99"/>
      <c r="BI643" s="99"/>
      <c r="BJ643" s="99"/>
      <c r="BK643" s="99"/>
      <c r="BL643" s="99"/>
      <c r="BM643" s="99"/>
      <c r="BN643" s="99"/>
      <c r="BO643" s="99"/>
      <c r="BP643" s="99"/>
      <c r="BQ643" s="99"/>
      <c r="BR643" s="99"/>
      <c r="BS643" s="99"/>
      <c r="BT643" s="99"/>
      <c r="BU643" s="99"/>
      <c r="BV643" s="99"/>
      <c r="BW643" s="99"/>
      <c r="BX643" s="99"/>
      <c r="BY643" s="99"/>
      <c r="BZ643" s="99"/>
      <c r="CA643" s="99"/>
      <c r="CB643" s="99"/>
      <c r="CC643" s="99"/>
      <c r="CD643" s="99"/>
      <c r="CE643" s="99"/>
      <c r="CF643" s="99"/>
      <c r="CG643" s="99"/>
      <c r="CH643" s="99"/>
      <c r="CI643" s="99"/>
      <c r="CJ643" s="99"/>
      <c r="CK643" s="99"/>
      <c r="CL643" s="99"/>
      <c r="CM643" s="99"/>
      <c r="CN643" s="99"/>
      <c r="CO643" s="99"/>
      <c r="CP643" s="99"/>
      <c r="CQ643" s="99"/>
      <c r="CR643" s="99"/>
      <c r="CS643" s="99"/>
      <c r="CT643" s="99"/>
      <c r="CU643" s="99"/>
      <c r="CV643" s="99"/>
      <c r="CW643" s="99"/>
      <c r="CX643" s="99"/>
      <c r="CY643" s="99"/>
      <c r="CZ643" s="99"/>
      <c r="DA643" s="99"/>
      <c r="DB643" s="99"/>
      <c r="DC643" s="99"/>
      <c r="DD643" s="99"/>
      <c r="DE643" s="99"/>
      <c r="DF643" s="99"/>
      <c r="DG643" s="99"/>
      <c r="DH643" s="99"/>
      <c r="DI643" s="99"/>
      <c r="DJ643" s="99"/>
      <c r="DK643" s="99"/>
      <c r="DL643" s="99"/>
      <c r="DM643" s="99"/>
      <c r="DN643" s="99"/>
      <c r="DO643" s="99"/>
      <c r="DP643" s="99"/>
      <c r="DQ643" s="99"/>
      <c r="DR643" s="99"/>
      <c r="DS643" s="99"/>
      <c r="DT643" s="99"/>
      <c r="DU643" s="99"/>
      <c r="DV643" s="99"/>
      <c r="DW643" s="99"/>
      <c r="DX643" s="99"/>
      <c r="DY643" s="99"/>
      <c r="DZ643" s="99"/>
      <c r="EA643" s="99"/>
      <c r="EB643" s="99"/>
      <c r="EC643" s="99"/>
      <c r="ED643" s="99"/>
      <c r="EE643" s="99"/>
      <c r="EF643" s="99"/>
      <c r="EG643" s="99"/>
      <c r="EH643" s="99"/>
      <c r="EI643" s="99"/>
      <c r="EJ643" s="99"/>
      <c r="EK643" s="99"/>
      <c r="EL643" s="99"/>
      <c r="EM643" s="99"/>
      <c r="EN643" s="99"/>
      <c r="EO643" s="99"/>
      <c r="EP643" s="99"/>
      <c r="EQ643" s="99"/>
      <c r="ER643" s="99"/>
      <c r="ES643" s="99"/>
      <c r="ET643" s="99"/>
      <c r="EU643" s="99"/>
      <c r="EV643" s="99"/>
      <c r="EW643" s="99"/>
      <c r="EX643" s="99"/>
      <c r="EY643" s="99"/>
      <c r="EZ643" s="99"/>
      <c r="FA643" s="99"/>
      <c r="FB643" s="99"/>
      <c r="FC643" s="99"/>
      <c r="FD643" s="99"/>
      <c r="FE643" s="99"/>
      <c r="FF643" s="99"/>
      <c r="FG643" s="99"/>
      <c r="FH643" s="99"/>
      <c r="FI643" s="99"/>
      <c r="FJ643" s="99"/>
      <c r="FK643" s="99"/>
      <c r="FL643" s="99"/>
      <c r="FM643" s="99"/>
      <c r="FN643" s="99"/>
      <c r="FO643" s="99"/>
      <c r="FP643" s="99"/>
      <c r="FQ643" s="99"/>
      <c r="FR643" s="99"/>
      <c r="FS643" s="99"/>
      <c r="FT643" s="99"/>
      <c r="FU643" s="99"/>
      <c r="FV643" s="99"/>
      <c r="FW643" s="99"/>
      <c r="FX643" s="99"/>
      <c r="FY643" s="99"/>
      <c r="FZ643" s="99"/>
      <c r="GA643" s="99"/>
      <c r="GB643" s="99"/>
      <c r="GC643" s="99"/>
      <c r="GD643" s="99"/>
      <c r="GE643" s="99"/>
      <c r="GF643" s="99"/>
      <c r="GG643" s="99"/>
      <c r="GH643" s="99"/>
      <c r="GI643" s="99"/>
      <c r="GJ643" s="99"/>
      <c r="GK643" s="99"/>
      <c r="GL643" s="99"/>
      <c r="GM643" s="99"/>
      <c r="GN643" s="99"/>
      <c r="GO643" s="99"/>
      <c r="GP643" s="99"/>
      <c r="GQ643" s="99"/>
      <c r="GR643" s="99"/>
      <c r="GS643" s="99"/>
      <c r="GT643" s="99"/>
      <c r="GU643" s="99"/>
      <c r="GV643" s="99"/>
      <c r="GW643" s="99"/>
      <c r="GX643" s="99"/>
      <c r="GY643" s="99"/>
      <c r="GZ643" s="99"/>
      <c r="HA643" s="99"/>
      <c r="HB643" s="99"/>
      <c r="HC643" s="99"/>
      <c r="HD643" s="99"/>
      <c r="HE643" s="99"/>
      <c r="HF643" s="99"/>
      <c r="HG643" s="99"/>
      <c r="HH643" s="99"/>
      <c r="HI643" s="99"/>
      <c r="HJ643" s="99"/>
      <c r="HK643" s="99"/>
      <c r="HL643" s="99"/>
      <c r="HM643" s="99"/>
      <c r="HN643" s="99"/>
      <c r="HO643" s="99"/>
      <c r="HP643" s="99"/>
      <c r="HQ643" s="99"/>
      <c r="HR643" s="99"/>
      <c r="HS643" s="99"/>
      <c r="HT643" s="99"/>
      <c r="HU643" s="99"/>
      <c r="HV643" s="99"/>
      <c r="HW643" s="99"/>
      <c r="HX643" s="99"/>
      <c r="HY643" s="99"/>
      <c r="HZ643" s="99"/>
      <c r="IA643" s="99"/>
      <c r="IB643" s="99"/>
      <c r="IC643" s="99"/>
      <c r="ID643" s="99"/>
      <c r="IE643" s="99"/>
      <c r="IF643" s="99"/>
      <c r="IG643" s="99"/>
      <c r="IH643" s="99"/>
      <c r="II643" s="99"/>
      <c r="IJ643" s="99"/>
      <c r="IK643" s="99"/>
      <c r="IL643" s="99"/>
      <c r="IM643" s="99"/>
      <c r="IN643" s="99"/>
      <c r="IO643" s="99"/>
      <c r="IP643" s="99"/>
      <c r="IQ643" s="99"/>
      <c r="IR643" s="99"/>
      <c r="IS643" s="99"/>
      <c r="IT643" s="99"/>
      <c r="IU643" s="99"/>
      <c r="IV643" s="99"/>
      <c r="IW643" s="99"/>
      <c r="IX643" s="99"/>
      <c r="IY643" s="99"/>
      <c r="IZ643" s="99"/>
      <c r="JA643" s="99"/>
      <c r="JB643" s="99"/>
      <c r="JC643" s="99"/>
      <c r="JD643" s="99"/>
      <c r="JE643" s="99"/>
      <c r="JF643" s="99"/>
      <c r="JG643" s="99"/>
    </row>
    <row r="644" spans="1:267" s="108" customFormat="1" ht="15" customHeight="1" x14ac:dyDescent="0.25">
      <c r="A644" s="24">
        <v>1</v>
      </c>
      <c r="B644" s="2227" t="s">
        <v>453</v>
      </c>
      <c r="C644" s="294"/>
      <c r="D644" s="53">
        <v>3143</v>
      </c>
      <c r="E644" s="2813">
        <f>ROUND(D644/10*4,0)</f>
        <v>1257</v>
      </c>
      <c r="F644" s="418">
        <v>727</v>
      </c>
      <c r="G644" s="53">
        <f>F644/E644*100</f>
        <v>57.836117740652348</v>
      </c>
      <c r="H644" s="56"/>
      <c r="I644" s="56"/>
      <c r="J644" s="55"/>
      <c r="K644" s="55"/>
      <c r="L644" s="545"/>
      <c r="M644" s="55"/>
      <c r="N644" s="55"/>
      <c r="O644" s="55"/>
      <c r="P644" s="314"/>
      <c r="Q644" s="314"/>
      <c r="R644" s="314"/>
      <c r="S644" s="314"/>
      <c r="T644" s="314"/>
      <c r="U644" s="314"/>
      <c r="V644" s="702"/>
      <c r="W644" s="314"/>
      <c r="X644" s="314"/>
      <c r="Y644" s="314"/>
      <c r="Z644" s="314"/>
      <c r="AA644" s="311"/>
      <c r="AB644" s="2255"/>
    </row>
    <row r="645" spans="1:267" s="31" customFormat="1" ht="17.25" customHeight="1" x14ac:dyDescent="0.25">
      <c r="A645" s="24">
        <v>1</v>
      </c>
      <c r="B645" s="13" t="s">
        <v>178</v>
      </c>
      <c r="C645" s="301"/>
      <c r="D645" s="57">
        <f>D628+D642</f>
        <v>101109</v>
      </c>
      <c r="E645" s="57">
        <f>E628+E642</f>
        <v>50556</v>
      </c>
      <c r="F645" s="57">
        <f>F628+F642</f>
        <v>48974.528128031037</v>
      </c>
      <c r="G645" s="57">
        <f>F645/E645*100</f>
        <v>96.871841379917385</v>
      </c>
      <c r="H645" s="56"/>
      <c r="I645" s="56"/>
      <c r="J645" s="55"/>
      <c r="K645" s="55"/>
      <c r="L645" s="545"/>
      <c r="M645" s="55"/>
      <c r="N645" s="55"/>
      <c r="O645" s="55"/>
      <c r="P645" s="274"/>
      <c r="Q645" s="274"/>
      <c r="R645" s="274"/>
      <c r="S645" s="274"/>
      <c r="T645" s="274"/>
      <c r="U645" s="274"/>
      <c r="V645" s="703"/>
      <c r="W645" s="274"/>
      <c r="X645" s="274"/>
      <c r="Y645" s="274"/>
      <c r="Z645" s="274"/>
      <c r="AA645" s="519"/>
      <c r="AB645" s="2255"/>
    </row>
    <row r="646" spans="1:267" s="108" customFormat="1" ht="15" customHeight="1" x14ac:dyDescent="0.25">
      <c r="A646" s="24">
        <v>1</v>
      </c>
      <c r="B646" s="303" t="s">
        <v>399</v>
      </c>
      <c r="C646" s="303"/>
      <c r="D646" s="128">
        <f>SUM(D645,D626)</f>
        <v>451525</v>
      </c>
      <c r="E646" s="128">
        <f>SUM(E645,E626)</f>
        <v>225764</v>
      </c>
      <c r="F646" s="128">
        <f>SUM(F645,F626)</f>
        <v>200444.89062803105</v>
      </c>
      <c r="G646" s="1441">
        <f>F646/E646*100</f>
        <v>88.785143170758417</v>
      </c>
      <c r="H646" s="101"/>
      <c r="I646" s="101"/>
      <c r="J646" s="128"/>
      <c r="K646" s="128"/>
      <c r="L646" s="657"/>
      <c r="M646" s="128"/>
      <c r="N646" s="128"/>
      <c r="O646" s="128"/>
      <c r="P646" s="120">
        <v>241179.43202222223</v>
      </c>
      <c r="Q646" s="120">
        <v>254251.68405389751</v>
      </c>
      <c r="R646" s="120">
        <v>254251.68405389751</v>
      </c>
      <c r="S646" s="120">
        <v>254251.68405389751</v>
      </c>
      <c r="T646" s="120">
        <v>254251.68405389751</v>
      </c>
      <c r="U646" s="120">
        <v>252404.80331947375</v>
      </c>
      <c r="V646" s="2558">
        <f>P646/12*$B$3+(Q646-P646)/11*5+(R646-Q646)/10*4+(S646-R646)/9*3+(T646-S646)/8*2+(U646-T646)/7*1</f>
        <v>126267.808647864</v>
      </c>
      <c r="W646" s="120">
        <f>Z646-Y646</f>
        <v>116946.86894</v>
      </c>
      <c r="X646" s="120">
        <f>W646-V646</f>
        <v>-9320.9397078640031</v>
      </c>
      <c r="Y646" s="120">
        <v>-1057.6409899999999</v>
      </c>
      <c r="Z646" s="120">
        <v>115889.22795</v>
      </c>
      <c r="AA646" s="311"/>
      <c r="AB646" s="2255"/>
    </row>
    <row r="647" spans="1:267" s="108" customFormat="1" ht="15" customHeight="1" x14ac:dyDescent="0.35">
      <c r="A647" s="24">
        <v>1</v>
      </c>
      <c r="B647" s="497" t="s">
        <v>172</v>
      </c>
      <c r="C647" s="303"/>
      <c r="D647" s="128"/>
      <c r="E647" s="128"/>
      <c r="F647" s="657"/>
      <c r="G647" s="128"/>
      <c r="H647" s="101"/>
      <c r="I647" s="101"/>
      <c r="J647" s="128"/>
      <c r="K647" s="128"/>
      <c r="L647" s="657"/>
      <c r="M647" s="128"/>
      <c r="N647" s="128"/>
      <c r="O647" s="128"/>
      <c r="P647" s="120"/>
      <c r="Q647" s="120"/>
      <c r="R647" s="120"/>
      <c r="S647" s="120"/>
      <c r="T647" s="120"/>
      <c r="U647" s="120"/>
      <c r="V647" s="747"/>
      <c r="W647" s="120"/>
      <c r="X647" s="120"/>
      <c r="Y647" s="120"/>
      <c r="Z647" s="120"/>
      <c r="AA647" s="311"/>
      <c r="AB647" s="2255"/>
    </row>
    <row r="648" spans="1:267" s="108" customFormat="1" ht="20.25" customHeight="1" x14ac:dyDescent="0.3">
      <c r="A648" s="24">
        <v>1</v>
      </c>
      <c r="B648" s="610" t="s">
        <v>81</v>
      </c>
      <c r="C648" s="303"/>
      <c r="D648" s="640">
        <v>1500</v>
      </c>
      <c r="E648" s="144">
        <f>ROUND(D648/12*$B$3,0)</f>
        <v>750</v>
      </c>
      <c r="F648" s="727">
        <v>286</v>
      </c>
      <c r="G648" s="640">
        <f t="shared" ref="G648:G649" si="318">F648/E648*100</f>
        <v>38.133333333333333</v>
      </c>
      <c r="H648" s="101"/>
      <c r="I648" s="101"/>
      <c r="J648" s="128"/>
      <c r="K648" s="128"/>
      <c r="L648" s="657"/>
      <c r="M648" s="128"/>
      <c r="N648" s="128"/>
      <c r="O648" s="128"/>
      <c r="P648" s="120"/>
      <c r="Q648" s="120"/>
      <c r="R648" s="120"/>
      <c r="S648" s="120"/>
      <c r="T648" s="120"/>
      <c r="U648" s="120"/>
      <c r="V648" s="717"/>
      <c r="W648" s="120"/>
      <c r="X648" s="120"/>
      <c r="Y648" s="120"/>
      <c r="Z648" s="120"/>
      <c r="AA648" s="311"/>
      <c r="AB648" s="2255"/>
    </row>
    <row r="649" spans="1:267" s="108" customFormat="1" ht="35.25" customHeight="1" x14ac:dyDescent="0.3">
      <c r="A649" s="24">
        <v>1</v>
      </c>
      <c r="B649" s="610" t="s">
        <v>152</v>
      </c>
      <c r="C649" s="303"/>
      <c r="D649" s="640">
        <v>160</v>
      </c>
      <c r="E649" s="144">
        <f>ROUND(D649/12*$B$3,0)</f>
        <v>80</v>
      </c>
      <c r="F649" s="727">
        <v>1</v>
      </c>
      <c r="G649" s="640">
        <f t="shared" si="318"/>
        <v>1.25</v>
      </c>
      <c r="H649" s="101"/>
      <c r="I649" s="101"/>
      <c r="J649" s="128"/>
      <c r="K649" s="128"/>
      <c r="L649" s="657"/>
      <c r="M649" s="128"/>
      <c r="N649" s="128"/>
      <c r="O649" s="128"/>
      <c r="P649" s="120"/>
      <c r="Q649" s="120"/>
      <c r="R649" s="120"/>
      <c r="S649" s="120"/>
      <c r="T649" s="120"/>
      <c r="U649" s="120"/>
      <c r="V649" s="717"/>
      <c r="W649" s="120"/>
      <c r="X649" s="120"/>
      <c r="Y649" s="120"/>
      <c r="Z649" s="120"/>
      <c r="AA649" s="311"/>
      <c r="AB649" s="2255"/>
    </row>
    <row r="650" spans="1:267" s="108" customFormat="1" ht="15" customHeight="1" x14ac:dyDescent="0.25">
      <c r="A650" s="24">
        <v>1</v>
      </c>
      <c r="B650" s="201" t="s">
        <v>33</v>
      </c>
      <c r="C650" s="201"/>
      <c r="D650" s="127"/>
      <c r="E650" s="127"/>
      <c r="F650" s="658"/>
      <c r="G650" s="127"/>
      <c r="H650" s="101"/>
      <c r="I650" s="101"/>
      <c r="J650" s="128"/>
      <c r="K650" s="128"/>
      <c r="L650" s="657"/>
      <c r="M650" s="128"/>
      <c r="N650" s="128"/>
      <c r="O650" s="128"/>
      <c r="P650" s="37"/>
      <c r="Q650" s="37"/>
      <c r="R650" s="37"/>
      <c r="S650" s="37"/>
      <c r="T650" s="37"/>
      <c r="U650" s="37"/>
      <c r="V650" s="708"/>
      <c r="W650" s="37"/>
      <c r="X650" s="37"/>
      <c r="Y650" s="37"/>
      <c r="Z650" s="37"/>
      <c r="AA650" s="311"/>
      <c r="AB650" s="2255"/>
    </row>
    <row r="651" spans="1:267" s="108" customFormat="1" ht="15" customHeight="1" x14ac:dyDescent="0.25">
      <c r="A651" s="24">
        <v>1</v>
      </c>
      <c r="B651" s="251" t="s">
        <v>10</v>
      </c>
      <c r="C651" s="609">
        <v>300</v>
      </c>
      <c r="D651" s="104">
        <v>180</v>
      </c>
      <c r="E651" s="144">
        <f t="shared" ref="E651:E658" si="319">ROUND(D651/12*$B$3,0)</f>
        <v>90</v>
      </c>
      <c r="F651" s="418">
        <v>91</v>
      </c>
      <c r="G651" s="144">
        <f t="shared" ref="G651:G658" si="320">F651/E651*100</f>
        <v>101.11111111111111</v>
      </c>
      <c r="H651" s="50">
        <v>10</v>
      </c>
      <c r="I651" s="157">
        <f t="shared" ref="I651:I658" si="321">L651/F651</f>
        <v>10.362637362637363</v>
      </c>
      <c r="J651" s="166">
        <f t="shared" ref="J651:J658" si="322">ROUND(D651*H651,0)</f>
        <v>1800</v>
      </c>
      <c r="K651" s="166">
        <f t="shared" ref="K651:K658" si="323">ROUND(E651*H651,0)</f>
        <v>900</v>
      </c>
      <c r="L651" s="420">
        <v>943</v>
      </c>
      <c r="M651" s="166">
        <f t="shared" ref="M651:M659" si="324">L651/K651*100</f>
        <v>104.77777777777777</v>
      </c>
      <c r="N651" s="166">
        <f t="shared" ref="N651:N658" si="325">J651/C651</f>
        <v>6</v>
      </c>
      <c r="O651" s="166">
        <f t="shared" ref="O651:O659" si="326">L651/$B$3*12/N651</f>
        <v>314.33333333333331</v>
      </c>
      <c r="P651" s="314"/>
      <c r="Q651" s="314"/>
      <c r="R651" s="314"/>
      <c r="S651" s="314"/>
      <c r="T651" s="314"/>
      <c r="U651" s="314"/>
      <c r="V651" s="702"/>
      <c r="W651" s="314"/>
      <c r="X651" s="314"/>
      <c r="Y651" s="314"/>
      <c r="Z651" s="314"/>
      <c r="AA651" s="311"/>
      <c r="AB651" s="2255"/>
    </row>
    <row r="652" spans="1:267" s="108" customFormat="1" ht="15" customHeight="1" x14ac:dyDescent="0.25">
      <c r="A652" s="24">
        <v>1</v>
      </c>
      <c r="B652" s="251" t="s">
        <v>8</v>
      </c>
      <c r="C652" s="609">
        <v>300</v>
      </c>
      <c r="D652" s="104">
        <v>60</v>
      </c>
      <c r="E652" s="144">
        <f t="shared" si="319"/>
        <v>30</v>
      </c>
      <c r="F652" s="418">
        <v>30</v>
      </c>
      <c r="G652" s="144">
        <f t="shared" si="320"/>
        <v>100</v>
      </c>
      <c r="H652" s="50">
        <v>10</v>
      </c>
      <c r="I652" s="157">
        <f t="shared" si="321"/>
        <v>10.333333333333334</v>
      </c>
      <c r="J652" s="166">
        <f t="shared" si="322"/>
        <v>600</v>
      </c>
      <c r="K652" s="166">
        <f t="shared" si="323"/>
        <v>300</v>
      </c>
      <c r="L652" s="420">
        <v>310</v>
      </c>
      <c r="M652" s="166">
        <f t="shared" si="324"/>
        <v>103.33333333333334</v>
      </c>
      <c r="N652" s="166">
        <f t="shared" si="325"/>
        <v>2</v>
      </c>
      <c r="O652" s="166">
        <f t="shared" si="326"/>
        <v>310</v>
      </c>
      <c r="P652" s="314"/>
      <c r="Q652" s="314"/>
      <c r="R652" s="314"/>
      <c r="S652" s="314"/>
      <c r="T652" s="314"/>
      <c r="U652" s="314"/>
      <c r="V652" s="702"/>
      <c r="W652" s="314"/>
      <c r="X652" s="314"/>
      <c r="Y652" s="314"/>
      <c r="Z652" s="314"/>
      <c r="AA652" s="311"/>
      <c r="AB652" s="2255"/>
    </row>
    <row r="653" spans="1:267" s="108" customFormat="1" ht="15" customHeight="1" x14ac:dyDescent="0.25">
      <c r="A653" s="24">
        <v>1</v>
      </c>
      <c r="B653" s="251" t="s">
        <v>9</v>
      </c>
      <c r="C653" s="609">
        <v>300</v>
      </c>
      <c r="D653" s="104">
        <v>30</v>
      </c>
      <c r="E653" s="144">
        <f t="shared" si="319"/>
        <v>15</v>
      </c>
      <c r="F653" s="418">
        <v>19</v>
      </c>
      <c r="G653" s="144">
        <f t="shared" si="320"/>
        <v>126.66666666666666</v>
      </c>
      <c r="H653" s="50">
        <v>10</v>
      </c>
      <c r="I653" s="157">
        <f t="shared" si="321"/>
        <v>13.105263157894736</v>
      </c>
      <c r="J653" s="166">
        <f t="shared" si="322"/>
        <v>300</v>
      </c>
      <c r="K653" s="166">
        <f t="shared" si="323"/>
        <v>150</v>
      </c>
      <c r="L653" s="420">
        <v>249</v>
      </c>
      <c r="M653" s="166">
        <f t="shared" si="324"/>
        <v>166</v>
      </c>
      <c r="N653" s="166">
        <f t="shared" si="325"/>
        <v>1</v>
      </c>
      <c r="O653" s="166">
        <f t="shared" si="326"/>
        <v>498</v>
      </c>
      <c r="P653" s="314"/>
      <c r="Q653" s="314"/>
      <c r="R653" s="314"/>
      <c r="S653" s="314"/>
      <c r="T653" s="314"/>
      <c r="U653" s="314"/>
      <c r="V653" s="702"/>
      <c r="W653" s="314"/>
      <c r="X653" s="314"/>
      <c r="Y653" s="314"/>
      <c r="Z653" s="314"/>
      <c r="AA653" s="311"/>
      <c r="AB653" s="2255"/>
    </row>
    <row r="654" spans="1:267" s="108" customFormat="1" ht="15" customHeight="1" x14ac:dyDescent="0.25">
      <c r="A654" s="24">
        <v>1</v>
      </c>
      <c r="B654" s="251" t="s">
        <v>79</v>
      </c>
      <c r="C654" s="609">
        <v>300</v>
      </c>
      <c r="D654" s="104">
        <v>212</v>
      </c>
      <c r="E654" s="144">
        <f t="shared" si="319"/>
        <v>106</v>
      </c>
      <c r="F654" s="418">
        <v>74</v>
      </c>
      <c r="G654" s="144">
        <f t="shared" si="320"/>
        <v>69.811320754716974</v>
      </c>
      <c r="H654" s="50">
        <v>8.5</v>
      </c>
      <c r="I654" s="157">
        <f t="shared" si="321"/>
        <v>11.743243243243244</v>
      </c>
      <c r="J654" s="166">
        <f t="shared" si="322"/>
        <v>1802</v>
      </c>
      <c r="K654" s="166">
        <f t="shared" si="323"/>
        <v>901</v>
      </c>
      <c r="L654" s="420">
        <v>869</v>
      </c>
      <c r="M654" s="166">
        <f t="shared" si="324"/>
        <v>96.448390677025529</v>
      </c>
      <c r="N654" s="166">
        <f t="shared" si="325"/>
        <v>6.0066666666666668</v>
      </c>
      <c r="O654" s="166">
        <f t="shared" si="326"/>
        <v>289.34517203107657</v>
      </c>
      <c r="P654" s="314"/>
      <c r="Q654" s="314"/>
      <c r="R654" s="314"/>
      <c r="S654" s="314"/>
      <c r="T654" s="314"/>
      <c r="U654" s="314"/>
      <c r="V654" s="702"/>
      <c r="W654" s="314"/>
      <c r="X654" s="314"/>
      <c r="Y654" s="314"/>
      <c r="Z654" s="314"/>
      <c r="AA654" s="311"/>
      <c r="AB654" s="2255"/>
    </row>
    <row r="655" spans="1:267" s="108" customFormat="1" ht="15" customHeight="1" x14ac:dyDescent="0.25">
      <c r="A655" s="24">
        <v>1</v>
      </c>
      <c r="B655" s="251" t="s">
        <v>6</v>
      </c>
      <c r="C655" s="609">
        <v>300</v>
      </c>
      <c r="D655" s="104">
        <v>400</v>
      </c>
      <c r="E655" s="144">
        <f t="shared" si="319"/>
        <v>200</v>
      </c>
      <c r="F655" s="418">
        <v>158</v>
      </c>
      <c r="G655" s="144">
        <f t="shared" si="320"/>
        <v>79</v>
      </c>
      <c r="H655" s="50">
        <v>6</v>
      </c>
      <c r="I655" s="157">
        <f t="shared" si="321"/>
        <v>8.1708860759493671</v>
      </c>
      <c r="J655" s="166">
        <f t="shared" si="322"/>
        <v>2400</v>
      </c>
      <c r="K655" s="166">
        <f t="shared" si="323"/>
        <v>1200</v>
      </c>
      <c r="L655" s="420">
        <v>1291</v>
      </c>
      <c r="M655" s="166">
        <f t="shared" si="324"/>
        <v>107.58333333333334</v>
      </c>
      <c r="N655" s="166">
        <f t="shared" si="325"/>
        <v>8</v>
      </c>
      <c r="O655" s="166">
        <f t="shared" si="326"/>
        <v>322.75</v>
      </c>
      <c r="P655" s="314"/>
      <c r="Q655" s="314"/>
      <c r="R655" s="314"/>
      <c r="S655" s="314"/>
      <c r="T655" s="314"/>
      <c r="U655" s="314"/>
      <c r="V655" s="702"/>
      <c r="W655" s="314"/>
      <c r="X655" s="314"/>
      <c r="Y655" s="314"/>
      <c r="Z655" s="314"/>
      <c r="AA655" s="311"/>
      <c r="AB655" s="2255"/>
    </row>
    <row r="656" spans="1:267" s="108" customFormat="1" ht="15" customHeight="1" x14ac:dyDescent="0.25">
      <c r="A656" s="24">
        <v>1</v>
      </c>
      <c r="B656" s="251" t="s">
        <v>28</v>
      </c>
      <c r="C656" s="609">
        <v>300</v>
      </c>
      <c r="D656" s="104">
        <v>295</v>
      </c>
      <c r="E656" s="144">
        <f t="shared" si="319"/>
        <v>148</v>
      </c>
      <c r="F656" s="418">
        <v>158</v>
      </c>
      <c r="G656" s="144">
        <f t="shared" si="320"/>
        <v>106.75675675675676</v>
      </c>
      <c r="H656" s="50">
        <v>6.1</v>
      </c>
      <c r="I656" s="157">
        <f t="shared" si="321"/>
        <v>4.1202531645569618</v>
      </c>
      <c r="J656" s="166">
        <f t="shared" si="322"/>
        <v>1800</v>
      </c>
      <c r="K656" s="166">
        <f t="shared" si="323"/>
        <v>903</v>
      </c>
      <c r="L656" s="420">
        <v>651</v>
      </c>
      <c r="M656" s="166">
        <f t="shared" si="324"/>
        <v>72.093023255813947</v>
      </c>
      <c r="N656" s="166">
        <f t="shared" si="325"/>
        <v>6</v>
      </c>
      <c r="O656" s="166">
        <f t="shared" si="326"/>
        <v>217</v>
      </c>
      <c r="P656" s="314"/>
      <c r="Q656" s="314"/>
      <c r="R656" s="314"/>
      <c r="S656" s="314"/>
      <c r="T656" s="314"/>
      <c r="U656" s="314"/>
      <c r="V656" s="702"/>
      <c r="W656" s="314"/>
      <c r="X656" s="314"/>
      <c r="Y656" s="314"/>
      <c r="Z656" s="314"/>
      <c r="AA656" s="311"/>
      <c r="AB656" s="2255"/>
    </row>
    <row r="657" spans="1:28" s="108" customFormat="1" ht="15" customHeight="1" x14ac:dyDescent="0.25">
      <c r="A657" s="24">
        <v>1</v>
      </c>
      <c r="B657" s="251" t="s">
        <v>30</v>
      </c>
      <c r="C657" s="609">
        <v>300</v>
      </c>
      <c r="D657" s="104">
        <v>188</v>
      </c>
      <c r="E657" s="144">
        <f t="shared" si="319"/>
        <v>94</v>
      </c>
      <c r="F657" s="418">
        <v>68</v>
      </c>
      <c r="G657" s="144">
        <f t="shared" si="320"/>
        <v>72.340425531914903</v>
      </c>
      <c r="H657" s="275">
        <v>8</v>
      </c>
      <c r="I657" s="157">
        <f t="shared" si="321"/>
        <v>7.6911764705882355</v>
      </c>
      <c r="J657" s="166">
        <f t="shared" si="322"/>
        <v>1504</v>
      </c>
      <c r="K657" s="166">
        <f t="shared" si="323"/>
        <v>752</v>
      </c>
      <c r="L657" s="420">
        <v>523</v>
      </c>
      <c r="M657" s="166">
        <f t="shared" si="324"/>
        <v>69.547872340425528</v>
      </c>
      <c r="N657" s="166">
        <f t="shared" si="325"/>
        <v>5.0133333333333336</v>
      </c>
      <c r="O657" s="166">
        <f t="shared" si="326"/>
        <v>208.64361702127658</v>
      </c>
      <c r="P657" s="314"/>
      <c r="Q657" s="314"/>
      <c r="R657" s="314"/>
      <c r="S657" s="314"/>
      <c r="T657" s="314"/>
      <c r="U657" s="314"/>
      <c r="V657" s="702"/>
      <c r="W657" s="314"/>
      <c r="X657" s="314"/>
      <c r="Y657" s="314"/>
      <c r="Z657" s="314"/>
      <c r="AA657" s="311"/>
      <c r="AB657" s="2255"/>
    </row>
    <row r="658" spans="1:28" s="108" customFormat="1" ht="15" customHeight="1" x14ac:dyDescent="0.25">
      <c r="A658" s="24">
        <v>1</v>
      </c>
      <c r="B658" s="251" t="s">
        <v>80</v>
      </c>
      <c r="C658" s="609">
        <v>300</v>
      </c>
      <c r="D658" s="104">
        <v>180</v>
      </c>
      <c r="E658" s="144">
        <f t="shared" si="319"/>
        <v>90</v>
      </c>
      <c r="F658" s="418">
        <v>64</v>
      </c>
      <c r="G658" s="144">
        <f t="shared" si="320"/>
        <v>71.111111111111114</v>
      </c>
      <c r="H658" s="275">
        <v>10</v>
      </c>
      <c r="I658" s="157">
        <f t="shared" si="321"/>
        <v>8.953125</v>
      </c>
      <c r="J658" s="166">
        <f t="shared" si="322"/>
        <v>1800</v>
      </c>
      <c r="K658" s="166">
        <f t="shared" si="323"/>
        <v>900</v>
      </c>
      <c r="L658" s="420">
        <v>573</v>
      </c>
      <c r="M658" s="166">
        <f t="shared" si="324"/>
        <v>63.666666666666671</v>
      </c>
      <c r="N658" s="166">
        <f t="shared" si="325"/>
        <v>6</v>
      </c>
      <c r="O658" s="166">
        <f t="shared" si="326"/>
        <v>191</v>
      </c>
      <c r="P658" s="314"/>
      <c r="Q658" s="314"/>
      <c r="R658" s="314"/>
      <c r="S658" s="314"/>
      <c r="T658" s="314"/>
      <c r="U658" s="314"/>
      <c r="V658" s="702"/>
      <c r="W658" s="314"/>
      <c r="X658" s="314"/>
      <c r="Y658" s="314"/>
      <c r="Z658" s="314"/>
      <c r="AA658" s="311"/>
      <c r="AB658" s="2255"/>
    </row>
    <row r="659" spans="1:28" s="108" customFormat="1" ht="15" customHeight="1" x14ac:dyDescent="0.25">
      <c r="A659" s="24">
        <v>1</v>
      </c>
      <c r="B659" s="253" t="s">
        <v>13</v>
      </c>
      <c r="C659" s="253"/>
      <c r="D659" s="186">
        <f>SUM(D651:D658)</f>
        <v>1545</v>
      </c>
      <c r="E659" s="186">
        <f>SUM(E651:E658)</f>
        <v>773</v>
      </c>
      <c r="F659" s="551">
        <f>SUM(F651:F658)</f>
        <v>662</v>
      </c>
      <c r="G659" s="186">
        <f>F659/E659*100</f>
        <v>85.640362225097022</v>
      </c>
      <c r="H659" s="97">
        <f>IF(D659=0,0,J659/D659)</f>
        <v>7.7708737864077673</v>
      </c>
      <c r="I659" s="156">
        <f>L659/F659</f>
        <v>8.1706948640483379</v>
      </c>
      <c r="J659" s="186">
        <f>SUM(J651:J658)</f>
        <v>12006</v>
      </c>
      <c r="K659" s="186">
        <f>SUM(K651:K658)</f>
        <v>6006</v>
      </c>
      <c r="L659" s="551">
        <f>SUM(L651:L658)</f>
        <v>5409</v>
      </c>
      <c r="M659" s="166">
        <f t="shared" si="324"/>
        <v>90.059940059940061</v>
      </c>
      <c r="N659" s="185">
        <f>SUM(N651:N658)</f>
        <v>40.020000000000003</v>
      </c>
      <c r="O659" s="166">
        <f t="shared" si="326"/>
        <v>270.31484257871062</v>
      </c>
      <c r="P659" s="186"/>
      <c r="Q659" s="186"/>
      <c r="R659" s="186"/>
      <c r="S659" s="186"/>
      <c r="T659" s="186"/>
      <c r="U659" s="186"/>
      <c r="V659" s="716"/>
      <c r="W659" s="186"/>
      <c r="X659" s="186"/>
      <c r="Y659" s="186"/>
      <c r="Z659" s="186"/>
      <c r="AA659" s="311"/>
      <c r="AB659" s="2255"/>
    </row>
    <row r="660" spans="1:28" s="108" customFormat="1" ht="15" customHeight="1" x14ac:dyDescent="0.25">
      <c r="A660" s="24">
        <v>1</v>
      </c>
      <c r="B660" s="201" t="s">
        <v>156</v>
      </c>
      <c r="C660" s="253"/>
      <c r="D660" s="186"/>
      <c r="E660" s="186"/>
      <c r="F660" s="551"/>
      <c r="G660" s="186"/>
      <c r="H660" s="97"/>
      <c r="I660" s="156"/>
      <c r="J660" s="186"/>
      <c r="K660" s="186"/>
      <c r="L660" s="551"/>
      <c r="M660" s="166"/>
      <c r="N660" s="166"/>
      <c r="O660" s="166"/>
      <c r="P660" s="186"/>
      <c r="Q660" s="186"/>
      <c r="R660" s="186"/>
      <c r="S660" s="186"/>
      <c r="T660" s="186"/>
      <c r="U660" s="186"/>
      <c r="V660" s="716"/>
      <c r="W660" s="186"/>
      <c r="X660" s="186"/>
      <c r="Y660" s="186"/>
      <c r="Z660" s="186"/>
      <c r="AA660" s="311"/>
      <c r="AB660" s="2255"/>
    </row>
    <row r="661" spans="1:28" s="108" customFormat="1" ht="15" customHeight="1" x14ac:dyDescent="0.25">
      <c r="A661" s="24">
        <v>1</v>
      </c>
      <c r="B661" s="412" t="s">
        <v>202</v>
      </c>
      <c r="C661" s="103">
        <v>240</v>
      </c>
      <c r="D661" s="104">
        <v>2210</v>
      </c>
      <c r="E661" s="144">
        <f>ROUND(D661/12*$B$3,0)</f>
        <v>1105</v>
      </c>
      <c r="F661" s="418">
        <v>1107</v>
      </c>
      <c r="G661" s="144">
        <f t="shared" ref="G661:G663" si="327">F661/E661*100</f>
        <v>100.18099547511312</v>
      </c>
      <c r="H661" s="275">
        <v>8</v>
      </c>
      <c r="I661" s="157">
        <f t="shared" ref="I661:I663" si="328">L661/F661</f>
        <v>7.9738030713640473</v>
      </c>
      <c r="J661" s="166">
        <f t="shared" ref="J661:J662" si="329">ROUND(D661*H661,0)</f>
        <v>17680</v>
      </c>
      <c r="K661" s="166">
        <f t="shared" ref="K661:K662" si="330">ROUND(E661*H661,0)</f>
        <v>8840</v>
      </c>
      <c r="L661" s="420">
        <v>8827</v>
      </c>
      <c r="M661" s="166">
        <f>L661/K661*100</f>
        <v>99.852941176470594</v>
      </c>
      <c r="N661" s="166">
        <f>J661/C661</f>
        <v>73.666666666666671</v>
      </c>
      <c r="O661" s="166">
        <f>L661/$B$3*12/N661</f>
        <v>239.64705882352939</v>
      </c>
      <c r="P661" s="314"/>
      <c r="Q661" s="314"/>
      <c r="R661" s="314"/>
      <c r="S661" s="314"/>
      <c r="T661" s="314"/>
      <c r="U661" s="314"/>
      <c r="V661" s="716"/>
      <c r="W661" s="186"/>
      <c r="X661" s="186"/>
      <c r="Y661" s="314"/>
      <c r="Z661" s="314"/>
      <c r="AA661" s="311"/>
      <c r="AB661" s="2255"/>
    </row>
    <row r="662" spans="1:28" s="108" customFormat="1" ht="15" customHeight="1" x14ac:dyDescent="0.25">
      <c r="A662" s="24">
        <v>1</v>
      </c>
      <c r="B662" s="448" t="s">
        <v>6</v>
      </c>
      <c r="C662" s="618">
        <v>240</v>
      </c>
      <c r="D662" s="104">
        <v>0</v>
      </c>
      <c r="E662" s="144">
        <f>ROUND(D662/12*$B$3,0)</f>
        <v>0</v>
      </c>
      <c r="F662" s="418"/>
      <c r="G662" s="144"/>
      <c r="H662" s="275">
        <v>3</v>
      </c>
      <c r="I662" s="157"/>
      <c r="J662" s="166">
        <f t="shared" si="329"/>
        <v>0</v>
      </c>
      <c r="K662" s="166">
        <f t="shared" si="330"/>
        <v>0</v>
      </c>
      <c r="L662" s="420"/>
      <c r="M662" s="166"/>
      <c r="N662" s="166"/>
      <c r="O662" s="166"/>
      <c r="P662" s="314"/>
      <c r="Q662" s="314"/>
      <c r="R662" s="314"/>
      <c r="S662" s="314"/>
      <c r="T662" s="314"/>
      <c r="U662" s="314"/>
      <c r="V662" s="716"/>
      <c r="W662" s="186"/>
      <c r="X662" s="186"/>
      <c r="Y662" s="314"/>
      <c r="Z662" s="314"/>
      <c r="AA662" s="311"/>
      <c r="AB662" s="2255"/>
    </row>
    <row r="663" spans="1:28" s="99" customFormat="1" ht="15" customHeight="1" x14ac:dyDescent="0.25">
      <c r="A663" s="24">
        <v>1</v>
      </c>
      <c r="B663" s="180" t="s">
        <v>206</v>
      </c>
      <c r="C663" s="571">
        <f t="shared" ref="C663" si="331">SUM(C661:C662)</f>
        <v>480</v>
      </c>
      <c r="D663" s="186">
        <f>SUM(D661:D662)</f>
        <v>2210</v>
      </c>
      <c r="E663" s="186">
        <f>SUM(E661:E662)</f>
        <v>1105</v>
      </c>
      <c r="F663" s="186">
        <f>SUM(F661:F662)</f>
        <v>1107</v>
      </c>
      <c r="G663" s="186">
        <f t="shared" si="327"/>
        <v>100.18099547511312</v>
      </c>
      <c r="H663" s="186">
        <f t="shared" ref="H663:L663" si="332">SUM(H661:H662)</f>
        <v>11</v>
      </c>
      <c r="I663" s="186">
        <f t="shared" si="328"/>
        <v>7.9738030713640473</v>
      </c>
      <c r="J663" s="186">
        <f t="shared" si="332"/>
        <v>17680</v>
      </c>
      <c r="K663" s="186">
        <f t="shared" si="332"/>
        <v>8840</v>
      </c>
      <c r="L663" s="186">
        <f t="shared" si="332"/>
        <v>8827</v>
      </c>
      <c r="M663" s="174">
        <f>L663/K663*100</f>
        <v>99.852941176470594</v>
      </c>
      <c r="N663" s="186">
        <f>SUM(N662:N662)</f>
        <v>0</v>
      </c>
      <c r="O663" s="166" t="e">
        <f>L663/$B$3*12/N663</f>
        <v>#DIV/0!</v>
      </c>
      <c r="P663" s="274"/>
      <c r="Q663" s="274"/>
      <c r="R663" s="274"/>
      <c r="S663" s="274"/>
      <c r="T663" s="274"/>
      <c r="U663" s="274"/>
      <c r="V663" s="748"/>
      <c r="W663" s="186"/>
      <c r="X663" s="186"/>
      <c r="Y663" s="174"/>
      <c r="Z663" s="174"/>
      <c r="AA663" s="311"/>
      <c r="AB663" s="2255"/>
    </row>
    <row r="664" spans="1:28" s="108" customFormat="1" ht="29.25" customHeight="1" x14ac:dyDescent="0.25">
      <c r="A664" s="24">
        <v>1</v>
      </c>
      <c r="B664" s="200" t="s">
        <v>187</v>
      </c>
      <c r="C664" s="200"/>
      <c r="D664" s="120">
        <f>SUM(D663,D659)</f>
        <v>3755</v>
      </c>
      <c r="E664" s="120">
        <f>SUM(E663,E659)</f>
        <v>1878</v>
      </c>
      <c r="F664" s="655">
        <f>SUM(F663,F659)</f>
        <v>1769</v>
      </c>
      <c r="G664" s="120">
        <f t="shared" ref="G664:G669" si="333">F664/E664*100</f>
        <v>94.195953141640047</v>
      </c>
      <c r="H664" s="98">
        <f>J664/D664</f>
        <v>7.9057256990679097</v>
      </c>
      <c r="I664" s="156">
        <f>L664/F664</f>
        <v>8.0474844544940645</v>
      </c>
      <c r="J664" s="120">
        <f>SUM(J663,J659)</f>
        <v>29686</v>
      </c>
      <c r="K664" s="120">
        <f>SUM(K663,K659)</f>
        <v>14846</v>
      </c>
      <c r="L664" s="655">
        <f>SUM(L663,L659)</f>
        <v>14236</v>
      </c>
      <c r="M664" s="174">
        <f>L664/K664*100</f>
        <v>95.891149131079075</v>
      </c>
      <c r="N664" s="120">
        <f>SUM(N663,N659)</f>
        <v>40.020000000000003</v>
      </c>
      <c r="O664" s="174">
        <f>L664/$B$3*12/N664</f>
        <v>711.44427786106939</v>
      </c>
      <c r="P664" s="120">
        <v>63686.961156000005</v>
      </c>
      <c r="Q664" s="120">
        <v>63536.095186200007</v>
      </c>
      <c r="R664" s="120">
        <v>63536.095186200007</v>
      </c>
      <c r="S664" s="120">
        <v>63536.095186200007</v>
      </c>
      <c r="T664" s="120">
        <v>63536.095186200007</v>
      </c>
      <c r="U664" s="120">
        <v>63536.095186200007</v>
      </c>
      <c r="V664" s="2558">
        <f>P664/12*$B$3+(Q664-P664)/11*5+(R664-Q664)/10*4+(S664-R664)/9*3+(T664-S664)/8*2+(U664-T664)/7*1</f>
        <v>31774.90513718182</v>
      </c>
      <c r="W664" s="186">
        <f>Z664-Y664</f>
        <v>29111.182629999996</v>
      </c>
      <c r="X664" s="186">
        <f>W664-V664</f>
        <v>-2663.7225071818248</v>
      </c>
      <c r="Y664" s="120">
        <v>-367.99054000000001</v>
      </c>
      <c r="Z664" s="120">
        <v>28743.192089999997</v>
      </c>
      <c r="AA664" s="311"/>
      <c r="AB664" s="2255"/>
    </row>
    <row r="665" spans="1:28" s="108" customFormat="1" ht="29.25" customHeight="1" x14ac:dyDescent="0.3">
      <c r="A665" s="24">
        <v>1</v>
      </c>
      <c r="B665" s="956" t="s">
        <v>400</v>
      </c>
      <c r="C665" s="957"/>
      <c r="D665" s="905">
        <f>D666+D668</f>
        <v>13840</v>
      </c>
      <c r="E665" s="120">
        <f>E666+E668</f>
        <v>6920</v>
      </c>
      <c r="F665" s="120">
        <v>9080</v>
      </c>
      <c r="G665" s="120">
        <f t="shared" si="333"/>
        <v>131.21387283236993</v>
      </c>
      <c r="H665" s="859"/>
      <c r="I665" s="749"/>
      <c r="J665" s="202"/>
      <c r="K665" s="202"/>
      <c r="L665" s="858"/>
      <c r="M665" s="376"/>
      <c r="N665" s="202"/>
      <c r="O665" s="376"/>
      <c r="P665" s="202">
        <v>35421.96702312</v>
      </c>
      <c r="Q665" s="202">
        <v>35421.96702312</v>
      </c>
      <c r="R665" s="202">
        <v>35421.96702312</v>
      </c>
      <c r="S665" s="202">
        <v>35421.96702312</v>
      </c>
      <c r="T665" s="202">
        <v>35421.96702312</v>
      </c>
      <c r="U665" s="202">
        <v>37272.626537133336</v>
      </c>
      <c r="V665" s="2558">
        <f>P665/12*$B$3+(Q665-P665)/11*5+(R665-Q665)/10*4+(S665-R665)/9*3+(T665-S665)/8*2+(U665-T665)/7*1</f>
        <v>17975.363442133334</v>
      </c>
      <c r="W665" s="186">
        <f>Z665-Y665</f>
        <v>17585.40928</v>
      </c>
      <c r="X665" s="186">
        <f>W665-V665</f>
        <v>-389.95416213333374</v>
      </c>
      <c r="Y665" s="120">
        <v>-16.719830000000002</v>
      </c>
      <c r="Z665" s="120">
        <v>17568.689450000002</v>
      </c>
      <c r="AA665" s="311"/>
      <c r="AB665" s="2255"/>
    </row>
    <row r="666" spans="1:28" s="108" customFormat="1" ht="29.25" customHeight="1" x14ac:dyDescent="0.3">
      <c r="A666" s="24">
        <v>1</v>
      </c>
      <c r="B666" s="953" t="s">
        <v>371</v>
      </c>
      <c r="C666" s="200"/>
      <c r="D666" s="74">
        <f>D667</f>
        <v>13820</v>
      </c>
      <c r="E666" s="114">
        <f>E667</f>
        <v>6910</v>
      </c>
      <c r="F666" s="114">
        <f>F667</f>
        <v>9042</v>
      </c>
      <c r="G666" s="114">
        <f t="shared" si="333"/>
        <v>130.85383502170765</v>
      </c>
      <c r="H666" s="859"/>
      <c r="I666" s="749"/>
      <c r="J666" s="202"/>
      <c r="K666" s="202"/>
      <c r="L666" s="858"/>
      <c r="M666" s="376"/>
      <c r="N666" s="202"/>
      <c r="O666" s="376"/>
      <c r="P666" s="202"/>
      <c r="Q666" s="202"/>
      <c r="R666" s="202"/>
      <c r="S666" s="202"/>
      <c r="T666" s="202"/>
      <c r="U666" s="202"/>
      <c r="V666" s="705"/>
      <c r="W666" s="860"/>
      <c r="X666" s="860"/>
      <c r="Y666" s="202"/>
      <c r="Z666" s="202"/>
      <c r="AA666" s="311"/>
      <c r="AB666" s="2255"/>
    </row>
    <row r="667" spans="1:28" s="108" customFormat="1" ht="29.25" customHeight="1" x14ac:dyDescent="0.25">
      <c r="A667" s="24">
        <v>1</v>
      </c>
      <c r="B667" s="954" t="s">
        <v>372</v>
      </c>
      <c r="C667" s="200"/>
      <c r="D667" s="74">
        <v>13820</v>
      </c>
      <c r="E667" s="144">
        <f>ROUND(D667/12*$B$3,0)</f>
        <v>6910</v>
      </c>
      <c r="F667" s="114">
        <f>F665-F668</f>
        <v>9042</v>
      </c>
      <c r="G667" s="114">
        <f t="shared" si="333"/>
        <v>130.85383502170765</v>
      </c>
      <c r="H667" s="859"/>
      <c r="I667" s="749"/>
      <c r="J667" s="202"/>
      <c r="K667" s="202"/>
      <c r="L667" s="858"/>
      <c r="M667" s="376"/>
      <c r="N667" s="202"/>
      <c r="O667" s="376"/>
      <c r="P667" s="202"/>
      <c r="Q667" s="202"/>
      <c r="R667" s="202"/>
      <c r="S667" s="202"/>
      <c r="T667" s="202"/>
      <c r="U667" s="202"/>
      <c r="V667" s="705"/>
      <c r="W667" s="860"/>
      <c r="X667" s="860"/>
      <c r="Y667" s="202"/>
      <c r="Z667" s="202"/>
      <c r="AA667" s="311"/>
      <c r="AB667" s="2255"/>
    </row>
    <row r="668" spans="1:28" s="108" customFormat="1" ht="29.25" customHeight="1" x14ac:dyDescent="0.3">
      <c r="A668" s="24">
        <v>1</v>
      </c>
      <c r="B668" s="953" t="s">
        <v>373</v>
      </c>
      <c r="C668" s="200"/>
      <c r="D668" s="74">
        <f>D669+D670</f>
        <v>20</v>
      </c>
      <c r="E668" s="114">
        <f>E669+E670</f>
        <v>10</v>
      </c>
      <c r="F668" s="114">
        <f>F669+F670</f>
        <v>38</v>
      </c>
      <c r="G668" s="114">
        <f t="shared" si="333"/>
        <v>380</v>
      </c>
      <c r="H668" s="859"/>
      <c r="I668" s="749"/>
      <c r="J668" s="202"/>
      <c r="K668" s="202"/>
      <c r="L668" s="858"/>
      <c r="M668" s="376"/>
      <c r="N668" s="202"/>
      <c r="O668" s="376"/>
      <c r="P668" s="202"/>
      <c r="Q668" s="202"/>
      <c r="R668" s="202"/>
      <c r="S668" s="202"/>
      <c r="T668" s="202"/>
      <c r="U668" s="202"/>
      <c r="V668" s="705"/>
      <c r="W668" s="860"/>
      <c r="X668" s="860"/>
      <c r="Y668" s="202"/>
      <c r="Z668" s="202"/>
      <c r="AA668" s="311"/>
      <c r="AB668" s="2255"/>
    </row>
    <row r="669" spans="1:28" s="108" customFormat="1" ht="29.25" customHeight="1" x14ac:dyDescent="0.25">
      <c r="A669" s="24">
        <v>1</v>
      </c>
      <c r="B669" s="2478" t="s">
        <v>374</v>
      </c>
      <c r="C669" s="2454"/>
      <c r="D669" s="2075">
        <v>20</v>
      </c>
      <c r="E669" s="418">
        <f>ROUND(D669/12*$B$3,0)</f>
        <v>10</v>
      </c>
      <c r="F669" s="691">
        <v>3</v>
      </c>
      <c r="G669" s="114">
        <f t="shared" si="333"/>
        <v>30</v>
      </c>
      <c r="H669" s="859"/>
      <c r="I669" s="749"/>
      <c r="J669" s="202"/>
      <c r="K669" s="202"/>
      <c r="L669" s="858"/>
      <c r="M669" s="376"/>
      <c r="N669" s="202"/>
      <c r="O669" s="376"/>
      <c r="P669" s="202"/>
      <c r="Q669" s="202"/>
      <c r="R669" s="202"/>
      <c r="S669" s="202"/>
      <c r="T669" s="202"/>
      <c r="U669" s="202"/>
      <c r="V669" s="705"/>
      <c r="W669" s="860"/>
      <c r="X669" s="860"/>
      <c r="Y669" s="202"/>
      <c r="Z669" s="202"/>
      <c r="AA669" s="311"/>
      <c r="AB669" s="2255"/>
    </row>
    <row r="670" spans="1:28" s="108" customFormat="1" ht="17.25" customHeight="1" x14ac:dyDescent="0.3">
      <c r="A670" s="24">
        <v>1</v>
      </c>
      <c r="B670" s="955" t="s">
        <v>375</v>
      </c>
      <c r="C670" s="200"/>
      <c r="D670" s="1009"/>
      <c r="E670" s="114"/>
      <c r="F670" s="691">
        <v>35</v>
      </c>
      <c r="G670" s="114"/>
      <c r="H670" s="859"/>
      <c r="I670" s="749"/>
      <c r="J670" s="202"/>
      <c r="K670" s="202"/>
      <c r="L670" s="858"/>
      <c r="M670" s="376"/>
      <c r="N670" s="202"/>
      <c r="O670" s="376"/>
      <c r="P670" s="202"/>
      <c r="Q670" s="202"/>
      <c r="R670" s="202"/>
      <c r="S670" s="202"/>
      <c r="T670" s="202"/>
      <c r="U670" s="202"/>
      <c r="V670" s="705"/>
      <c r="W670" s="860"/>
      <c r="X670" s="860"/>
      <c r="Y670" s="202"/>
      <c r="Z670" s="202"/>
      <c r="AA670" s="311"/>
      <c r="AB670" s="2255"/>
    </row>
    <row r="671" spans="1:28" s="108" customFormat="1" ht="15" customHeight="1" thickBot="1" x14ac:dyDescent="0.3">
      <c r="A671" s="24">
        <v>1</v>
      </c>
      <c r="B671" s="958" t="s">
        <v>18</v>
      </c>
      <c r="C671" s="959"/>
      <c r="D671" s="960"/>
      <c r="E671" s="960"/>
      <c r="F671" s="961"/>
      <c r="G671" s="960"/>
      <c r="H671" s="962"/>
      <c r="I671" s="198"/>
      <c r="J671" s="129"/>
      <c r="K671" s="129"/>
      <c r="L671" s="754">
        <f t="shared" ref="L671" si="334">L665+L664+L646+L616</f>
        <v>57286</v>
      </c>
      <c r="M671" s="129"/>
      <c r="N671" s="129"/>
      <c r="O671" s="129"/>
      <c r="P671" s="198">
        <f t="shared" ref="P671:Z671" si="335">P665+P664+P646+P616</f>
        <v>604938.79779893579</v>
      </c>
      <c r="Q671" s="198">
        <f t="shared" si="335"/>
        <v>613352.17111998796</v>
      </c>
      <c r="R671" s="198">
        <f t="shared" si="335"/>
        <v>613352.17111998796</v>
      </c>
      <c r="S671" s="198">
        <f t="shared" si="335"/>
        <v>613352.17111998796</v>
      </c>
      <c r="T671" s="198">
        <f t="shared" ref="T671:U671" si="336">T665+T664+T646+T616</f>
        <v>613352.17111998796</v>
      </c>
      <c r="U671" s="198">
        <f t="shared" si="336"/>
        <v>613355.94989957754</v>
      </c>
      <c r="V671" s="129">
        <f t="shared" si="335"/>
        <v>306294.1993256018</v>
      </c>
      <c r="W671" s="129">
        <f t="shared" si="335"/>
        <v>285993.83334999997</v>
      </c>
      <c r="X671" s="129">
        <f t="shared" si="335"/>
        <v>-20300.365975601817</v>
      </c>
      <c r="Y671" s="129">
        <f t="shared" si="335"/>
        <v>-4080.28406</v>
      </c>
      <c r="Z671" s="754">
        <f t="shared" si="335"/>
        <v>281913.54929</v>
      </c>
      <c r="AA671" s="311"/>
      <c r="AB671" s="2255"/>
    </row>
    <row r="672" spans="1:28" ht="32.25" customHeight="1" x14ac:dyDescent="0.25">
      <c r="A672" s="24">
        <v>1</v>
      </c>
      <c r="B672" s="2306" t="s">
        <v>309</v>
      </c>
      <c r="C672" s="304"/>
      <c r="D672" s="36"/>
      <c r="E672" s="36"/>
      <c r="F672" s="572"/>
      <c r="G672" s="36"/>
      <c r="H672" s="73"/>
      <c r="I672" s="73"/>
      <c r="J672" s="62"/>
      <c r="K672" s="62"/>
      <c r="L672" s="690"/>
      <c r="M672" s="62"/>
      <c r="N672" s="62"/>
      <c r="O672" s="62"/>
      <c r="P672" s="37"/>
      <c r="Q672" s="37"/>
      <c r="R672" s="37"/>
      <c r="S672" s="37"/>
      <c r="T672" s="37"/>
      <c r="U672" s="37"/>
      <c r="V672" s="708"/>
      <c r="W672" s="37"/>
      <c r="X672" s="37"/>
      <c r="Y672" s="520"/>
      <c r="Z672" s="37"/>
      <c r="AA672" s="311"/>
      <c r="AB672" s="2255"/>
    </row>
    <row r="673" spans="1:267" s="108" customFormat="1" ht="15" customHeight="1" x14ac:dyDescent="0.25">
      <c r="A673" s="24">
        <v>1</v>
      </c>
      <c r="B673" s="60" t="s">
        <v>14</v>
      </c>
      <c r="C673" s="60"/>
      <c r="D673" s="36"/>
      <c r="E673" s="36"/>
      <c r="F673" s="572"/>
      <c r="G673" s="36"/>
      <c r="H673" s="56"/>
      <c r="I673" s="56"/>
      <c r="J673" s="39"/>
      <c r="K673" s="39"/>
      <c r="L673" s="576"/>
      <c r="M673" s="39"/>
      <c r="N673" s="39"/>
      <c r="O673" s="39"/>
      <c r="P673" s="314"/>
      <c r="Q673" s="314"/>
      <c r="R673" s="314"/>
      <c r="S673" s="314"/>
      <c r="T673" s="314"/>
      <c r="U673" s="314"/>
      <c r="V673" s="702"/>
      <c r="W673" s="314"/>
      <c r="X673" s="314"/>
      <c r="Y673" s="314"/>
      <c r="Z673" s="314"/>
      <c r="AA673" s="311"/>
      <c r="AB673" s="2255"/>
    </row>
    <row r="674" spans="1:267" s="108" customFormat="1" ht="15" customHeight="1" x14ac:dyDescent="0.25">
      <c r="A674" s="24">
        <v>1</v>
      </c>
      <c r="B674" s="922" t="s">
        <v>217</v>
      </c>
      <c r="C674" s="922"/>
      <c r="D674" s="36"/>
      <c r="E674" s="36"/>
      <c r="F674" s="572"/>
      <c r="G674" s="36"/>
      <c r="H674" s="56"/>
      <c r="I674" s="56"/>
      <c r="J674" s="39"/>
      <c r="K674" s="39"/>
      <c r="L674" s="576"/>
      <c r="M674" s="39"/>
      <c r="N674" s="39"/>
      <c r="O674" s="39"/>
      <c r="P674" s="314"/>
      <c r="Q674" s="314"/>
      <c r="R674" s="314"/>
      <c r="S674" s="314"/>
      <c r="T674" s="314"/>
      <c r="U674" s="314"/>
      <c r="V674" s="702"/>
      <c r="W674" s="314"/>
      <c r="X674" s="314"/>
      <c r="Y674" s="314"/>
      <c r="Z674" s="314"/>
      <c r="AA674" s="311"/>
      <c r="AB674" s="2255"/>
    </row>
    <row r="675" spans="1:267" s="108" customFormat="1" ht="15" customHeight="1" x14ac:dyDescent="0.25">
      <c r="A675" s="24">
        <v>1</v>
      </c>
      <c r="B675" s="922" t="s">
        <v>169</v>
      </c>
      <c r="C675" s="922"/>
      <c r="D675" s="36">
        <v>11000</v>
      </c>
      <c r="E675" s="144">
        <f>ROUND(D675/12*$B$3,0)</f>
        <v>5500</v>
      </c>
      <c r="F675" s="572">
        <f>F676/4/3.2</f>
        <v>5476.40625</v>
      </c>
      <c r="G675" s="36">
        <f>F675/E675*100</f>
        <v>99.571022727272734</v>
      </c>
      <c r="H675" s="56"/>
      <c r="I675" s="56"/>
      <c r="J675" s="39"/>
      <c r="K675" s="39"/>
      <c r="L675" s="576"/>
      <c r="M675" s="39"/>
      <c r="N675" s="39"/>
      <c r="O675" s="39"/>
      <c r="P675" s="314"/>
      <c r="Q675" s="314"/>
      <c r="R675" s="314"/>
      <c r="S675" s="314"/>
      <c r="T675" s="314"/>
      <c r="U675" s="314"/>
      <c r="V675" s="702"/>
      <c r="W675" s="314"/>
      <c r="X675" s="314"/>
      <c r="Y675" s="314"/>
      <c r="Z675" s="314"/>
      <c r="AA675" s="311"/>
      <c r="AB675" s="2255"/>
    </row>
    <row r="676" spans="1:267" s="108" customFormat="1" ht="26.25" customHeight="1" x14ac:dyDescent="0.25">
      <c r="A676" s="24">
        <v>1</v>
      </c>
      <c r="B676" s="468" t="s">
        <v>339</v>
      </c>
      <c r="C676" s="468"/>
      <c r="D676" s="53">
        <v>140800</v>
      </c>
      <c r="E676" s="144">
        <f>ROUND(D676/12*$B$3,0)</f>
        <v>70400</v>
      </c>
      <c r="F676" s="543">
        <v>70098</v>
      </c>
      <c r="G676" s="144">
        <f>F676/E676*100</f>
        <v>99.571022727272734</v>
      </c>
      <c r="H676" s="56"/>
      <c r="I676" s="56"/>
      <c r="J676" s="55"/>
      <c r="K676" s="55"/>
      <c r="L676" s="545"/>
      <c r="M676" s="55"/>
      <c r="N676" s="55"/>
      <c r="O676" s="55"/>
      <c r="P676" s="314"/>
      <c r="Q676" s="314"/>
      <c r="R676" s="314"/>
      <c r="S676" s="314"/>
      <c r="T676" s="314"/>
      <c r="U676" s="314"/>
      <c r="V676" s="702"/>
      <c r="W676" s="314"/>
      <c r="X676" s="314"/>
      <c r="Y676" s="314"/>
      <c r="Z676" s="314"/>
      <c r="AA676" s="311"/>
      <c r="AB676" s="2255"/>
    </row>
    <row r="677" spans="1:267" s="108" customFormat="1" ht="27" customHeight="1" x14ac:dyDescent="0.25">
      <c r="A677" s="24">
        <v>1</v>
      </c>
      <c r="B677" s="525" t="s">
        <v>170</v>
      </c>
      <c r="C677" s="525"/>
      <c r="D677" s="53"/>
      <c r="E677" s="53"/>
      <c r="F677" s="527"/>
      <c r="G677" s="53"/>
      <c r="H677" s="56"/>
      <c r="I677" s="56"/>
      <c r="J677" s="55"/>
      <c r="K677" s="55"/>
      <c r="L677" s="545"/>
      <c r="M677" s="55"/>
      <c r="N677" s="55"/>
      <c r="O677" s="55"/>
      <c r="P677" s="314"/>
      <c r="Q677" s="314"/>
      <c r="R677" s="314"/>
      <c r="S677" s="314"/>
      <c r="T677" s="314"/>
      <c r="U677" s="314"/>
      <c r="V677" s="702"/>
      <c r="W677" s="314"/>
      <c r="X677" s="314"/>
      <c r="Y677" s="314"/>
      <c r="Z677" s="314"/>
      <c r="AA677" s="311"/>
      <c r="AB677" s="2255"/>
    </row>
    <row r="678" spans="1:267" s="108" customFormat="1" ht="15" customHeight="1" x14ac:dyDescent="0.25">
      <c r="A678" s="24">
        <v>1</v>
      </c>
      <c r="B678" s="303" t="s">
        <v>399</v>
      </c>
      <c r="C678" s="326"/>
      <c r="D678" s="122">
        <f>D676/4</f>
        <v>35200</v>
      </c>
      <c r="E678" s="122">
        <f>E675*3.2</f>
        <v>17600</v>
      </c>
      <c r="F678" s="122">
        <f>F676/4</f>
        <v>17524.5</v>
      </c>
      <c r="G678" s="122">
        <f>F678/E678*100</f>
        <v>99.571022727272734</v>
      </c>
      <c r="H678" s="64"/>
      <c r="I678" s="64"/>
      <c r="J678" s="91"/>
      <c r="K678" s="91"/>
      <c r="L678" s="648"/>
      <c r="M678" s="91"/>
      <c r="N678" s="91"/>
      <c r="O678" s="91"/>
      <c r="P678" s="66">
        <v>33126.016000000003</v>
      </c>
      <c r="Q678" s="66">
        <v>33126.016000000003</v>
      </c>
      <c r="R678" s="66">
        <v>33126.016000000003</v>
      </c>
      <c r="S678" s="66">
        <v>33126.016000000003</v>
      </c>
      <c r="T678" s="66">
        <v>33126.016000000003</v>
      </c>
      <c r="U678" s="66">
        <v>33126.016000000003</v>
      </c>
      <c r="V678" s="2558">
        <f>P678/12*$B$3+(Q678-P678)/11*5+(R678-Q678)/10*4+(S678-R678)/9*3+(T678-S678)/8*2+(U678-T678)/7*1</f>
        <v>16563.008000000002</v>
      </c>
      <c r="W678" s="66">
        <f>Z678-Y678</f>
        <v>16498.101039999998</v>
      </c>
      <c r="X678" s="66">
        <f>W678-V678</f>
        <v>-64.906960000003892</v>
      </c>
      <c r="Y678" s="66">
        <v>-5.9993999999999996</v>
      </c>
      <c r="Z678" s="66">
        <v>16492.101639999997</v>
      </c>
      <c r="AA678" s="311"/>
      <c r="AB678" s="2255"/>
    </row>
    <row r="679" spans="1:267" s="108" customFormat="1" ht="15" customHeight="1" x14ac:dyDescent="0.25">
      <c r="A679" s="24">
        <v>1</v>
      </c>
      <c r="B679" s="28" t="s">
        <v>18</v>
      </c>
      <c r="C679" s="28"/>
      <c r="D679" s="16"/>
      <c r="E679" s="16"/>
      <c r="F679" s="653"/>
      <c r="G679" s="16"/>
      <c r="H679" s="282"/>
      <c r="I679" s="282"/>
      <c r="J679" s="16"/>
      <c r="K679" s="16"/>
      <c r="L679" s="653"/>
      <c r="M679" s="16"/>
      <c r="N679" s="16"/>
      <c r="O679" s="16"/>
      <c r="P679" s="17">
        <f t="shared" ref="P679:Z679" si="337">SUM(P678)</f>
        <v>33126.016000000003</v>
      </c>
      <c r="Q679" s="17">
        <f t="shared" si="337"/>
        <v>33126.016000000003</v>
      </c>
      <c r="R679" s="17">
        <f t="shared" si="337"/>
        <v>33126.016000000003</v>
      </c>
      <c r="S679" s="17">
        <f t="shared" si="337"/>
        <v>33126.016000000003</v>
      </c>
      <c r="T679" s="17">
        <f t="shared" ref="T679:U679" si="338">SUM(T678)</f>
        <v>33126.016000000003</v>
      </c>
      <c r="U679" s="17">
        <f t="shared" si="338"/>
        <v>33126.016000000003</v>
      </c>
      <c r="V679" s="711">
        <f t="shared" si="337"/>
        <v>16563.008000000002</v>
      </c>
      <c r="W679" s="17">
        <f t="shared" si="337"/>
        <v>16498.101039999998</v>
      </c>
      <c r="X679" s="17">
        <f t="shared" si="337"/>
        <v>-64.906960000003892</v>
      </c>
      <c r="Y679" s="17">
        <f t="shared" si="337"/>
        <v>-5.9993999999999996</v>
      </c>
      <c r="Z679" s="1863">
        <f t="shared" si="337"/>
        <v>16492.101639999997</v>
      </c>
      <c r="AA679" s="311"/>
      <c r="AB679" s="2255"/>
    </row>
    <row r="680" spans="1:267" ht="15.75" customHeight="1" thickBot="1" x14ac:dyDescent="0.3">
      <c r="A680" s="24">
        <v>1</v>
      </c>
      <c r="B680" s="20"/>
      <c r="C680" s="20"/>
      <c r="D680" s="12"/>
      <c r="E680" s="12"/>
      <c r="F680" s="684"/>
      <c r="G680" s="12"/>
      <c r="H680" s="35"/>
      <c r="I680" s="35"/>
      <c r="J680" s="12"/>
      <c r="K680" s="12"/>
      <c r="L680" s="684"/>
      <c r="M680" s="12"/>
      <c r="N680" s="12"/>
      <c r="O680" s="12"/>
      <c r="P680" s="340">
        <f t="shared" ref="P680:Z680" si="339">P681-P682-P706-P710-P711</f>
        <v>1.1641532182693481E-10</v>
      </c>
      <c r="Q680" s="340">
        <f t="shared" si="339"/>
        <v>7.2759576141834259E-11</v>
      </c>
      <c r="R680" s="340">
        <f t="shared" si="339"/>
        <v>7.2759576141834259E-11</v>
      </c>
      <c r="S680" s="340">
        <f t="shared" si="339"/>
        <v>7.2759576141834259E-11</v>
      </c>
      <c r="T680" s="340">
        <f t="shared" ref="T680:U680" si="340">T681-T682-T706-T710-T711</f>
        <v>7.2759576141834259E-11</v>
      </c>
      <c r="U680" s="340">
        <f t="shared" si="340"/>
        <v>6.5483618527650833E-11</v>
      </c>
      <c r="V680" s="340">
        <f t="shared" si="339"/>
        <v>0</v>
      </c>
      <c r="W680" s="340">
        <f t="shared" si="339"/>
        <v>0</v>
      </c>
      <c r="X680" s="340">
        <f t="shared" si="339"/>
        <v>0</v>
      </c>
      <c r="Y680" s="340">
        <f t="shared" si="339"/>
        <v>4.5474735088646412E-13</v>
      </c>
      <c r="Z680" s="340">
        <f t="shared" si="339"/>
        <v>0</v>
      </c>
      <c r="AA680" s="311"/>
      <c r="AB680" s="2255"/>
    </row>
    <row r="681" spans="1:267" ht="15" customHeight="1" x14ac:dyDescent="0.25">
      <c r="A681" s="24">
        <v>1</v>
      </c>
      <c r="B681" s="963" t="s">
        <v>406</v>
      </c>
      <c r="C681" s="963"/>
      <c r="D681" s="964"/>
      <c r="E681" s="964"/>
      <c r="F681" s="964"/>
      <c r="G681" s="964"/>
      <c r="H681" s="965"/>
      <c r="I681" s="965"/>
      <c r="J681" s="966"/>
      <c r="K681" s="966"/>
      <c r="L681" s="966"/>
      <c r="M681" s="966"/>
      <c r="N681" s="966"/>
      <c r="O681" s="966"/>
      <c r="P681" s="964">
        <f t="shared" ref="P681:Z681" si="341">SUM(P682,P706,P710,P711)</f>
        <v>638064.81379893597</v>
      </c>
      <c r="Q681" s="964">
        <f t="shared" si="341"/>
        <v>646478.18711998803</v>
      </c>
      <c r="R681" s="964">
        <f t="shared" si="341"/>
        <v>646478.18711998803</v>
      </c>
      <c r="S681" s="964">
        <f t="shared" si="341"/>
        <v>646478.18711998803</v>
      </c>
      <c r="T681" s="964">
        <f t="shared" ref="T681:U681" si="342">SUM(T682,T706,T710,T711)</f>
        <v>646478.18711998803</v>
      </c>
      <c r="U681" s="964">
        <f t="shared" si="342"/>
        <v>646481.9658995776</v>
      </c>
      <c r="V681" s="964">
        <f t="shared" si="341"/>
        <v>322857.20732560183</v>
      </c>
      <c r="W681" s="964">
        <f t="shared" si="341"/>
        <v>302491.93439000001</v>
      </c>
      <c r="X681" s="964">
        <f t="shared" si="341"/>
        <v>-20365.272935601821</v>
      </c>
      <c r="Y681" s="964">
        <f t="shared" si="341"/>
        <v>-4086.2834599999996</v>
      </c>
      <c r="Z681" s="964">
        <f t="shared" si="341"/>
        <v>298405.65093</v>
      </c>
      <c r="AA681" s="311"/>
      <c r="AB681" s="2255"/>
    </row>
    <row r="682" spans="1:267" ht="15" customHeight="1" x14ac:dyDescent="0.25">
      <c r="A682" s="24">
        <v>1</v>
      </c>
      <c r="B682" s="967" t="s">
        <v>7</v>
      </c>
      <c r="C682" s="968"/>
      <c r="D682" s="969">
        <f>SUM(D616)</f>
        <v>9269</v>
      </c>
      <c r="E682" s="969">
        <f>SUM(E616)</f>
        <v>4636</v>
      </c>
      <c r="F682" s="969">
        <f>SUM(F616)</f>
        <v>4485</v>
      </c>
      <c r="G682" s="2479">
        <f>F682/E682*100</f>
        <v>96.742881794650557</v>
      </c>
      <c r="H682" s="970">
        <f>J682/D682</f>
        <v>9.3171863199913698</v>
      </c>
      <c r="I682" s="970">
        <f>L682/F682</f>
        <v>9.5986622073578598</v>
      </c>
      <c r="J682" s="969">
        <f>SUM(J616)</f>
        <v>86361</v>
      </c>
      <c r="K682" s="969">
        <f>SUM(K616)</f>
        <v>43194</v>
      </c>
      <c r="L682" s="969">
        <f>SUM(L616)</f>
        <v>43050</v>
      </c>
      <c r="M682" s="969">
        <f>L682/K682*100</f>
        <v>99.666620363939444</v>
      </c>
      <c r="N682" s="969">
        <f>SUM(N616)</f>
        <v>260.58799564270157</v>
      </c>
      <c r="O682" s="971">
        <f>L682/$B$3*12/N682</f>
        <v>330.40662440204562</v>
      </c>
      <c r="P682" s="969">
        <f t="shared" ref="P682:Z682" si="343">SUM(P616)</f>
        <v>264650.43759759358</v>
      </c>
      <c r="Q682" s="969">
        <f t="shared" si="343"/>
        <v>260142.42485677046</v>
      </c>
      <c r="R682" s="969">
        <f t="shared" si="343"/>
        <v>260142.42485677046</v>
      </c>
      <c r="S682" s="969">
        <f t="shared" si="343"/>
        <v>260142.42485677046</v>
      </c>
      <c r="T682" s="969">
        <f t="shared" ref="T682:U682" si="344">SUM(T616)</f>
        <v>260142.42485677046</v>
      </c>
      <c r="U682" s="969">
        <f t="shared" si="344"/>
        <v>260142.42485677046</v>
      </c>
      <c r="V682" s="969">
        <f t="shared" si="343"/>
        <v>130276.12209842265</v>
      </c>
      <c r="W682" s="969">
        <f t="shared" si="343"/>
        <v>122350.3725</v>
      </c>
      <c r="X682" s="969">
        <f t="shared" si="343"/>
        <v>-7925.7495984226553</v>
      </c>
      <c r="Y682" s="969">
        <f t="shared" si="343"/>
        <v>-2637.9327000000003</v>
      </c>
      <c r="Z682" s="969">
        <f t="shared" si="343"/>
        <v>119712.43979999999</v>
      </c>
      <c r="AA682" s="311"/>
      <c r="AB682" s="2255"/>
    </row>
    <row r="683" spans="1:267" s="26" customFormat="1" ht="15" customHeight="1" x14ac:dyDescent="0.25">
      <c r="A683" s="24">
        <v>1</v>
      </c>
      <c r="B683" s="972" t="s">
        <v>354</v>
      </c>
      <c r="C683" s="823"/>
      <c r="D683" s="973"/>
      <c r="E683" s="973"/>
      <c r="F683" s="973"/>
      <c r="G683" s="2479"/>
      <c r="H683" s="974"/>
      <c r="I683" s="974"/>
      <c r="J683" s="975"/>
      <c r="K683" s="975"/>
      <c r="L683" s="975"/>
      <c r="M683" s="975"/>
      <c r="N683" s="975"/>
      <c r="O683" s="975"/>
      <c r="P683" s="973"/>
      <c r="Q683" s="973"/>
      <c r="R683" s="973"/>
      <c r="S683" s="973"/>
      <c r="T683" s="973"/>
      <c r="U683" s="973"/>
      <c r="V683" s="973"/>
      <c r="W683" s="973"/>
      <c r="X683" s="973"/>
      <c r="Y683" s="976"/>
      <c r="Z683" s="973"/>
      <c r="AA683" s="311"/>
      <c r="AB683" s="2255"/>
      <c r="AC683" s="31"/>
      <c r="AD683" s="31"/>
      <c r="AE683" s="31"/>
      <c r="AF683" s="31"/>
      <c r="AG683" s="31"/>
      <c r="AH683" s="31"/>
      <c r="AI683" s="31"/>
      <c r="AJ683" s="31"/>
      <c r="AK683" s="31"/>
      <c r="AL683" s="31"/>
      <c r="AM683" s="31"/>
      <c r="AN683" s="31"/>
      <c r="AO683" s="31"/>
      <c r="AP683" s="31"/>
      <c r="AQ683" s="31"/>
      <c r="AR683" s="31"/>
      <c r="AS683" s="31"/>
      <c r="AT683" s="31"/>
      <c r="AU683" s="31"/>
      <c r="AV683" s="31"/>
      <c r="AW683" s="31"/>
      <c r="AX683" s="31"/>
      <c r="AY683" s="31"/>
      <c r="AZ683" s="31"/>
      <c r="BA683" s="31"/>
      <c r="BB683" s="31"/>
      <c r="BC683" s="31"/>
      <c r="BD683" s="31"/>
      <c r="BE683" s="31"/>
      <c r="BF683" s="31"/>
      <c r="BG683" s="31"/>
      <c r="BH683" s="31"/>
      <c r="BI683" s="31"/>
      <c r="BJ683" s="31"/>
      <c r="BK683" s="31"/>
      <c r="BL683" s="31"/>
      <c r="BM683" s="31"/>
      <c r="BN683" s="31"/>
      <c r="BO683" s="31"/>
      <c r="BP683" s="31"/>
      <c r="BQ683" s="31"/>
      <c r="BR683" s="31"/>
      <c r="BS683" s="31"/>
      <c r="BT683" s="31"/>
      <c r="BU683" s="31"/>
      <c r="BV683" s="31"/>
      <c r="BW683" s="31"/>
      <c r="BX683" s="31"/>
      <c r="BY683" s="31"/>
      <c r="BZ683" s="31"/>
      <c r="CA683" s="31"/>
      <c r="CB683" s="31"/>
      <c r="CC683" s="31"/>
      <c r="CD683" s="31"/>
      <c r="CE683" s="31"/>
      <c r="CF683" s="31"/>
      <c r="CG683" s="31"/>
      <c r="CH683" s="31"/>
      <c r="CI683" s="31"/>
      <c r="CJ683" s="31"/>
      <c r="CK683" s="31"/>
      <c r="CL683" s="31"/>
      <c r="CM683" s="31"/>
      <c r="CN683" s="31"/>
      <c r="CO683" s="31"/>
      <c r="CP683" s="31"/>
      <c r="CQ683" s="31"/>
      <c r="CR683" s="31"/>
      <c r="CS683" s="31"/>
      <c r="CT683" s="31"/>
      <c r="CU683" s="31"/>
      <c r="CV683" s="31"/>
      <c r="CW683" s="31"/>
      <c r="CX683" s="31"/>
      <c r="CY683" s="31"/>
      <c r="CZ683" s="31"/>
      <c r="DA683" s="31"/>
      <c r="DB683" s="31"/>
      <c r="DC683" s="31"/>
      <c r="DD683" s="31"/>
      <c r="DE683" s="31"/>
      <c r="DF683" s="31"/>
      <c r="DG683" s="31"/>
      <c r="DH683" s="31"/>
      <c r="DI683" s="31"/>
      <c r="DJ683" s="31"/>
      <c r="DK683" s="31"/>
      <c r="DL683" s="31"/>
      <c r="DM683" s="31"/>
      <c r="DN683" s="31"/>
      <c r="DO683" s="31"/>
      <c r="DP683" s="31"/>
      <c r="DQ683" s="31"/>
      <c r="DR683" s="31"/>
      <c r="DS683" s="31"/>
      <c r="DT683" s="31"/>
      <c r="DU683" s="31"/>
      <c r="DV683" s="31"/>
      <c r="DW683" s="31"/>
      <c r="DX683" s="31"/>
      <c r="DY683" s="31"/>
      <c r="DZ683" s="31"/>
      <c r="EA683" s="31"/>
      <c r="EB683" s="31"/>
      <c r="EC683" s="31"/>
      <c r="ED683" s="31"/>
      <c r="EE683" s="31"/>
      <c r="EF683" s="31"/>
      <c r="EG683" s="31"/>
      <c r="EH683" s="31"/>
      <c r="EI683" s="31"/>
      <c r="EJ683" s="31"/>
      <c r="EK683" s="31"/>
      <c r="EL683" s="31"/>
      <c r="EM683" s="31"/>
      <c r="EN683" s="31"/>
      <c r="EO683" s="31"/>
      <c r="EP683" s="31"/>
      <c r="EQ683" s="31"/>
      <c r="ER683" s="31"/>
      <c r="ES683" s="31"/>
      <c r="ET683" s="31"/>
      <c r="EU683" s="31"/>
      <c r="EV683" s="31"/>
      <c r="EW683" s="31"/>
      <c r="EX683" s="31"/>
      <c r="EY683" s="31"/>
      <c r="EZ683" s="31"/>
      <c r="FA683" s="31"/>
      <c r="FB683" s="31"/>
      <c r="FC683" s="31"/>
      <c r="FD683" s="31"/>
      <c r="FE683" s="31"/>
      <c r="FF683" s="31"/>
      <c r="FG683" s="31"/>
      <c r="FH683" s="31"/>
      <c r="FI683" s="31"/>
      <c r="FJ683" s="31"/>
      <c r="FK683" s="31"/>
      <c r="FL683" s="31"/>
      <c r="FM683" s="31"/>
      <c r="FN683" s="31"/>
      <c r="FO683" s="31"/>
      <c r="FP683" s="31"/>
      <c r="FQ683" s="31"/>
      <c r="FR683" s="31"/>
      <c r="FS683" s="31"/>
      <c r="FT683" s="31"/>
      <c r="FU683" s="31"/>
      <c r="FV683" s="31"/>
      <c r="FW683" s="31"/>
      <c r="FX683" s="31"/>
      <c r="FY683" s="31"/>
      <c r="FZ683" s="31"/>
      <c r="GA683" s="31"/>
      <c r="GB683" s="31"/>
      <c r="GC683" s="31"/>
      <c r="GD683" s="31"/>
      <c r="GE683" s="31"/>
      <c r="GF683" s="31"/>
      <c r="GG683" s="31"/>
      <c r="GH683" s="31"/>
      <c r="GI683" s="31"/>
      <c r="GJ683" s="31"/>
      <c r="GK683" s="31"/>
      <c r="GL683" s="31"/>
      <c r="GM683" s="31"/>
      <c r="GN683" s="31"/>
      <c r="GO683" s="31"/>
      <c r="GP683" s="31"/>
      <c r="GQ683" s="31"/>
      <c r="GR683" s="31"/>
      <c r="GS683" s="31"/>
      <c r="GT683" s="31"/>
      <c r="GU683" s="31"/>
      <c r="GV683" s="31"/>
      <c r="GW683" s="31"/>
      <c r="GX683" s="31"/>
      <c r="GY683" s="31"/>
      <c r="GZ683" s="31"/>
      <c r="HA683" s="31"/>
      <c r="HB683" s="31"/>
      <c r="HC683" s="31"/>
      <c r="HD683" s="31"/>
      <c r="HE683" s="31"/>
      <c r="HF683" s="31"/>
      <c r="HG683" s="31"/>
      <c r="HH683" s="31"/>
      <c r="HI683" s="31"/>
      <c r="HJ683" s="31"/>
      <c r="HK683" s="31"/>
      <c r="HL683" s="31"/>
      <c r="HM683" s="31"/>
      <c r="HN683" s="31"/>
      <c r="HO683" s="31"/>
      <c r="HP683" s="31"/>
      <c r="HQ683" s="31"/>
      <c r="HR683" s="31"/>
      <c r="HS683" s="31"/>
      <c r="HT683" s="31"/>
      <c r="HU683" s="31"/>
      <c r="HV683" s="31"/>
      <c r="HW683" s="31"/>
      <c r="HX683" s="31"/>
      <c r="HY683" s="31"/>
      <c r="HZ683" s="31"/>
      <c r="IA683" s="31"/>
      <c r="IB683" s="31"/>
      <c r="IC683" s="31"/>
      <c r="ID683" s="31"/>
      <c r="IE683" s="31"/>
      <c r="IF683" s="31"/>
      <c r="IG683" s="31"/>
      <c r="IH683" s="31"/>
      <c r="II683" s="31"/>
      <c r="IJ683" s="31"/>
      <c r="IK683" s="31"/>
      <c r="IL683" s="31"/>
      <c r="IM683" s="31"/>
      <c r="IN683" s="31"/>
      <c r="IO683" s="31"/>
      <c r="IP683" s="31"/>
      <c r="IQ683" s="31"/>
      <c r="IR683" s="31"/>
      <c r="IS683" s="31"/>
      <c r="IT683" s="31"/>
      <c r="IU683" s="31"/>
      <c r="IV683" s="31"/>
      <c r="IW683" s="31"/>
      <c r="IX683" s="31"/>
      <c r="IY683" s="31"/>
      <c r="IZ683" s="31"/>
      <c r="JA683" s="31"/>
      <c r="JB683" s="31"/>
      <c r="JC683" s="31"/>
      <c r="JD683" s="31"/>
      <c r="JE683" s="31"/>
      <c r="JF683" s="31"/>
      <c r="JG683" s="31"/>
    </row>
    <row r="684" spans="1:267" s="26" customFormat="1" ht="15" customHeight="1" x14ac:dyDescent="0.25">
      <c r="A684" s="24">
        <v>1</v>
      </c>
      <c r="B684" s="823" t="s">
        <v>217</v>
      </c>
      <c r="C684" s="823"/>
      <c r="D684" s="973">
        <f>D619+D628</f>
        <v>99025</v>
      </c>
      <c r="E684" s="973">
        <f>E619+E628</f>
        <v>49514</v>
      </c>
      <c r="F684" s="973">
        <f>F619+F628</f>
        <v>46592.528128031037</v>
      </c>
      <c r="G684" s="2479">
        <f>F684/E684*100</f>
        <v>94.099705392476949</v>
      </c>
      <c r="H684" s="974"/>
      <c r="I684" s="974"/>
      <c r="J684" s="975"/>
      <c r="K684" s="975"/>
      <c r="L684" s="975"/>
      <c r="M684" s="975"/>
      <c r="N684" s="975"/>
      <c r="O684" s="975"/>
      <c r="P684" s="973"/>
      <c r="Q684" s="973"/>
      <c r="R684" s="973"/>
      <c r="S684" s="973"/>
      <c r="T684" s="973"/>
      <c r="U684" s="973"/>
      <c r="V684" s="973"/>
      <c r="W684" s="973"/>
      <c r="X684" s="973"/>
      <c r="Y684" s="976"/>
      <c r="Z684" s="973"/>
      <c r="AA684" s="311"/>
      <c r="AB684" s="2255"/>
      <c r="AC684" s="31"/>
      <c r="AD684" s="31"/>
      <c r="AE684" s="31"/>
      <c r="AF684" s="31"/>
      <c r="AG684" s="31"/>
      <c r="AH684" s="31"/>
      <c r="AI684" s="31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  <c r="JD684" s="31"/>
      <c r="JE684" s="31"/>
      <c r="JF684" s="31"/>
      <c r="JG684" s="31"/>
    </row>
    <row r="685" spans="1:267" s="26" customFormat="1" ht="23.25" customHeight="1" x14ac:dyDescent="0.25">
      <c r="A685" s="24">
        <v>1</v>
      </c>
      <c r="B685" s="823" t="s">
        <v>344</v>
      </c>
      <c r="C685" s="823"/>
      <c r="D685" s="973"/>
      <c r="E685" s="973"/>
      <c r="F685" s="973"/>
      <c r="G685" s="2479"/>
      <c r="H685" s="974"/>
      <c r="I685" s="974"/>
      <c r="J685" s="975"/>
      <c r="K685" s="975"/>
      <c r="L685" s="975"/>
      <c r="M685" s="975"/>
      <c r="N685" s="975"/>
      <c r="O685" s="975"/>
      <c r="P685" s="973"/>
      <c r="Q685" s="973"/>
      <c r="R685" s="973"/>
      <c r="S685" s="973"/>
      <c r="T685" s="973"/>
      <c r="U685" s="973"/>
      <c r="V685" s="973"/>
      <c r="W685" s="973"/>
      <c r="X685" s="973"/>
      <c r="Y685" s="976"/>
      <c r="Z685" s="973"/>
      <c r="AA685" s="311"/>
      <c r="AB685" s="2255"/>
      <c r="AC685" s="31"/>
      <c r="AD685" s="31"/>
      <c r="AE685" s="31"/>
      <c r="AF685" s="31"/>
      <c r="AG685" s="31"/>
      <c r="AH685" s="31"/>
      <c r="AI685" s="31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  <c r="JD685" s="31"/>
      <c r="JE685" s="31"/>
      <c r="JF685" s="31"/>
      <c r="JG685" s="31"/>
    </row>
    <row r="686" spans="1:267" s="26" customFormat="1" ht="31.5" customHeight="1" x14ac:dyDescent="0.25">
      <c r="A686" s="24">
        <v>1</v>
      </c>
      <c r="B686" s="823" t="s">
        <v>345</v>
      </c>
      <c r="C686" s="823"/>
      <c r="D686" s="973">
        <f t="shared" ref="D686:F687" si="345">D621</f>
        <v>11016</v>
      </c>
      <c r="E686" s="973">
        <f t="shared" si="345"/>
        <v>5508</v>
      </c>
      <c r="F686" s="973">
        <f t="shared" si="345"/>
        <v>5096</v>
      </c>
      <c r="G686" s="2479">
        <f t="shared" ref="G686:G691" si="346">F686/E686*100</f>
        <v>92.519970951343495</v>
      </c>
      <c r="H686" s="974"/>
      <c r="I686" s="974"/>
      <c r="J686" s="975"/>
      <c r="K686" s="975"/>
      <c r="L686" s="975"/>
      <c r="M686" s="975"/>
      <c r="N686" s="975"/>
      <c r="O686" s="975"/>
      <c r="P686" s="973"/>
      <c r="Q686" s="973"/>
      <c r="R686" s="973"/>
      <c r="S686" s="973"/>
      <c r="T686" s="973"/>
      <c r="U686" s="973"/>
      <c r="V686" s="973"/>
      <c r="W686" s="973"/>
      <c r="X686" s="973"/>
      <c r="Y686" s="976"/>
      <c r="Z686" s="973"/>
      <c r="AA686" s="311"/>
      <c r="AB686" s="2255"/>
      <c r="AC686" s="31"/>
      <c r="AD686" s="31"/>
      <c r="AE686" s="31"/>
      <c r="AF686" s="31"/>
      <c r="AG686" s="31"/>
      <c r="AH686" s="31"/>
      <c r="AI686" s="31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  <c r="JD686" s="31"/>
      <c r="JE686" s="31"/>
      <c r="JF686" s="31"/>
      <c r="JG686" s="31"/>
    </row>
    <row r="687" spans="1:267" s="26" customFormat="1" ht="28.5" customHeight="1" x14ac:dyDescent="0.25">
      <c r="A687" s="24">
        <v>1</v>
      </c>
      <c r="B687" s="823" t="s">
        <v>346</v>
      </c>
      <c r="C687" s="823"/>
      <c r="D687" s="973">
        <f t="shared" si="345"/>
        <v>400</v>
      </c>
      <c r="E687" s="973">
        <f t="shared" si="345"/>
        <v>200</v>
      </c>
      <c r="F687" s="973">
        <f t="shared" si="345"/>
        <v>178</v>
      </c>
      <c r="G687" s="2479">
        <f t="shared" si="346"/>
        <v>89</v>
      </c>
      <c r="H687" s="974"/>
      <c r="I687" s="974"/>
      <c r="J687" s="975"/>
      <c r="K687" s="975"/>
      <c r="L687" s="975"/>
      <c r="M687" s="975"/>
      <c r="N687" s="975"/>
      <c r="O687" s="975"/>
      <c r="P687" s="973"/>
      <c r="Q687" s="973"/>
      <c r="R687" s="973"/>
      <c r="S687" s="973"/>
      <c r="T687" s="973"/>
      <c r="U687" s="973"/>
      <c r="V687" s="973"/>
      <c r="W687" s="973"/>
      <c r="X687" s="973"/>
      <c r="Y687" s="976"/>
      <c r="Z687" s="973"/>
      <c r="AA687" s="311"/>
      <c r="AB687" s="2255"/>
      <c r="AC687" s="31"/>
      <c r="AD687" s="31"/>
      <c r="AE687" s="31"/>
      <c r="AF687" s="31"/>
      <c r="AG687" s="31"/>
      <c r="AH687" s="31"/>
      <c r="AI687" s="31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  <c r="JD687" s="31"/>
      <c r="JE687" s="31"/>
      <c r="JF687" s="31"/>
      <c r="JG687" s="31"/>
    </row>
    <row r="688" spans="1:267" s="26" customFormat="1" ht="43.5" customHeight="1" x14ac:dyDescent="0.25">
      <c r="A688" s="24">
        <v>1</v>
      </c>
      <c r="B688" s="972" t="s">
        <v>349</v>
      </c>
      <c r="C688" s="823"/>
      <c r="D688" s="973">
        <f t="shared" ref="D688:F698" si="347">D630</f>
        <v>15491</v>
      </c>
      <c r="E688" s="973">
        <f t="shared" si="347"/>
        <v>7746</v>
      </c>
      <c r="F688" s="973">
        <f t="shared" si="347"/>
        <v>5814</v>
      </c>
      <c r="G688" s="2479">
        <f t="shared" si="346"/>
        <v>75.058094500387298</v>
      </c>
      <c r="H688" s="974"/>
      <c r="I688" s="974"/>
      <c r="J688" s="975"/>
      <c r="K688" s="975"/>
      <c r="L688" s="975"/>
      <c r="M688" s="975"/>
      <c r="N688" s="975"/>
      <c r="O688" s="975"/>
      <c r="P688" s="973"/>
      <c r="Q688" s="973"/>
      <c r="R688" s="973"/>
      <c r="S688" s="973"/>
      <c r="T688" s="973"/>
      <c r="U688" s="973"/>
      <c r="V688" s="973"/>
      <c r="W688" s="973"/>
      <c r="X688" s="973"/>
      <c r="Y688" s="976"/>
      <c r="Z688" s="973"/>
      <c r="AA688" s="311"/>
      <c r="AB688" s="2255"/>
      <c r="AC688" s="31"/>
      <c r="AD688" s="31"/>
      <c r="AE688" s="31"/>
      <c r="AF688" s="31"/>
      <c r="AG688" s="31"/>
      <c r="AH688" s="31"/>
      <c r="AI688" s="31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  <c r="JD688" s="31"/>
      <c r="JE688" s="31"/>
      <c r="JF688" s="31"/>
      <c r="JG688" s="31"/>
    </row>
    <row r="689" spans="1:267" s="26" customFormat="1" ht="38.1" customHeight="1" x14ac:dyDescent="0.25">
      <c r="A689" s="24">
        <v>1</v>
      </c>
      <c r="B689" s="823" t="s">
        <v>350</v>
      </c>
      <c r="C689" s="823"/>
      <c r="D689" s="973">
        <f t="shared" si="347"/>
        <v>8920</v>
      </c>
      <c r="E689" s="973">
        <f t="shared" si="347"/>
        <v>4460</v>
      </c>
      <c r="F689" s="973">
        <f t="shared" si="347"/>
        <v>3558</v>
      </c>
      <c r="G689" s="2479">
        <f t="shared" si="346"/>
        <v>79.775784753363226</v>
      </c>
      <c r="H689" s="974"/>
      <c r="I689" s="974"/>
      <c r="J689" s="975"/>
      <c r="K689" s="975"/>
      <c r="L689" s="975"/>
      <c r="M689" s="975"/>
      <c r="N689" s="975"/>
      <c r="O689" s="975"/>
      <c r="P689" s="973"/>
      <c r="Q689" s="973"/>
      <c r="R689" s="973"/>
      <c r="S689" s="973"/>
      <c r="T689" s="973"/>
      <c r="U689" s="973"/>
      <c r="V689" s="973"/>
      <c r="W689" s="973"/>
      <c r="X689" s="973"/>
      <c r="Y689" s="976"/>
      <c r="Z689" s="973"/>
      <c r="AA689" s="311"/>
      <c r="AB689" s="2255"/>
      <c r="AC689" s="31"/>
      <c r="AD689" s="31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  <c r="JD689" s="31"/>
      <c r="JE689" s="31"/>
      <c r="JF689" s="31"/>
      <c r="JG689" s="31"/>
    </row>
    <row r="690" spans="1:267" s="26" customFormat="1" ht="38.1" customHeight="1" x14ac:dyDescent="0.25">
      <c r="A690" s="24">
        <v>1</v>
      </c>
      <c r="B690" s="823" t="s">
        <v>351</v>
      </c>
      <c r="C690" s="823"/>
      <c r="D690" s="973">
        <f t="shared" si="347"/>
        <v>2676</v>
      </c>
      <c r="E690" s="973">
        <f t="shared" si="347"/>
        <v>1338</v>
      </c>
      <c r="F690" s="973">
        <f t="shared" si="347"/>
        <v>1155</v>
      </c>
      <c r="G690" s="2479">
        <f t="shared" si="346"/>
        <v>86.32286995515696</v>
      </c>
      <c r="H690" s="974"/>
      <c r="I690" s="974"/>
      <c r="J690" s="975"/>
      <c r="K690" s="975"/>
      <c r="L690" s="975"/>
      <c r="M690" s="975"/>
      <c r="N690" s="975"/>
      <c r="O690" s="975"/>
      <c r="P690" s="973"/>
      <c r="Q690" s="973"/>
      <c r="R690" s="973"/>
      <c r="S690" s="973"/>
      <c r="T690" s="973"/>
      <c r="U690" s="973"/>
      <c r="V690" s="973"/>
      <c r="W690" s="973"/>
      <c r="X690" s="973"/>
      <c r="Y690" s="976"/>
      <c r="Z690" s="973"/>
      <c r="AA690" s="311"/>
      <c r="AB690" s="2255"/>
      <c r="AC690" s="31"/>
      <c r="AD690" s="31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  <c r="JD690" s="31"/>
      <c r="JE690" s="31"/>
      <c r="JF690" s="31"/>
      <c r="JG690" s="31"/>
    </row>
    <row r="691" spans="1:267" s="26" customFormat="1" ht="43.5" customHeight="1" x14ac:dyDescent="0.25">
      <c r="A691" s="24">
        <v>1</v>
      </c>
      <c r="B691" s="823" t="s">
        <v>418</v>
      </c>
      <c r="C691" s="823"/>
      <c r="D691" s="973">
        <f t="shared" si="347"/>
        <v>610</v>
      </c>
      <c r="E691" s="973">
        <f t="shared" si="347"/>
        <v>305</v>
      </c>
      <c r="F691" s="973">
        <f t="shared" si="347"/>
        <v>612</v>
      </c>
      <c r="G691" s="2479">
        <f t="shared" si="346"/>
        <v>200.65573770491801</v>
      </c>
      <c r="H691" s="974"/>
      <c r="I691" s="974"/>
      <c r="J691" s="975"/>
      <c r="K691" s="975"/>
      <c r="L691" s="975"/>
      <c r="M691" s="975"/>
      <c r="N691" s="975"/>
      <c r="O691" s="975"/>
      <c r="P691" s="973"/>
      <c r="Q691" s="973"/>
      <c r="R691" s="973"/>
      <c r="S691" s="973"/>
      <c r="T691" s="973"/>
      <c r="U691" s="973"/>
      <c r="V691" s="973"/>
      <c r="W691" s="973"/>
      <c r="X691" s="973"/>
      <c r="Y691" s="976"/>
      <c r="Z691" s="973"/>
      <c r="AA691" s="311"/>
      <c r="AB691" s="2255"/>
      <c r="AC691" s="31"/>
      <c r="AD691" s="31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  <c r="JF691" s="31"/>
      <c r="JG691" s="31"/>
    </row>
    <row r="692" spans="1:267" s="26" customFormat="1" ht="42.75" customHeight="1" x14ac:dyDescent="0.25">
      <c r="A692" s="24">
        <v>1</v>
      </c>
      <c r="B692" s="823" t="s">
        <v>419</v>
      </c>
      <c r="C692" s="823"/>
      <c r="D692" s="973">
        <f t="shared" si="347"/>
        <v>3285</v>
      </c>
      <c r="E692" s="973">
        <f t="shared" si="347"/>
        <v>1643</v>
      </c>
      <c r="F692" s="973">
        <f t="shared" si="347"/>
        <v>489</v>
      </c>
      <c r="G692" s="2479"/>
      <c r="H692" s="974"/>
      <c r="I692" s="974"/>
      <c r="J692" s="975"/>
      <c r="K692" s="975"/>
      <c r="L692" s="975"/>
      <c r="M692" s="975"/>
      <c r="N692" s="975"/>
      <c r="O692" s="975"/>
      <c r="P692" s="973"/>
      <c r="Q692" s="973"/>
      <c r="R692" s="973"/>
      <c r="S692" s="973"/>
      <c r="T692" s="973"/>
      <c r="U692" s="973"/>
      <c r="V692" s="973"/>
      <c r="W692" s="973"/>
      <c r="X692" s="973"/>
      <c r="Y692" s="976"/>
      <c r="Z692" s="973"/>
      <c r="AA692" s="311"/>
      <c r="AB692" s="2255"/>
      <c r="AC692" s="31"/>
      <c r="AD692" s="31"/>
      <c r="AE692" s="31"/>
      <c r="AF692" s="31"/>
      <c r="AG692" s="31"/>
      <c r="AH692" s="31"/>
      <c r="AI692" s="31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  <c r="JD692" s="31"/>
      <c r="JE692" s="31"/>
      <c r="JF692" s="31"/>
      <c r="JG692" s="31"/>
    </row>
    <row r="693" spans="1:267" s="26" customFormat="1" ht="45" customHeight="1" x14ac:dyDescent="0.25">
      <c r="A693" s="24">
        <v>1</v>
      </c>
      <c r="B693" s="972" t="s">
        <v>352</v>
      </c>
      <c r="C693" s="823"/>
      <c r="D693" s="973">
        <f t="shared" si="347"/>
        <v>53118</v>
      </c>
      <c r="E693" s="973">
        <f t="shared" si="347"/>
        <v>26560</v>
      </c>
      <c r="F693" s="973">
        <f t="shared" si="347"/>
        <v>28900.528128031037</v>
      </c>
      <c r="G693" s="2479">
        <f>F693/E693*100</f>
        <v>108.81222939770723</v>
      </c>
      <c r="H693" s="974"/>
      <c r="I693" s="974"/>
      <c r="J693" s="975"/>
      <c r="K693" s="975"/>
      <c r="L693" s="975"/>
      <c r="M693" s="975"/>
      <c r="N693" s="975"/>
      <c r="O693" s="975"/>
      <c r="P693" s="973"/>
      <c r="Q693" s="973"/>
      <c r="R693" s="973"/>
      <c r="S693" s="973"/>
      <c r="T693" s="973"/>
      <c r="U693" s="973"/>
      <c r="V693" s="973"/>
      <c r="W693" s="973"/>
      <c r="X693" s="973"/>
      <c r="Y693" s="976"/>
      <c r="Z693" s="973"/>
      <c r="AA693" s="311"/>
      <c r="AB693" s="2255"/>
      <c r="AC693" s="31"/>
      <c r="AD693" s="31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  <c r="JD693" s="31"/>
      <c r="JE693" s="31"/>
      <c r="JF693" s="31"/>
      <c r="JG693" s="31"/>
    </row>
    <row r="694" spans="1:267" s="26" customFormat="1" ht="38.1" customHeight="1" x14ac:dyDescent="0.25">
      <c r="A694" s="24">
        <v>1</v>
      </c>
      <c r="B694" s="823" t="s">
        <v>353</v>
      </c>
      <c r="C694" s="823"/>
      <c r="D694" s="973">
        <f t="shared" si="347"/>
        <v>5051</v>
      </c>
      <c r="E694" s="973">
        <f t="shared" si="347"/>
        <v>2526</v>
      </c>
      <c r="F694" s="973">
        <f t="shared" si="347"/>
        <v>590</v>
      </c>
      <c r="G694" s="2479">
        <f>F694/E694*100</f>
        <v>23.357086302454473</v>
      </c>
      <c r="H694" s="974"/>
      <c r="I694" s="974"/>
      <c r="J694" s="975"/>
      <c r="K694" s="975"/>
      <c r="L694" s="975"/>
      <c r="M694" s="975"/>
      <c r="N694" s="975"/>
      <c r="O694" s="975"/>
      <c r="P694" s="973"/>
      <c r="Q694" s="973"/>
      <c r="R694" s="973"/>
      <c r="S694" s="973"/>
      <c r="T694" s="973"/>
      <c r="U694" s="973"/>
      <c r="V694" s="973"/>
      <c r="W694" s="973"/>
      <c r="X694" s="973"/>
      <c r="Y694" s="976"/>
      <c r="Z694" s="973"/>
      <c r="AA694" s="311"/>
      <c r="AB694" s="2255"/>
      <c r="AC694" s="31"/>
      <c r="AD694" s="31"/>
      <c r="AE694" s="31"/>
      <c r="AF694" s="31"/>
      <c r="AG694" s="31"/>
      <c r="AH694" s="31"/>
      <c r="AI694" s="31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  <c r="JD694" s="31"/>
      <c r="JE694" s="31"/>
      <c r="JF694" s="31"/>
      <c r="JG694" s="31"/>
    </row>
    <row r="695" spans="1:267" s="26" customFormat="1" ht="45" customHeight="1" x14ac:dyDescent="0.25">
      <c r="A695" s="24">
        <v>1</v>
      </c>
      <c r="B695" s="823" t="s">
        <v>366</v>
      </c>
      <c r="C695" s="823"/>
      <c r="D695" s="973">
        <f t="shared" si="347"/>
        <v>38488</v>
      </c>
      <c r="E695" s="973">
        <f t="shared" si="347"/>
        <v>19244</v>
      </c>
      <c r="F695" s="973">
        <f t="shared" si="347"/>
        <v>18855</v>
      </c>
      <c r="G695" s="2479">
        <f>F695/E695*100</f>
        <v>97.978590729578059</v>
      </c>
      <c r="H695" s="974"/>
      <c r="I695" s="974"/>
      <c r="J695" s="975"/>
      <c r="K695" s="975"/>
      <c r="L695" s="975"/>
      <c r="M695" s="975"/>
      <c r="N695" s="975"/>
      <c r="O695" s="975"/>
      <c r="P695" s="973"/>
      <c r="Q695" s="973"/>
      <c r="R695" s="973"/>
      <c r="S695" s="973"/>
      <c r="T695" s="973"/>
      <c r="U695" s="973"/>
      <c r="V695" s="973"/>
      <c r="W695" s="973"/>
      <c r="X695" s="973"/>
      <c r="Y695" s="976"/>
      <c r="Z695" s="973"/>
      <c r="AA695" s="311"/>
      <c r="AB695" s="2255"/>
      <c r="AC695" s="31"/>
      <c r="AD695" s="31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  <c r="JD695" s="31"/>
      <c r="JE695" s="31"/>
      <c r="JF695" s="31"/>
      <c r="JG695" s="31"/>
    </row>
    <row r="696" spans="1:267" s="26" customFormat="1" ht="42.75" customHeight="1" x14ac:dyDescent="0.25">
      <c r="A696" s="24">
        <v>1</v>
      </c>
      <c r="B696" s="823" t="s">
        <v>367</v>
      </c>
      <c r="C696" s="823"/>
      <c r="D696" s="973">
        <f t="shared" si="347"/>
        <v>6147</v>
      </c>
      <c r="E696" s="973">
        <f t="shared" si="347"/>
        <v>3074</v>
      </c>
      <c r="F696" s="973">
        <f t="shared" si="347"/>
        <v>3033.5281280310373</v>
      </c>
      <c r="G696" s="2479">
        <f>F696/E696*100</f>
        <v>98.683413403742264</v>
      </c>
      <c r="H696" s="974"/>
      <c r="I696" s="974"/>
      <c r="J696" s="975"/>
      <c r="K696" s="975"/>
      <c r="L696" s="975"/>
      <c r="M696" s="975"/>
      <c r="N696" s="975"/>
      <c r="O696" s="975"/>
      <c r="P696" s="973"/>
      <c r="Q696" s="973"/>
      <c r="R696" s="973"/>
      <c r="S696" s="973"/>
      <c r="T696" s="973"/>
      <c r="U696" s="973"/>
      <c r="V696" s="973"/>
      <c r="W696" s="973"/>
      <c r="X696" s="973"/>
      <c r="Y696" s="976"/>
      <c r="Z696" s="973"/>
      <c r="AA696" s="311"/>
      <c r="AB696" s="2255"/>
      <c r="AC696" s="31"/>
      <c r="AD696" s="31"/>
      <c r="AE696" s="31"/>
      <c r="AF696" s="31"/>
      <c r="AG696" s="31"/>
      <c r="AH696" s="31"/>
      <c r="AI696" s="31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  <c r="JD696" s="31"/>
      <c r="JE696" s="31"/>
      <c r="JF696" s="31"/>
      <c r="JG696" s="31"/>
    </row>
    <row r="697" spans="1:267" s="26" customFormat="1" ht="38.1" customHeight="1" x14ac:dyDescent="0.25">
      <c r="A697" s="24">
        <v>1</v>
      </c>
      <c r="B697" s="823" t="s">
        <v>368</v>
      </c>
      <c r="C697" s="823"/>
      <c r="D697" s="973">
        <f t="shared" si="347"/>
        <v>3432</v>
      </c>
      <c r="E697" s="973">
        <f t="shared" si="347"/>
        <v>1716</v>
      </c>
      <c r="F697" s="973">
        <f t="shared" si="347"/>
        <v>6422</v>
      </c>
      <c r="G697" s="2479">
        <f>F697/E697*100</f>
        <v>374.24242424242425</v>
      </c>
      <c r="H697" s="974"/>
      <c r="I697" s="974"/>
      <c r="J697" s="975"/>
      <c r="K697" s="975"/>
      <c r="L697" s="975"/>
      <c r="M697" s="975"/>
      <c r="N697" s="975"/>
      <c r="O697" s="975"/>
      <c r="P697" s="973"/>
      <c r="Q697" s="973"/>
      <c r="R697" s="973"/>
      <c r="S697" s="973"/>
      <c r="T697" s="973"/>
      <c r="U697" s="973"/>
      <c r="V697" s="973"/>
      <c r="W697" s="973"/>
      <c r="X697" s="973"/>
      <c r="Y697" s="976"/>
      <c r="Z697" s="973"/>
      <c r="AA697" s="311"/>
      <c r="AB697" s="2255"/>
      <c r="AC697" s="31"/>
      <c r="AD697" s="31"/>
      <c r="AE697" s="31"/>
      <c r="AF697" s="31"/>
      <c r="AG697" s="31"/>
      <c r="AH697" s="31"/>
      <c r="AI697" s="31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  <c r="JD697" s="31"/>
      <c r="JE697" s="31"/>
      <c r="JF697" s="31"/>
      <c r="JG697" s="31"/>
    </row>
    <row r="698" spans="1:267" s="26" customFormat="1" ht="38.1" customHeight="1" x14ac:dyDescent="0.25">
      <c r="A698" s="24">
        <v>1</v>
      </c>
      <c r="B698" s="823" t="s">
        <v>369</v>
      </c>
      <c r="C698" s="823"/>
      <c r="D698" s="973">
        <f t="shared" si="347"/>
        <v>0</v>
      </c>
      <c r="E698" s="973">
        <f t="shared" si="347"/>
        <v>0</v>
      </c>
      <c r="F698" s="973">
        <f t="shared" si="347"/>
        <v>0</v>
      </c>
      <c r="G698" s="2479"/>
      <c r="H698" s="974"/>
      <c r="I698" s="974"/>
      <c r="J698" s="975"/>
      <c r="K698" s="975"/>
      <c r="L698" s="975"/>
      <c r="M698" s="975"/>
      <c r="N698" s="975"/>
      <c r="O698" s="975"/>
      <c r="P698" s="973"/>
      <c r="Q698" s="973"/>
      <c r="R698" s="973"/>
      <c r="S698" s="973"/>
      <c r="T698" s="973"/>
      <c r="U698" s="973"/>
      <c r="V698" s="973"/>
      <c r="W698" s="973"/>
      <c r="X698" s="973"/>
      <c r="Y698" s="976"/>
      <c r="Z698" s="973"/>
      <c r="AA698" s="311"/>
      <c r="AB698" s="2255"/>
      <c r="AC698" s="31"/>
      <c r="AD698" s="31"/>
      <c r="AE698" s="31"/>
      <c r="AF698" s="31"/>
      <c r="AG698" s="31"/>
      <c r="AH698" s="31"/>
      <c r="AI698" s="31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  <c r="JD698" s="31"/>
      <c r="JE698" s="31"/>
      <c r="JF698" s="31"/>
      <c r="JG698" s="31"/>
    </row>
    <row r="699" spans="1:267" s="26" customFormat="1" ht="28.5" customHeight="1" x14ac:dyDescent="0.25">
      <c r="A699" s="24">
        <v>1</v>
      </c>
      <c r="B699" s="823" t="s">
        <v>333</v>
      </c>
      <c r="C699" s="823"/>
      <c r="D699" s="973">
        <f>D623</f>
        <v>19000</v>
      </c>
      <c r="E699" s="973">
        <f>E623</f>
        <v>9500</v>
      </c>
      <c r="F699" s="973">
        <f>F623</f>
        <v>6604</v>
      </c>
      <c r="G699" s="2479">
        <f>F699/E699*100</f>
        <v>69.515789473684208</v>
      </c>
      <c r="H699" s="974"/>
      <c r="I699" s="974"/>
      <c r="J699" s="975"/>
      <c r="K699" s="975"/>
      <c r="L699" s="975"/>
      <c r="M699" s="975"/>
      <c r="N699" s="975"/>
      <c r="O699" s="975"/>
      <c r="P699" s="973"/>
      <c r="Q699" s="973"/>
      <c r="R699" s="973"/>
      <c r="S699" s="973"/>
      <c r="T699" s="973"/>
      <c r="U699" s="973"/>
      <c r="V699" s="973"/>
      <c r="W699" s="973"/>
      <c r="X699" s="973"/>
      <c r="Y699" s="976"/>
      <c r="Z699" s="973"/>
      <c r="AA699" s="311"/>
      <c r="AB699" s="2255"/>
      <c r="AC699" s="31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  <c r="JD699" s="31"/>
      <c r="JE699" s="31"/>
      <c r="JF699" s="31"/>
      <c r="JG699" s="31"/>
    </row>
    <row r="700" spans="1:267" s="26" customFormat="1" ht="38.1" customHeight="1" x14ac:dyDescent="0.25">
      <c r="A700" s="24">
        <v>1</v>
      </c>
      <c r="B700" s="823" t="s">
        <v>169</v>
      </c>
      <c r="C700" s="823"/>
      <c r="D700" s="973">
        <f t="shared" ref="D700:F701" si="348">D675+D624</f>
        <v>111000</v>
      </c>
      <c r="E700" s="973">
        <f t="shared" si="348"/>
        <v>55500</v>
      </c>
      <c r="F700" s="973">
        <f t="shared" si="348"/>
        <v>49099.01953125</v>
      </c>
      <c r="G700" s="2479">
        <f>F700/E700*100</f>
        <v>88.466701858108109</v>
      </c>
      <c r="H700" s="974"/>
      <c r="I700" s="974"/>
      <c r="J700" s="975"/>
      <c r="K700" s="975"/>
      <c r="L700" s="975"/>
      <c r="M700" s="975"/>
      <c r="N700" s="975"/>
      <c r="O700" s="975"/>
      <c r="P700" s="973"/>
      <c r="Q700" s="973"/>
      <c r="R700" s="973"/>
      <c r="S700" s="973"/>
      <c r="T700" s="973"/>
      <c r="U700" s="973"/>
      <c r="V700" s="973"/>
      <c r="W700" s="973"/>
      <c r="X700" s="973"/>
      <c r="Y700" s="976"/>
      <c r="Z700" s="973"/>
      <c r="AA700" s="311"/>
      <c r="AB700" s="2255"/>
      <c r="AC700" s="31"/>
      <c r="AD700" s="31"/>
      <c r="AE700" s="31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  <c r="JD700" s="31"/>
      <c r="JE700" s="31"/>
      <c r="JF700" s="31"/>
      <c r="JG700" s="31"/>
    </row>
    <row r="701" spans="1:267" s="26" customFormat="1" ht="38.1" customHeight="1" x14ac:dyDescent="0.25">
      <c r="A701" s="24">
        <v>1</v>
      </c>
      <c r="B701" s="823" t="s">
        <v>339</v>
      </c>
      <c r="C701" s="823"/>
      <c r="D701" s="973">
        <f t="shared" si="348"/>
        <v>164476</v>
      </c>
      <c r="E701" s="973">
        <f t="shared" si="348"/>
        <v>82238</v>
      </c>
      <c r="F701" s="973">
        <f t="shared" si="348"/>
        <v>77184.25</v>
      </c>
      <c r="G701" s="2479">
        <f>F701/E701*100</f>
        <v>93.854726525450531</v>
      </c>
      <c r="H701" s="974"/>
      <c r="I701" s="974"/>
      <c r="J701" s="975"/>
      <c r="K701" s="975"/>
      <c r="L701" s="975"/>
      <c r="M701" s="975"/>
      <c r="N701" s="975"/>
      <c r="O701" s="975"/>
      <c r="P701" s="973"/>
      <c r="Q701" s="973"/>
      <c r="R701" s="973"/>
      <c r="S701" s="973"/>
      <c r="T701" s="973"/>
      <c r="U701" s="973"/>
      <c r="V701" s="973"/>
      <c r="W701" s="973"/>
      <c r="X701" s="973"/>
      <c r="Y701" s="976"/>
      <c r="Z701" s="973"/>
      <c r="AA701" s="311"/>
      <c r="AB701" s="2255"/>
      <c r="AC701" s="31"/>
      <c r="AD701" s="31"/>
      <c r="AE701" s="31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  <c r="JD701" s="31"/>
      <c r="JE701" s="31"/>
      <c r="JF701" s="31"/>
      <c r="JG701" s="31"/>
    </row>
    <row r="702" spans="1:267" s="26" customFormat="1" ht="38.1" customHeight="1" x14ac:dyDescent="0.25">
      <c r="A702" s="24">
        <v>1</v>
      </c>
      <c r="B702" s="823" t="s">
        <v>170</v>
      </c>
      <c r="C702" s="823"/>
      <c r="D702" s="973">
        <f t="shared" ref="D702:F703" si="349">D642</f>
        <v>32500</v>
      </c>
      <c r="E702" s="973">
        <f t="shared" si="349"/>
        <v>16250</v>
      </c>
      <c r="F702" s="973">
        <f t="shared" si="349"/>
        <v>14260</v>
      </c>
      <c r="G702" s="2479">
        <f>F702/E702*100</f>
        <v>87.753846153846155</v>
      </c>
      <c r="H702" s="974"/>
      <c r="I702" s="974"/>
      <c r="J702" s="975"/>
      <c r="K702" s="975"/>
      <c r="L702" s="975"/>
      <c r="M702" s="975"/>
      <c r="N702" s="975"/>
      <c r="O702" s="975"/>
      <c r="P702" s="973"/>
      <c r="Q702" s="973"/>
      <c r="R702" s="973"/>
      <c r="S702" s="973"/>
      <c r="T702" s="973"/>
      <c r="U702" s="973"/>
      <c r="V702" s="973"/>
      <c r="W702" s="973"/>
      <c r="X702" s="973"/>
      <c r="Y702" s="976"/>
      <c r="Z702" s="973"/>
      <c r="AA702" s="311"/>
      <c r="AB702" s="2255"/>
      <c r="AC702" s="31"/>
      <c r="AD702" s="31"/>
      <c r="AE702" s="31"/>
      <c r="AF702" s="31"/>
      <c r="AG702" s="31"/>
      <c r="AH702" s="31"/>
      <c r="AI702" s="31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  <c r="JD702" s="31"/>
      <c r="JE702" s="31"/>
      <c r="JF702" s="31"/>
      <c r="JG702" s="31"/>
    </row>
    <row r="703" spans="1:267" s="26" customFormat="1" ht="15" customHeight="1" x14ac:dyDescent="0.25">
      <c r="A703" s="24">
        <v>1</v>
      </c>
      <c r="B703" s="823" t="s">
        <v>365</v>
      </c>
      <c r="C703" s="823"/>
      <c r="D703" s="973">
        <f t="shared" si="349"/>
        <v>2640</v>
      </c>
      <c r="E703" s="973">
        <f t="shared" si="349"/>
        <v>1320</v>
      </c>
      <c r="F703" s="973">
        <f t="shared" si="349"/>
        <v>336</v>
      </c>
      <c r="G703" s="2479">
        <f>F703/E703*100</f>
        <v>25.454545454545453</v>
      </c>
      <c r="H703" s="974"/>
      <c r="I703" s="974"/>
      <c r="J703" s="975"/>
      <c r="K703" s="975"/>
      <c r="L703" s="975"/>
      <c r="M703" s="975"/>
      <c r="N703" s="975"/>
      <c r="O703" s="975"/>
      <c r="P703" s="973"/>
      <c r="Q703" s="973"/>
      <c r="R703" s="973"/>
      <c r="S703" s="973"/>
      <c r="T703" s="973"/>
      <c r="U703" s="973"/>
      <c r="V703" s="973"/>
      <c r="W703" s="973"/>
      <c r="X703" s="973"/>
      <c r="Y703" s="976"/>
      <c r="Z703" s="973"/>
      <c r="AA703" s="311"/>
      <c r="AB703" s="2255"/>
      <c r="AC703" s="31"/>
      <c r="AD703" s="31"/>
      <c r="AE703" s="31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  <c r="JF703" s="31"/>
      <c r="JG703" s="31"/>
    </row>
    <row r="704" spans="1:267" s="26" customFormat="1" ht="15" customHeight="1" x14ac:dyDescent="0.25">
      <c r="A704" s="24">
        <v>1</v>
      </c>
      <c r="B704" s="823" t="s">
        <v>453</v>
      </c>
      <c r="C704" s="823"/>
      <c r="D704" s="973">
        <f>SUM(D644)</f>
        <v>3143</v>
      </c>
      <c r="E704" s="973">
        <f>SUM(E644)</f>
        <v>1257</v>
      </c>
      <c r="F704" s="973">
        <f>SUM(F644)</f>
        <v>727</v>
      </c>
      <c r="G704" s="973">
        <f>SUM(G644)</f>
        <v>57.836117740652348</v>
      </c>
      <c r="H704" s="974"/>
      <c r="I704" s="974"/>
      <c r="J704" s="975"/>
      <c r="K704" s="975"/>
      <c r="L704" s="975"/>
      <c r="M704" s="975"/>
      <c r="N704" s="975"/>
      <c r="O704" s="975"/>
      <c r="P704" s="973"/>
      <c r="Q704" s="973"/>
      <c r="R704" s="973"/>
      <c r="S704" s="973"/>
      <c r="T704" s="973"/>
      <c r="U704" s="973"/>
      <c r="V704" s="973"/>
      <c r="W704" s="973"/>
      <c r="X704" s="973"/>
      <c r="Y704" s="976"/>
      <c r="Z704" s="973"/>
      <c r="AA704" s="311"/>
      <c r="AB704" s="2255"/>
      <c r="AC704" s="31"/>
      <c r="AD704" s="31"/>
      <c r="AE704" s="31"/>
      <c r="AF704" s="31"/>
      <c r="AG704" s="31"/>
      <c r="AH704" s="31"/>
      <c r="AI704" s="31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  <c r="JD704" s="31"/>
      <c r="JE704" s="31"/>
      <c r="JF704" s="31"/>
      <c r="JG704" s="31"/>
    </row>
    <row r="705" spans="1:267" s="26" customFormat="1" ht="15" customHeight="1" x14ac:dyDescent="0.25">
      <c r="A705" s="24">
        <v>1</v>
      </c>
      <c r="B705" s="805" t="s">
        <v>44</v>
      </c>
      <c r="C705" s="823"/>
      <c r="D705" s="973">
        <f>SUM(D648:D649)</f>
        <v>1660</v>
      </c>
      <c r="E705" s="973">
        <f>SUM(E648:E649)</f>
        <v>830</v>
      </c>
      <c r="F705" s="973">
        <f>SUM(F648:F649)</f>
        <v>287</v>
      </c>
      <c r="G705" s="2479">
        <f>F705/E705*100</f>
        <v>34.578313253012048</v>
      </c>
      <c r="H705" s="974"/>
      <c r="I705" s="974"/>
      <c r="J705" s="975"/>
      <c r="K705" s="975"/>
      <c r="L705" s="975"/>
      <c r="M705" s="975"/>
      <c r="N705" s="975"/>
      <c r="O705" s="975"/>
      <c r="P705" s="973"/>
      <c r="Q705" s="973"/>
      <c r="R705" s="973"/>
      <c r="S705" s="973"/>
      <c r="T705" s="973"/>
      <c r="U705" s="973"/>
      <c r="V705" s="973"/>
      <c r="W705" s="973"/>
      <c r="X705" s="973"/>
      <c r="Y705" s="976"/>
      <c r="Z705" s="973"/>
      <c r="AA705" s="311"/>
      <c r="AB705" s="2255"/>
      <c r="AC705" s="31"/>
      <c r="AD705" s="31"/>
      <c r="AE705" s="31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  <c r="JD705" s="31"/>
      <c r="JE705" s="31"/>
      <c r="JF705" s="31"/>
      <c r="JG705" s="31"/>
    </row>
    <row r="706" spans="1:267" s="26" customFormat="1" ht="15" customHeight="1" x14ac:dyDescent="0.25">
      <c r="A706" s="24">
        <v>1</v>
      </c>
      <c r="B706" s="977" t="s">
        <v>399</v>
      </c>
      <c r="C706" s="989"/>
      <c r="D706" s="990">
        <f>SUM(D646+D678)</f>
        <v>486725</v>
      </c>
      <c r="E706" s="990">
        <f>SUM(E646+E678)</f>
        <v>243364</v>
      </c>
      <c r="F706" s="990">
        <f>SUM(F646+F678)</f>
        <v>217969.39062803105</v>
      </c>
      <c r="G706" s="2481">
        <f>F706/E706*100</f>
        <v>89.565174236136428</v>
      </c>
      <c r="H706" s="974"/>
      <c r="I706" s="974"/>
      <c r="J706" s="975"/>
      <c r="K706" s="975"/>
      <c r="L706" s="975"/>
      <c r="M706" s="975"/>
      <c r="N706" s="975"/>
      <c r="O706" s="975"/>
      <c r="P706" s="990">
        <f t="shared" ref="P706:Z706" si="350">SUM(P646+P678)</f>
        <v>274305.44802222226</v>
      </c>
      <c r="Q706" s="990">
        <f t="shared" si="350"/>
        <v>287377.70005389751</v>
      </c>
      <c r="R706" s="990">
        <f t="shared" si="350"/>
        <v>287377.70005389751</v>
      </c>
      <c r="S706" s="990">
        <f t="shared" si="350"/>
        <v>287377.70005389751</v>
      </c>
      <c r="T706" s="990">
        <f t="shared" ref="T706:U706" si="351">SUM(T646+T678)</f>
        <v>287377.70005389751</v>
      </c>
      <c r="U706" s="990">
        <f t="shared" si="351"/>
        <v>285530.81931947375</v>
      </c>
      <c r="V706" s="990">
        <f t="shared" si="350"/>
        <v>142830.81664786401</v>
      </c>
      <c r="W706" s="990">
        <f t="shared" si="350"/>
        <v>133444.96997999999</v>
      </c>
      <c r="X706" s="990">
        <f t="shared" si="350"/>
        <v>-9385.846667864007</v>
      </c>
      <c r="Y706" s="990">
        <f t="shared" si="350"/>
        <v>-1063.6403899999998</v>
      </c>
      <c r="Z706" s="990">
        <f t="shared" si="350"/>
        <v>132381.32959000001</v>
      </c>
      <c r="AA706" s="408"/>
      <c r="AB706" s="2255"/>
      <c r="AC706" s="31"/>
      <c r="AD706" s="31"/>
      <c r="AE706" s="31"/>
      <c r="AF706" s="31"/>
      <c r="AG706" s="31"/>
      <c r="AH706" s="31"/>
      <c r="AI706" s="31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  <c r="JD706" s="31"/>
      <c r="JE706" s="31"/>
      <c r="JF706" s="31"/>
      <c r="JG706" s="31"/>
    </row>
    <row r="707" spans="1:267" s="26" customFormat="1" ht="24" customHeight="1" x14ac:dyDescent="0.35">
      <c r="A707" s="24">
        <v>1</v>
      </c>
      <c r="B707" s="978" t="s">
        <v>33</v>
      </c>
      <c r="C707" s="823"/>
      <c r="D707" s="973"/>
      <c r="E707" s="973"/>
      <c r="F707" s="973"/>
      <c r="G707" s="2479"/>
      <c r="H707" s="974"/>
      <c r="I707" s="974"/>
      <c r="J707" s="975"/>
      <c r="K707" s="975"/>
      <c r="L707" s="975"/>
      <c r="M707" s="975"/>
      <c r="N707" s="975"/>
      <c r="O707" s="975"/>
      <c r="P707" s="973"/>
      <c r="Q707" s="973"/>
      <c r="R707" s="973"/>
      <c r="S707" s="973"/>
      <c r="T707" s="973"/>
      <c r="U707" s="973"/>
      <c r="V707" s="973"/>
      <c r="W707" s="973"/>
      <c r="X707" s="973"/>
      <c r="Y707" s="976"/>
      <c r="Z707" s="973"/>
      <c r="AA707" s="311"/>
      <c r="AB707" s="2255"/>
      <c r="AC707" s="31"/>
      <c r="AD707" s="31"/>
      <c r="AE707" s="31"/>
      <c r="AF707" s="31"/>
      <c r="AG707" s="31"/>
      <c r="AH707" s="31"/>
      <c r="AI707" s="31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  <c r="JD707" s="31"/>
      <c r="JE707" s="31"/>
      <c r="JF707" s="31"/>
      <c r="JG707" s="31"/>
    </row>
    <row r="708" spans="1:267" s="26" customFormat="1" ht="15" customHeight="1" x14ac:dyDescent="0.25">
      <c r="A708" s="24">
        <v>1</v>
      </c>
      <c r="B708" s="979" t="s">
        <v>201</v>
      </c>
      <c r="C708" s="823"/>
      <c r="D708" s="973">
        <f>SUM(D659)</f>
        <v>1545</v>
      </c>
      <c r="E708" s="973">
        <f>SUM(E659)</f>
        <v>773</v>
      </c>
      <c r="F708" s="973">
        <f>SUM(F659)</f>
        <v>662</v>
      </c>
      <c r="G708" s="2479">
        <f t="shared" ref="G708:G715" si="352">F708/E708*100</f>
        <v>85.640362225097022</v>
      </c>
      <c r="H708" s="973">
        <f t="shared" ref="H708:K708" si="353">SUM(H659)</f>
        <v>7.7708737864077673</v>
      </c>
      <c r="I708" s="973">
        <f t="shared" si="353"/>
        <v>8.1706948640483379</v>
      </c>
      <c r="J708" s="973">
        <f t="shared" si="353"/>
        <v>12006</v>
      </c>
      <c r="K708" s="973">
        <f t="shared" si="353"/>
        <v>6006</v>
      </c>
      <c r="L708" s="973">
        <f t="shared" ref="L708:O708" si="354">SUM(L659)</f>
        <v>5409</v>
      </c>
      <c r="M708" s="973">
        <f t="shared" si="354"/>
        <v>90.059940059940061</v>
      </c>
      <c r="N708" s="973">
        <f t="shared" si="354"/>
        <v>40.020000000000003</v>
      </c>
      <c r="O708" s="973">
        <f t="shared" si="354"/>
        <v>270.31484257871062</v>
      </c>
      <c r="P708" s="973"/>
      <c r="Q708" s="973"/>
      <c r="R708" s="973"/>
      <c r="S708" s="973"/>
      <c r="T708" s="973"/>
      <c r="U708" s="973"/>
      <c r="V708" s="973"/>
      <c r="W708" s="973"/>
      <c r="X708" s="973"/>
      <c r="Y708" s="976"/>
      <c r="Z708" s="973"/>
      <c r="AA708" s="311"/>
      <c r="AB708" s="2255"/>
      <c r="AC708" s="31"/>
      <c r="AD708" s="31"/>
      <c r="AE708" s="31"/>
      <c r="AF708" s="31"/>
      <c r="AG708" s="31"/>
      <c r="AH708" s="31"/>
      <c r="AI708" s="31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  <c r="JD708" s="31"/>
      <c r="JE708" s="31"/>
      <c r="JF708" s="31"/>
      <c r="JG708" s="31"/>
    </row>
    <row r="709" spans="1:267" s="26" customFormat="1" ht="23.25" customHeight="1" x14ac:dyDescent="0.25">
      <c r="A709" s="24">
        <v>1</v>
      </c>
      <c r="B709" s="980" t="s">
        <v>156</v>
      </c>
      <c r="C709" s="823"/>
      <c r="D709" s="973">
        <f t="shared" ref="D709:F716" si="355">SUM(D663)</f>
        <v>2210</v>
      </c>
      <c r="E709" s="973">
        <f t="shared" si="355"/>
        <v>1105</v>
      </c>
      <c r="F709" s="973">
        <f t="shared" si="355"/>
        <v>1107</v>
      </c>
      <c r="G709" s="2479">
        <f t="shared" si="352"/>
        <v>100.18099547511312</v>
      </c>
      <c r="H709" s="973">
        <f t="shared" ref="H709:K710" si="356">SUM(H663)</f>
        <v>11</v>
      </c>
      <c r="I709" s="973">
        <f t="shared" si="356"/>
        <v>7.9738030713640473</v>
      </c>
      <c r="J709" s="973">
        <f t="shared" si="356"/>
        <v>17680</v>
      </c>
      <c r="K709" s="973">
        <f t="shared" si="356"/>
        <v>8840</v>
      </c>
      <c r="L709" s="973">
        <f t="shared" ref="L709:O710" si="357">SUM(L663)</f>
        <v>8827</v>
      </c>
      <c r="M709" s="973">
        <f t="shared" si="357"/>
        <v>99.852941176470594</v>
      </c>
      <c r="N709" s="973">
        <f t="shared" si="357"/>
        <v>0</v>
      </c>
      <c r="O709" s="973" t="e">
        <f t="shared" si="357"/>
        <v>#DIV/0!</v>
      </c>
      <c r="P709" s="973"/>
      <c r="Q709" s="973"/>
      <c r="R709" s="973"/>
      <c r="S709" s="973"/>
      <c r="T709" s="973"/>
      <c r="U709" s="973"/>
      <c r="V709" s="973"/>
      <c r="W709" s="973"/>
      <c r="X709" s="973"/>
      <c r="Y709" s="976"/>
      <c r="Z709" s="973"/>
      <c r="AA709" s="311"/>
      <c r="AB709" s="2255"/>
      <c r="AC709" s="31"/>
      <c r="AD709" s="31"/>
      <c r="AE709" s="31"/>
      <c r="AF709" s="31"/>
      <c r="AG709" s="31"/>
      <c r="AH709" s="31"/>
      <c r="AI709" s="31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  <c r="JD709" s="31"/>
      <c r="JE709" s="31"/>
      <c r="JF709" s="31"/>
      <c r="JG709" s="31"/>
    </row>
    <row r="710" spans="1:267" s="26" customFormat="1" ht="39.75" customHeight="1" x14ac:dyDescent="0.25">
      <c r="A710" s="24">
        <v>1</v>
      </c>
      <c r="B710" s="981" t="s">
        <v>187</v>
      </c>
      <c r="C710" s="823"/>
      <c r="D710" s="973">
        <f t="shared" si="355"/>
        <v>3755</v>
      </c>
      <c r="E710" s="973">
        <f t="shared" si="355"/>
        <v>1878</v>
      </c>
      <c r="F710" s="973">
        <f t="shared" si="355"/>
        <v>1769</v>
      </c>
      <c r="G710" s="2479">
        <f t="shared" si="352"/>
        <v>94.195953141640047</v>
      </c>
      <c r="H710" s="973">
        <f t="shared" si="356"/>
        <v>7.9057256990679097</v>
      </c>
      <c r="I710" s="973">
        <f t="shared" si="356"/>
        <v>8.0474844544940645</v>
      </c>
      <c r="J710" s="973">
        <f t="shared" si="356"/>
        <v>29686</v>
      </c>
      <c r="K710" s="973">
        <f t="shared" si="356"/>
        <v>14846</v>
      </c>
      <c r="L710" s="973">
        <f t="shared" si="357"/>
        <v>14236</v>
      </c>
      <c r="M710" s="973">
        <f t="shared" si="357"/>
        <v>95.891149131079075</v>
      </c>
      <c r="N710" s="973">
        <f t="shared" si="357"/>
        <v>40.020000000000003</v>
      </c>
      <c r="O710" s="973">
        <f t="shared" si="357"/>
        <v>711.44427786106939</v>
      </c>
      <c r="P710" s="973">
        <f t="shared" ref="P710:Z710" si="358">SUM(P664)</f>
        <v>63686.961156000005</v>
      </c>
      <c r="Q710" s="973">
        <f t="shared" si="358"/>
        <v>63536.095186200007</v>
      </c>
      <c r="R710" s="973">
        <f t="shared" si="358"/>
        <v>63536.095186200007</v>
      </c>
      <c r="S710" s="973">
        <f t="shared" si="358"/>
        <v>63536.095186200007</v>
      </c>
      <c r="T710" s="973">
        <f t="shared" ref="T710:U710" si="359">SUM(T664)</f>
        <v>63536.095186200007</v>
      </c>
      <c r="U710" s="973">
        <f t="shared" si="359"/>
        <v>63536.095186200007</v>
      </c>
      <c r="V710" s="973">
        <f t="shared" si="358"/>
        <v>31774.90513718182</v>
      </c>
      <c r="W710" s="973">
        <f t="shared" si="358"/>
        <v>29111.182629999996</v>
      </c>
      <c r="X710" s="973">
        <f t="shared" si="358"/>
        <v>-2663.7225071818248</v>
      </c>
      <c r="Y710" s="973">
        <f t="shared" si="358"/>
        <v>-367.99054000000001</v>
      </c>
      <c r="Z710" s="973">
        <f t="shared" si="358"/>
        <v>28743.192089999997</v>
      </c>
      <c r="AA710" s="311"/>
      <c r="AB710" s="2255"/>
      <c r="AC710" s="31"/>
      <c r="AD710" s="31"/>
      <c r="AE710" s="31"/>
      <c r="AF710" s="31"/>
      <c r="AG710" s="31"/>
      <c r="AH710" s="31"/>
      <c r="AI710" s="31"/>
      <c r="AJ710" s="31"/>
      <c r="AK710" s="31"/>
      <c r="AL710" s="31"/>
      <c r="AM710" s="31"/>
      <c r="AN710" s="31"/>
      <c r="AO710" s="31"/>
      <c r="AP710" s="31"/>
      <c r="AQ710" s="31"/>
      <c r="AR710" s="31"/>
      <c r="AS710" s="31"/>
      <c r="AT710" s="31"/>
      <c r="AU710" s="31"/>
      <c r="AV710" s="31"/>
      <c r="AW710" s="31"/>
      <c r="AX710" s="31"/>
      <c r="AY710" s="31"/>
      <c r="AZ710" s="31"/>
      <c r="BA710" s="31"/>
      <c r="BB710" s="31"/>
      <c r="BC710" s="31"/>
      <c r="BD710" s="31"/>
      <c r="BE710" s="31"/>
      <c r="BF710" s="31"/>
      <c r="BG710" s="31"/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31"/>
      <c r="CA710" s="31"/>
      <c r="CB710" s="31"/>
      <c r="CC710" s="31"/>
      <c r="CD710" s="31"/>
      <c r="CE710" s="31"/>
      <c r="CF710" s="31"/>
      <c r="CG710" s="31"/>
      <c r="CH710" s="31"/>
      <c r="CI710" s="31"/>
      <c r="CJ710" s="31"/>
      <c r="CK710" s="31"/>
      <c r="CL710" s="31"/>
      <c r="CM710" s="31"/>
      <c r="CN710" s="31"/>
      <c r="CO710" s="31"/>
      <c r="CP710" s="31"/>
      <c r="CQ710" s="31"/>
      <c r="CR710" s="31"/>
      <c r="CS710" s="31"/>
      <c r="CT710" s="31"/>
      <c r="CU710" s="31"/>
      <c r="CV710" s="31"/>
      <c r="CW710" s="31"/>
      <c r="CX710" s="31"/>
      <c r="CY710" s="31"/>
      <c r="CZ710" s="31"/>
      <c r="DA710" s="31"/>
      <c r="DB710" s="31"/>
      <c r="DC710" s="31"/>
      <c r="DD710" s="31"/>
      <c r="DE710" s="31"/>
      <c r="DF710" s="31"/>
      <c r="DG710" s="31"/>
      <c r="DH710" s="31"/>
      <c r="DI710" s="31"/>
      <c r="DJ710" s="31"/>
      <c r="DK710" s="31"/>
      <c r="DL710" s="31"/>
      <c r="DM710" s="31"/>
      <c r="DN710" s="31"/>
      <c r="DO710" s="31"/>
      <c r="DP710" s="31"/>
      <c r="DQ710" s="31"/>
      <c r="DR710" s="31"/>
      <c r="DS710" s="31"/>
      <c r="DT710" s="31"/>
      <c r="DU710" s="31"/>
      <c r="DV710" s="31"/>
      <c r="DW710" s="31"/>
      <c r="DX710" s="31"/>
      <c r="DY710" s="31"/>
      <c r="DZ710" s="31"/>
      <c r="EA710" s="31"/>
      <c r="EB710" s="31"/>
      <c r="EC710" s="31"/>
      <c r="ED710" s="31"/>
      <c r="EE710" s="31"/>
      <c r="EF710" s="31"/>
      <c r="EG710" s="31"/>
      <c r="EH710" s="31"/>
      <c r="EI710" s="31"/>
      <c r="EJ710" s="31"/>
      <c r="EK710" s="31"/>
      <c r="EL710" s="31"/>
      <c r="EM710" s="31"/>
      <c r="EN710" s="31"/>
      <c r="EO710" s="31"/>
      <c r="EP710" s="31"/>
      <c r="EQ710" s="31"/>
      <c r="ER710" s="31"/>
      <c r="ES710" s="31"/>
      <c r="ET710" s="31"/>
      <c r="EU710" s="31"/>
      <c r="EV710" s="31"/>
      <c r="EW710" s="31"/>
      <c r="EX710" s="31"/>
      <c r="EY710" s="31"/>
      <c r="EZ710" s="31"/>
      <c r="FA710" s="31"/>
      <c r="FB710" s="31"/>
      <c r="FC710" s="31"/>
      <c r="FD710" s="31"/>
      <c r="FE710" s="31"/>
      <c r="FF710" s="31"/>
      <c r="FG710" s="31"/>
      <c r="FH710" s="31"/>
      <c r="FI710" s="31"/>
      <c r="FJ710" s="31"/>
      <c r="FK710" s="31"/>
      <c r="FL710" s="31"/>
      <c r="FM710" s="31"/>
      <c r="FN710" s="31"/>
      <c r="FO710" s="31"/>
      <c r="FP710" s="31"/>
      <c r="FQ710" s="31"/>
      <c r="FR710" s="31"/>
      <c r="FS710" s="31"/>
      <c r="FT710" s="31"/>
      <c r="FU710" s="31"/>
      <c r="FV710" s="31"/>
      <c r="FW710" s="31"/>
      <c r="FX710" s="31"/>
      <c r="FY710" s="31"/>
      <c r="FZ710" s="31"/>
      <c r="GA710" s="31"/>
      <c r="GB710" s="31"/>
      <c r="GC710" s="31"/>
      <c r="GD710" s="31"/>
      <c r="GE710" s="31"/>
      <c r="GF710" s="31"/>
      <c r="GG710" s="31"/>
      <c r="GH710" s="31"/>
      <c r="GI710" s="31"/>
      <c r="GJ710" s="31"/>
      <c r="GK710" s="31"/>
      <c r="GL710" s="31"/>
      <c r="GM710" s="31"/>
      <c r="GN710" s="31"/>
      <c r="GO710" s="31"/>
      <c r="GP710" s="31"/>
      <c r="GQ710" s="31"/>
      <c r="GR710" s="31"/>
      <c r="GS710" s="31"/>
      <c r="GT710" s="31"/>
      <c r="GU710" s="31"/>
      <c r="GV710" s="31"/>
      <c r="GW710" s="31"/>
      <c r="GX710" s="31"/>
      <c r="GY710" s="31"/>
      <c r="GZ710" s="31"/>
      <c r="HA710" s="31"/>
      <c r="HB710" s="31"/>
      <c r="HC710" s="31"/>
      <c r="HD710" s="31"/>
      <c r="HE710" s="31"/>
      <c r="HF710" s="31"/>
      <c r="HG710" s="31"/>
      <c r="HH710" s="31"/>
      <c r="HI710" s="31"/>
      <c r="HJ710" s="31"/>
      <c r="HK710" s="31"/>
      <c r="HL710" s="31"/>
      <c r="HM710" s="31"/>
      <c r="HN710" s="31"/>
      <c r="HO710" s="31"/>
      <c r="HP710" s="31"/>
      <c r="HQ710" s="31"/>
      <c r="HR710" s="31"/>
      <c r="HS710" s="31"/>
      <c r="HT710" s="31"/>
      <c r="HU710" s="31"/>
      <c r="HV710" s="31"/>
      <c r="HW710" s="31"/>
      <c r="HX710" s="31"/>
      <c r="HY710" s="31"/>
      <c r="HZ710" s="31"/>
      <c r="IA710" s="31"/>
      <c r="IB710" s="31"/>
      <c r="IC710" s="31"/>
      <c r="ID710" s="31"/>
      <c r="IE710" s="31"/>
      <c r="IF710" s="31"/>
      <c r="IG710" s="31"/>
      <c r="IH710" s="31"/>
      <c r="II710" s="31"/>
      <c r="IJ710" s="31"/>
      <c r="IK710" s="31"/>
      <c r="IL710" s="31"/>
      <c r="IM710" s="31"/>
      <c r="IN710" s="31"/>
      <c r="IO710" s="31"/>
      <c r="IP710" s="31"/>
      <c r="IQ710" s="31"/>
      <c r="IR710" s="31"/>
      <c r="IS710" s="31"/>
      <c r="IT710" s="31"/>
      <c r="IU710" s="31"/>
      <c r="IV710" s="31"/>
      <c r="IW710" s="31"/>
      <c r="IX710" s="31"/>
      <c r="IY710" s="31"/>
      <c r="IZ710" s="31"/>
      <c r="JA710" s="31"/>
      <c r="JB710" s="31"/>
      <c r="JC710" s="31"/>
      <c r="JD710" s="31"/>
      <c r="JE710" s="31"/>
      <c r="JF710" s="31"/>
      <c r="JG710" s="31"/>
    </row>
    <row r="711" spans="1:267" s="26" customFormat="1" ht="15" customHeight="1" x14ac:dyDescent="0.25">
      <c r="A711" s="24">
        <v>1</v>
      </c>
      <c r="B711" s="1184" t="s">
        <v>400</v>
      </c>
      <c r="C711" s="823"/>
      <c r="D711" s="973">
        <f t="shared" si="355"/>
        <v>13840</v>
      </c>
      <c r="E711" s="973">
        <f t="shared" si="355"/>
        <v>6920</v>
      </c>
      <c r="F711" s="973">
        <f t="shared" si="355"/>
        <v>9080</v>
      </c>
      <c r="G711" s="2479">
        <f t="shared" si="352"/>
        <v>131.21387283236993</v>
      </c>
      <c r="H711" s="974"/>
      <c r="I711" s="974"/>
      <c r="J711" s="975"/>
      <c r="K711" s="975"/>
      <c r="L711" s="975"/>
      <c r="M711" s="975"/>
      <c r="N711" s="975"/>
      <c r="O711" s="975"/>
      <c r="P711" s="973">
        <f t="shared" ref="P711:Z711" si="360">SUM(P665)</f>
        <v>35421.96702312</v>
      </c>
      <c r="Q711" s="973">
        <f t="shared" si="360"/>
        <v>35421.96702312</v>
      </c>
      <c r="R711" s="973">
        <f t="shared" si="360"/>
        <v>35421.96702312</v>
      </c>
      <c r="S711" s="973">
        <f t="shared" si="360"/>
        <v>35421.96702312</v>
      </c>
      <c r="T711" s="973">
        <f t="shared" ref="T711:U711" si="361">SUM(T665)</f>
        <v>35421.96702312</v>
      </c>
      <c r="U711" s="973">
        <f t="shared" si="361"/>
        <v>37272.626537133336</v>
      </c>
      <c r="V711" s="973">
        <f t="shared" si="360"/>
        <v>17975.363442133334</v>
      </c>
      <c r="W711" s="973">
        <f t="shared" si="360"/>
        <v>17585.40928</v>
      </c>
      <c r="X711" s="973">
        <f t="shared" si="360"/>
        <v>-389.95416213333374</v>
      </c>
      <c r="Y711" s="973">
        <f t="shared" si="360"/>
        <v>-16.719830000000002</v>
      </c>
      <c r="Z711" s="973">
        <f t="shared" si="360"/>
        <v>17568.689450000002</v>
      </c>
      <c r="AA711" s="311"/>
      <c r="AB711" s="2255"/>
      <c r="AC711" s="31"/>
      <c r="AD711" s="31"/>
      <c r="AE711" s="31"/>
      <c r="AF711" s="31"/>
      <c r="AG711" s="31"/>
      <c r="AH711" s="31"/>
      <c r="AI711" s="31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/>
      <c r="AX711" s="31"/>
      <c r="AY711" s="31"/>
      <c r="AZ711" s="31"/>
      <c r="BA711" s="31"/>
      <c r="BB711" s="31"/>
      <c r="BC711" s="31"/>
      <c r="BD711" s="31"/>
      <c r="BE711" s="31"/>
      <c r="BF711" s="31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  <c r="CV711" s="31"/>
      <c r="CW711" s="31"/>
      <c r="CX711" s="31"/>
      <c r="CY711" s="31"/>
      <c r="CZ711" s="31"/>
      <c r="DA711" s="31"/>
      <c r="DB711" s="31"/>
      <c r="DC711" s="31"/>
      <c r="DD711" s="31"/>
      <c r="DE711" s="31"/>
      <c r="DF711" s="31"/>
      <c r="DG711" s="31"/>
      <c r="DH711" s="31"/>
      <c r="DI711" s="31"/>
      <c r="DJ711" s="31"/>
      <c r="DK711" s="31"/>
      <c r="DL711" s="31"/>
      <c r="DM711" s="31"/>
      <c r="DN711" s="31"/>
      <c r="DO711" s="31"/>
      <c r="DP711" s="31"/>
      <c r="DQ711" s="31"/>
      <c r="DR711" s="31"/>
      <c r="DS711" s="31"/>
      <c r="DT711" s="31"/>
      <c r="DU711" s="31"/>
      <c r="DV711" s="31"/>
      <c r="DW711" s="31"/>
      <c r="DX711" s="31"/>
      <c r="DY711" s="31"/>
      <c r="DZ711" s="31"/>
      <c r="EA711" s="31"/>
      <c r="EB711" s="31"/>
      <c r="EC711" s="31"/>
      <c r="ED711" s="31"/>
      <c r="EE711" s="31"/>
      <c r="EF711" s="31"/>
      <c r="EG711" s="31"/>
      <c r="EH711" s="31"/>
      <c r="EI711" s="31"/>
      <c r="EJ711" s="31"/>
      <c r="EK711" s="31"/>
      <c r="EL711" s="31"/>
      <c r="EM711" s="31"/>
      <c r="EN711" s="31"/>
      <c r="EO711" s="31"/>
      <c r="EP711" s="31"/>
      <c r="EQ711" s="31"/>
      <c r="ER711" s="31"/>
      <c r="ES711" s="31"/>
      <c r="ET711" s="31"/>
      <c r="EU711" s="31"/>
      <c r="EV711" s="31"/>
      <c r="EW711" s="31"/>
      <c r="EX711" s="31"/>
      <c r="EY711" s="31"/>
      <c r="EZ711" s="31"/>
      <c r="FA711" s="31"/>
      <c r="FB711" s="31"/>
      <c r="FC711" s="31"/>
      <c r="FD711" s="31"/>
      <c r="FE711" s="31"/>
      <c r="FF711" s="31"/>
      <c r="FG711" s="31"/>
      <c r="FH711" s="31"/>
      <c r="FI711" s="31"/>
      <c r="FJ711" s="31"/>
      <c r="FK711" s="31"/>
      <c r="FL711" s="31"/>
      <c r="FM711" s="31"/>
      <c r="FN711" s="31"/>
      <c r="FO711" s="31"/>
      <c r="FP711" s="31"/>
      <c r="FQ711" s="31"/>
      <c r="FR711" s="31"/>
      <c r="FS711" s="31"/>
      <c r="FT711" s="31"/>
      <c r="FU711" s="31"/>
      <c r="FV711" s="31"/>
      <c r="FW711" s="31"/>
      <c r="FX711" s="31"/>
      <c r="FY711" s="31"/>
      <c r="FZ711" s="31"/>
      <c r="GA711" s="31"/>
      <c r="GB711" s="31"/>
      <c r="GC711" s="31"/>
      <c r="GD711" s="31"/>
      <c r="GE711" s="31"/>
      <c r="GF711" s="31"/>
      <c r="GG711" s="31"/>
      <c r="GH711" s="31"/>
      <c r="GI711" s="31"/>
      <c r="GJ711" s="31"/>
      <c r="GK711" s="31"/>
      <c r="GL711" s="31"/>
      <c r="GM711" s="31"/>
      <c r="GN711" s="31"/>
      <c r="GO711" s="31"/>
      <c r="GP711" s="31"/>
      <c r="GQ711" s="31"/>
      <c r="GR711" s="31"/>
      <c r="GS711" s="31"/>
      <c r="GT711" s="31"/>
      <c r="GU711" s="31"/>
      <c r="GV711" s="31"/>
      <c r="GW711" s="31"/>
      <c r="GX711" s="31"/>
      <c r="GY711" s="31"/>
      <c r="GZ711" s="31"/>
      <c r="HA711" s="31"/>
      <c r="HB711" s="31"/>
      <c r="HC711" s="31"/>
      <c r="HD711" s="31"/>
      <c r="HE711" s="31"/>
      <c r="HF711" s="31"/>
      <c r="HG711" s="31"/>
      <c r="HH711" s="31"/>
      <c r="HI711" s="31"/>
      <c r="HJ711" s="31"/>
      <c r="HK711" s="31"/>
      <c r="HL711" s="31"/>
      <c r="HM711" s="31"/>
      <c r="HN711" s="31"/>
      <c r="HO711" s="31"/>
      <c r="HP711" s="31"/>
      <c r="HQ711" s="31"/>
      <c r="HR711" s="31"/>
      <c r="HS711" s="31"/>
      <c r="HT711" s="31"/>
      <c r="HU711" s="31"/>
      <c r="HV711" s="31"/>
      <c r="HW711" s="31"/>
      <c r="HX711" s="31"/>
      <c r="HY711" s="31"/>
      <c r="HZ711" s="31"/>
      <c r="IA711" s="31"/>
      <c r="IB711" s="31"/>
      <c r="IC711" s="31"/>
      <c r="ID711" s="31"/>
      <c r="IE711" s="31"/>
      <c r="IF711" s="31"/>
      <c r="IG711" s="31"/>
      <c r="IH711" s="31"/>
      <c r="II711" s="31"/>
      <c r="IJ711" s="31"/>
      <c r="IK711" s="31"/>
      <c r="IL711" s="31"/>
      <c r="IM711" s="31"/>
      <c r="IN711" s="31"/>
      <c r="IO711" s="31"/>
      <c r="IP711" s="31"/>
      <c r="IQ711" s="31"/>
      <c r="IR711" s="31"/>
      <c r="IS711" s="31"/>
      <c r="IT711" s="31"/>
      <c r="IU711" s="31"/>
      <c r="IV711" s="31"/>
      <c r="IW711" s="31"/>
      <c r="IX711" s="31"/>
      <c r="IY711" s="31"/>
      <c r="IZ711" s="31"/>
      <c r="JA711" s="31"/>
      <c r="JB711" s="31"/>
      <c r="JC711" s="31"/>
      <c r="JD711" s="31"/>
      <c r="JE711" s="31"/>
      <c r="JF711" s="31"/>
      <c r="JG711" s="31"/>
    </row>
    <row r="712" spans="1:267" s="26" customFormat="1" ht="15" customHeight="1" x14ac:dyDescent="0.25">
      <c r="A712" s="24">
        <v>1</v>
      </c>
      <c r="B712" s="1457" t="s">
        <v>371</v>
      </c>
      <c r="C712" s="1458"/>
      <c r="D712" s="1459">
        <f t="shared" si="355"/>
        <v>13820</v>
      </c>
      <c r="E712" s="1459">
        <f t="shared" si="355"/>
        <v>6910</v>
      </c>
      <c r="F712" s="1459">
        <f t="shared" si="355"/>
        <v>9042</v>
      </c>
      <c r="G712" s="2480">
        <f t="shared" si="352"/>
        <v>130.85383502170765</v>
      </c>
      <c r="H712" s="1460"/>
      <c r="I712" s="1460"/>
      <c r="J712" s="1461"/>
      <c r="K712" s="1461"/>
      <c r="L712" s="1461"/>
      <c r="M712" s="1461"/>
      <c r="N712" s="1461"/>
      <c r="O712" s="1461"/>
      <c r="P712" s="1459"/>
      <c r="Q712" s="1459"/>
      <c r="R712" s="1459"/>
      <c r="S712" s="1459"/>
      <c r="T712" s="1459"/>
      <c r="U712" s="1459"/>
      <c r="V712" s="1459"/>
      <c r="W712" s="1459"/>
      <c r="X712" s="1459"/>
      <c r="Y712" s="1462"/>
      <c r="Z712" s="1459"/>
      <c r="AA712" s="311"/>
      <c r="AB712" s="2255"/>
      <c r="AC712" s="31"/>
      <c r="AD712" s="31"/>
      <c r="AE712" s="31"/>
      <c r="AF712" s="31"/>
      <c r="AG712" s="31"/>
      <c r="AH712" s="31"/>
      <c r="AI712" s="31"/>
      <c r="AJ712" s="31"/>
      <c r="AK712" s="31"/>
      <c r="AL712" s="31"/>
      <c r="AM712" s="31"/>
      <c r="AN712" s="31"/>
      <c r="AO712" s="31"/>
      <c r="AP712" s="31"/>
      <c r="AQ712" s="31"/>
      <c r="AR712" s="31"/>
      <c r="AS712" s="31"/>
      <c r="AT712" s="31"/>
      <c r="AU712" s="31"/>
      <c r="AV712" s="31"/>
      <c r="AW712" s="31"/>
      <c r="AX712" s="31"/>
      <c r="AY712" s="31"/>
      <c r="AZ712" s="31"/>
      <c r="BA712" s="31"/>
      <c r="BB712" s="31"/>
      <c r="BC712" s="31"/>
      <c r="BD712" s="31"/>
      <c r="BE712" s="31"/>
      <c r="BF712" s="31"/>
      <c r="BG712" s="31"/>
      <c r="BH712" s="31"/>
      <c r="BI712" s="31"/>
      <c r="BJ712" s="31"/>
      <c r="BK712" s="31"/>
      <c r="BL712" s="31"/>
      <c r="BM712" s="31"/>
      <c r="BN712" s="31"/>
      <c r="BO712" s="31"/>
      <c r="BP712" s="31"/>
      <c r="BQ712" s="31"/>
      <c r="BR712" s="31"/>
      <c r="BS712" s="31"/>
      <c r="BT712" s="31"/>
      <c r="BU712" s="31"/>
      <c r="BV712" s="31"/>
      <c r="BW712" s="31"/>
      <c r="BX712" s="31"/>
      <c r="BY712" s="31"/>
      <c r="BZ712" s="31"/>
      <c r="CA712" s="31"/>
      <c r="CB712" s="31"/>
      <c r="CC712" s="31"/>
      <c r="CD712" s="31"/>
      <c r="CE712" s="31"/>
      <c r="CF712" s="31"/>
      <c r="CG712" s="31"/>
      <c r="CH712" s="31"/>
      <c r="CI712" s="31"/>
      <c r="CJ712" s="31"/>
      <c r="CK712" s="31"/>
      <c r="CL712" s="31"/>
      <c r="CM712" s="31"/>
      <c r="CN712" s="31"/>
      <c r="CO712" s="31"/>
      <c r="CP712" s="31"/>
      <c r="CQ712" s="31"/>
      <c r="CR712" s="31"/>
      <c r="CS712" s="31"/>
      <c r="CT712" s="31"/>
      <c r="CU712" s="31"/>
      <c r="CV712" s="31"/>
      <c r="CW712" s="31"/>
      <c r="CX712" s="31"/>
      <c r="CY712" s="31"/>
      <c r="CZ712" s="31"/>
      <c r="DA712" s="31"/>
      <c r="DB712" s="31"/>
      <c r="DC712" s="31"/>
      <c r="DD712" s="31"/>
      <c r="DE712" s="31"/>
      <c r="DF712" s="31"/>
      <c r="DG712" s="31"/>
      <c r="DH712" s="31"/>
      <c r="DI712" s="31"/>
      <c r="DJ712" s="31"/>
      <c r="DK712" s="31"/>
      <c r="DL712" s="31"/>
      <c r="DM712" s="31"/>
      <c r="DN712" s="31"/>
      <c r="DO712" s="31"/>
      <c r="DP712" s="31"/>
      <c r="DQ712" s="31"/>
      <c r="DR712" s="31"/>
      <c r="DS712" s="31"/>
      <c r="DT712" s="31"/>
      <c r="DU712" s="31"/>
      <c r="DV712" s="31"/>
      <c r="DW712" s="31"/>
      <c r="DX712" s="31"/>
      <c r="DY712" s="31"/>
      <c r="DZ712" s="31"/>
      <c r="EA712" s="31"/>
      <c r="EB712" s="31"/>
      <c r="EC712" s="31"/>
      <c r="ED712" s="31"/>
      <c r="EE712" s="31"/>
      <c r="EF712" s="31"/>
      <c r="EG712" s="31"/>
      <c r="EH712" s="31"/>
      <c r="EI712" s="31"/>
      <c r="EJ712" s="31"/>
      <c r="EK712" s="31"/>
      <c r="EL712" s="31"/>
      <c r="EM712" s="31"/>
      <c r="EN712" s="31"/>
      <c r="EO712" s="31"/>
      <c r="EP712" s="31"/>
      <c r="EQ712" s="31"/>
      <c r="ER712" s="31"/>
      <c r="ES712" s="31"/>
      <c r="ET712" s="31"/>
      <c r="EU712" s="31"/>
      <c r="EV712" s="31"/>
      <c r="EW712" s="31"/>
      <c r="EX712" s="31"/>
      <c r="EY712" s="31"/>
      <c r="EZ712" s="31"/>
      <c r="FA712" s="31"/>
      <c r="FB712" s="31"/>
      <c r="FC712" s="31"/>
      <c r="FD712" s="31"/>
      <c r="FE712" s="31"/>
      <c r="FF712" s="31"/>
      <c r="FG712" s="31"/>
      <c r="FH712" s="31"/>
      <c r="FI712" s="31"/>
      <c r="FJ712" s="31"/>
      <c r="FK712" s="31"/>
      <c r="FL712" s="31"/>
      <c r="FM712" s="31"/>
      <c r="FN712" s="31"/>
      <c r="FO712" s="31"/>
      <c r="FP712" s="31"/>
      <c r="FQ712" s="31"/>
      <c r="FR712" s="31"/>
      <c r="FS712" s="31"/>
      <c r="FT712" s="31"/>
      <c r="FU712" s="31"/>
      <c r="FV712" s="31"/>
      <c r="FW712" s="31"/>
      <c r="FX712" s="31"/>
      <c r="FY712" s="31"/>
      <c r="FZ712" s="31"/>
      <c r="GA712" s="31"/>
      <c r="GB712" s="31"/>
      <c r="GC712" s="31"/>
      <c r="GD712" s="31"/>
      <c r="GE712" s="31"/>
      <c r="GF712" s="31"/>
      <c r="GG712" s="31"/>
      <c r="GH712" s="31"/>
      <c r="GI712" s="31"/>
      <c r="GJ712" s="31"/>
      <c r="GK712" s="31"/>
      <c r="GL712" s="31"/>
      <c r="GM712" s="31"/>
      <c r="GN712" s="31"/>
      <c r="GO712" s="31"/>
      <c r="GP712" s="31"/>
      <c r="GQ712" s="31"/>
      <c r="GR712" s="31"/>
      <c r="GS712" s="31"/>
      <c r="GT712" s="31"/>
      <c r="GU712" s="31"/>
      <c r="GV712" s="31"/>
      <c r="GW712" s="31"/>
      <c r="GX712" s="31"/>
      <c r="GY712" s="31"/>
      <c r="GZ712" s="31"/>
      <c r="HA712" s="31"/>
      <c r="HB712" s="31"/>
      <c r="HC712" s="31"/>
      <c r="HD712" s="31"/>
      <c r="HE712" s="31"/>
      <c r="HF712" s="31"/>
      <c r="HG712" s="31"/>
      <c r="HH712" s="31"/>
      <c r="HI712" s="31"/>
      <c r="HJ712" s="31"/>
      <c r="HK712" s="31"/>
      <c r="HL712" s="31"/>
      <c r="HM712" s="31"/>
      <c r="HN712" s="31"/>
      <c r="HO712" s="31"/>
      <c r="HP712" s="31"/>
      <c r="HQ712" s="31"/>
      <c r="HR712" s="31"/>
      <c r="HS712" s="31"/>
      <c r="HT712" s="31"/>
      <c r="HU712" s="31"/>
      <c r="HV712" s="31"/>
      <c r="HW712" s="31"/>
      <c r="HX712" s="31"/>
      <c r="HY712" s="31"/>
      <c r="HZ712" s="31"/>
      <c r="IA712" s="31"/>
      <c r="IB712" s="31"/>
      <c r="IC712" s="31"/>
      <c r="ID712" s="31"/>
      <c r="IE712" s="31"/>
      <c r="IF712" s="31"/>
      <c r="IG712" s="31"/>
      <c r="IH712" s="31"/>
      <c r="II712" s="31"/>
      <c r="IJ712" s="31"/>
      <c r="IK712" s="31"/>
      <c r="IL712" s="31"/>
      <c r="IM712" s="31"/>
      <c r="IN712" s="31"/>
      <c r="IO712" s="31"/>
      <c r="IP712" s="31"/>
      <c r="IQ712" s="31"/>
      <c r="IR712" s="31"/>
      <c r="IS712" s="31"/>
      <c r="IT712" s="31"/>
      <c r="IU712" s="31"/>
      <c r="IV712" s="31"/>
      <c r="IW712" s="31"/>
      <c r="IX712" s="31"/>
      <c r="IY712" s="31"/>
      <c r="IZ712" s="31"/>
      <c r="JA712" s="31"/>
      <c r="JB712" s="31"/>
      <c r="JC712" s="31"/>
      <c r="JD712" s="31"/>
      <c r="JE712" s="31"/>
      <c r="JF712" s="31"/>
      <c r="JG712" s="31"/>
    </row>
    <row r="713" spans="1:267" s="26" customFormat="1" ht="15" customHeight="1" x14ac:dyDescent="0.25">
      <c r="A713" s="24">
        <v>1</v>
      </c>
      <c r="B713" s="982" t="s">
        <v>372</v>
      </c>
      <c r="C713" s="823"/>
      <c r="D713" s="973">
        <f t="shared" si="355"/>
        <v>13820</v>
      </c>
      <c r="E713" s="973">
        <f t="shared" si="355"/>
        <v>6910</v>
      </c>
      <c r="F713" s="973">
        <f t="shared" si="355"/>
        <v>9042</v>
      </c>
      <c r="G713" s="2479">
        <f t="shared" si="352"/>
        <v>130.85383502170765</v>
      </c>
      <c r="H713" s="974"/>
      <c r="I713" s="974"/>
      <c r="J713" s="975"/>
      <c r="K713" s="975"/>
      <c r="L713" s="975"/>
      <c r="M713" s="975"/>
      <c r="N713" s="975"/>
      <c r="O713" s="975"/>
      <c r="P713" s="973"/>
      <c r="Q713" s="973"/>
      <c r="R713" s="973"/>
      <c r="S713" s="973"/>
      <c r="T713" s="973"/>
      <c r="U713" s="973"/>
      <c r="V713" s="973"/>
      <c r="W713" s="973"/>
      <c r="X713" s="973"/>
      <c r="Y713" s="976"/>
      <c r="Z713" s="973"/>
      <c r="AA713" s="311"/>
      <c r="AB713" s="2255"/>
      <c r="AC713" s="31"/>
      <c r="AD713" s="31"/>
      <c r="AE713" s="31"/>
      <c r="AF713" s="31"/>
      <c r="AG713" s="31"/>
      <c r="AH713" s="31"/>
      <c r="AI713" s="31"/>
      <c r="AJ713" s="31"/>
      <c r="AK713" s="31"/>
      <c r="AL713" s="31"/>
      <c r="AM713" s="31"/>
      <c r="AN713" s="31"/>
      <c r="AO713" s="31"/>
      <c r="AP713" s="31"/>
      <c r="AQ713" s="31"/>
      <c r="AR713" s="31"/>
      <c r="AS713" s="31"/>
      <c r="AT713" s="31"/>
      <c r="AU713" s="31"/>
      <c r="AV713" s="31"/>
      <c r="AW713" s="31"/>
      <c r="AX713" s="31"/>
      <c r="AY713" s="31"/>
      <c r="AZ713" s="31"/>
      <c r="BA713" s="31"/>
      <c r="BB713" s="31"/>
      <c r="BC713" s="31"/>
      <c r="BD713" s="31"/>
      <c r="BE713" s="31"/>
      <c r="BF713" s="31"/>
      <c r="BG713" s="31"/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31"/>
      <c r="CA713" s="31"/>
      <c r="CB713" s="31"/>
      <c r="CC713" s="31"/>
      <c r="CD713" s="31"/>
      <c r="CE713" s="31"/>
      <c r="CF713" s="31"/>
      <c r="CG713" s="31"/>
      <c r="CH713" s="31"/>
      <c r="CI713" s="31"/>
      <c r="CJ713" s="31"/>
      <c r="CK713" s="31"/>
      <c r="CL713" s="31"/>
      <c r="CM713" s="31"/>
      <c r="CN713" s="31"/>
      <c r="CO713" s="31"/>
      <c r="CP713" s="31"/>
      <c r="CQ713" s="31"/>
      <c r="CR713" s="31"/>
      <c r="CS713" s="31"/>
      <c r="CT713" s="31"/>
      <c r="CU713" s="31"/>
      <c r="CV713" s="31"/>
      <c r="CW713" s="31"/>
      <c r="CX713" s="31"/>
      <c r="CY713" s="31"/>
      <c r="CZ713" s="31"/>
      <c r="DA713" s="31"/>
      <c r="DB713" s="31"/>
      <c r="DC713" s="31"/>
      <c r="DD713" s="31"/>
      <c r="DE713" s="31"/>
      <c r="DF713" s="31"/>
      <c r="DG713" s="31"/>
      <c r="DH713" s="31"/>
      <c r="DI713" s="31"/>
      <c r="DJ713" s="31"/>
      <c r="DK713" s="31"/>
      <c r="DL713" s="31"/>
      <c r="DM713" s="31"/>
      <c r="DN713" s="31"/>
      <c r="DO713" s="31"/>
      <c r="DP713" s="31"/>
      <c r="DQ713" s="31"/>
      <c r="DR713" s="31"/>
      <c r="DS713" s="31"/>
      <c r="DT713" s="31"/>
      <c r="DU713" s="31"/>
      <c r="DV713" s="31"/>
      <c r="DW713" s="31"/>
      <c r="DX713" s="31"/>
      <c r="DY713" s="31"/>
      <c r="DZ713" s="31"/>
      <c r="EA713" s="31"/>
      <c r="EB713" s="31"/>
      <c r="EC713" s="31"/>
      <c r="ED713" s="31"/>
      <c r="EE713" s="31"/>
      <c r="EF713" s="31"/>
      <c r="EG713" s="31"/>
      <c r="EH713" s="31"/>
      <c r="EI713" s="31"/>
      <c r="EJ713" s="31"/>
      <c r="EK713" s="31"/>
      <c r="EL713" s="31"/>
      <c r="EM713" s="31"/>
      <c r="EN713" s="31"/>
      <c r="EO713" s="31"/>
      <c r="EP713" s="31"/>
      <c r="EQ713" s="31"/>
      <c r="ER713" s="31"/>
      <c r="ES713" s="31"/>
      <c r="ET713" s="31"/>
      <c r="EU713" s="31"/>
      <c r="EV713" s="31"/>
      <c r="EW713" s="31"/>
      <c r="EX713" s="31"/>
      <c r="EY713" s="31"/>
      <c r="EZ713" s="31"/>
      <c r="FA713" s="31"/>
      <c r="FB713" s="31"/>
      <c r="FC713" s="31"/>
      <c r="FD713" s="31"/>
      <c r="FE713" s="31"/>
      <c r="FF713" s="31"/>
      <c r="FG713" s="31"/>
      <c r="FH713" s="31"/>
      <c r="FI713" s="31"/>
      <c r="FJ713" s="31"/>
      <c r="FK713" s="31"/>
      <c r="FL713" s="31"/>
      <c r="FM713" s="31"/>
      <c r="FN713" s="31"/>
      <c r="FO713" s="31"/>
      <c r="FP713" s="31"/>
      <c r="FQ713" s="31"/>
      <c r="FR713" s="31"/>
      <c r="FS713" s="31"/>
      <c r="FT713" s="31"/>
      <c r="FU713" s="31"/>
      <c r="FV713" s="31"/>
      <c r="FW713" s="31"/>
      <c r="FX713" s="31"/>
      <c r="FY713" s="31"/>
      <c r="FZ713" s="31"/>
      <c r="GA713" s="31"/>
      <c r="GB713" s="31"/>
      <c r="GC713" s="31"/>
      <c r="GD713" s="31"/>
      <c r="GE713" s="31"/>
      <c r="GF713" s="31"/>
      <c r="GG713" s="31"/>
      <c r="GH713" s="31"/>
      <c r="GI713" s="31"/>
      <c r="GJ713" s="31"/>
      <c r="GK713" s="31"/>
      <c r="GL713" s="31"/>
      <c r="GM713" s="31"/>
      <c r="GN713" s="31"/>
      <c r="GO713" s="31"/>
      <c r="GP713" s="31"/>
      <c r="GQ713" s="31"/>
      <c r="GR713" s="31"/>
      <c r="GS713" s="31"/>
      <c r="GT713" s="31"/>
      <c r="GU713" s="31"/>
      <c r="GV713" s="31"/>
      <c r="GW713" s="31"/>
      <c r="GX713" s="31"/>
      <c r="GY713" s="31"/>
      <c r="GZ713" s="31"/>
      <c r="HA713" s="31"/>
      <c r="HB713" s="31"/>
      <c r="HC713" s="31"/>
      <c r="HD713" s="31"/>
      <c r="HE713" s="31"/>
      <c r="HF713" s="31"/>
      <c r="HG713" s="31"/>
      <c r="HH713" s="31"/>
      <c r="HI713" s="31"/>
      <c r="HJ713" s="31"/>
      <c r="HK713" s="31"/>
      <c r="HL713" s="31"/>
      <c r="HM713" s="31"/>
      <c r="HN713" s="31"/>
      <c r="HO713" s="31"/>
      <c r="HP713" s="31"/>
      <c r="HQ713" s="31"/>
      <c r="HR713" s="31"/>
      <c r="HS713" s="31"/>
      <c r="HT713" s="31"/>
      <c r="HU713" s="31"/>
      <c r="HV713" s="31"/>
      <c r="HW713" s="31"/>
      <c r="HX713" s="31"/>
      <c r="HY713" s="31"/>
      <c r="HZ713" s="31"/>
      <c r="IA713" s="31"/>
      <c r="IB713" s="31"/>
      <c r="IC713" s="31"/>
      <c r="ID713" s="31"/>
      <c r="IE713" s="31"/>
      <c r="IF713" s="31"/>
      <c r="IG713" s="31"/>
      <c r="IH713" s="31"/>
      <c r="II713" s="31"/>
      <c r="IJ713" s="31"/>
      <c r="IK713" s="31"/>
      <c r="IL713" s="31"/>
      <c r="IM713" s="31"/>
      <c r="IN713" s="31"/>
      <c r="IO713" s="31"/>
      <c r="IP713" s="31"/>
      <c r="IQ713" s="31"/>
      <c r="IR713" s="31"/>
      <c r="IS713" s="31"/>
      <c r="IT713" s="31"/>
      <c r="IU713" s="31"/>
      <c r="IV713" s="31"/>
      <c r="IW713" s="31"/>
      <c r="IX713" s="31"/>
      <c r="IY713" s="31"/>
      <c r="IZ713" s="31"/>
      <c r="JA713" s="31"/>
      <c r="JB713" s="31"/>
      <c r="JC713" s="31"/>
      <c r="JD713" s="31"/>
      <c r="JE713" s="31"/>
      <c r="JF713" s="31"/>
      <c r="JG713" s="31"/>
    </row>
    <row r="714" spans="1:267" s="26" customFormat="1" ht="15" customHeight="1" x14ac:dyDescent="0.25">
      <c r="A714" s="24">
        <v>1</v>
      </c>
      <c r="B714" s="980" t="s">
        <v>373</v>
      </c>
      <c r="C714" s="823"/>
      <c r="D714" s="973">
        <f t="shared" si="355"/>
        <v>20</v>
      </c>
      <c r="E714" s="973">
        <f t="shared" si="355"/>
        <v>10</v>
      </c>
      <c r="F714" s="973">
        <f t="shared" si="355"/>
        <v>38</v>
      </c>
      <c r="G714" s="2479">
        <f t="shared" si="352"/>
        <v>380</v>
      </c>
      <c r="H714" s="974"/>
      <c r="I714" s="974"/>
      <c r="J714" s="975"/>
      <c r="K714" s="975"/>
      <c r="L714" s="975"/>
      <c r="M714" s="975"/>
      <c r="N714" s="975"/>
      <c r="O714" s="975"/>
      <c r="P714" s="973"/>
      <c r="Q714" s="973"/>
      <c r="R714" s="973"/>
      <c r="S714" s="973"/>
      <c r="T714" s="973"/>
      <c r="U714" s="973"/>
      <c r="V714" s="973"/>
      <c r="W714" s="973"/>
      <c r="X714" s="973"/>
      <c r="Y714" s="976"/>
      <c r="Z714" s="973"/>
      <c r="AA714" s="311"/>
      <c r="AB714" s="2255"/>
      <c r="AC714" s="31"/>
      <c r="AD714" s="31"/>
      <c r="AE714" s="31"/>
      <c r="AF714" s="31"/>
      <c r="AG714" s="31"/>
      <c r="AH714" s="31"/>
      <c r="AI714" s="31"/>
      <c r="AJ714" s="31"/>
      <c r="AK714" s="31"/>
      <c r="AL714" s="31"/>
      <c r="AM714" s="31"/>
      <c r="AN714" s="31"/>
      <c r="AO714" s="31"/>
      <c r="AP714" s="31"/>
      <c r="AQ714" s="31"/>
      <c r="AR714" s="31"/>
      <c r="AS714" s="31"/>
      <c r="AT714" s="31"/>
      <c r="AU714" s="31"/>
      <c r="AV714" s="31"/>
      <c r="AW714" s="31"/>
      <c r="AX714" s="31"/>
      <c r="AY714" s="31"/>
      <c r="AZ714" s="31"/>
      <c r="BA714" s="31"/>
      <c r="BB714" s="31"/>
      <c r="BC714" s="31"/>
      <c r="BD714" s="31"/>
      <c r="BE714" s="31"/>
      <c r="BF714" s="31"/>
      <c r="BG714" s="31"/>
      <c r="BH714" s="31"/>
      <c r="BI714" s="31"/>
      <c r="BJ714" s="31"/>
      <c r="BK714" s="31"/>
      <c r="BL714" s="31"/>
      <c r="BM714" s="31"/>
      <c r="BN714" s="31"/>
      <c r="BO714" s="31"/>
      <c r="BP714" s="31"/>
      <c r="BQ714" s="31"/>
      <c r="BR714" s="31"/>
      <c r="BS714" s="31"/>
      <c r="BT714" s="31"/>
      <c r="BU714" s="31"/>
      <c r="BV714" s="31"/>
      <c r="BW714" s="31"/>
      <c r="BX714" s="31"/>
      <c r="BY714" s="31"/>
      <c r="BZ714" s="31"/>
      <c r="CA714" s="31"/>
      <c r="CB714" s="31"/>
      <c r="CC714" s="31"/>
      <c r="CD714" s="31"/>
      <c r="CE714" s="31"/>
      <c r="CF714" s="31"/>
      <c r="CG714" s="31"/>
      <c r="CH714" s="31"/>
      <c r="CI714" s="31"/>
      <c r="CJ714" s="31"/>
      <c r="CK714" s="31"/>
      <c r="CL714" s="31"/>
      <c r="CM714" s="31"/>
      <c r="CN714" s="31"/>
      <c r="CO714" s="31"/>
      <c r="CP714" s="31"/>
      <c r="CQ714" s="31"/>
      <c r="CR714" s="31"/>
      <c r="CS714" s="31"/>
      <c r="CT714" s="31"/>
      <c r="CU714" s="31"/>
      <c r="CV714" s="31"/>
      <c r="CW714" s="31"/>
      <c r="CX714" s="31"/>
      <c r="CY714" s="31"/>
      <c r="CZ714" s="31"/>
      <c r="DA714" s="31"/>
      <c r="DB714" s="31"/>
      <c r="DC714" s="31"/>
      <c r="DD714" s="31"/>
      <c r="DE714" s="31"/>
      <c r="DF714" s="31"/>
      <c r="DG714" s="31"/>
      <c r="DH714" s="31"/>
      <c r="DI714" s="31"/>
      <c r="DJ714" s="31"/>
      <c r="DK714" s="31"/>
      <c r="DL714" s="31"/>
      <c r="DM714" s="31"/>
      <c r="DN714" s="31"/>
      <c r="DO714" s="31"/>
      <c r="DP714" s="31"/>
      <c r="DQ714" s="31"/>
      <c r="DR714" s="31"/>
      <c r="DS714" s="31"/>
      <c r="DT714" s="31"/>
      <c r="DU714" s="31"/>
      <c r="DV714" s="31"/>
      <c r="DW714" s="31"/>
      <c r="DX714" s="31"/>
      <c r="DY714" s="31"/>
      <c r="DZ714" s="31"/>
      <c r="EA714" s="31"/>
      <c r="EB714" s="31"/>
      <c r="EC714" s="31"/>
      <c r="ED714" s="31"/>
      <c r="EE714" s="31"/>
      <c r="EF714" s="31"/>
      <c r="EG714" s="31"/>
      <c r="EH714" s="31"/>
      <c r="EI714" s="31"/>
      <c r="EJ714" s="31"/>
      <c r="EK714" s="31"/>
      <c r="EL714" s="31"/>
      <c r="EM714" s="31"/>
      <c r="EN714" s="31"/>
      <c r="EO714" s="31"/>
      <c r="EP714" s="31"/>
      <c r="EQ714" s="31"/>
      <c r="ER714" s="31"/>
      <c r="ES714" s="31"/>
      <c r="ET714" s="31"/>
      <c r="EU714" s="31"/>
      <c r="EV714" s="31"/>
      <c r="EW714" s="31"/>
      <c r="EX714" s="31"/>
      <c r="EY714" s="31"/>
      <c r="EZ714" s="31"/>
      <c r="FA714" s="31"/>
      <c r="FB714" s="31"/>
      <c r="FC714" s="31"/>
      <c r="FD714" s="31"/>
      <c r="FE714" s="31"/>
      <c r="FF714" s="31"/>
      <c r="FG714" s="31"/>
      <c r="FH714" s="31"/>
      <c r="FI714" s="31"/>
      <c r="FJ714" s="31"/>
      <c r="FK714" s="31"/>
      <c r="FL714" s="31"/>
      <c r="FM714" s="31"/>
      <c r="FN714" s="31"/>
      <c r="FO714" s="31"/>
      <c r="FP714" s="31"/>
      <c r="FQ714" s="31"/>
      <c r="FR714" s="31"/>
      <c r="FS714" s="31"/>
      <c r="FT714" s="31"/>
      <c r="FU714" s="31"/>
      <c r="FV714" s="31"/>
      <c r="FW714" s="31"/>
      <c r="FX714" s="31"/>
      <c r="FY714" s="31"/>
      <c r="FZ714" s="31"/>
      <c r="GA714" s="31"/>
      <c r="GB714" s="31"/>
      <c r="GC714" s="31"/>
      <c r="GD714" s="31"/>
      <c r="GE714" s="31"/>
      <c r="GF714" s="31"/>
      <c r="GG714" s="31"/>
      <c r="GH714" s="31"/>
      <c r="GI714" s="31"/>
      <c r="GJ714" s="31"/>
      <c r="GK714" s="31"/>
      <c r="GL714" s="31"/>
      <c r="GM714" s="31"/>
      <c r="GN714" s="31"/>
      <c r="GO714" s="31"/>
      <c r="GP714" s="31"/>
      <c r="GQ714" s="31"/>
      <c r="GR714" s="31"/>
      <c r="GS714" s="31"/>
      <c r="GT714" s="31"/>
      <c r="GU714" s="31"/>
      <c r="GV714" s="31"/>
      <c r="GW714" s="31"/>
      <c r="GX714" s="31"/>
      <c r="GY714" s="31"/>
      <c r="GZ714" s="31"/>
      <c r="HA714" s="31"/>
      <c r="HB714" s="31"/>
      <c r="HC714" s="31"/>
      <c r="HD714" s="31"/>
      <c r="HE714" s="31"/>
      <c r="HF714" s="31"/>
      <c r="HG714" s="31"/>
      <c r="HH714" s="31"/>
      <c r="HI714" s="31"/>
      <c r="HJ714" s="31"/>
      <c r="HK714" s="31"/>
      <c r="HL714" s="31"/>
      <c r="HM714" s="31"/>
      <c r="HN714" s="31"/>
      <c r="HO714" s="31"/>
      <c r="HP714" s="31"/>
      <c r="HQ714" s="31"/>
      <c r="HR714" s="31"/>
      <c r="HS714" s="31"/>
      <c r="HT714" s="31"/>
      <c r="HU714" s="31"/>
      <c r="HV714" s="31"/>
      <c r="HW714" s="31"/>
      <c r="HX714" s="31"/>
      <c r="HY714" s="31"/>
      <c r="HZ714" s="31"/>
      <c r="IA714" s="31"/>
      <c r="IB714" s="31"/>
      <c r="IC714" s="31"/>
      <c r="ID714" s="31"/>
      <c r="IE714" s="31"/>
      <c r="IF714" s="31"/>
      <c r="IG714" s="31"/>
      <c r="IH714" s="31"/>
      <c r="II714" s="31"/>
      <c r="IJ714" s="31"/>
      <c r="IK714" s="31"/>
      <c r="IL714" s="31"/>
      <c r="IM714" s="31"/>
      <c r="IN714" s="31"/>
      <c r="IO714" s="31"/>
      <c r="IP714" s="31"/>
      <c r="IQ714" s="31"/>
      <c r="IR714" s="31"/>
      <c r="IS714" s="31"/>
      <c r="IT714" s="31"/>
      <c r="IU714" s="31"/>
      <c r="IV714" s="31"/>
      <c r="IW714" s="31"/>
      <c r="IX714" s="31"/>
      <c r="IY714" s="31"/>
      <c r="IZ714" s="31"/>
      <c r="JA714" s="31"/>
      <c r="JB714" s="31"/>
      <c r="JC714" s="31"/>
      <c r="JD714" s="31"/>
      <c r="JE714" s="31"/>
      <c r="JF714" s="31"/>
      <c r="JG714" s="31"/>
    </row>
    <row r="715" spans="1:267" s="26" customFormat="1" ht="30" customHeight="1" x14ac:dyDescent="0.25">
      <c r="A715" s="24">
        <v>1</v>
      </c>
      <c r="B715" s="982" t="s">
        <v>374</v>
      </c>
      <c r="C715" s="823"/>
      <c r="D715" s="973">
        <f t="shared" si="355"/>
        <v>20</v>
      </c>
      <c r="E715" s="973">
        <f t="shared" si="355"/>
        <v>10</v>
      </c>
      <c r="F715" s="973">
        <f t="shared" si="355"/>
        <v>3</v>
      </c>
      <c r="G715" s="2479">
        <f t="shared" si="352"/>
        <v>30</v>
      </c>
      <c r="H715" s="974"/>
      <c r="I715" s="974"/>
      <c r="J715" s="975"/>
      <c r="K715" s="975"/>
      <c r="L715" s="975"/>
      <c r="M715" s="975"/>
      <c r="N715" s="975"/>
      <c r="O715" s="975"/>
      <c r="P715" s="973"/>
      <c r="Q715" s="973"/>
      <c r="R715" s="973"/>
      <c r="S715" s="973"/>
      <c r="T715" s="973"/>
      <c r="U715" s="973"/>
      <c r="V715" s="973"/>
      <c r="W715" s="973"/>
      <c r="X715" s="973"/>
      <c r="Y715" s="976"/>
      <c r="Z715" s="973"/>
      <c r="AA715" s="311"/>
      <c r="AB715" s="2255"/>
      <c r="AC715" s="31"/>
      <c r="AD715" s="31"/>
      <c r="AE715" s="31"/>
      <c r="AF715" s="31"/>
      <c r="AG715" s="31"/>
      <c r="AH715" s="31"/>
      <c r="AI715" s="31"/>
      <c r="AJ715" s="31"/>
      <c r="AK715" s="31"/>
      <c r="AL715" s="31"/>
      <c r="AM715" s="31"/>
      <c r="AN715" s="31"/>
      <c r="AO715" s="31"/>
      <c r="AP715" s="31"/>
      <c r="AQ715" s="31"/>
      <c r="AR715" s="31"/>
      <c r="AS715" s="31"/>
      <c r="AT715" s="31"/>
      <c r="AU715" s="31"/>
      <c r="AV715" s="31"/>
      <c r="AW715" s="31"/>
      <c r="AX715" s="31"/>
      <c r="AY715" s="31"/>
      <c r="AZ715" s="31"/>
      <c r="BA715" s="31"/>
      <c r="BB715" s="31"/>
      <c r="BC715" s="31"/>
      <c r="BD715" s="31"/>
      <c r="BE715" s="31"/>
      <c r="BF715" s="31"/>
      <c r="BG715" s="31"/>
      <c r="BH715" s="31"/>
      <c r="BI715" s="31"/>
      <c r="BJ715" s="31"/>
      <c r="BK715" s="31"/>
      <c r="BL715" s="31"/>
      <c r="BM715" s="31"/>
      <c r="BN715" s="31"/>
      <c r="BO715" s="31"/>
      <c r="BP715" s="31"/>
      <c r="BQ715" s="31"/>
      <c r="BR715" s="31"/>
      <c r="BS715" s="31"/>
      <c r="BT715" s="31"/>
      <c r="BU715" s="31"/>
      <c r="BV715" s="31"/>
      <c r="BW715" s="31"/>
      <c r="BX715" s="31"/>
      <c r="BY715" s="31"/>
      <c r="BZ715" s="31"/>
      <c r="CA715" s="31"/>
      <c r="CB715" s="31"/>
      <c r="CC715" s="31"/>
      <c r="CD715" s="31"/>
      <c r="CE715" s="31"/>
      <c r="CF715" s="31"/>
      <c r="CG715" s="31"/>
      <c r="CH715" s="31"/>
      <c r="CI715" s="31"/>
      <c r="CJ715" s="31"/>
      <c r="CK715" s="31"/>
      <c r="CL715" s="31"/>
      <c r="CM715" s="31"/>
      <c r="CN715" s="31"/>
      <c r="CO715" s="31"/>
      <c r="CP715" s="31"/>
      <c r="CQ715" s="31"/>
      <c r="CR715" s="31"/>
      <c r="CS715" s="31"/>
      <c r="CT715" s="31"/>
      <c r="CU715" s="31"/>
      <c r="CV715" s="31"/>
      <c r="CW715" s="31"/>
      <c r="CX715" s="31"/>
      <c r="CY715" s="31"/>
      <c r="CZ715" s="31"/>
      <c r="DA715" s="31"/>
      <c r="DB715" s="31"/>
      <c r="DC715" s="31"/>
      <c r="DD715" s="31"/>
      <c r="DE715" s="31"/>
      <c r="DF715" s="31"/>
      <c r="DG715" s="31"/>
      <c r="DH715" s="31"/>
      <c r="DI715" s="31"/>
      <c r="DJ715" s="31"/>
      <c r="DK715" s="31"/>
      <c r="DL715" s="31"/>
      <c r="DM715" s="31"/>
      <c r="DN715" s="31"/>
      <c r="DO715" s="31"/>
      <c r="DP715" s="31"/>
      <c r="DQ715" s="31"/>
      <c r="DR715" s="31"/>
      <c r="DS715" s="31"/>
      <c r="DT715" s="31"/>
      <c r="DU715" s="31"/>
      <c r="DV715" s="31"/>
      <c r="DW715" s="31"/>
      <c r="DX715" s="31"/>
      <c r="DY715" s="31"/>
      <c r="DZ715" s="31"/>
      <c r="EA715" s="31"/>
      <c r="EB715" s="31"/>
      <c r="EC715" s="31"/>
      <c r="ED715" s="31"/>
      <c r="EE715" s="31"/>
      <c r="EF715" s="31"/>
      <c r="EG715" s="31"/>
      <c r="EH715" s="31"/>
      <c r="EI715" s="31"/>
      <c r="EJ715" s="31"/>
      <c r="EK715" s="31"/>
      <c r="EL715" s="31"/>
      <c r="EM715" s="31"/>
      <c r="EN715" s="31"/>
      <c r="EO715" s="31"/>
      <c r="EP715" s="31"/>
      <c r="EQ715" s="31"/>
      <c r="ER715" s="31"/>
      <c r="ES715" s="31"/>
      <c r="ET715" s="31"/>
      <c r="EU715" s="31"/>
      <c r="EV715" s="31"/>
      <c r="EW715" s="31"/>
      <c r="EX715" s="31"/>
      <c r="EY715" s="31"/>
      <c r="EZ715" s="31"/>
      <c r="FA715" s="31"/>
      <c r="FB715" s="31"/>
      <c r="FC715" s="31"/>
      <c r="FD715" s="31"/>
      <c r="FE715" s="31"/>
      <c r="FF715" s="31"/>
      <c r="FG715" s="31"/>
      <c r="FH715" s="31"/>
      <c r="FI715" s="31"/>
      <c r="FJ715" s="31"/>
      <c r="FK715" s="31"/>
      <c r="FL715" s="31"/>
      <c r="FM715" s="31"/>
      <c r="FN715" s="31"/>
      <c r="FO715" s="31"/>
      <c r="FP715" s="31"/>
      <c r="FQ715" s="31"/>
      <c r="FR715" s="31"/>
      <c r="FS715" s="31"/>
      <c r="FT715" s="31"/>
      <c r="FU715" s="31"/>
      <c r="FV715" s="31"/>
      <c r="FW715" s="31"/>
      <c r="FX715" s="31"/>
      <c r="FY715" s="31"/>
      <c r="FZ715" s="31"/>
      <c r="GA715" s="31"/>
      <c r="GB715" s="31"/>
      <c r="GC715" s="31"/>
      <c r="GD715" s="31"/>
      <c r="GE715" s="31"/>
      <c r="GF715" s="31"/>
      <c r="GG715" s="31"/>
      <c r="GH715" s="31"/>
      <c r="GI715" s="31"/>
      <c r="GJ715" s="31"/>
      <c r="GK715" s="31"/>
      <c r="GL715" s="31"/>
      <c r="GM715" s="31"/>
      <c r="GN715" s="31"/>
      <c r="GO715" s="31"/>
      <c r="GP715" s="31"/>
      <c r="GQ715" s="31"/>
      <c r="GR715" s="31"/>
      <c r="GS715" s="31"/>
      <c r="GT715" s="31"/>
      <c r="GU715" s="31"/>
      <c r="GV715" s="31"/>
      <c r="GW715" s="31"/>
      <c r="GX715" s="31"/>
      <c r="GY715" s="31"/>
      <c r="GZ715" s="31"/>
      <c r="HA715" s="31"/>
      <c r="HB715" s="31"/>
      <c r="HC715" s="31"/>
      <c r="HD715" s="31"/>
      <c r="HE715" s="31"/>
      <c r="HF715" s="31"/>
      <c r="HG715" s="31"/>
      <c r="HH715" s="31"/>
      <c r="HI715" s="31"/>
      <c r="HJ715" s="31"/>
      <c r="HK715" s="31"/>
      <c r="HL715" s="31"/>
      <c r="HM715" s="31"/>
      <c r="HN715" s="31"/>
      <c r="HO715" s="31"/>
      <c r="HP715" s="31"/>
      <c r="HQ715" s="31"/>
      <c r="HR715" s="31"/>
      <c r="HS715" s="31"/>
      <c r="HT715" s="31"/>
      <c r="HU715" s="31"/>
      <c r="HV715" s="31"/>
      <c r="HW715" s="31"/>
      <c r="HX715" s="31"/>
      <c r="HY715" s="31"/>
      <c r="HZ715" s="31"/>
      <c r="IA715" s="31"/>
      <c r="IB715" s="31"/>
      <c r="IC715" s="31"/>
      <c r="ID715" s="31"/>
      <c r="IE715" s="31"/>
      <c r="IF715" s="31"/>
      <c r="IG715" s="31"/>
      <c r="IH715" s="31"/>
      <c r="II715" s="31"/>
      <c r="IJ715" s="31"/>
      <c r="IK715" s="31"/>
      <c r="IL715" s="31"/>
      <c r="IM715" s="31"/>
      <c r="IN715" s="31"/>
      <c r="IO715" s="31"/>
      <c r="IP715" s="31"/>
      <c r="IQ715" s="31"/>
      <c r="IR715" s="31"/>
      <c r="IS715" s="31"/>
      <c r="IT715" s="31"/>
      <c r="IU715" s="31"/>
      <c r="IV715" s="31"/>
      <c r="IW715" s="31"/>
      <c r="IX715" s="31"/>
      <c r="IY715" s="31"/>
      <c r="IZ715" s="31"/>
      <c r="JA715" s="31"/>
      <c r="JB715" s="31"/>
      <c r="JC715" s="31"/>
      <c r="JD715" s="31"/>
      <c r="JE715" s="31"/>
      <c r="JF715" s="31"/>
      <c r="JG715" s="31"/>
    </row>
    <row r="716" spans="1:267" s="26" customFormat="1" ht="15" customHeight="1" thickBot="1" x14ac:dyDescent="0.3">
      <c r="A716" s="24">
        <v>1</v>
      </c>
      <c r="B716" s="983" t="s">
        <v>375</v>
      </c>
      <c r="C716" s="984"/>
      <c r="D716" s="991">
        <f t="shared" si="355"/>
        <v>0</v>
      </c>
      <c r="E716" s="991">
        <f t="shared" si="355"/>
        <v>0</v>
      </c>
      <c r="F716" s="991">
        <f t="shared" si="355"/>
        <v>35</v>
      </c>
      <c r="G716" s="992"/>
      <c r="H716" s="986"/>
      <c r="I716" s="986"/>
      <c r="J716" s="987"/>
      <c r="K716" s="987"/>
      <c r="L716" s="987"/>
      <c r="M716" s="987"/>
      <c r="N716" s="987"/>
      <c r="O716" s="987"/>
      <c r="P716" s="985"/>
      <c r="Q716" s="985"/>
      <c r="R716" s="985"/>
      <c r="S716" s="985"/>
      <c r="T716" s="985"/>
      <c r="U716" s="985"/>
      <c r="V716" s="985"/>
      <c r="W716" s="985"/>
      <c r="X716" s="985"/>
      <c r="Y716" s="988"/>
      <c r="Z716" s="985"/>
      <c r="AA716" s="311"/>
      <c r="AB716" s="2255"/>
      <c r="AC716" s="31"/>
      <c r="AD716" s="31"/>
      <c r="AE716" s="31"/>
      <c r="AF716" s="31"/>
      <c r="AG716" s="31"/>
      <c r="AH716" s="31"/>
      <c r="AI716" s="31"/>
      <c r="AJ716" s="31"/>
      <c r="AK716" s="31"/>
      <c r="AL716" s="31"/>
      <c r="AM716" s="31"/>
      <c r="AN716" s="31"/>
      <c r="AO716" s="31"/>
      <c r="AP716" s="31"/>
      <c r="AQ716" s="31"/>
      <c r="AR716" s="31"/>
      <c r="AS716" s="31"/>
      <c r="AT716" s="31"/>
      <c r="AU716" s="31"/>
      <c r="AV716" s="31"/>
      <c r="AW716" s="31"/>
      <c r="AX716" s="31"/>
      <c r="AY716" s="31"/>
      <c r="AZ716" s="31"/>
      <c r="BA716" s="31"/>
      <c r="BB716" s="31"/>
      <c r="BC716" s="31"/>
      <c r="BD716" s="31"/>
      <c r="BE716" s="31"/>
      <c r="BF716" s="31"/>
      <c r="BG716" s="31"/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31"/>
      <c r="CA716" s="31"/>
      <c r="CB716" s="31"/>
      <c r="CC716" s="31"/>
      <c r="CD716" s="31"/>
      <c r="CE716" s="31"/>
      <c r="CF716" s="31"/>
      <c r="CG716" s="31"/>
      <c r="CH716" s="31"/>
      <c r="CI716" s="31"/>
      <c r="CJ716" s="31"/>
      <c r="CK716" s="31"/>
      <c r="CL716" s="31"/>
      <c r="CM716" s="31"/>
      <c r="CN716" s="31"/>
      <c r="CO716" s="31"/>
      <c r="CP716" s="31"/>
      <c r="CQ716" s="31"/>
      <c r="CR716" s="31"/>
      <c r="CS716" s="31"/>
      <c r="CT716" s="31"/>
      <c r="CU716" s="31"/>
      <c r="CV716" s="31"/>
      <c r="CW716" s="31"/>
      <c r="CX716" s="31"/>
      <c r="CY716" s="31"/>
      <c r="CZ716" s="31"/>
      <c r="DA716" s="31"/>
      <c r="DB716" s="31"/>
      <c r="DC716" s="31"/>
      <c r="DD716" s="31"/>
      <c r="DE716" s="31"/>
      <c r="DF716" s="31"/>
      <c r="DG716" s="31"/>
      <c r="DH716" s="31"/>
      <c r="DI716" s="31"/>
      <c r="DJ716" s="31"/>
      <c r="DK716" s="31"/>
      <c r="DL716" s="31"/>
      <c r="DM716" s="31"/>
      <c r="DN716" s="31"/>
      <c r="DO716" s="31"/>
      <c r="DP716" s="31"/>
      <c r="DQ716" s="31"/>
      <c r="DR716" s="31"/>
      <c r="DS716" s="31"/>
      <c r="DT716" s="31"/>
      <c r="DU716" s="31"/>
      <c r="DV716" s="31"/>
      <c r="DW716" s="31"/>
      <c r="DX716" s="31"/>
      <c r="DY716" s="31"/>
      <c r="DZ716" s="31"/>
      <c r="EA716" s="31"/>
      <c r="EB716" s="31"/>
      <c r="EC716" s="31"/>
      <c r="ED716" s="31"/>
      <c r="EE716" s="31"/>
      <c r="EF716" s="31"/>
      <c r="EG716" s="31"/>
      <c r="EH716" s="31"/>
      <c r="EI716" s="31"/>
      <c r="EJ716" s="31"/>
      <c r="EK716" s="31"/>
      <c r="EL716" s="31"/>
      <c r="EM716" s="31"/>
      <c r="EN716" s="31"/>
      <c r="EO716" s="31"/>
      <c r="EP716" s="31"/>
      <c r="EQ716" s="31"/>
      <c r="ER716" s="31"/>
      <c r="ES716" s="31"/>
      <c r="ET716" s="31"/>
      <c r="EU716" s="31"/>
      <c r="EV716" s="31"/>
      <c r="EW716" s="31"/>
      <c r="EX716" s="31"/>
      <c r="EY716" s="31"/>
      <c r="EZ716" s="31"/>
      <c r="FA716" s="31"/>
      <c r="FB716" s="31"/>
      <c r="FC716" s="31"/>
      <c r="FD716" s="31"/>
      <c r="FE716" s="31"/>
      <c r="FF716" s="31"/>
      <c r="FG716" s="31"/>
      <c r="FH716" s="31"/>
      <c r="FI716" s="31"/>
      <c r="FJ716" s="31"/>
      <c r="FK716" s="31"/>
      <c r="FL716" s="31"/>
      <c r="FM716" s="31"/>
      <c r="FN716" s="31"/>
      <c r="FO716" s="31"/>
      <c r="FP716" s="31"/>
      <c r="FQ716" s="31"/>
      <c r="FR716" s="31"/>
      <c r="FS716" s="31"/>
      <c r="FT716" s="31"/>
      <c r="FU716" s="31"/>
      <c r="FV716" s="31"/>
      <c r="FW716" s="31"/>
      <c r="FX716" s="31"/>
      <c r="FY716" s="31"/>
      <c r="FZ716" s="31"/>
      <c r="GA716" s="31"/>
      <c r="GB716" s="31"/>
      <c r="GC716" s="31"/>
      <c r="GD716" s="31"/>
      <c r="GE716" s="31"/>
      <c r="GF716" s="31"/>
      <c r="GG716" s="31"/>
      <c r="GH716" s="31"/>
      <c r="GI716" s="31"/>
      <c r="GJ716" s="31"/>
      <c r="GK716" s="31"/>
      <c r="GL716" s="31"/>
      <c r="GM716" s="31"/>
      <c r="GN716" s="31"/>
      <c r="GO716" s="31"/>
      <c r="GP716" s="31"/>
      <c r="GQ716" s="31"/>
      <c r="GR716" s="31"/>
      <c r="GS716" s="31"/>
      <c r="GT716" s="31"/>
      <c r="GU716" s="31"/>
      <c r="GV716" s="31"/>
      <c r="GW716" s="31"/>
      <c r="GX716" s="31"/>
      <c r="GY716" s="31"/>
      <c r="GZ716" s="31"/>
      <c r="HA716" s="31"/>
      <c r="HB716" s="31"/>
      <c r="HC716" s="31"/>
      <c r="HD716" s="31"/>
      <c r="HE716" s="31"/>
      <c r="HF716" s="31"/>
      <c r="HG716" s="31"/>
      <c r="HH716" s="31"/>
      <c r="HI716" s="31"/>
      <c r="HJ716" s="31"/>
      <c r="HK716" s="31"/>
      <c r="HL716" s="31"/>
      <c r="HM716" s="31"/>
      <c r="HN716" s="31"/>
      <c r="HO716" s="31"/>
      <c r="HP716" s="31"/>
      <c r="HQ716" s="31"/>
      <c r="HR716" s="31"/>
      <c r="HS716" s="31"/>
      <c r="HT716" s="31"/>
      <c r="HU716" s="31"/>
      <c r="HV716" s="31"/>
      <c r="HW716" s="31"/>
      <c r="HX716" s="31"/>
      <c r="HY716" s="31"/>
      <c r="HZ716" s="31"/>
      <c r="IA716" s="31"/>
      <c r="IB716" s="31"/>
      <c r="IC716" s="31"/>
      <c r="ID716" s="31"/>
      <c r="IE716" s="31"/>
      <c r="IF716" s="31"/>
      <c r="IG716" s="31"/>
      <c r="IH716" s="31"/>
      <c r="II716" s="31"/>
      <c r="IJ716" s="31"/>
      <c r="IK716" s="31"/>
      <c r="IL716" s="31"/>
      <c r="IM716" s="31"/>
      <c r="IN716" s="31"/>
      <c r="IO716" s="31"/>
      <c r="IP716" s="31"/>
      <c r="IQ716" s="31"/>
      <c r="IR716" s="31"/>
      <c r="IS716" s="31"/>
      <c r="IT716" s="31"/>
      <c r="IU716" s="31"/>
      <c r="IV716" s="31"/>
      <c r="IW716" s="31"/>
      <c r="IX716" s="31"/>
      <c r="IY716" s="31"/>
      <c r="IZ716" s="31"/>
      <c r="JA716" s="31"/>
      <c r="JB716" s="31"/>
      <c r="JC716" s="31"/>
      <c r="JD716" s="31"/>
      <c r="JE716" s="31"/>
      <c r="JF716" s="31"/>
      <c r="JG716" s="31"/>
    </row>
    <row r="717" spans="1:267" ht="15" customHeight="1" thickBot="1" x14ac:dyDescent="0.3">
      <c r="A717" s="24">
        <v>1</v>
      </c>
      <c r="B717" s="342" t="s">
        <v>68</v>
      </c>
      <c r="C717" s="342"/>
      <c r="D717" s="7"/>
      <c r="E717" s="7"/>
      <c r="F717" s="685"/>
      <c r="G717" s="7"/>
      <c r="H717" s="35"/>
      <c r="I717" s="35"/>
      <c r="J717" s="12"/>
      <c r="K717" s="12"/>
      <c r="L717" s="684"/>
      <c r="M717" s="12"/>
      <c r="N717" s="12"/>
      <c r="O717" s="12"/>
      <c r="P717" s="12"/>
      <c r="Q717" s="12"/>
      <c r="R717" s="12"/>
      <c r="S717" s="12"/>
      <c r="T717" s="12"/>
      <c r="U717" s="12"/>
      <c r="V717" s="738"/>
      <c r="W717" s="12"/>
      <c r="X717" s="12"/>
      <c r="Y717" s="194"/>
      <c r="Z717" s="12"/>
      <c r="AA717" s="311"/>
      <c r="AB717" s="2255"/>
    </row>
    <row r="718" spans="1:267" ht="31.5" customHeight="1" x14ac:dyDescent="0.3">
      <c r="A718" s="24">
        <v>1</v>
      </c>
      <c r="B718" s="2307" t="s">
        <v>256</v>
      </c>
      <c r="C718" s="130"/>
      <c r="D718" s="52"/>
      <c r="E718" s="52"/>
      <c r="F718" s="624"/>
      <c r="G718" s="52"/>
      <c r="H718" s="105"/>
      <c r="I718" s="105"/>
      <c r="J718" s="105"/>
      <c r="K718" s="105"/>
      <c r="L718" s="581"/>
      <c r="M718" s="105"/>
      <c r="N718" s="105"/>
      <c r="O718" s="105"/>
      <c r="P718" s="100"/>
      <c r="Q718" s="100"/>
      <c r="R718" s="100"/>
      <c r="S718" s="100"/>
      <c r="T718" s="100"/>
      <c r="U718" s="100"/>
      <c r="V718" s="723"/>
      <c r="W718" s="100"/>
      <c r="X718" s="100"/>
      <c r="Y718" s="570"/>
      <c r="Z718" s="100"/>
      <c r="AA718" s="311"/>
      <c r="AB718" s="2255"/>
    </row>
    <row r="719" spans="1:267" s="108" customFormat="1" ht="15" customHeight="1" x14ac:dyDescent="0.25">
      <c r="A719" s="24">
        <v>1</v>
      </c>
      <c r="B719" s="112" t="s">
        <v>5</v>
      </c>
      <c r="C719" s="112"/>
      <c r="D719" s="105"/>
      <c r="E719" s="105"/>
      <c r="F719" s="581"/>
      <c r="G719" s="105"/>
      <c r="H719" s="105"/>
      <c r="I719" s="105"/>
      <c r="J719" s="100"/>
      <c r="K719" s="100"/>
      <c r="L719" s="753"/>
      <c r="M719" s="100"/>
      <c r="N719" s="100"/>
      <c r="O719" s="100"/>
      <c r="P719" s="105"/>
      <c r="Q719" s="105"/>
      <c r="R719" s="105"/>
      <c r="S719" s="105"/>
      <c r="T719" s="105"/>
      <c r="U719" s="105"/>
      <c r="V719" s="704"/>
      <c r="W719" s="105"/>
      <c r="X719" s="105"/>
      <c r="Y719" s="105"/>
      <c r="Z719" s="105"/>
      <c r="AA719" s="311"/>
      <c r="AB719" s="2255"/>
    </row>
    <row r="720" spans="1:267" s="108" customFormat="1" ht="15" customHeight="1" x14ac:dyDescent="0.25">
      <c r="A720" s="24">
        <v>1</v>
      </c>
      <c r="B720" s="103" t="s">
        <v>10</v>
      </c>
      <c r="C720" s="100">
        <v>340</v>
      </c>
      <c r="D720" s="100">
        <v>467</v>
      </c>
      <c r="E720" s="144">
        <f t="shared" ref="E720:E727" si="362">ROUND(D720/12*$B$3,0)</f>
        <v>234</v>
      </c>
      <c r="F720" s="418">
        <v>246</v>
      </c>
      <c r="G720" s="144">
        <f t="shared" ref="G720:G727" si="363">F720/E720*100</f>
        <v>105.12820512820514</v>
      </c>
      <c r="H720" s="106">
        <v>11</v>
      </c>
      <c r="I720" s="157">
        <f t="shared" ref="I720:I727" si="364">L720/F720</f>
        <v>9.0813008130081307</v>
      </c>
      <c r="J720" s="166">
        <f t="shared" ref="J720:J727" si="365">ROUND(D720*H720,0)</f>
        <v>5137</v>
      </c>
      <c r="K720" s="166">
        <f t="shared" ref="K720:K727" si="366">ROUND(E720*H720,0)</f>
        <v>2574</v>
      </c>
      <c r="L720" s="420">
        <v>2234</v>
      </c>
      <c r="M720" s="166">
        <f t="shared" ref="M720:M728" si="367">L720/K720*100</f>
        <v>86.790986790986793</v>
      </c>
      <c r="N720" s="166">
        <f t="shared" ref="N720:N727" si="368">J720/C720</f>
        <v>15.108823529411765</v>
      </c>
      <c r="O720" s="166">
        <f t="shared" ref="O720:O728" si="369">L720/$B$3*12/N720</f>
        <v>295.72123807669846</v>
      </c>
      <c r="P720" s="314"/>
      <c r="Q720" s="314"/>
      <c r="R720" s="314"/>
      <c r="S720" s="314"/>
      <c r="T720" s="314"/>
      <c r="U720" s="314"/>
      <c r="V720" s="702"/>
      <c r="W720" s="314"/>
      <c r="X720" s="314"/>
      <c r="Y720" s="314"/>
      <c r="Z720" s="314"/>
      <c r="AA720" s="311"/>
      <c r="AB720" s="2255"/>
    </row>
    <row r="721" spans="1:28" s="108" customFormat="1" ht="15" customHeight="1" x14ac:dyDescent="0.25">
      <c r="A721" s="24">
        <v>1</v>
      </c>
      <c r="B721" s="103" t="s">
        <v>8</v>
      </c>
      <c r="C721" s="100">
        <v>340</v>
      </c>
      <c r="D721" s="100">
        <v>210</v>
      </c>
      <c r="E721" s="144">
        <f t="shared" si="362"/>
        <v>105</v>
      </c>
      <c r="F721" s="418">
        <v>113</v>
      </c>
      <c r="G721" s="144">
        <f t="shared" si="363"/>
        <v>107.61904761904762</v>
      </c>
      <c r="H721" s="106">
        <v>11</v>
      </c>
      <c r="I721" s="157">
        <f t="shared" si="364"/>
        <v>9.5840707964601766</v>
      </c>
      <c r="J721" s="166">
        <f t="shared" si="365"/>
        <v>2310</v>
      </c>
      <c r="K721" s="166">
        <f t="shared" si="366"/>
        <v>1155</v>
      </c>
      <c r="L721" s="420">
        <v>1083</v>
      </c>
      <c r="M721" s="166">
        <f t="shared" si="367"/>
        <v>93.766233766233768</v>
      </c>
      <c r="N721" s="166">
        <f t="shared" si="368"/>
        <v>6.7941176470588234</v>
      </c>
      <c r="O721" s="166">
        <f t="shared" si="369"/>
        <v>318.80519480519479</v>
      </c>
      <c r="P721" s="314"/>
      <c r="Q721" s="314"/>
      <c r="R721" s="314"/>
      <c r="S721" s="314"/>
      <c r="T721" s="314"/>
      <c r="U721" s="314"/>
      <c r="V721" s="702"/>
      <c r="W721" s="314"/>
      <c r="X721" s="314"/>
      <c r="Y721" s="314"/>
      <c r="Z721" s="314"/>
      <c r="AA721" s="311"/>
      <c r="AB721" s="2255"/>
    </row>
    <row r="722" spans="1:28" s="108" customFormat="1" ht="15" customHeight="1" x14ac:dyDescent="0.25">
      <c r="A722" s="24">
        <v>1</v>
      </c>
      <c r="B722" s="103" t="s">
        <v>6</v>
      </c>
      <c r="C722" s="100">
        <v>340</v>
      </c>
      <c r="D722" s="100">
        <v>530</v>
      </c>
      <c r="E722" s="144">
        <f t="shared" si="362"/>
        <v>265</v>
      </c>
      <c r="F722" s="418">
        <v>295</v>
      </c>
      <c r="G722" s="144">
        <f t="shared" si="363"/>
        <v>111.32075471698113</v>
      </c>
      <c r="H722" s="106">
        <v>9</v>
      </c>
      <c r="I722" s="157">
        <f t="shared" si="364"/>
        <v>9.7288135593220346</v>
      </c>
      <c r="J722" s="166">
        <f t="shared" si="365"/>
        <v>4770</v>
      </c>
      <c r="K722" s="166">
        <f t="shared" si="366"/>
        <v>2385</v>
      </c>
      <c r="L722" s="420">
        <v>2870</v>
      </c>
      <c r="M722" s="166">
        <f t="shared" si="367"/>
        <v>120.33542976939205</v>
      </c>
      <c r="N722" s="166">
        <f t="shared" si="368"/>
        <v>14.029411764705882</v>
      </c>
      <c r="O722" s="166">
        <f t="shared" si="369"/>
        <v>409.14046121593293</v>
      </c>
      <c r="P722" s="314"/>
      <c r="Q722" s="314"/>
      <c r="R722" s="314"/>
      <c r="S722" s="314"/>
      <c r="T722" s="314"/>
      <c r="U722" s="314"/>
      <c r="V722" s="702"/>
      <c r="W722" s="314"/>
      <c r="X722" s="314"/>
      <c r="Y722" s="314"/>
      <c r="Z722" s="314"/>
      <c r="AA722" s="311"/>
      <c r="AB722" s="2255"/>
    </row>
    <row r="723" spans="1:28" s="108" customFormat="1" ht="15" customHeight="1" x14ac:dyDescent="0.25">
      <c r="A723" s="24">
        <v>1</v>
      </c>
      <c r="B723" s="103" t="s">
        <v>79</v>
      </c>
      <c r="C723" s="100">
        <v>340</v>
      </c>
      <c r="D723" s="100">
        <v>220</v>
      </c>
      <c r="E723" s="144">
        <f t="shared" si="362"/>
        <v>110</v>
      </c>
      <c r="F723" s="418">
        <v>106</v>
      </c>
      <c r="G723" s="144">
        <f t="shared" si="363"/>
        <v>96.36363636363636</v>
      </c>
      <c r="H723" s="106">
        <v>11.9</v>
      </c>
      <c r="I723" s="157">
        <f t="shared" si="364"/>
        <v>11.933962264150944</v>
      </c>
      <c r="J723" s="166">
        <f t="shared" si="365"/>
        <v>2618</v>
      </c>
      <c r="K723" s="166">
        <f t="shared" si="366"/>
        <v>1309</v>
      </c>
      <c r="L723" s="420">
        <v>1265</v>
      </c>
      <c r="M723" s="166">
        <f t="shared" si="367"/>
        <v>96.638655462184872</v>
      </c>
      <c r="N723" s="166">
        <f t="shared" si="368"/>
        <v>7.7</v>
      </c>
      <c r="O723" s="166">
        <f t="shared" si="369"/>
        <v>328.57142857142856</v>
      </c>
      <c r="P723" s="314"/>
      <c r="Q723" s="314"/>
      <c r="R723" s="314"/>
      <c r="S723" s="314"/>
      <c r="T723" s="314"/>
      <c r="U723" s="314"/>
      <c r="V723" s="702"/>
      <c r="W723" s="314"/>
      <c r="X723" s="314"/>
      <c r="Y723" s="314"/>
      <c r="Z723" s="314"/>
      <c r="AA723" s="311"/>
      <c r="AB723" s="2255"/>
    </row>
    <row r="724" spans="1:28" s="108" customFormat="1" ht="15" customHeight="1" x14ac:dyDescent="0.25">
      <c r="A724" s="24">
        <v>1</v>
      </c>
      <c r="B724" s="103" t="s">
        <v>80</v>
      </c>
      <c r="C724" s="100">
        <v>320</v>
      </c>
      <c r="D724" s="36">
        <v>530</v>
      </c>
      <c r="E724" s="144">
        <f t="shared" si="362"/>
        <v>265</v>
      </c>
      <c r="F724" s="418">
        <v>309</v>
      </c>
      <c r="G724" s="144">
        <f t="shared" si="363"/>
        <v>116.60377358490565</v>
      </c>
      <c r="H724" s="49">
        <v>9</v>
      </c>
      <c r="I724" s="157">
        <f t="shared" si="364"/>
        <v>9.1585760517799351</v>
      </c>
      <c r="J724" s="166">
        <f t="shared" si="365"/>
        <v>4770</v>
      </c>
      <c r="K724" s="166">
        <f t="shared" si="366"/>
        <v>2385</v>
      </c>
      <c r="L724" s="420">
        <v>2830</v>
      </c>
      <c r="M724" s="166">
        <f t="shared" si="367"/>
        <v>118.65828092243187</v>
      </c>
      <c r="N724" s="166">
        <f t="shared" si="368"/>
        <v>14.90625</v>
      </c>
      <c r="O724" s="166">
        <f t="shared" si="369"/>
        <v>379.70649895178195</v>
      </c>
      <c r="P724" s="314"/>
      <c r="Q724" s="314"/>
      <c r="R724" s="314"/>
      <c r="S724" s="314"/>
      <c r="T724" s="314"/>
      <c r="U724" s="314"/>
      <c r="V724" s="702"/>
      <c r="W724" s="314"/>
      <c r="X724" s="314"/>
      <c r="Y724" s="314"/>
      <c r="Z724" s="314"/>
      <c r="AA724" s="311"/>
      <c r="AB724" s="2255"/>
    </row>
    <row r="725" spans="1:28" s="108" customFormat="1" ht="15" customHeight="1" x14ac:dyDescent="0.25">
      <c r="A725" s="24">
        <v>1</v>
      </c>
      <c r="B725" s="103" t="s">
        <v>29</v>
      </c>
      <c r="C725" s="100">
        <v>300</v>
      </c>
      <c r="D725" s="100">
        <v>380</v>
      </c>
      <c r="E725" s="144">
        <f t="shared" si="362"/>
        <v>190</v>
      </c>
      <c r="F725" s="418">
        <v>163</v>
      </c>
      <c r="G725" s="144">
        <f t="shared" si="363"/>
        <v>85.78947368421052</v>
      </c>
      <c r="H725" s="106">
        <v>5.7</v>
      </c>
      <c r="I725" s="157">
        <f t="shared" si="364"/>
        <v>6.5030674846625764</v>
      </c>
      <c r="J725" s="166">
        <f t="shared" si="365"/>
        <v>2166</v>
      </c>
      <c r="K725" s="166">
        <f t="shared" si="366"/>
        <v>1083</v>
      </c>
      <c r="L725" s="420">
        <v>1060</v>
      </c>
      <c r="M725" s="166">
        <f t="shared" si="367"/>
        <v>97.876269621421969</v>
      </c>
      <c r="N725" s="166">
        <f t="shared" si="368"/>
        <v>7.22</v>
      </c>
      <c r="O725" s="166">
        <f t="shared" si="369"/>
        <v>293.62880886426592</v>
      </c>
      <c r="P725" s="314"/>
      <c r="Q725" s="314"/>
      <c r="R725" s="314"/>
      <c r="S725" s="314"/>
      <c r="T725" s="314"/>
      <c r="U725" s="314"/>
      <c r="V725" s="702"/>
      <c r="W725" s="314"/>
      <c r="X725" s="314"/>
      <c r="Y725" s="314"/>
      <c r="Z725" s="314"/>
      <c r="AA725" s="311"/>
      <c r="AB725" s="2255"/>
    </row>
    <row r="726" spans="1:28" s="108" customFormat="1" ht="15" customHeight="1" x14ac:dyDescent="0.25">
      <c r="A726" s="24">
        <v>1</v>
      </c>
      <c r="B726" s="103" t="s">
        <v>30</v>
      </c>
      <c r="C726" s="107">
        <v>340</v>
      </c>
      <c r="D726" s="100">
        <v>230</v>
      </c>
      <c r="E726" s="144">
        <f t="shared" si="362"/>
        <v>115</v>
      </c>
      <c r="F726" s="418">
        <v>133</v>
      </c>
      <c r="G726" s="144">
        <f t="shared" si="363"/>
        <v>115.65217391304347</v>
      </c>
      <c r="H726" s="106">
        <v>8</v>
      </c>
      <c r="I726" s="157">
        <f t="shared" si="364"/>
        <v>6.8571428571428568</v>
      </c>
      <c r="J726" s="166">
        <f t="shared" si="365"/>
        <v>1840</v>
      </c>
      <c r="K726" s="166">
        <f t="shared" si="366"/>
        <v>920</v>
      </c>
      <c r="L726" s="420">
        <v>912</v>
      </c>
      <c r="M726" s="166">
        <f t="shared" si="367"/>
        <v>99.130434782608702</v>
      </c>
      <c r="N726" s="166">
        <f t="shared" si="368"/>
        <v>5.4117647058823533</v>
      </c>
      <c r="O726" s="166">
        <f t="shared" si="369"/>
        <v>337.04347826086956</v>
      </c>
      <c r="P726" s="314"/>
      <c r="Q726" s="314"/>
      <c r="R726" s="314"/>
      <c r="S726" s="314"/>
      <c r="T726" s="314"/>
      <c r="U726" s="314"/>
      <c r="V726" s="702"/>
      <c r="W726" s="314"/>
      <c r="X726" s="314"/>
      <c r="Y726" s="314"/>
      <c r="Z726" s="314"/>
      <c r="AA726" s="311"/>
      <c r="AB726" s="2255"/>
    </row>
    <row r="727" spans="1:28" s="108" customFormat="1" ht="15" customHeight="1" x14ac:dyDescent="0.25">
      <c r="A727" s="24">
        <v>1</v>
      </c>
      <c r="B727" s="103" t="s">
        <v>28</v>
      </c>
      <c r="C727" s="100">
        <v>340</v>
      </c>
      <c r="D727" s="107">
        <v>560</v>
      </c>
      <c r="E727" s="144">
        <f t="shared" si="362"/>
        <v>280</v>
      </c>
      <c r="F727" s="418">
        <v>328</v>
      </c>
      <c r="G727" s="144">
        <f t="shared" si="363"/>
        <v>117.14285714285715</v>
      </c>
      <c r="H727" s="275">
        <v>6.1</v>
      </c>
      <c r="I727" s="157">
        <f t="shared" si="364"/>
        <v>7.2682926829268295</v>
      </c>
      <c r="J727" s="166">
        <f t="shared" si="365"/>
        <v>3416</v>
      </c>
      <c r="K727" s="166">
        <f t="shared" si="366"/>
        <v>1708</v>
      </c>
      <c r="L727" s="420">
        <v>2384</v>
      </c>
      <c r="M727" s="166">
        <f t="shared" si="367"/>
        <v>139.5784543325527</v>
      </c>
      <c r="N727" s="166">
        <f t="shared" si="368"/>
        <v>10.047058823529412</v>
      </c>
      <c r="O727" s="166">
        <f t="shared" si="369"/>
        <v>474.56674473067915</v>
      </c>
      <c r="P727" s="314"/>
      <c r="Q727" s="314"/>
      <c r="R727" s="314"/>
      <c r="S727" s="314"/>
      <c r="T727" s="314"/>
      <c r="U727" s="314"/>
      <c r="V727" s="706"/>
      <c r="W727" s="314"/>
      <c r="X727" s="314"/>
      <c r="Y727" s="314"/>
      <c r="Z727" s="314"/>
      <c r="AA727" s="311"/>
      <c r="AB727" s="2255"/>
    </row>
    <row r="728" spans="1:28" s="417" customFormat="1" ht="15" customHeight="1" x14ac:dyDescent="0.25">
      <c r="A728" s="24">
        <v>1</v>
      </c>
      <c r="B728" s="787" t="s">
        <v>7</v>
      </c>
      <c r="C728" s="787"/>
      <c r="D728" s="657">
        <f>SUM(D720:D727)</f>
        <v>3127</v>
      </c>
      <c r="E728" s="657">
        <f>SUM(E720:E727)</f>
        <v>1564</v>
      </c>
      <c r="F728" s="657">
        <f>SUM(F720:F727)</f>
        <v>1693</v>
      </c>
      <c r="G728" s="657">
        <f>F728/E728*100</f>
        <v>108.24808184143222</v>
      </c>
      <c r="H728" s="788">
        <f>IF(D728=0,0,J728/D728)</f>
        <v>8.6431084106172058</v>
      </c>
      <c r="I728" s="419">
        <f>L728/F728</f>
        <v>8.6461901949202602</v>
      </c>
      <c r="J728" s="657">
        <f>SUM(J720:J727)</f>
        <v>27027</v>
      </c>
      <c r="K728" s="657">
        <f>SUM(K720:K727)</f>
        <v>13519</v>
      </c>
      <c r="L728" s="657">
        <f>SUM(L720:L727)</f>
        <v>14638</v>
      </c>
      <c r="M728" s="420">
        <f t="shared" si="367"/>
        <v>108.27723944078704</v>
      </c>
      <c r="N728" s="657">
        <f>SUM(N720:N727)</f>
        <v>81.217426470588236</v>
      </c>
      <c r="O728" s="420">
        <f t="shared" si="369"/>
        <v>360.46451201703491</v>
      </c>
      <c r="P728" s="657">
        <v>92404.567246172141</v>
      </c>
      <c r="Q728" s="657">
        <v>91788.715264292478</v>
      </c>
      <c r="R728" s="657">
        <v>91788.715264292478</v>
      </c>
      <c r="S728" s="657">
        <v>91788.715264292478</v>
      </c>
      <c r="T728" s="657">
        <v>91788.715264292478</v>
      </c>
      <c r="U728" s="657">
        <v>92110.184881197274</v>
      </c>
      <c r="V728" s="2824">
        <f>P728/12*$B$3+(Q728-P728)/11*5+(R728-Q728)/10*4+(S728-R728)/9*3+(T728-S728)/8*2+(U728-T728)</f>
        <v>46243.820520954658</v>
      </c>
      <c r="W728" s="657">
        <f>Z728-Y728</f>
        <v>46035.383170000001</v>
      </c>
      <c r="X728" s="657">
        <f>W728-V728</f>
        <v>-208.43735095465672</v>
      </c>
      <c r="Y728" s="657">
        <v>-815.56099999999992</v>
      </c>
      <c r="Z728" s="657">
        <v>45219.822169999999</v>
      </c>
      <c r="AA728" s="416"/>
      <c r="AB728" s="2255"/>
    </row>
    <row r="729" spans="1:28" s="108" customFormat="1" ht="15" customHeight="1" x14ac:dyDescent="0.3">
      <c r="A729" s="24">
        <v>1</v>
      </c>
      <c r="B729" s="524" t="s">
        <v>14</v>
      </c>
      <c r="C729" s="116"/>
      <c r="D729" s="128"/>
      <c r="E729" s="128"/>
      <c r="F729" s="657"/>
      <c r="G729" s="128"/>
      <c r="H729" s="101"/>
      <c r="I729" s="101"/>
      <c r="J729" s="128"/>
      <c r="K729" s="128"/>
      <c r="L729" s="657"/>
      <c r="M729" s="128"/>
      <c r="N729" s="128"/>
      <c r="O729" s="128"/>
      <c r="P729" s="105"/>
      <c r="Q729" s="105"/>
      <c r="R729" s="105"/>
      <c r="S729" s="105"/>
      <c r="T729" s="105"/>
      <c r="U729" s="105"/>
      <c r="V729" s="746"/>
      <c r="W729" s="105"/>
      <c r="X729" s="105"/>
      <c r="Y729" s="105"/>
      <c r="Z729" s="105"/>
      <c r="AA729" s="311"/>
      <c r="AB729" s="2255"/>
    </row>
    <row r="730" spans="1:28" s="108" customFormat="1" ht="16.5" customHeight="1" x14ac:dyDescent="0.25">
      <c r="A730" s="24">
        <v>1</v>
      </c>
      <c r="B730" s="60" t="s">
        <v>343</v>
      </c>
      <c r="C730" s="59"/>
      <c r="D730" s="143"/>
      <c r="E730" s="143"/>
      <c r="F730" s="421"/>
      <c r="G730" s="143"/>
      <c r="H730" s="50"/>
      <c r="I730" s="50"/>
      <c r="J730" s="38"/>
      <c r="K730" s="38"/>
      <c r="L730" s="669"/>
      <c r="M730" s="38"/>
      <c r="N730" s="38"/>
      <c r="O730" s="38"/>
      <c r="P730" s="53"/>
      <c r="Q730" s="53"/>
      <c r="R730" s="53"/>
      <c r="S730" s="53"/>
      <c r="T730" s="53"/>
      <c r="U730" s="53"/>
      <c r="V730" s="707"/>
      <c r="W730" s="53"/>
      <c r="X730" s="53"/>
      <c r="Y730" s="53"/>
      <c r="Z730" s="53"/>
      <c r="AA730" s="311"/>
      <c r="AB730" s="2255"/>
    </row>
    <row r="731" spans="1:28" s="108" customFormat="1" ht="27.9" customHeight="1" x14ac:dyDescent="0.25">
      <c r="A731" s="24">
        <v>1</v>
      </c>
      <c r="B731" s="294" t="s">
        <v>217</v>
      </c>
      <c r="C731" s="294"/>
      <c r="D731" s="53">
        <f>SUM(D732:D735)</f>
        <v>13422</v>
      </c>
      <c r="E731" s="53">
        <f>SUM(E732:E735)</f>
        <v>6711</v>
      </c>
      <c r="F731" s="53">
        <f>SUM(F732:F735)</f>
        <v>14695</v>
      </c>
      <c r="G731" s="53">
        <f>F731/E731*100</f>
        <v>218.96885710028312</v>
      </c>
      <c r="H731" s="56"/>
      <c r="I731" s="56"/>
      <c r="J731" s="55"/>
      <c r="K731" s="55"/>
      <c r="L731" s="545"/>
      <c r="M731" s="55"/>
      <c r="N731" s="55"/>
      <c r="O731" s="55"/>
      <c r="P731" s="314"/>
      <c r="Q731" s="314"/>
      <c r="R731" s="314"/>
      <c r="S731" s="314"/>
      <c r="T731" s="314"/>
      <c r="U731" s="314"/>
      <c r="V731" s="702"/>
      <c r="W731" s="314"/>
      <c r="X731" s="314"/>
      <c r="Y731" s="314"/>
      <c r="Z731" s="314"/>
      <c r="AA731" s="311"/>
      <c r="AB731" s="2255"/>
    </row>
    <row r="732" spans="1:28" s="108" customFormat="1" ht="27.9" customHeight="1" x14ac:dyDescent="0.25">
      <c r="A732" s="24">
        <v>1</v>
      </c>
      <c r="B732" s="294" t="s">
        <v>344</v>
      </c>
      <c r="C732" s="294"/>
      <c r="D732" s="53"/>
      <c r="E732" s="144">
        <f t="shared" ref="E732:E737" si="370">ROUND(D732/12*$B$3,0)</f>
        <v>0</v>
      </c>
      <c r="F732" s="527"/>
      <c r="G732" s="53"/>
      <c r="H732" s="56"/>
      <c r="I732" s="56"/>
      <c r="J732" s="55"/>
      <c r="K732" s="55"/>
      <c r="L732" s="545"/>
      <c r="M732" s="55"/>
      <c r="N732" s="55"/>
      <c r="O732" s="55"/>
      <c r="P732" s="314"/>
      <c r="Q732" s="314"/>
      <c r="R732" s="314"/>
      <c r="S732" s="314"/>
      <c r="T732" s="314"/>
      <c r="U732" s="314"/>
      <c r="V732" s="702"/>
      <c r="W732" s="314"/>
      <c r="X732" s="314"/>
      <c r="Y732" s="314"/>
      <c r="Z732" s="314"/>
      <c r="AA732" s="311"/>
      <c r="AB732" s="2255"/>
    </row>
    <row r="733" spans="1:28" s="108" customFormat="1" ht="27.9" customHeight="1" x14ac:dyDescent="0.25">
      <c r="A733" s="24">
        <v>1</v>
      </c>
      <c r="B733" s="294" t="s">
        <v>345</v>
      </c>
      <c r="C733" s="294"/>
      <c r="D733" s="53">
        <v>5300</v>
      </c>
      <c r="E733" s="144">
        <f t="shared" si="370"/>
        <v>2650</v>
      </c>
      <c r="F733" s="527">
        <v>1872</v>
      </c>
      <c r="G733" s="53">
        <f t="shared" ref="G733:G738" si="371">F733/E733*100</f>
        <v>70.64150943396227</v>
      </c>
      <c r="H733" s="56"/>
      <c r="I733" s="56"/>
      <c r="J733" s="55"/>
      <c r="K733" s="55"/>
      <c r="L733" s="545"/>
      <c r="M733" s="55"/>
      <c r="N733" s="55"/>
      <c r="O733" s="55"/>
      <c r="P733" s="314"/>
      <c r="Q733" s="314"/>
      <c r="R733" s="314"/>
      <c r="S733" s="314"/>
      <c r="T733" s="314"/>
      <c r="U733" s="314"/>
      <c r="V733" s="702"/>
      <c r="W733" s="314"/>
      <c r="X733" s="314"/>
      <c r="Y733" s="314"/>
      <c r="Z733" s="314"/>
      <c r="AA733" s="311"/>
      <c r="AB733" s="2255"/>
    </row>
    <row r="734" spans="1:28" s="108" customFormat="1" ht="27.9" customHeight="1" x14ac:dyDescent="0.25">
      <c r="A734" s="24">
        <v>1</v>
      </c>
      <c r="B734" s="294" t="s">
        <v>346</v>
      </c>
      <c r="C734" s="294"/>
      <c r="D734" s="53">
        <v>200</v>
      </c>
      <c r="E734" s="144">
        <f t="shared" si="370"/>
        <v>100</v>
      </c>
      <c r="F734" s="527">
        <v>129</v>
      </c>
      <c r="G734" s="53">
        <f t="shared" si="371"/>
        <v>129</v>
      </c>
      <c r="H734" s="56"/>
      <c r="I734" s="56"/>
      <c r="J734" s="55"/>
      <c r="K734" s="55"/>
      <c r="L734" s="545"/>
      <c r="M734" s="55"/>
      <c r="N734" s="55"/>
      <c r="O734" s="55"/>
      <c r="P734" s="314"/>
      <c r="Q734" s="314"/>
      <c r="R734" s="314"/>
      <c r="S734" s="314"/>
      <c r="T734" s="314"/>
      <c r="U734" s="314"/>
      <c r="V734" s="702"/>
      <c r="W734" s="314"/>
      <c r="X734" s="314"/>
      <c r="Y734" s="314"/>
      <c r="Z734" s="314"/>
      <c r="AA734" s="311"/>
      <c r="AB734" s="2255"/>
    </row>
    <row r="735" spans="1:28" s="108" customFormat="1" ht="27.9" customHeight="1" x14ac:dyDescent="0.25">
      <c r="A735" s="24">
        <v>1</v>
      </c>
      <c r="B735" s="294" t="s">
        <v>347</v>
      </c>
      <c r="C735" s="294"/>
      <c r="D735" s="53">
        <v>7922</v>
      </c>
      <c r="E735" s="144">
        <f t="shared" si="370"/>
        <v>3961</v>
      </c>
      <c r="F735" s="527">
        <v>12694</v>
      </c>
      <c r="G735" s="53">
        <f t="shared" si="371"/>
        <v>320.47462761928807</v>
      </c>
      <c r="H735" s="56"/>
      <c r="I735" s="56"/>
      <c r="J735" s="55"/>
      <c r="K735" s="55"/>
      <c r="L735" s="545"/>
      <c r="M735" s="55"/>
      <c r="N735" s="55"/>
      <c r="O735" s="55"/>
      <c r="P735" s="314"/>
      <c r="Q735" s="314"/>
      <c r="R735" s="314"/>
      <c r="S735" s="314"/>
      <c r="T735" s="314"/>
      <c r="U735" s="314"/>
      <c r="V735" s="702"/>
      <c r="W735" s="314"/>
      <c r="X735" s="314"/>
      <c r="Y735" s="314"/>
      <c r="Z735" s="314"/>
      <c r="AA735" s="311"/>
      <c r="AB735" s="2255"/>
    </row>
    <row r="736" spans="1:28" s="108" customFormat="1" ht="27.9" customHeight="1" x14ac:dyDescent="0.25">
      <c r="A736" s="24">
        <v>1</v>
      </c>
      <c r="B736" s="294" t="s">
        <v>169</v>
      </c>
      <c r="C736" s="294"/>
      <c r="D736" s="53">
        <v>48039</v>
      </c>
      <c r="E736" s="144">
        <f t="shared" si="370"/>
        <v>24020</v>
      </c>
      <c r="F736" s="418">
        <f>15444+F737/4/3.2</f>
        <v>16870.46484375</v>
      </c>
      <c r="G736" s="53">
        <f t="shared" si="371"/>
        <v>70.235074287052456</v>
      </c>
      <c r="H736" s="56"/>
      <c r="I736" s="56"/>
      <c r="J736" s="55"/>
      <c r="K736" s="55"/>
      <c r="L736" s="545"/>
      <c r="M736" s="55"/>
      <c r="N736" s="55"/>
      <c r="O736" s="55"/>
      <c r="P736" s="314"/>
      <c r="Q736" s="314"/>
      <c r="R736" s="314"/>
      <c r="S736" s="314"/>
      <c r="T736" s="314"/>
      <c r="U736" s="314"/>
      <c r="V736" s="702"/>
      <c r="W736" s="314"/>
      <c r="X736" s="314"/>
      <c r="Y736" s="314"/>
      <c r="Z736" s="314"/>
      <c r="AA736" s="311"/>
      <c r="AB736" s="2255"/>
    </row>
    <row r="737" spans="1:28" s="108" customFormat="1" ht="27.9" customHeight="1" x14ac:dyDescent="0.25">
      <c r="A737" s="24">
        <v>1</v>
      </c>
      <c r="B737" s="294" t="s">
        <v>339</v>
      </c>
      <c r="C737" s="294"/>
      <c r="D737" s="53">
        <v>36000</v>
      </c>
      <c r="E737" s="144">
        <f t="shared" si="370"/>
        <v>18000</v>
      </c>
      <c r="F737" s="418">
        <v>18258.75</v>
      </c>
      <c r="G737" s="53">
        <f t="shared" si="371"/>
        <v>101.4375</v>
      </c>
      <c r="H737" s="56"/>
      <c r="I737" s="56"/>
      <c r="J737" s="55"/>
      <c r="K737" s="55"/>
      <c r="L737" s="545"/>
      <c r="M737" s="55"/>
      <c r="N737" s="55"/>
      <c r="O737" s="55"/>
      <c r="P737" s="314"/>
      <c r="Q737" s="314"/>
      <c r="R737" s="314"/>
      <c r="S737" s="314"/>
      <c r="T737" s="314"/>
      <c r="U737" s="314"/>
      <c r="V737" s="702"/>
      <c r="W737" s="314"/>
      <c r="X737" s="314"/>
      <c r="Y737" s="314"/>
      <c r="Z737" s="314"/>
      <c r="AA737" s="311"/>
      <c r="AB737" s="2255"/>
    </row>
    <row r="738" spans="1:28" s="108" customFormat="1" ht="15" customHeight="1" x14ac:dyDescent="0.25">
      <c r="A738" s="24">
        <v>1</v>
      </c>
      <c r="B738" s="13" t="s">
        <v>183</v>
      </c>
      <c r="C738" s="299"/>
      <c r="D738" s="57">
        <f>D731+D736*3.2</f>
        <v>167146.80000000002</v>
      </c>
      <c r="E738" s="57">
        <f>E731+E736*3.2</f>
        <v>83575</v>
      </c>
      <c r="F738" s="57">
        <f>F731+F736*3.2</f>
        <v>68680.487500000003</v>
      </c>
      <c r="G738" s="57">
        <f t="shared" si="371"/>
        <v>82.178268022734073</v>
      </c>
      <c r="H738" s="56"/>
      <c r="I738" s="56"/>
      <c r="J738" s="55"/>
      <c r="K738" s="55"/>
      <c r="L738" s="545"/>
      <c r="M738" s="55"/>
      <c r="N738" s="55"/>
      <c r="O738" s="55"/>
      <c r="P738" s="314"/>
      <c r="Q738" s="314"/>
      <c r="R738" s="314"/>
      <c r="S738" s="314"/>
      <c r="T738" s="314"/>
      <c r="U738" s="314"/>
      <c r="V738" s="702"/>
      <c r="W738" s="314"/>
      <c r="X738" s="314"/>
      <c r="Y738" s="314"/>
      <c r="Z738" s="314"/>
      <c r="AA738" s="311"/>
      <c r="AB738" s="2255"/>
    </row>
    <row r="739" spans="1:28" s="108" customFormat="1" ht="15" customHeight="1" x14ac:dyDescent="0.25">
      <c r="A739" s="24">
        <v>1</v>
      </c>
      <c r="B739" s="881" t="s">
        <v>348</v>
      </c>
      <c r="C739" s="548"/>
      <c r="D739" s="53"/>
      <c r="E739" s="53"/>
      <c r="F739" s="53"/>
      <c r="G739" s="57"/>
      <c r="H739" s="56"/>
      <c r="I739" s="56"/>
      <c r="J739" s="55"/>
      <c r="K739" s="55"/>
      <c r="L739" s="545"/>
      <c r="M739" s="55"/>
      <c r="N739" s="55"/>
      <c r="O739" s="55"/>
      <c r="P739" s="314"/>
      <c r="Q739" s="314"/>
      <c r="R739" s="314"/>
      <c r="S739" s="314"/>
      <c r="T739" s="314"/>
      <c r="U739" s="314"/>
      <c r="V739" s="702"/>
      <c r="W739" s="314"/>
      <c r="X739" s="314"/>
      <c r="Y739" s="314"/>
      <c r="Z739" s="314"/>
      <c r="AA739" s="311"/>
      <c r="AB739" s="2255"/>
    </row>
    <row r="740" spans="1:28" s="108" customFormat="1" ht="15" customHeight="1" x14ac:dyDescent="0.25">
      <c r="A740" s="24">
        <v>1</v>
      </c>
      <c r="B740" s="294" t="s">
        <v>217</v>
      </c>
      <c r="C740" s="294"/>
      <c r="D740" s="53">
        <f>SUM(D742,D747)</f>
        <v>33785</v>
      </c>
      <c r="E740" s="53">
        <f>SUM(E742,E747)</f>
        <v>16895</v>
      </c>
      <c r="F740" s="53">
        <f>SUM(F742,F747)</f>
        <v>11062.252118644068</v>
      </c>
      <c r="G740" s="53">
        <f>F740/E740*100</f>
        <v>65.476484869156963</v>
      </c>
      <c r="H740" s="56"/>
      <c r="I740" s="56"/>
      <c r="J740" s="55"/>
      <c r="K740" s="55"/>
      <c r="L740" s="545"/>
      <c r="M740" s="55"/>
      <c r="N740" s="55"/>
      <c r="O740" s="55"/>
      <c r="P740" s="314"/>
      <c r="Q740" s="314"/>
      <c r="R740" s="314"/>
      <c r="S740" s="314"/>
      <c r="T740" s="314"/>
      <c r="U740" s="314"/>
      <c r="V740" s="702"/>
      <c r="W740" s="314"/>
      <c r="X740" s="314"/>
      <c r="Y740" s="314"/>
      <c r="Z740" s="314"/>
      <c r="AA740" s="311"/>
      <c r="AB740" s="2255"/>
    </row>
    <row r="741" spans="1:28" s="108" customFormat="1" ht="27.9" customHeight="1" x14ac:dyDescent="0.25">
      <c r="A741" s="24">
        <v>1</v>
      </c>
      <c r="B741" s="294" t="s">
        <v>344</v>
      </c>
      <c r="C741" s="294"/>
      <c r="D741" s="53"/>
      <c r="E741" s="144">
        <f>ROUND(D741/12*$B$3,0)</f>
        <v>0</v>
      </c>
      <c r="F741" s="53"/>
      <c r="G741" s="53"/>
      <c r="H741" s="56"/>
      <c r="I741" s="56"/>
      <c r="J741" s="55"/>
      <c r="K741" s="55"/>
      <c r="L741" s="545"/>
      <c r="M741" s="55"/>
      <c r="N741" s="55"/>
      <c r="O741" s="55"/>
      <c r="P741" s="314"/>
      <c r="Q741" s="314"/>
      <c r="R741" s="314"/>
      <c r="S741" s="314"/>
      <c r="T741" s="314"/>
      <c r="U741" s="314"/>
      <c r="V741" s="702"/>
      <c r="W741" s="314"/>
      <c r="X741" s="314"/>
      <c r="Y741" s="314"/>
      <c r="Z741" s="314"/>
      <c r="AA741" s="311"/>
      <c r="AB741" s="2255"/>
    </row>
    <row r="742" spans="1:28" s="108" customFormat="1" ht="27.9" customHeight="1" x14ac:dyDescent="0.25">
      <c r="A742" s="24">
        <v>1</v>
      </c>
      <c r="B742" s="302" t="s">
        <v>349</v>
      </c>
      <c r="C742" s="302"/>
      <c r="D742" s="53">
        <f>SUM(D743:D746)</f>
        <v>5850</v>
      </c>
      <c r="E742" s="53">
        <f>SUM(E743:E746)</f>
        <v>2926</v>
      </c>
      <c r="F742" s="53">
        <f>SUM(F743:F746)</f>
        <v>2849</v>
      </c>
      <c r="G742" s="53">
        <f t="shared" ref="G742:G752" si="372">F742/E742*100</f>
        <v>97.368421052631575</v>
      </c>
      <c r="H742" s="56"/>
      <c r="I742" s="56"/>
      <c r="J742" s="55"/>
      <c r="K742" s="55"/>
      <c r="L742" s="545"/>
      <c r="M742" s="55"/>
      <c r="N742" s="55"/>
      <c r="O742" s="55"/>
      <c r="P742" s="314"/>
      <c r="Q742" s="314"/>
      <c r="R742" s="314"/>
      <c r="S742" s="314"/>
      <c r="T742" s="314"/>
      <c r="U742" s="314"/>
      <c r="V742" s="702"/>
      <c r="W742" s="314"/>
      <c r="X742" s="314"/>
      <c r="Y742" s="314"/>
      <c r="Z742" s="314"/>
      <c r="AA742" s="311"/>
      <c r="AB742" s="2255"/>
    </row>
    <row r="743" spans="1:28" s="108" customFormat="1" ht="27.9" customHeight="1" x14ac:dyDescent="0.25">
      <c r="A743" s="24">
        <v>1</v>
      </c>
      <c r="B743" s="294" t="s">
        <v>350</v>
      </c>
      <c r="C743" s="294"/>
      <c r="D743" s="53">
        <v>2994</v>
      </c>
      <c r="E743" s="144">
        <f>ROUND(D743/12*$B$3,0)</f>
        <v>1497</v>
      </c>
      <c r="F743" s="53">
        <v>1631</v>
      </c>
      <c r="G743" s="53">
        <f t="shared" si="372"/>
        <v>108.95123580494321</v>
      </c>
      <c r="H743" s="56"/>
      <c r="I743" s="56"/>
      <c r="J743" s="55"/>
      <c r="K743" s="55"/>
      <c r="L743" s="545"/>
      <c r="M743" s="55"/>
      <c r="N743" s="55"/>
      <c r="O743" s="55"/>
      <c r="P743" s="314"/>
      <c r="Q743" s="314"/>
      <c r="R743" s="314"/>
      <c r="S743" s="314"/>
      <c r="T743" s="314"/>
      <c r="U743" s="314"/>
      <c r="V743" s="702"/>
      <c r="W743" s="314"/>
      <c r="X743" s="314"/>
      <c r="Y743" s="314"/>
      <c r="Z743" s="314"/>
      <c r="AA743" s="311"/>
      <c r="AB743" s="2255"/>
    </row>
    <row r="744" spans="1:28" s="108" customFormat="1" ht="27.9" customHeight="1" x14ac:dyDescent="0.25">
      <c r="A744" s="24">
        <v>1</v>
      </c>
      <c r="B744" s="294" t="s">
        <v>351</v>
      </c>
      <c r="C744" s="294"/>
      <c r="D744" s="53">
        <v>913</v>
      </c>
      <c r="E744" s="144">
        <f>ROUND(D744/12*$B$3,0)</f>
        <v>457</v>
      </c>
      <c r="F744" s="53">
        <v>539</v>
      </c>
      <c r="G744" s="53">
        <f t="shared" si="372"/>
        <v>117.94310722100656</v>
      </c>
      <c r="H744" s="56"/>
      <c r="I744" s="56"/>
      <c r="J744" s="55"/>
      <c r="K744" s="55"/>
      <c r="L744" s="545"/>
      <c r="M744" s="55"/>
      <c r="N744" s="55"/>
      <c r="O744" s="55"/>
      <c r="P744" s="314"/>
      <c r="Q744" s="314"/>
      <c r="R744" s="314"/>
      <c r="S744" s="314"/>
      <c r="T744" s="314"/>
      <c r="U744" s="314"/>
      <c r="V744" s="702"/>
      <c r="W744" s="314"/>
      <c r="X744" s="314"/>
      <c r="Y744" s="314"/>
      <c r="Z744" s="314"/>
      <c r="AA744" s="311"/>
      <c r="AB744" s="2255"/>
    </row>
    <row r="745" spans="1:28" s="108" customFormat="1" ht="27.9" customHeight="1" x14ac:dyDescent="0.25">
      <c r="A745" s="24">
        <v>1</v>
      </c>
      <c r="B745" s="294" t="s">
        <v>418</v>
      </c>
      <c r="C745" s="294"/>
      <c r="D745" s="53">
        <v>405</v>
      </c>
      <c r="E745" s="144">
        <f>ROUND(D745/12*$B$3,0)</f>
        <v>203</v>
      </c>
      <c r="F745" s="53">
        <v>396</v>
      </c>
      <c r="G745" s="53">
        <f t="shared" si="372"/>
        <v>195.07389162561577</v>
      </c>
      <c r="H745" s="56"/>
      <c r="I745" s="56"/>
      <c r="J745" s="55"/>
      <c r="K745" s="55"/>
      <c r="L745" s="545"/>
      <c r="M745" s="55"/>
      <c r="N745" s="55"/>
      <c r="O745" s="55"/>
      <c r="P745" s="314"/>
      <c r="Q745" s="314"/>
      <c r="R745" s="314"/>
      <c r="S745" s="314"/>
      <c r="T745" s="314"/>
      <c r="U745" s="314"/>
      <c r="V745" s="702"/>
      <c r="W745" s="314"/>
      <c r="X745" s="314"/>
      <c r="Y745" s="314"/>
      <c r="Z745" s="314"/>
      <c r="AA745" s="311"/>
      <c r="AB745" s="2255"/>
    </row>
    <row r="746" spans="1:28" s="108" customFormat="1" ht="36" customHeight="1" x14ac:dyDescent="0.25">
      <c r="A746" s="24">
        <v>1</v>
      </c>
      <c r="B746" s="294" t="s">
        <v>419</v>
      </c>
      <c r="C746" s="294"/>
      <c r="D746" s="53">
        <v>1538</v>
      </c>
      <c r="E746" s="144">
        <f>ROUND(D746/12*$B$3,0)</f>
        <v>769</v>
      </c>
      <c r="F746" s="53">
        <v>283</v>
      </c>
      <c r="G746" s="53">
        <f t="shared" si="372"/>
        <v>36.801040312093633</v>
      </c>
      <c r="H746" s="56"/>
      <c r="I746" s="56"/>
      <c r="J746" s="55"/>
      <c r="K746" s="55"/>
      <c r="L746" s="545"/>
      <c r="M746" s="55"/>
      <c r="N746" s="55"/>
      <c r="O746" s="55"/>
      <c r="P746" s="314"/>
      <c r="Q746" s="314"/>
      <c r="R746" s="314"/>
      <c r="S746" s="314"/>
      <c r="T746" s="314"/>
      <c r="U746" s="314"/>
      <c r="V746" s="702"/>
      <c r="W746" s="314"/>
      <c r="X746" s="314"/>
      <c r="Y746" s="314"/>
      <c r="Z746" s="314"/>
      <c r="AA746" s="311"/>
      <c r="AB746" s="2255"/>
    </row>
    <row r="747" spans="1:28" s="108" customFormat="1" ht="43.5" customHeight="1" x14ac:dyDescent="0.25">
      <c r="A747" s="24">
        <v>1</v>
      </c>
      <c r="B747" s="302" t="s">
        <v>352</v>
      </c>
      <c r="C747" s="302"/>
      <c r="D747" s="53">
        <f>SUM(D748:D752)</f>
        <v>27935</v>
      </c>
      <c r="E747" s="53">
        <f>SUM(E748:E752)</f>
        <v>13969</v>
      </c>
      <c r="F747" s="53">
        <f>SUM(F748:F752)</f>
        <v>8213.2521186440681</v>
      </c>
      <c r="G747" s="53">
        <f t="shared" si="372"/>
        <v>58.796278320882443</v>
      </c>
      <c r="H747" s="56"/>
      <c r="I747" s="56"/>
      <c r="J747" s="55"/>
      <c r="K747" s="55"/>
      <c r="L747" s="545"/>
      <c r="M747" s="55"/>
      <c r="N747" s="55"/>
      <c r="O747" s="55"/>
      <c r="P747" s="314"/>
      <c r="Q747" s="314"/>
      <c r="R747" s="314"/>
      <c r="S747" s="314"/>
      <c r="T747" s="314"/>
      <c r="U747" s="314"/>
      <c r="V747" s="702"/>
      <c r="W747" s="314"/>
      <c r="X747" s="314"/>
      <c r="Y747" s="314"/>
      <c r="Z747" s="314"/>
      <c r="AA747" s="311"/>
      <c r="AB747" s="2255"/>
    </row>
    <row r="748" spans="1:28" s="108" customFormat="1" ht="27.9" customHeight="1" x14ac:dyDescent="0.25">
      <c r="A748" s="24">
        <v>1</v>
      </c>
      <c r="B748" s="294" t="s">
        <v>353</v>
      </c>
      <c r="C748" s="294"/>
      <c r="D748" s="53">
        <v>800</v>
      </c>
      <c r="E748" s="144">
        <f t="shared" ref="E748:E755" si="373">ROUND(D748/12*$B$3,0)</f>
        <v>400</v>
      </c>
      <c r="F748" s="53">
        <v>428</v>
      </c>
      <c r="G748" s="53">
        <f t="shared" si="372"/>
        <v>107</v>
      </c>
      <c r="H748" s="56"/>
      <c r="I748" s="56"/>
      <c r="J748" s="55"/>
      <c r="K748" s="55"/>
      <c r="L748" s="545"/>
      <c r="M748" s="55"/>
      <c r="N748" s="55"/>
      <c r="O748" s="55"/>
      <c r="P748" s="314"/>
      <c r="Q748" s="314"/>
      <c r="R748" s="314"/>
      <c r="S748" s="314"/>
      <c r="T748" s="314"/>
      <c r="U748" s="314"/>
      <c r="V748" s="702"/>
      <c r="W748" s="314"/>
      <c r="X748" s="314"/>
      <c r="Y748" s="314"/>
      <c r="Z748" s="314"/>
      <c r="AA748" s="311"/>
      <c r="AB748" s="2255"/>
    </row>
    <row r="749" spans="1:28" s="108" customFormat="1" ht="72" customHeight="1" x14ac:dyDescent="0.25">
      <c r="A749" s="24">
        <v>1</v>
      </c>
      <c r="B749" s="294" t="s">
        <v>451</v>
      </c>
      <c r="C749" s="294"/>
      <c r="D749" s="53">
        <v>23021</v>
      </c>
      <c r="E749" s="144">
        <f t="shared" si="373"/>
        <v>11511</v>
      </c>
      <c r="F749" s="53">
        <v>6339</v>
      </c>
      <c r="G749" s="53">
        <f t="shared" si="372"/>
        <v>55.069064373208235</v>
      </c>
      <c r="H749" s="56"/>
      <c r="I749" s="56"/>
      <c r="J749" s="55"/>
      <c r="K749" s="55"/>
      <c r="L749" s="545"/>
      <c r="M749" s="55"/>
      <c r="N749" s="55"/>
      <c r="O749" s="55"/>
      <c r="P749" s="314"/>
      <c r="Q749" s="314"/>
      <c r="R749" s="314"/>
      <c r="S749" s="314"/>
      <c r="T749" s="314"/>
      <c r="U749" s="314"/>
      <c r="V749" s="702"/>
      <c r="W749" s="314"/>
      <c r="X749" s="314"/>
      <c r="Y749" s="314"/>
      <c r="Z749" s="314"/>
      <c r="AA749" s="311"/>
      <c r="AB749" s="2255"/>
    </row>
    <row r="750" spans="1:28" s="108" customFormat="1" ht="40.5" customHeight="1" x14ac:dyDescent="0.25">
      <c r="A750" s="24">
        <v>1</v>
      </c>
      <c r="B750" s="294" t="s">
        <v>367</v>
      </c>
      <c r="C750" s="294"/>
      <c r="D750" s="53">
        <v>879</v>
      </c>
      <c r="E750" s="144">
        <f t="shared" si="373"/>
        <v>440</v>
      </c>
      <c r="F750" s="53">
        <v>823.25211864406776</v>
      </c>
      <c r="G750" s="53">
        <f t="shared" si="372"/>
        <v>187.10275423728814</v>
      </c>
      <c r="H750" s="56"/>
      <c r="I750" s="56"/>
      <c r="J750" s="55"/>
      <c r="K750" s="55"/>
      <c r="L750" s="545"/>
      <c r="M750" s="55"/>
      <c r="N750" s="55"/>
      <c r="O750" s="55"/>
      <c r="P750" s="314"/>
      <c r="Q750" s="314"/>
      <c r="R750" s="314"/>
      <c r="S750" s="314"/>
      <c r="T750" s="314"/>
      <c r="U750" s="314"/>
      <c r="V750" s="702"/>
      <c r="W750" s="314"/>
      <c r="X750" s="314"/>
      <c r="Y750" s="314"/>
      <c r="Z750" s="314"/>
      <c r="AA750" s="311"/>
      <c r="AB750" s="2255"/>
    </row>
    <row r="751" spans="1:28" s="108" customFormat="1" ht="27.9" customHeight="1" x14ac:dyDescent="0.25">
      <c r="A751" s="24">
        <v>1</v>
      </c>
      <c r="B751" s="294" t="s">
        <v>368</v>
      </c>
      <c r="C751" s="294"/>
      <c r="D751" s="53">
        <v>3130</v>
      </c>
      <c r="E751" s="144">
        <f t="shared" si="373"/>
        <v>1565</v>
      </c>
      <c r="F751" s="53">
        <v>576</v>
      </c>
      <c r="G751" s="53">
        <f t="shared" si="372"/>
        <v>36.805111821086264</v>
      </c>
      <c r="H751" s="56"/>
      <c r="I751" s="56"/>
      <c r="J751" s="55"/>
      <c r="K751" s="55"/>
      <c r="L751" s="545"/>
      <c r="M751" s="55"/>
      <c r="N751" s="55"/>
      <c r="O751" s="55"/>
      <c r="P751" s="314"/>
      <c r="Q751" s="314"/>
      <c r="R751" s="314"/>
      <c r="S751" s="314"/>
      <c r="T751" s="314"/>
      <c r="U751" s="314"/>
      <c r="V751" s="702"/>
      <c r="W751" s="314"/>
      <c r="X751" s="314"/>
      <c r="Y751" s="314"/>
      <c r="Z751" s="314"/>
      <c r="AA751" s="311"/>
      <c r="AB751" s="2255"/>
    </row>
    <row r="752" spans="1:28" s="108" customFormat="1" ht="27.9" customHeight="1" x14ac:dyDescent="0.25">
      <c r="A752" s="24">
        <v>1</v>
      </c>
      <c r="B752" s="294" t="s">
        <v>369</v>
      </c>
      <c r="C752" s="294"/>
      <c r="D752" s="53">
        <v>105</v>
      </c>
      <c r="E752" s="144">
        <f t="shared" si="373"/>
        <v>53</v>
      </c>
      <c r="F752" s="53">
        <v>47</v>
      </c>
      <c r="G752" s="53">
        <f t="shared" si="372"/>
        <v>88.679245283018872</v>
      </c>
      <c r="H752" s="56"/>
      <c r="I752" s="56"/>
      <c r="J752" s="55"/>
      <c r="K752" s="55"/>
      <c r="L752" s="545"/>
      <c r="M752" s="55"/>
      <c r="N752" s="55"/>
      <c r="O752" s="55"/>
      <c r="P752" s="314"/>
      <c r="Q752" s="314"/>
      <c r="R752" s="314"/>
      <c r="S752" s="314"/>
      <c r="T752" s="314"/>
      <c r="U752" s="314"/>
      <c r="V752" s="702"/>
      <c r="W752" s="314"/>
      <c r="X752" s="314"/>
      <c r="Y752" s="314"/>
      <c r="Z752" s="314"/>
      <c r="AA752" s="311"/>
      <c r="AB752" s="2255"/>
    </row>
    <row r="753" spans="1:28" s="108" customFormat="1" ht="27.9" customHeight="1" x14ac:dyDescent="0.25">
      <c r="A753" s="24">
        <v>1</v>
      </c>
      <c r="B753" s="294" t="s">
        <v>169</v>
      </c>
      <c r="C753" s="294"/>
      <c r="D753" s="53"/>
      <c r="E753" s="144">
        <f t="shared" si="373"/>
        <v>0</v>
      </c>
      <c r="F753" s="53"/>
      <c r="G753" s="53"/>
      <c r="H753" s="56"/>
      <c r="I753" s="56"/>
      <c r="J753" s="55"/>
      <c r="K753" s="55"/>
      <c r="L753" s="545"/>
      <c r="M753" s="55"/>
      <c r="N753" s="55"/>
      <c r="O753" s="55"/>
      <c r="P753" s="314"/>
      <c r="Q753" s="314"/>
      <c r="R753" s="314"/>
      <c r="S753" s="314"/>
      <c r="T753" s="314"/>
      <c r="U753" s="314"/>
      <c r="V753" s="702"/>
      <c r="W753" s="314"/>
      <c r="X753" s="314"/>
      <c r="Y753" s="314"/>
      <c r="Z753" s="314"/>
      <c r="AA753" s="311"/>
      <c r="AB753" s="2255"/>
    </row>
    <row r="754" spans="1:28" s="108" customFormat="1" ht="27.9" customHeight="1" x14ac:dyDescent="0.25">
      <c r="A754" s="24">
        <v>1</v>
      </c>
      <c r="B754" s="819" t="s">
        <v>170</v>
      </c>
      <c r="C754" s="294"/>
      <c r="D754" s="53">
        <v>13672</v>
      </c>
      <c r="E754" s="144">
        <f t="shared" si="373"/>
        <v>6836</v>
      </c>
      <c r="F754" s="418">
        <v>3010</v>
      </c>
      <c r="G754" s="53">
        <f>F754/E754*100</f>
        <v>44.03159742539497</v>
      </c>
      <c r="H754" s="56"/>
      <c r="I754" s="56"/>
      <c r="J754" s="55"/>
      <c r="K754" s="55"/>
      <c r="L754" s="545"/>
      <c r="M754" s="55"/>
      <c r="N754" s="55"/>
      <c r="O754" s="55"/>
      <c r="P754" s="314"/>
      <c r="Q754" s="314"/>
      <c r="R754" s="314"/>
      <c r="S754" s="314"/>
      <c r="T754" s="314"/>
      <c r="U754" s="314"/>
      <c r="V754" s="702"/>
      <c r="W754" s="314"/>
      <c r="X754" s="314"/>
      <c r="Y754" s="314"/>
      <c r="Z754" s="314"/>
      <c r="AA754" s="311"/>
      <c r="AB754" s="2255"/>
    </row>
    <row r="755" spans="1:28" s="108" customFormat="1" ht="27.9" customHeight="1" x14ac:dyDescent="0.25">
      <c r="A755" s="24"/>
      <c r="B755" s="823" t="s">
        <v>365</v>
      </c>
      <c r="C755" s="294"/>
      <c r="D755" s="53">
        <v>830</v>
      </c>
      <c r="E755" s="144">
        <f t="shared" si="373"/>
        <v>415</v>
      </c>
      <c r="F755" s="418">
        <v>232</v>
      </c>
      <c r="G755" s="53">
        <f>F755/E755*100</f>
        <v>55.903614457831331</v>
      </c>
      <c r="H755" s="56"/>
      <c r="I755" s="56"/>
      <c r="J755" s="55"/>
      <c r="K755" s="55"/>
      <c r="L755" s="545"/>
      <c r="M755" s="55"/>
      <c r="N755" s="55"/>
      <c r="O755" s="55"/>
      <c r="P755" s="314"/>
      <c r="Q755" s="314"/>
      <c r="R755" s="314"/>
      <c r="S755" s="314"/>
      <c r="T755" s="314"/>
      <c r="U755" s="314"/>
      <c r="V755" s="702"/>
      <c r="W755" s="314"/>
      <c r="X755" s="314"/>
      <c r="Y755" s="314"/>
      <c r="Z755" s="314"/>
      <c r="AA755" s="311"/>
      <c r="AB755" s="2255"/>
    </row>
    <row r="756" spans="1:28" s="108" customFormat="1" ht="15" customHeight="1" x14ac:dyDescent="0.25">
      <c r="A756" s="24">
        <v>1</v>
      </c>
      <c r="B756" s="13" t="s">
        <v>178</v>
      </c>
      <c r="C756" s="301"/>
      <c r="D756" s="57">
        <f>D740+D754</f>
        <v>47457</v>
      </c>
      <c r="E756" s="57">
        <f>E740+E754</f>
        <v>23731</v>
      </c>
      <c r="F756" s="57">
        <f>F740+F754</f>
        <v>14072.252118644068</v>
      </c>
      <c r="G756" s="57">
        <f>F756/E756*100</f>
        <v>59.299027089646742</v>
      </c>
      <c r="H756" s="56"/>
      <c r="I756" s="56"/>
      <c r="J756" s="55"/>
      <c r="K756" s="55"/>
      <c r="L756" s="545"/>
      <c r="M756" s="55"/>
      <c r="N756" s="55"/>
      <c r="O756" s="55"/>
      <c r="P756" s="314"/>
      <c r="Q756" s="314"/>
      <c r="R756" s="314"/>
      <c r="S756" s="314"/>
      <c r="T756" s="314"/>
      <c r="U756" s="314"/>
      <c r="V756" s="702"/>
      <c r="W756" s="314"/>
      <c r="X756" s="314"/>
      <c r="Y756" s="314"/>
      <c r="Z756" s="314"/>
      <c r="AA756" s="311"/>
      <c r="AB756" s="2255"/>
    </row>
    <row r="757" spans="1:28" s="108" customFormat="1" ht="15" customHeight="1" x14ac:dyDescent="0.25">
      <c r="A757" s="24">
        <v>1</v>
      </c>
      <c r="B757" s="303" t="s">
        <v>399</v>
      </c>
      <c r="C757" s="303"/>
      <c r="D757" s="128">
        <f>SUM(D756,D738)</f>
        <v>214603.80000000002</v>
      </c>
      <c r="E757" s="128">
        <f>SUM(E756,E738)</f>
        <v>107306</v>
      </c>
      <c r="F757" s="128">
        <f>SUM(F756,F738)</f>
        <v>82752.739618644075</v>
      </c>
      <c r="G757" s="128">
        <f>F757/E757*100</f>
        <v>77.11846459531067</v>
      </c>
      <c r="H757" s="101"/>
      <c r="I757" s="101"/>
      <c r="J757" s="128"/>
      <c r="K757" s="128"/>
      <c r="L757" s="657"/>
      <c r="M757" s="128"/>
      <c r="N757" s="128"/>
      <c r="O757" s="128"/>
      <c r="P757" s="120">
        <v>105104.51717933334</v>
      </c>
      <c r="Q757" s="120">
        <v>104405.06171401935</v>
      </c>
      <c r="R757" s="120">
        <v>104405.06171401935</v>
      </c>
      <c r="S757" s="120">
        <v>104405.06171401935</v>
      </c>
      <c r="T757" s="120">
        <v>104396.31367122896</v>
      </c>
      <c r="U757" s="120">
        <v>107588.38457146258</v>
      </c>
      <c r="V757" s="2558">
        <f>P757/12*$B$3+(Q757-P757)/11*5+(R757-Q757)/10*4+(S757-R757)/9*3+(T757-S757)/8*2+(U757-T757)/7*1</f>
        <v>52688.147405158423</v>
      </c>
      <c r="W757" s="120">
        <f>Z757-Y757</f>
        <v>48164.334619999994</v>
      </c>
      <c r="X757" s="120">
        <f>W757-V757</f>
        <v>-4523.8127851584286</v>
      </c>
      <c r="Y757" s="120">
        <v>-254.97624999999999</v>
      </c>
      <c r="Z757" s="120">
        <v>47909.358369999994</v>
      </c>
      <c r="AA757" s="311"/>
      <c r="AB757" s="2255"/>
    </row>
    <row r="758" spans="1:28" s="108" customFormat="1" ht="15" customHeight="1" x14ac:dyDescent="0.25">
      <c r="A758" s="24">
        <v>1</v>
      </c>
      <c r="B758" s="201" t="s">
        <v>33</v>
      </c>
      <c r="C758" s="201"/>
      <c r="D758" s="127"/>
      <c r="E758" s="127"/>
      <c r="F758" s="658"/>
      <c r="G758" s="127"/>
      <c r="H758" s="101"/>
      <c r="I758" s="101"/>
      <c r="J758" s="128"/>
      <c r="K758" s="128"/>
      <c r="L758" s="657"/>
      <c r="M758" s="128"/>
      <c r="N758" s="128"/>
      <c r="O758" s="128"/>
      <c r="P758" s="37"/>
      <c r="Q758" s="37"/>
      <c r="R758" s="37"/>
      <c r="S758" s="37"/>
      <c r="T758" s="37"/>
      <c r="U758" s="37"/>
      <c r="V758" s="708"/>
      <c r="W758" s="37"/>
      <c r="X758" s="37"/>
      <c r="Y758" s="37"/>
      <c r="Z758" s="37"/>
      <c r="AA758" s="311"/>
      <c r="AB758" s="2255"/>
    </row>
    <row r="759" spans="1:28" s="108" customFormat="1" ht="15" customHeight="1" x14ac:dyDescent="0.25">
      <c r="A759" s="24">
        <v>1</v>
      </c>
      <c r="B759" s="47" t="s">
        <v>80</v>
      </c>
      <c r="C759" s="609">
        <v>300</v>
      </c>
      <c r="D759" s="104">
        <v>400</v>
      </c>
      <c r="E759" s="144">
        <f t="shared" ref="E759:E764" si="374">ROUND(D759/12*$B$3,0)</f>
        <v>200</v>
      </c>
      <c r="F759" s="418">
        <v>227</v>
      </c>
      <c r="G759" s="144">
        <f t="shared" ref="G759:G764" si="375">F759/E759*100</f>
        <v>113.5</v>
      </c>
      <c r="H759" s="50">
        <v>10</v>
      </c>
      <c r="I759" s="157">
        <f t="shared" ref="I759:I764" si="376">L759/F759</f>
        <v>10.20704845814978</v>
      </c>
      <c r="J759" s="166">
        <f t="shared" ref="J759:J764" si="377">ROUND(D759*H759,0)</f>
        <v>4000</v>
      </c>
      <c r="K759" s="166">
        <f t="shared" ref="K759:K764" si="378">ROUND(E759*H759,0)</f>
        <v>2000</v>
      </c>
      <c r="L759" s="420">
        <v>2317</v>
      </c>
      <c r="M759" s="166">
        <f t="shared" ref="M759:M765" si="379">L759/K759*100</f>
        <v>115.85000000000001</v>
      </c>
      <c r="N759" s="166">
        <f t="shared" ref="N759:N764" si="380">J759/C759</f>
        <v>13.333333333333334</v>
      </c>
      <c r="O759" s="166">
        <f t="shared" ref="O759:O765" si="381">L759/$B$3*12/N759</f>
        <v>347.55</v>
      </c>
      <c r="P759" s="314"/>
      <c r="Q759" s="314"/>
      <c r="R759" s="314"/>
      <c r="S759" s="314"/>
      <c r="T759" s="314"/>
      <c r="U759" s="314"/>
      <c r="V759" s="702"/>
      <c r="W759" s="314"/>
      <c r="X759" s="314"/>
      <c r="Y759" s="314"/>
      <c r="Z759" s="314"/>
      <c r="AA759" s="311"/>
      <c r="AB759" s="2255"/>
    </row>
    <row r="760" spans="1:28" s="108" customFormat="1" ht="15" customHeight="1" x14ac:dyDescent="0.25">
      <c r="A760" s="24">
        <v>1</v>
      </c>
      <c r="B760" s="47" t="s">
        <v>6</v>
      </c>
      <c r="C760" s="609">
        <v>300</v>
      </c>
      <c r="D760" s="104">
        <v>170</v>
      </c>
      <c r="E760" s="144">
        <f t="shared" si="374"/>
        <v>85</v>
      </c>
      <c r="F760" s="418">
        <v>85</v>
      </c>
      <c r="G760" s="144">
        <f t="shared" si="375"/>
        <v>100</v>
      </c>
      <c r="H760" s="50">
        <v>9</v>
      </c>
      <c r="I760" s="157">
        <f t="shared" si="376"/>
        <v>10.941176470588236</v>
      </c>
      <c r="J760" s="166">
        <f t="shared" si="377"/>
        <v>1530</v>
      </c>
      <c r="K760" s="166">
        <f t="shared" si="378"/>
        <v>765</v>
      </c>
      <c r="L760" s="420">
        <v>930</v>
      </c>
      <c r="M760" s="166">
        <f t="shared" si="379"/>
        <v>121.56862745098039</v>
      </c>
      <c r="N760" s="166">
        <f t="shared" si="380"/>
        <v>5.0999999999999996</v>
      </c>
      <c r="O760" s="166">
        <f t="shared" si="381"/>
        <v>364.70588235294122</v>
      </c>
      <c r="P760" s="314"/>
      <c r="Q760" s="314"/>
      <c r="R760" s="314"/>
      <c r="S760" s="314"/>
      <c r="T760" s="314"/>
      <c r="U760" s="314"/>
      <c r="V760" s="702"/>
      <c r="W760" s="314"/>
      <c r="X760" s="314"/>
      <c r="Y760" s="314"/>
      <c r="Z760" s="314"/>
      <c r="AA760" s="311"/>
      <c r="AB760" s="2255"/>
    </row>
    <row r="761" spans="1:28" s="108" customFormat="1" ht="15" customHeight="1" x14ac:dyDescent="0.25">
      <c r="A761" s="24">
        <v>1</v>
      </c>
      <c r="B761" s="47" t="s">
        <v>10</v>
      </c>
      <c r="C761" s="609">
        <v>300</v>
      </c>
      <c r="D761" s="104">
        <v>210</v>
      </c>
      <c r="E761" s="144">
        <f t="shared" si="374"/>
        <v>105</v>
      </c>
      <c r="F761" s="418">
        <v>116</v>
      </c>
      <c r="G761" s="144">
        <f t="shared" si="375"/>
        <v>110.47619047619048</v>
      </c>
      <c r="H761" s="50">
        <v>9</v>
      </c>
      <c r="I761" s="157">
        <f t="shared" si="376"/>
        <v>9.1293103448275854</v>
      </c>
      <c r="J761" s="166">
        <f t="shared" si="377"/>
        <v>1890</v>
      </c>
      <c r="K761" s="166">
        <f t="shared" si="378"/>
        <v>945</v>
      </c>
      <c r="L761" s="420">
        <v>1059</v>
      </c>
      <c r="M761" s="166">
        <f t="shared" si="379"/>
        <v>112.06349206349206</v>
      </c>
      <c r="N761" s="166">
        <f t="shared" si="380"/>
        <v>6.3</v>
      </c>
      <c r="O761" s="166">
        <f t="shared" si="381"/>
        <v>336.1904761904762</v>
      </c>
      <c r="P761" s="314"/>
      <c r="Q761" s="314"/>
      <c r="R761" s="314"/>
      <c r="S761" s="314"/>
      <c r="T761" s="314"/>
      <c r="U761" s="314"/>
      <c r="V761" s="702"/>
      <c r="W761" s="314"/>
      <c r="X761" s="314"/>
      <c r="Y761" s="314"/>
      <c r="Z761" s="314"/>
      <c r="AA761" s="311"/>
      <c r="AB761" s="2255"/>
    </row>
    <row r="762" spans="1:28" s="108" customFormat="1" ht="15" customHeight="1" x14ac:dyDescent="0.25">
      <c r="A762" s="24">
        <v>1</v>
      </c>
      <c r="B762" s="47" t="s">
        <v>9</v>
      </c>
      <c r="C762" s="609">
        <v>300</v>
      </c>
      <c r="D762" s="104">
        <v>70</v>
      </c>
      <c r="E762" s="144">
        <f t="shared" si="374"/>
        <v>35</v>
      </c>
      <c r="F762" s="418">
        <v>50</v>
      </c>
      <c r="G762" s="144">
        <f t="shared" si="375"/>
        <v>142.85714285714286</v>
      </c>
      <c r="H762" s="50">
        <v>12</v>
      </c>
      <c r="I762" s="157">
        <f t="shared" si="376"/>
        <v>10.58</v>
      </c>
      <c r="J762" s="166">
        <f t="shared" si="377"/>
        <v>840</v>
      </c>
      <c r="K762" s="166">
        <f t="shared" si="378"/>
        <v>420</v>
      </c>
      <c r="L762" s="420">
        <v>529</v>
      </c>
      <c r="M762" s="166">
        <f t="shared" si="379"/>
        <v>125.95238095238095</v>
      </c>
      <c r="N762" s="166">
        <f t="shared" si="380"/>
        <v>2.8</v>
      </c>
      <c r="O762" s="166">
        <f t="shared" si="381"/>
        <v>377.85714285714289</v>
      </c>
      <c r="P762" s="314"/>
      <c r="Q762" s="314"/>
      <c r="R762" s="314"/>
      <c r="S762" s="314"/>
      <c r="T762" s="314"/>
      <c r="U762" s="314"/>
      <c r="V762" s="702"/>
      <c r="W762" s="314"/>
      <c r="X762" s="314"/>
      <c r="Y762" s="314"/>
      <c r="Z762" s="314"/>
      <c r="AA762" s="311"/>
      <c r="AB762" s="2255"/>
    </row>
    <row r="763" spans="1:28" s="108" customFormat="1" ht="15" customHeight="1" x14ac:dyDescent="0.25">
      <c r="A763" s="24">
        <v>1</v>
      </c>
      <c r="B763" s="47" t="s">
        <v>28</v>
      </c>
      <c r="C763" s="609">
        <v>300</v>
      </c>
      <c r="D763" s="104">
        <v>280</v>
      </c>
      <c r="E763" s="144">
        <f t="shared" si="374"/>
        <v>140</v>
      </c>
      <c r="F763" s="418">
        <v>189</v>
      </c>
      <c r="G763" s="144">
        <f t="shared" si="375"/>
        <v>135</v>
      </c>
      <c r="H763" s="50">
        <v>6.1</v>
      </c>
      <c r="I763" s="157">
        <f t="shared" si="376"/>
        <v>4.5026455026455023</v>
      </c>
      <c r="J763" s="166">
        <f t="shared" si="377"/>
        <v>1708</v>
      </c>
      <c r="K763" s="166">
        <f t="shared" si="378"/>
        <v>854</v>
      </c>
      <c r="L763" s="420">
        <v>851</v>
      </c>
      <c r="M763" s="166">
        <f t="shared" si="379"/>
        <v>99.648711943793913</v>
      </c>
      <c r="N763" s="166">
        <f t="shared" si="380"/>
        <v>5.6933333333333334</v>
      </c>
      <c r="O763" s="166">
        <f t="shared" si="381"/>
        <v>298.94613583138175</v>
      </c>
      <c r="P763" s="314"/>
      <c r="Q763" s="314"/>
      <c r="R763" s="314"/>
      <c r="S763" s="314"/>
      <c r="T763" s="314"/>
      <c r="U763" s="314"/>
      <c r="V763" s="702"/>
      <c r="W763" s="314"/>
      <c r="X763" s="314"/>
      <c r="Y763" s="314"/>
      <c r="Z763" s="314"/>
      <c r="AA763" s="311"/>
      <c r="AB763" s="2255"/>
    </row>
    <row r="764" spans="1:28" s="108" customFormat="1" ht="15" customHeight="1" x14ac:dyDescent="0.25">
      <c r="A764" s="24">
        <v>1</v>
      </c>
      <c r="B764" s="47" t="s">
        <v>30</v>
      </c>
      <c r="C764" s="609">
        <v>300</v>
      </c>
      <c r="D764" s="104">
        <v>100</v>
      </c>
      <c r="E764" s="144">
        <f t="shared" si="374"/>
        <v>50</v>
      </c>
      <c r="F764" s="418">
        <v>56</v>
      </c>
      <c r="G764" s="144">
        <f t="shared" si="375"/>
        <v>112.00000000000001</v>
      </c>
      <c r="H764" s="50">
        <v>8</v>
      </c>
      <c r="I764" s="157">
        <f t="shared" si="376"/>
        <v>7.4285714285714288</v>
      </c>
      <c r="J764" s="166">
        <f t="shared" si="377"/>
        <v>800</v>
      </c>
      <c r="K764" s="166">
        <f t="shared" si="378"/>
        <v>400</v>
      </c>
      <c r="L764" s="420">
        <v>416</v>
      </c>
      <c r="M764" s="166">
        <f t="shared" si="379"/>
        <v>104</v>
      </c>
      <c r="N764" s="166">
        <f t="shared" si="380"/>
        <v>2.6666666666666665</v>
      </c>
      <c r="O764" s="166">
        <f t="shared" si="381"/>
        <v>312</v>
      </c>
      <c r="P764" s="314"/>
      <c r="Q764" s="314"/>
      <c r="R764" s="314"/>
      <c r="S764" s="314"/>
      <c r="T764" s="314"/>
      <c r="U764" s="314"/>
      <c r="V764" s="702"/>
      <c r="W764" s="314"/>
      <c r="X764" s="314"/>
      <c r="Y764" s="314"/>
      <c r="Z764" s="314"/>
      <c r="AA764" s="311"/>
      <c r="AB764" s="2255"/>
    </row>
    <row r="765" spans="1:28" s="108" customFormat="1" ht="15" customHeight="1" x14ac:dyDescent="0.25">
      <c r="A765" s="24">
        <v>1</v>
      </c>
      <c r="B765" s="253" t="s">
        <v>13</v>
      </c>
      <c r="C765" s="253"/>
      <c r="D765" s="186">
        <f>SUM(D759:D764)</f>
        <v>1230</v>
      </c>
      <c r="E765" s="186">
        <f>SUM(E759:E764)</f>
        <v>615</v>
      </c>
      <c r="F765" s="551">
        <f>SUM(F759:F764)</f>
        <v>723</v>
      </c>
      <c r="G765" s="186">
        <f>F765/E765*100</f>
        <v>117.56097560975608</v>
      </c>
      <c r="H765" s="97">
        <f>IF(D765=0,0,J765/D765)</f>
        <v>8.7544715447154466</v>
      </c>
      <c r="I765" s="156">
        <f>L765/F765</f>
        <v>8.4398340248962658</v>
      </c>
      <c r="J765" s="186">
        <f>SUM(J759:J764)</f>
        <v>10768</v>
      </c>
      <c r="K765" s="186">
        <f>SUM(K759:K764)</f>
        <v>5384</v>
      </c>
      <c r="L765" s="551">
        <f>SUM(L759:L764)</f>
        <v>6102</v>
      </c>
      <c r="M765" s="166">
        <f t="shared" si="379"/>
        <v>113.33580980683506</v>
      </c>
      <c r="N765" s="185">
        <f>SUM(N759:N764)</f>
        <v>35.893333333333331</v>
      </c>
      <c r="O765" s="166">
        <f t="shared" si="381"/>
        <v>340.00742942050522</v>
      </c>
      <c r="P765" s="186"/>
      <c r="Q765" s="186"/>
      <c r="R765" s="186"/>
      <c r="S765" s="186"/>
      <c r="T765" s="186"/>
      <c r="U765" s="186"/>
      <c r="V765" s="716"/>
      <c r="W765" s="186"/>
      <c r="X765" s="186"/>
      <c r="Y765" s="186"/>
      <c r="Z765" s="186"/>
      <c r="AA765" s="311"/>
      <c r="AB765" s="2255"/>
    </row>
    <row r="766" spans="1:28" s="108" customFormat="1" ht="15" customHeight="1" x14ac:dyDescent="0.25">
      <c r="A766" s="24">
        <v>1</v>
      </c>
      <c r="B766" s="201" t="s">
        <v>156</v>
      </c>
      <c r="C766" s="253"/>
      <c r="D766" s="186"/>
      <c r="E766" s="186"/>
      <c r="F766" s="551"/>
      <c r="G766" s="186"/>
      <c r="H766" s="97"/>
      <c r="I766" s="156"/>
      <c r="J766" s="186"/>
      <c r="K766" s="186"/>
      <c r="L766" s="551"/>
      <c r="M766" s="166"/>
      <c r="N766" s="166"/>
      <c r="O766" s="166"/>
      <c r="P766" s="186"/>
      <c r="Q766" s="186"/>
      <c r="R766" s="186"/>
      <c r="S766" s="186"/>
      <c r="T766" s="186"/>
      <c r="U766" s="186"/>
      <c r="V766" s="716"/>
      <c r="W766" s="186"/>
      <c r="X766" s="186"/>
      <c r="Y766" s="186"/>
      <c r="Z766" s="186"/>
      <c r="AA766" s="311"/>
      <c r="AB766" s="2255"/>
    </row>
    <row r="767" spans="1:28" s="108" customFormat="1" ht="15" customHeight="1" x14ac:dyDescent="0.25">
      <c r="A767" s="24">
        <v>1</v>
      </c>
      <c r="B767" s="412" t="s">
        <v>202</v>
      </c>
      <c r="C767" s="103">
        <v>240</v>
      </c>
      <c r="D767" s="104">
        <v>400</v>
      </c>
      <c r="E767" s="144">
        <f>ROUND(D767/12*$B$3,0)</f>
        <v>200</v>
      </c>
      <c r="F767" s="418">
        <v>195</v>
      </c>
      <c r="G767" s="144">
        <f t="shared" ref="G767:G774" si="382">F767/E767*100</f>
        <v>97.5</v>
      </c>
      <c r="H767" s="275">
        <v>8</v>
      </c>
      <c r="I767" s="157">
        <f t="shared" ref="I767" si="383">L767/F767</f>
        <v>8.0307692307692307</v>
      </c>
      <c r="J767" s="166">
        <f t="shared" ref="J767" si="384">ROUND(D767*H767,0)</f>
        <v>3200</v>
      </c>
      <c r="K767" s="166">
        <f t="shared" ref="K767" si="385">ROUND(E767*H767,0)</f>
        <v>1600</v>
      </c>
      <c r="L767" s="420">
        <v>1566</v>
      </c>
      <c r="M767" s="166">
        <f>L767/K767*100</f>
        <v>97.875</v>
      </c>
      <c r="N767" s="166">
        <f>J767/C767</f>
        <v>13.333333333333334</v>
      </c>
      <c r="O767" s="166">
        <f>L767/$B$3*12/N767</f>
        <v>234.89999999999998</v>
      </c>
      <c r="P767" s="314"/>
      <c r="Q767" s="314"/>
      <c r="R767" s="314"/>
      <c r="S767" s="314"/>
      <c r="T767" s="314"/>
      <c r="U767" s="314"/>
      <c r="V767" s="716"/>
      <c r="W767" s="186"/>
      <c r="X767" s="186"/>
      <c r="Y767" s="314"/>
      <c r="Z767" s="314"/>
      <c r="AA767" s="311"/>
      <c r="AB767" s="2255"/>
    </row>
    <row r="768" spans="1:28" s="99" customFormat="1" ht="15" customHeight="1" x14ac:dyDescent="0.25">
      <c r="A768" s="24">
        <v>1</v>
      </c>
      <c r="B768" s="180" t="s">
        <v>206</v>
      </c>
      <c r="C768" s="571"/>
      <c r="D768" s="186">
        <f>SUM(D767)</f>
        <v>400</v>
      </c>
      <c r="E768" s="143">
        <f>SUM(E767)</f>
        <v>200</v>
      </c>
      <c r="F768" s="143">
        <f>SUM(F767)</f>
        <v>195</v>
      </c>
      <c r="G768" s="143">
        <f t="shared" si="382"/>
        <v>97.5</v>
      </c>
      <c r="H768" s="98">
        <f>J768/D768</f>
        <v>8</v>
      </c>
      <c r="I768" s="157">
        <f>L768/F768</f>
        <v>8.0307692307692307</v>
      </c>
      <c r="J768" s="174">
        <f>SUM(J767)</f>
        <v>3200</v>
      </c>
      <c r="K768" s="174">
        <f>SUM(K767)</f>
        <v>1600</v>
      </c>
      <c r="L768" s="423">
        <f>SUM(L767)</f>
        <v>1566</v>
      </c>
      <c r="M768" s="174">
        <f>L768/K768*100</f>
        <v>97.875</v>
      </c>
      <c r="N768" s="174">
        <f>SUM(N767)</f>
        <v>13.333333333333334</v>
      </c>
      <c r="O768" s="166">
        <f>L768/$B$3*12/N768</f>
        <v>234.89999999999998</v>
      </c>
      <c r="P768" s="274"/>
      <c r="Q768" s="274"/>
      <c r="R768" s="274"/>
      <c r="S768" s="274"/>
      <c r="T768" s="274"/>
      <c r="U768" s="274"/>
      <c r="V768" s="716"/>
      <c r="W768" s="186"/>
      <c r="X768" s="186"/>
      <c r="Y768" s="174"/>
      <c r="Z768" s="174"/>
      <c r="AA768" s="311"/>
      <c r="AB768" s="2255"/>
    </row>
    <row r="769" spans="1:28" s="108" customFormat="1" ht="29.25" customHeight="1" x14ac:dyDescent="0.25">
      <c r="A769" s="24">
        <v>1</v>
      </c>
      <c r="B769" s="200" t="s">
        <v>187</v>
      </c>
      <c r="C769" s="200"/>
      <c r="D769" s="120">
        <f>SUM(D768,D765)</f>
        <v>1630</v>
      </c>
      <c r="E769" s="120">
        <f>SUM(E768,E765)</f>
        <v>815</v>
      </c>
      <c r="F769" s="655">
        <f>SUM(F768,F765)</f>
        <v>918</v>
      </c>
      <c r="G769" s="120">
        <f t="shared" si="382"/>
        <v>112.63803680981594</v>
      </c>
      <c r="H769" s="98">
        <f>J769/D769</f>
        <v>8.5693251533742334</v>
      </c>
      <c r="I769" s="105"/>
      <c r="J769" s="120">
        <f>SUM(J768,J765)</f>
        <v>13968</v>
      </c>
      <c r="K769" s="120">
        <f>SUM(K768,K765)</f>
        <v>6984</v>
      </c>
      <c r="L769" s="655">
        <f>SUM(L768,L765)</f>
        <v>7668</v>
      </c>
      <c r="M769" s="166">
        <f>L769/K769*100</f>
        <v>109.79381443298971</v>
      </c>
      <c r="N769" s="120">
        <f>SUM(N768,N765)</f>
        <v>49.226666666666667</v>
      </c>
      <c r="O769" s="166">
        <f>L769/$B$3*12/N769</f>
        <v>311.53846153846155</v>
      </c>
      <c r="P769" s="120">
        <v>25800.177222019203</v>
      </c>
      <c r="Q769" s="120">
        <v>27071.040506764799</v>
      </c>
      <c r="R769" s="120">
        <v>27071.040506764799</v>
      </c>
      <c r="S769" s="120">
        <v>27071.040506764799</v>
      </c>
      <c r="T769" s="120">
        <v>27071.040506764799</v>
      </c>
      <c r="U769" s="120">
        <v>28571.572809270405</v>
      </c>
      <c r="V769" s="2824">
        <f>P769/12*$B$3+(Q769-P769)/11*5+(R769-Q769)/10*4+(S769-R769)/9*3+(T769-S769)/8*2+(U769-T769)</f>
        <v>14978.286042945027</v>
      </c>
      <c r="W769" s="186">
        <f>Z769-Y769</f>
        <v>14967.776819999999</v>
      </c>
      <c r="X769" s="186">
        <f>W769-V769</f>
        <v>-10.509222945027432</v>
      </c>
      <c r="Y769" s="120">
        <v>-169.57902000000001</v>
      </c>
      <c r="Z769" s="120">
        <v>14798.1978</v>
      </c>
      <c r="AA769" s="311"/>
      <c r="AB769" s="2255"/>
    </row>
    <row r="770" spans="1:28" s="108" customFormat="1" ht="29.25" customHeight="1" x14ac:dyDescent="0.25">
      <c r="A770" s="24">
        <v>1</v>
      </c>
      <c r="B770" s="1005" t="s">
        <v>400</v>
      </c>
      <c r="C770" s="1005"/>
      <c r="D770" s="202">
        <f>D771+D773</f>
        <v>9000</v>
      </c>
      <c r="E770" s="120">
        <f>E771+E773</f>
        <v>4500</v>
      </c>
      <c r="F770" s="655">
        <v>5358</v>
      </c>
      <c r="G770" s="120">
        <f t="shared" si="382"/>
        <v>119.06666666666668</v>
      </c>
      <c r="H770" s="859"/>
      <c r="I770" s="749"/>
      <c r="J770" s="202"/>
      <c r="K770" s="202"/>
      <c r="L770" s="858"/>
      <c r="M770" s="376"/>
      <c r="N770" s="202"/>
      <c r="O770" s="376"/>
      <c r="P770" s="202">
        <v>18557.07608848</v>
      </c>
      <c r="Q770" s="202">
        <v>18557.07608848</v>
      </c>
      <c r="R770" s="202">
        <v>18557.07608848</v>
      </c>
      <c r="S770" s="202">
        <v>18557.07608848</v>
      </c>
      <c r="T770" s="202">
        <v>18557.07608848</v>
      </c>
      <c r="U770" s="202">
        <v>19534.240587700002</v>
      </c>
      <c r="V770" s="2558">
        <f>P770/12*$B$3+(Q770-P770)/11*5+(R770-Q770)/10*4+(S770-R770)/9*3+(T770-S770)/8*2+(U770-T770)/7*1</f>
        <v>9418.1329727000011</v>
      </c>
      <c r="W770" s="186">
        <f>Z770-Y770</f>
        <v>9259.7906100000018</v>
      </c>
      <c r="X770" s="186">
        <f>W770-V770</f>
        <v>-158.34236269999928</v>
      </c>
      <c r="Y770" s="120">
        <v>-2.3759399999999999</v>
      </c>
      <c r="Z770" s="120">
        <v>9257.4146700000019</v>
      </c>
      <c r="AA770" s="311"/>
      <c r="AB770" s="2255"/>
    </row>
    <row r="771" spans="1:28" s="108" customFormat="1" ht="29.25" customHeight="1" x14ac:dyDescent="0.25">
      <c r="A771" s="24">
        <v>1</v>
      </c>
      <c r="B771" s="200" t="s">
        <v>371</v>
      </c>
      <c r="C771" s="200"/>
      <c r="D771" s="202">
        <f>D772</f>
        <v>8990</v>
      </c>
      <c r="E771" s="120">
        <f>E772</f>
        <v>4495</v>
      </c>
      <c r="F771" s="655">
        <f>F772</f>
        <v>5356</v>
      </c>
      <c r="G771" s="120">
        <f t="shared" si="382"/>
        <v>119.15461624026695</v>
      </c>
      <c r="H771" s="859"/>
      <c r="I771" s="749"/>
      <c r="J771" s="202"/>
      <c r="K771" s="202"/>
      <c r="L771" s="858"/>
      <c r="M771" s="376"/>
      <c r="N771" s="202"/>
      <c r="O771" s="376"/>
      <c r="P771" s="202"/>
      <c r="Q771" s="202"/>
      <c r="R771" s="202"/>
      <c r="S771" s="202"/>
      <c r="T771" s="202"/>
      <c r="U771" s="202"/>
      <c r="V771" s="705"/>
      <c r="W771" s="860"/>
      <c r="X771" s="860"/>
      <c r="Y771" s="202"/>
      <c r="Z771" s="202"/>
      <c r="AA771" s="311"/>
      <c r="AB771" s="2255"/>
    </row>
    <row r="772" spans="1:28" s="108" customFormat="1" ht="29.25" customHeight="1" x14ac:dyDescent="0.25">
      <c r="A772" s="24">
        <v>1</v>
      </c>
      <c r="B772" s="1006" t="s">
        <v>372</v>
      </c>
      <c r="C772" s="1006"/>
      <c r="D772" s="1007">
        <v>8990</v>
      </c>
      <c r="E772" s="114">
        <f>ROUND(D772/12*$B$3,0)</f>
        <v>4495</v>
      </c>
      <c r="F772" s="691">
        <f>F770-F773</f>
        <v>5356</v>
      </c>
      <c r="G772" s="114">
        <f t="shared" si="382"/>
        <v>119.15461624026695</v>
      </c>
      <c r="H772" s="1008"/>
      <c r="I772" s="749"/>
      <c r="J772" s="1009"/>
      <c r="K772" s="1009"/>
      <c r="L772" s="1010"/>
      <c r="M772" s="376"/>
      <c r="N772" s="1009"/>
      <c r="O772" s="376"/>
      <c r="P772" s="1009"/>
      <c r="Q772" s="1009"/>
      <c r="R772" s="1009"/>
      <c r="S772" s="1009"/>
      <c r="T772" s="1009"/>
      <c r="U772" s="1009"/>
      <c r="V772" s="705"/>
      <c r="W772" s="1011"/>
      <c r="X772" s="1011"/>
      <c r="Y772" s="1009"/>
      <c r="Z772" s="1009"/>
      <c r="AA772" s="311"/>
      <c r="AB772" s="2255"/>
    </row>
    <row r="773" spans="1:28" s="108" customFormat="1" ht="29.25" customHeight="1" x14ac:dyDescent="0.25">
      <c r="A773" s="24">
        <v>1</v>
      </c>
      <c r="B773" s="200" t="s">
        <v>373</v>
      </c>
      <c r="C773" s="200"/>
      <c r="D773" s="202">
        <f>D774+D775</f>
        <v>10</v>
      </c>
      <c r="E773" s="120">
        <f>E774+E775</f>
        <v>5</v>
      </c>
      <c r="F773" s="655">
        <f>F774+F775</f>
        <v>2</v>
      </c>
      <c r="G773" s="120">
        <f t="shared" si="382"/>
        <v>40</v>
      </c>
      <c r="H773" s="859"/>
      <c r="I773" s="749"/>
      <c r="J773" s="202"/>
      <c r="K773" s="202"/>
      <c r="L773" s="858"/>
      <c r="M773" s="376"/>
      <c r="N773" s="202"/>
      <c r="O773" s="376"/>
      <c r="P773" s="202"/>
      <c r="Q773" s="202"/>
      <c r="R773" s="202"/>
      <c r="S773" s="202"/>
      <c r="T773" s="202"/>
      <c r="U773" s="202"/>
      <c r="V773" s="705"/>
      <c r="W773" s="860"/>
      <c r="X773" s="860"/>
      <c r="Y773" s="202"/>
      <c r="Z773" s="202"/>
      <c r="AA773" s="311"/>
      <c r="AB773" s="2255"/>
    </row>
    <row r="774" spans="1:28" s="108" customFormat="1" ht="29.25" customHeight="1" x14ac:dyDescent="0.25">
      <c r="A774" s="24">
        <v>1</v>
      </c>
      <c r="B774" s="1006" t="s">
        <v>374</v>
      </c>
      <c r="C774" s="1006"/>
      <c r="D774" s="1007">
        <v>10</v>
      </c>
      <c r="E774" s="114">
        <f>ROUND(D774/12*$B$3,0)</f>
        <v>5</v>
      </c>
      <c r="F774" s="691">
        <v>2</v>
      </c>
      <c r="G774" s="114">
        <f t="shared" si="382"/>
        <v>40</v>
      </c>
      <c r="H774" s="1008"/>
      <c r="I774" s="749"/>
      <c r="J774" s="1009"/>
      <c r="K774" s="1009"/>
      <c r="L774" s="1010"/>
      <c r="M774" s="376"/>
      <c r="N774" s="1009"/>
      <c r="O774" s="376"/>
      <c r="P774" s="1009"/>
      <c r="Q774" s="1009"/>
      <c r="R774" s="1009"/>
      <c r="S774" s="1009"/>
      <c r="T774" s="1009"/>
      <c r="U774" s="1009"/>
      <c r="V774" s="705"/>
      <c r="W774" s="1011"/>
      <c r="X774" s="1011"/>
      <c r="Y774" s="1009"/>
      <c r="Z774" s="1009"/>
      <c r="AA774" s="311"/>
      <c r="AB774" s="2255"/>
    </row>
    <row r="775" spans="1:28" s="108" customFormat="1" ht="29.25" customHeight="1" thickBot="1" x14ac:dyDescent="0.3">
      <c r="A775" s="24">
        <v>1</v>
      </c>
      <c r="B775" s="1006" t="s">
        <v>375</v>
      </c>
      <c r="C775" s="1006"/>
      <c r="D775" s="1009"/>
      <c r="E775" s="1009"/>
      <c r="F775" s="1010"/>
      <c r="G775" s="1009"/>
      <c r="H775" s="1008"/>
      <c r="I775" s="749"/>
      <c r="J775" s="1009"/>
      <c r="K775" s="1009"/>
      <c r="L775" s="1010"/>
      <c r="M775" s="376"/>
      <c r="N775" s="1009"/>
      <c r="O775" s="376"/>
      <c r="P775" s="1009"/>
      <c r="Q775" s="1009"/>
      <c r="R775" s="1009"/>
      <c r="S775" s="1009"/>
      <c r="T775" s="1009"/>
      <c r="U775" s="1009"/>
      <c r="V775" s="793"/>
      <c r="W775" s="1011"/>
      <c r="X775" s="1011"/>
      <c r="Y775" s="1009"/>
      <c r="Z775" s="1009"/>
      <c r="AA775" s="311"/>
      <c r="AB775" s="2255"/>
    </row>
    <row r="776" spans="1:28" s="108" customFormat="1" ht="15" customHeight="1" thickBot="1" x14ac:dyDescent="0.3">
      <c r="A776" s="24">
        <v>1</v>
      </c>
      <c r="B776" s="852" t="s">
        <v>18</v>
      </c>
      <c r="C776" s="1002"/>
      <c r="D776" s="1003"/>
      <c r="E776" s="1003"/>
      <c r="F776" s="1004"/>
      <c r="G776" s="1003"/>
      <c r="H776" s="854"/>
      <c r="I776" s="854"/>
      <c r="J776" s="855"/>
      <c r="K776" s="855"/>
      <c r="L776" s="856">
        <f>SUM(L770,L769,L757,L728)</f>
        <v>22306</v>
      </c>
      <c r="M776" s="855"/>
      <c r="N776" s="855"/>
      <c r="O776" s="855"/>
      <c r="P776" s="1445">
        <f t="shared" ref="P776:Z776" si="386">SUM(P770,P769,P757,P728)</f>
        <v>241866.3377360047</v>
      </c>
      <c r="Q776" s="1445">
        <f t="shared" si="386"/>
        <v>241821.89357355662</v>
      </c>
      <c r="R776" s="1445">
        <f t="shared" si="386"/>
        <v>241821.89357355662</v>
      </c>
      <c r="S776" s="1445">
        <f t="shared" si="386"/>
        <v>241821.89357355662</v>
      </c>
      <c r="T776" s="1445">
        <f t="shared" si="386"/>
        <v>241813.14553076623</v>
      </c>
      <c r="U776" s="1445">
        <f t="shared" ref="U776" si="387">SUM(U770,U769,U757,U728)</f>
        <v>247804.38284963026</v>
      </c>
      <c r="V776" s="857">
        <f t="shared" si="386"/>
        <v>123328.38694175812</v>
      </c>
      <c r="W776" s="855">
        <f t="shared" si="386"/>
        <v>118427.28522000001</v>
      </c>
      <c r="X776" s="855">
        <f t="shared" si="386"/>
        <v>-4901.101721758112</v>
      </c>
      <c r="Y776" s="855">
        <f t="shared" si="386"/>
        <v>-1242.4922099999999</v>
      </c>
      <c r="Z776" s="856">
        <f t="shared" si="386"/>
        <v>117184.79300999999</v>
      </c>
      <c r="AA776" s="311"/>
      <c r="AB776" s="2255"/>
    </row>
    <row r="777" spans="1:28" ht="41.4" x14ac:dyDescent="0.25">
      <c r="A777" s="24">
        <v>1</v>
      </c>
      <c r="B777" s="2308" t="s">
        <v>268</v>
      </c>
      <c r="C777" s="617"/>
      <c r="D777" s="995"/>
      <c r="E777" s="995"/>
      <c r="F777" s="996"/>
      <c r="G777" s="995"/>
      <c r="H777" s="997"/>
      <c r="I777" s="997"/>
      <c r="J777" s="998"/>
      <c r="K777" s="998"/>
      <c r="L777" s="999"/>
      <c r="M777" s="998"/>
      <c r="N777" s="998"/>
      <c r="O777" s="998"/>
      <c r="P777" s="998"/>
      <c r="Q777" s="998"/>
      <c r="R777" s="998"/>
      <c r="S777" s="998"/>
      <c r="T777" s="998"/>
      <c r="U777" s="998"/>
      <c r="V777" s="1000"/>
      <c r="W777" s="998"/>
      <c r="X777" s="998"/>
      <c r="Y777" s="1001"/>
      <c r="Z777" s="998"/>
      <c r="AA777" s="311"/>
      <c r="AB777" s="2255"/>
    </row>
    <row r="778" spans="1:28" s="108" customFormat="1" ht="15" customHeight="1" x14ac:dyDescent="0.25">
      <c r="A778" s="24">
        <v>1</v>
      </c>
      <c r="B778" s="112" t="s">
        <v>5</v>
      </c>
      <c r="C778" s="112"/>
      <c r="D778" s="105"/>
      <c r="E778" s="105"/>
      <c r="F778" s="581"/>
      <c r="G778" s="105"/>
      <c r="H778" s="105"/>
      <c r="I778" s="105"/>
      <c r="J778" s="100"/>
      <c r="K778" s="100"/>
      <c r="L778" s="753"/>
      <c r="M778" s="100"/>
      <c r="N778" s="100"/>
      <c r="O778" s="100"/>
      <c r="P778" s="105"/>
      <c r="Q778" s="105"/>
      <c r="R778" s="105"/>
      <c r="S778" s="105"/>
      <c r="T778" s="105"/>
      <c r="U778" s="105"/>
      <c r="V778" s="704"/>
      <c r="W778" s="105"/>
      <c r="X778" s="105"/>
      <c r="Y778" s="105"/>
      <c r="Z778" s="105"/>
      <c r="AA778" s="311"/>
      <c r="AB778" s="2255"/>
    </row>
    <row r="779" spans="1:28" s="108" customFormat="1" ht="15" customHeight="1" x14ac:dyDescent="0.25">
      <c r="A779" s="24">
        <v>1</v>
      </c>
      <c r="B779" s="148" t="s">
        <v>9</v>
      </c>
      <c r="C779" s="100">
        <v>340</v>
      </c>
      <c r="D779" s="100">
        <v>460</v>
      </c>
      <c r="E779" s="144">
        <f>ROUND(D779/12*$B$3,0)</f>
        <v>230</v>
      </c>
      <c r="F779" s="418">
        <v>188</v>
      </c>
      <c r="G779" s="144">
        <f t="shared" ref="G779:G782" si="388">F779/E779*100</f>
        <v>81.739130434782609</v>
      </c>
      <c r="H779" s="106">
        <v>12</v>
      </c>
      <c r="I779" s="157">
        <f t="shared" ref="I779:I782" si="389">L779/F779</f>
        <v>10.792553191489361</v>
      </c>
      <c r="J779" s="166">
        <f t="shared" ref="J779:J782" si="390">ROUND(D779*H779,0)</f>
        <v>5520</v>
      </c>
      <c r="K779" s="166">
        <f t="shared" ref="K779:K782" si="391">ROUND(E779*H779,0)</f>
        <v>2760</v>
      </c>
      <c r="L779" s="420">
        <v>2029</v>
      </c>
      <c r="M779" s="166">
        <f>L779/K779*100</f>
        <v>73.514492753623188</v>
      </c>
      <c r="N779" s="166">
        <f>ROUND(J779/C779,0)</f>
        <v>16</v>
      </c>
      <c r="O779" s="166">
        <f>L779/$B$3*12/N779</f>
        <v>253.625</v>
      </c>
      <c r="P779" s="314"/>
      <c r="Q779" s="314"/>
      <c r="R779" s="314"/>
      <c r="S779" s="314"/>
      <c r="T779" s="314"/>
      <c r="U779" s="314"/>
      <c r="V779" s="702"/>
      <c r="W779" s="314"/>
      <c r="X779" s="314"/>
      <c r="Y779" s="314"/>
      <c r="Z779" s="314"/>
      <c r="AA779" s="311"/>
      <c r="AB779" s="2255"/>
    </row>
    <row r="780" spans="1:28" s="108" customFormat="1" ht="16.5" customHeight="1" x14ac:dyDescent="0.25">
      <c r="A780" s="24">
        <v>1</v>
      </c>
      <c r="B780" s="148" t="s">
        <v>6</v>
      </c>
      <c r="C780" s="100">
        <v>340</v>
      </c>
      <c r="D780" s="100">
        <v>180</v>
      </c>
      <c r="E780" s="144">
        <f>ROUND(D780/12*$B$3,0)</f>
        <v>90</v>
      </c>
      <c r="F780" s="418">
        <v>78</v>
      </c>
      <c r="G780" s="144">
        <f t="shared" si="388"/>
        <v>86.666666666666671</v>
      </c>
      <c r="H780" s="106">
        <v>9</v>
      </c>
      <c r="I780" s="157">
        <f t="shared" si="389"/>
        <v>9.2564102564102573</v>
      </c>
      <c r="J780" s="166">
        <f t="shared" si="390"/>
        <v>1620</v>
      </c>
      <c r="K780" s="166">
        <f t="shared" si="391"/>
        <v>810</v>
      </c>
      <c r="L780" s="420">
        <v>722</v>
      </c>
      <c r="M780" s="166">
        <f>L780/K780*100</f>
        <v>89.135802469135811</v>
      </c>
      <c r="N780" s="166">
        <f>ROUND(J780/C780,0)</f>
        <v>5</v>
      </c>
      <c r="O780" s="166">
        <f>L780/$B$3*12/N780</f>
        <v>288.8</v>
      </c>
      <c r="P780" s="314"/>
      <c r="Q780" s="314"/>
      <c r="R780" s="314"/>
      <c r="S780" s="314"/>
      <c r="T780" s="314"/>
      <c r="U780" s="314"/>
      <c r="V780" s="702"/>
      <c r="W780" s="314"/>
      <c r="X780" s="314"/>
      <c r="Y780" s="314"/>
      <c r="Z780" s="314"/>
      <c r="AA780" s="311"/>
      <c r="AB780" s="2255"/>
    </row>
    <row r="781" spans="1:28" s="108" customFormat="1" ht="15" customHeight="1" x14ac:dyDescent="0.25">
      <c r="A781" s="24">
        <v>1</v>
      </c>
      <c r="B781" s="148" t="s">
        <v>10</v>
      </c>
      <c r="C781" s="100">
        <v>340</v>
      </c>
      <c r="D781" s="100">
        <v>180</v>
      </c>
      <c r="E781" s="144">
        <f>ROUND(D781/12*$B$3,0)</f>
        <v>90</v>
      </c>
      <c r="F781" s="418">
        <v>184</v>
      </c>
      <c r="G781" s="144">
        <f t="shared" si="388"/>
        <v>204.44444444444443</v>
      </c>
      <c r="H781" s="106">
        <v>11</v>
      </c>
      <c r="I781" s="157">
        <f t="shared" si="389"/>
        <v>10.684782608695652</v>
      </c>
      <c r="J781" s="166">
        <f t="shared" si="390"/>
        <v>1980</v>
      </c>
      <c r="K781" s="166">
        <f t="shared" si="391"/>
        <v>990</v>
      </c>
      <c r="L781" s="420">
        <v>1966</v>
      </c>
      <c r="M781" s="166">
        <f>L781/K781*100</f>
        <v>198.58585858585857</v>
      </c>
      <c r="N781" s="166">
        <f>ROUND(J781/C781,0)</f>
        <v>6</v>
      </c>
      <c r="O781" s="166">
        <f>L781/$B$3*12/N781</f>
        <v>655.33333333333337</v>
      </c>
      <c r="P781" s="314"/>
      <c r="Q781" s="314"/>
      <c r="R781" s="314"/>
      <c r="S781" s="314"/>
      <c r="T781" s="314"/>
      <c r="U781" s="314"/>
      <c r="V781" s="702"/>
      <c r="W781" s="314"/>
      <c r="X781" s="314"/>
      <c r="Y781" s="314"/>
      <c r="Z781" s="314"/>
      <c r="AA781" s="311"/>
      <c r="AB781" s="2255"/>
    </row>
    <row r="782" spans="1:28" s="108" customFormat="1" ht="19.5" customHeight="1" x14ac:dyDescent="0.25">
      <c r="A782" s="24">
        <v>1</v>
      </c>
      <c r="B782" s="148" t="s">
        <v>27</v>
      </c>
      <c r="C782" s="166">
        <v>270</v>
      </c>
      <c r="D782" s="100">
        <v>420</v>
      </c>
      <c r="E782" s="144">
        <f>ROUND(D782/12*$B$3,0)</f>
        <v>210</v>
      </c>
      <c r="F782" s="418">
        <v>256</v>
      </c>
      <c r="G782" s="144">
        <f t="shared" si="388"/>
        <v>121.90476190476191</v>
      </c>
      <c r="H782" s="106">
        <v>7.5</v>
      </c>
      <c r="I782" s="157">
        <f t="shared" si="389"/>
        <v>7.046875</v>
      </c>
      <c r="J782" s="166">
        <f t="shared" si="390"/>
        <v>3150</v>
      </c>
      <c r="K782" s="166">
        <f t="shared" si="391"/>
        <v>1575</v>
      </c>
      <c r="L782" s="420">
        <v>1804</v>
      </c>
      <c r="M782" s="166">
        <f>L782/K782*100</f>
        <v>114.53968253968254</v>
      </c>
      <c r="N782" s="166">
        <f>ROUND(J782/C782,0)</f>
        <v>12</v>
      </c>
      <c r="O782" s="166">
        <f>L782/$B$3*12/N782</f>
        <v>300.66666666666669</v>
      </c>
      <c r="P782" s="314"/>
      <c r="Q782" s="314"/>
      <c r="R782" s="314"/>
      <c r="S782" s="314"/>
      <c r="T782" s="314"/>
      <c r="U782" s="314"/>
      <c r="V782" s="702"/>
      <c r="W782" s="314"/>
      <c r="X782" s="314"/>
      <c r="Y782" s="314"/>
      <c r="Z782" s="314"/>
      <c r="AA782" s="311"/>
      <c r="AB782" s="2255"/>
    </row>
    <row r="783" spans="1:28" s="417" customFormat="1" ht="15" customHeight="1" x14ac:dyDescent="0.25">
      <c r="A783" s="24">
        <v>1</v>
      </c>
      <c r="B783" s="787" t="s">
        <v>7</v>
      </c>
      <c r="C783" s="787"/>
      <c r="D783" s="657">
        <f>SUM(D779:D782)</f>
        <v>1240</v>
      </c>
      <c r="E783" s="657">
        <f>SUM(E779:E782)</f>
        <v>620</v>
      </c>
      <c r="F783" s="657">
        <f>SUM(F779:F782)</f>
        <v>706</v>
      </c>
      <c r="G783" s="657">
        <f>F783/E783*100</f>
        <v>113.87096774193549</v>
      </c>
      <c r="H783" s="788">
        <f>IF(D783=0,0,J783/D783)</f>
        <v>9.8951612903225801</v>
      </c>
      <c r="I783" s="419">
        <f>L783/F783</f>
        <v>9.2365439093484412</v>
      </c>
      <c r="J783" s="657">
        <f>SUM(J779:J782)</f>
        <v>12270</v>
      </c>
      <c r="K783" s="657">
        <f>SUM(K779:K782)</f>
        <v>6135</v>
      </c>
      <c r="L783" s="657">
        <f>SUM(L779:L782)</f>
        <v>6521</v>
      </c>
      <c r="M783" s="420">
        <f>L783/K783*100</f>
        <v>106.2917685411573</v>
      </c>
      <c r="N783" s="657">
        <f>SUM(N779:N782)</f>
        <v>39</v>
      </c>
      <c r="O783" s="420">
        <f>L783/$B$3*12/N783</f>
        <v>334.41025641025641</v>
      </c>
      <c r="P783" s="657">
        <v>37474.335166463999</v>
      </c>
      <c r="Q783" s="657">
        <v>41079.317992944001</v>
      </c>
      <c r="R783" s="657">
        <v>41079.317992944001</v>
      </c>
      <c r="S783" s="657">
        <v>41079.317992944001</v>
      </c>
      <c r="T783" s="657">
        <v>41079.317992944001</v>
      </c>
      <c r="U783" s="657">
        <v>41079.317992944001</v>
      </c>
      <c r="V783" s="2558">
        <f>P783/12*$B$3+(Q783-P783)/11*5+(R783-Q783)/10*4+(S783-R783)/9*3+(T783-S783)/8*2+(U783-T783)/7*1</f>
        <v>20375.796140722909</v>
      </c>
      <c r="W783" s="657">
        <f>Z783-Y783</f>
        <v>20336.005649999999</v>
      </c>
      <c r="X783" s="657">
        <f>W783-V783</f>
        <v>-39.790490722909453</v>
      </c>
      <c r="Y783" s="657">
        <v>-85.386409999999998</v>
      </c>
      <c r="Z783" s="657">
        <v>20250.61924</v>
      </c>
      <c r="AA783" s="416"/>
      <c r="AB783" s="2255"/>
    </row>
    <row r="784" spans="1:28" s="108" customFormat="1" ht="15" customHeight="1" x14ac:dyDescent="0.3">
      <c r="A784" s="24">
        <v>1</v>
      </c>
      <c r="B784" s="524" t="s">
        <v>14</v>
      </c>
      <c r="C784" s="116"/>
      <c r="D784" s="128"/>
      <c r="E784" s="128"/>
      <c r="F784" s="657"/>
      <c r="G784" s="128"/>
      <c r="H784" s="101"/>
      <c r="I784" s="101"/>
      <c r="J784" s="128"/>
      <c r="K784" s="128"/>
      <c r="L784" s="657"/>
      <c r="M784" s="128"/>
      <c r="N784" s="128"/>
      <c r="O784" s="128"/>
      <c r="P784" s="105"/>
      <c r="Q784" s="105"/>
      <c r="R784" s="105"/>
      <c r="S784" s="105"/>
      <c r="T784" s="105"/>
      <c r="U784" s="105"/>
      <c r="V784" s="746"/>
      <c r="W784" s="105"/>
      <c r="X784" s="105"/>
      <c r="Y784" s="105"/>
      <c r="Z784" s="105"/>
      <c r="AA784" s="311"/>
      <c r="AB784" s="2255"/>
    </row>
    <row r="785" spans="1:28" s="108" customFormat="1" ht="16.5" customHeight="1" x14ac:dyDescent="0.25">
      <c r="A785" s="24">
        <v>1</v>
      </c>
      <c r="B785" s="60" t="s">
        <v>343</v>
      </c>
      <c r="C785" s="59"/>
      <c r="D785" s="143"/>
      <c r="E785" s="143"/>
      <c r="F785" s="421"/>
      <c r="G785" s="143"/>
      <c r="H785" s="50"/>
      <c r="I785" s="50"/>
      <c r="J785" s="38"/>
      <c r="K785" s="38"/>
      <c r="L785" s="669"/>
      <c r="M785" s="38"/>
      <c r="N785" s="38"/>
      <c r="O785" s="38"/>
      <c r="P785" s="53"/>
      <c r="Q785" s="53"/>
      <c r="R785" s="53"/>
      <c r="S785" s="53"/>
      <c r="T785" s="53"/>
      <c r="U785" s="53"/>
      <c r="V785" s="707"/>
      <c r="W785" s="53"/>
      <c r="X785" s="53"/>
      <c r="Y785" s="53"/>
      <c r="Z785" s="53"/>
      <c r="AA785" s="311"/>
      <c r="AB785" s="2255"/>
    </row>
    <row r="786" spans="1:28" s="108" customFormat="1" ht="15" customHeight="1" x14ac:dyDescent="0.25">
      <c r="A786" s="24">
        <v>1</v>
      </c>
      <c r="B786" s="294" t="s">
        <v>217</v>
      </c>
      <c r="C786" s="294"/>
      <c r="D786" s="53">
        <f>SUM(D787:D790)</f>
        <v>5500</v>
      </c>
      <c r="E786" s="53">
        <f>SUM(E787:E790)</f>
        <v>2750</v>
      </c>
      <c r="F786" s="53">
        <f>SUM(F787:F790)</f>
        <v>5454</v>
      </c>
      <c r="G786" s="53">
        <f>F786/E786*100</f>
        <v>198.32727272727274</v>
      </c>
      <c r="H786" s="56"/>
      <c r="I786" s="56"/>
      <c r="J786" s="55"/>
      <c r="K786" s="55"/>
      <c r="L786" s="545"/>
      <c r="M786" s="55"/>
      <c r="N786" s="55"/>
      <c r="O786" s="55"/>
      <c r="P786" s="314"/>
      <c r="Q786" s="314"/>
      <c r="R786" s="314"/>
      <c r="S786" s="314"/>
      <c r="T786" s="314"/>
      <c r="U786" s="314"/>
      <c r="V786" s="702"/>
      <c r="W786" s="314"/>
      <c r="X786" s="314"/>
      <c r="Y786" s="314"/>
      <c r="Z786" s="314"/>
      <c r="AA786" s="311"/>
      <c r="AB786" s="2255"/>
    </row>
    <row r="787" spans="1:28" s="108" customFormat="1" ht="24.9" customHeight="1" x14ac:dyDescent="0.25">
      <c r="A787" s="24">
        <v>1</v>
      </c>
      <c r="B787" s="294" t="s">
        <v>344</v>
      </c>
      <c r="C787" s="294"/>
      <c r="D787" s="53"/>
      <c r="E787" s="144">
        <f t="shared" ref="E787:E792" si="392">ROUND(D787/12*$B$3,0)</f>
        <v>0</v>
      </c>
      <c r="F787" s="527"/>
      <c r="G787" s="53"/>
      <c r="H787" s="56"/>
      <c r="I787" s="56"/>
      <c r="J787" s="55"/>
      <c r="K787" s="55"/>
      <c r="L787" s="545"/>
      <c r="M787" s="55"/>
      <c r="N787" s="55"/>
      <c r="O787" s="55"/>
      <c r="P787" s="314"/>
      <c r="Q787" s="314"/>
      <c r="R787" s="314"/>
      <c r="S787" s="314"/>
      <c r="T787" s="314"/>
      <c r="U787" s="314"/>
      <c r="V787" s="702"/>
      <c r="W787" s="314"/>
      <c r="X787" s="314"/>
      <c r="Y787" s="314"/>
      <c r="Z787" s="314"/>
      <c r="AA787" s="311"/>
      <c r="AB787" s="2255"/>
    </row>
    <row r="788" spans="1:28" s="108" customFormat="1" ht="33.75" customHeight="1" x14ac:dyDescent="0.25">
      <c r="A788" s="24">
        <v>1</v>
      </c>
      <c r="B788" s="294" t="s">
        <v>345</v>
      </c>
      <c r="C788" s="294"/>
      <c r="D788" s="53">
        <v>500</v>
      </c>
      <c r="E788" s="144">
        <f t="shared" si="392"/>
        <v>250</v>
      </c>
      <c r="F788" s="527">
        <v>454</v>
      </c>
      <c r="G788" s="53">
        <f>F788/E788*100</f>
        <v>181.6</v>
      </c>
      <c r="H788" s="56"/>
      <c r="I788" s="56"/>
      <c r="J788" s="55"/>
      <c r="K788" s="55"/>
      <c r="L788" s="545"/>
      <c r="M788" s="55"/>
      <c r="N788" s="55"/>
      <c r="O788" s="55"/>
      <c r="P788" s="314"/>
      <c r="Q788" s="314"/>
      <c r="R788" s="314"/>
      <c r="S788" s="314"/>
      <c r="T788" s="314"/>
      <c r="U788" s="314"/>
      <c r="V788" s="702"/>
      <c r="W788" s="314"/>
      <c r="X788" s="314"/>
      <c r="Y788" s="314"/>
      <c r="Z788" s="314"/>
      <c r="AA788" s="311"/>
      <c r="AB788" s="2255"/>
    </row>
    <row r="789" spans="1:28" s="108" customFormat="1" ht="30.75" customHeight="1" x14ac:dyDescent="0.25">
      <c r="A789" s="24">
        <v>1</v>
      </c>
      <c r="B789" s="294" t="s">
        <v>346</v>
      </c>
      <c r="C789" s="294"/>
      <c r="D789" s="53"/>
      <c r="E789" s="144">
        <f t="shared" si="392"/>
        <v>0</v>
      </c>
      <c r="F789" s="527"/>
      <c r="G789" s="53"/>
      <c r="H789" s="56"/>
      <c r="I789" s="56"/>
      <c r="J789" s="55"/>
      <c r="K789" s="55"/>
      <c r="L789" s="545"/>
      <c r="M789" s="55"/>
      <c r="N789" s="55"/>
      <c r="O789" s="55"/>
      <c r="P789" s="314"/>
      <c r="Q789" s="314"/>
      <c r="R789" s="314"/>
      <c r="S789" s="314"/>
      <c r="T789" s="314"/>
      <c r="U789" s="314"/>
      <c r="V789" s="702"/>
      <c r="W789" s="314"/>
      <c r="X789" s="314"/>
      <c r="Y789" s="314"/>
      <c r="Z789" s="314"/>
      <c r="AA789" s="311"/>
      <c r="AB789" s="2255"/>
    </row>
    <row r="790" spans="1:28" s="108" customFormat="1" ht="30" customHeight="1" x14ac:dyDescent="0.25">
      <c r="A790" s="24">
        <v>1</v>
      </c>
      <c r="B790" s="294" t="s">
        <v>347</v>
      </c>
      <c r="C790" s="294"/>
      <c r="D790" s="53">
        <v>5000</v>
      </c>
      <c r="E790" s="144">
        <f t="shared" si="392"/>
        <v>2500</v>
      </c>
      <c r="F790" s="527">
        <v>5000</v>
      </c>
      <c r="G790" s="53">
        <f>F790/E790*100</f>
        <v>200</v>
      </c>
      <c r="H790" s="56"/>
      <c r="I790" s="56"/>
      <c r="J790" s="55"/>
      <c r="K790" s="55"/>
      <c r="L790" s="545"/>
      <c r="M790" s="55"/>
      <c r="N790" s="55"/>
      <c r="O790" s="55"/>
      <c r="P790" s="314"/>
      <c r="Q790" s="314"/>
      <c r="R790" s="314"/>
      <c r="S790" s="314"/>
      <c r="T790" s="314"/>
      <c r="U790" s="314"/>
      <c r="V790" s="702"/>
      <c r="W790" s="314"/>
      <c r="X790" s="314"/>
      <c r="Y790" s="314"/>
      <c r="Z790" s="314"/>
      <c r="AA790" s="311"/>
      <c r="AB790" s="2255"/>
    </row>
    <row r="791" spans="1:28" s="108" customFormat="1" ht="30" customHeight="1" x14ac:dyDescent="0.25">
      <c r="A791" s="24">
        <v>1</v>
      </c>
      <c r="B791" s="294" t="s">
        <v>169</v>
      </c>
      <c r="C791" s="294"/>
      <c r="D791" s="53">
        <v>8500</v>
      </c>
      <c r="E791" s="144">
        <f t="shared" si="392"/>
        <v>4250</v>
      </c>
      <c r="F791" s="418">
        <f>2779+F792/4/3.2</f>
        <v>3294.99609375</v>
      </c>
      <c r="G791" s="53">
        <f>F791/E791*100</f>
        <v>77.529319852941185</v>
      </c>
      <c r="H791" s="56"/>
      <c r="I791" s="56"/>
      <c r="J791" s="55"/>
      <c r="K791" s="55"/>
      <c r="L791" s="545"/>
      <c r="M791" s="55"/>
      <c r="N791" s="55"/>
      <c r="O791" s="55"/>
      <c r="P791" s="314"/>
      <c r="Q791" s="314"/>
      <c r="R791" s="314"/>
      <c r="S791" s="314"/>
      <c r="T791" s="314"/>
      <c r="U791" s="314"/>
      <c r="V791" s="702"/>
      <c r="W791" s="314"/>
      <c r="X791" s="314"/>
      <c r="Y791" s="314"/>
      <c r="Z791" s="314"/>
      <c r="AA791" s="311"/>
      <c r="AB791" s="2255"/>
    </row>
    <row r="792" spans="1:28" s="108" customFormat="1" ht="30" customHeight="1" x14ac:dyDescent="0.25">
      <c r="A792" s="24">
        <v>1</v>
      </c>
      <c r="B792" s="294" t="s">
        <v>339</v>
      </c>
      <c r="C792" s="294"/>
      <c r="D792" s="53">
        <v>8000</v>
      </c>
      <c r="E792" s="144">
        <f t="shared" si="392"/>
        <v>4000</v>
      </c>
      <c r="F792" s="418">
        <v>6604.75</v>
      </c>
      <c r="G792" s="53">
        <f>F792/E792*100</f>
        <v>165.11875000000001</v>
      </c>
      <c r="H792" s="56"/>
      <c r="I792" s="56"/>
      <c r="J792" s="55"/>
      <c r="K792" s="55"/>
      <c r="L792" s="545"/>
      <c r="M792" s="55"/>
      <c r="N792" s="55"/>
      <c r="O792" s="55"/>
      <c r="P792" s="314"/>
      <c r="Q792" s="314"/>
      <c r="R792" s="314"/>
      <c r="S792" s="314"/>
      <c r="T792" s="314"/>
      <c r="U792" s="314"/>
      <c r="V792" s="702"/>
      <c r="W792" s="314"/>
      <c r="X792" s="314"/>
      <c r="Y792" s="314"/>
      <c r="Z792" s="314"/>
      <c r="AA792" s="311"/>
      <c r="AB792" s="2255"/>
    </row>
    <row r="793" spans="1:28" s="108" customFormat="1" ht="30" customHeight="1" x14ac:dyDescent="0.25">
      <c r="A793" s="24">
        <v>1</v>
      </c>
      <c r="B793" s="13" t="s">
        <v>183</v>
      </c>
      <c r="C793" s="299"/>
      <c r="D793" s="57">
        <f>D786+D791*3.2</f>
        <v>32700</v>
      </c>
      <c r="E793" s="57">
        <f>E786+E791*3.2</f>
        <v>16350</v>
      </c>
      <c r="F793" s="57">
        <f>F786+F791*3.2</f>
        <v>15997.987500000001</v>
      </c>
      <c r="G793" s="57">
        <f>F793/E793*100</f>
        <v>97.847018348623862</v>
      </c>
      <c r="H793" s="56"/>
      <c r="I793" s="56"/>
      <c r="J793" s="55"/>
      <c r="K793" s="55"/>
      <c r="L793" s="545"/>
      <c r="M793" s="55"/>
      <c r="N793" s="55"/>
      <c r="O793" s="55"/>
      <c r="P793" s="314"/>
      <c r="Q793" s="314"/>
      <c r="R793" s="314"/>
      <c r="S793" s="314"/>
      <c r="T793" s="314"/>
      <c r="U793" s="314"/>
      <c r="V793" s="702"/>
      <c r="W793" s="314"/>
      <c r="X793" s="314"/>
      <c r="Y793" s="314"/>
      <c r="Z793" s="314"/>
      <c r="AA793" s="311"/>
      <c r="AB793" s="2255"/>
    </row>
    <row r="794" spans="1:28" s="108" customFormat="1" ht="30" customHeight="1" x14ac:dyDescent="0.25">
      <c r="A794" s="24">
        <v>1</v>
      </c>
      <c r="B794" s="881" t="s">
        <v>348</v>
      </c>
      <c r="C794" s="548"/>
      <c r="D794" s="53"/>
      <c r="E794" s="53"/>
      <c r="F794" s="53"/>
      <c r="G794" s="57"/>
      <c r="H794" s="56"/>
      <c r="I794" s="56"/>
      <c r="J794" s="55"/>
      <c r="K794" s="55"/>
      <c r="L794" s="545"/>
      <c r="M794" s="55"/>
      <c r="N794" s="55"/>
      <c r="O794" s="55"/>
      <c r="P794" s="314"/>
      <c r="Q794" s="314"/>
      <c r="R794" s="314"/>
      <c r="S794" s="314"/>
      <c r="T794" s="314"/>
      <c r="U794" s="314"/>
      <c r="V794" s="702"/>
      <c r="W794" s="314"/>
      <c r="X794" s="314"/>
      <c r="Y794" s="314"/>
      <c r="Z794" s="314"/>
      <c r="AA794" s="311"/>
      <c r="AB794" s="2255"/>
    </row>
    <row r="795" spans="1:28" s="108" customFormat="1" ht="30" customHeight="1" x14ac:dyDescent="0.25">
      <c r="A795" s="24">
        <v>1</v>
      </c>
      <c r="B795" s="294" t="s">
        <v>217</v>
      </c>
      <c r="C795" s="294"/>
      <c r="D795" s="53">
        <f>SUM(D797,D800)</f>
        <v>1536</v>
      </c>
      <c r="E795" s="53">
        <f>SUM(E797,E800)</f>
        <v>768</v>
      </c>
      <c r="F795" s="53">
        <f>SUM(F797,F800)</f>
        <v>826</v>
      </c>
      <c r="G795" s="57">
        <f>F795/E795*100</f>
        <v>107.55208333333333</v>
      </c>
      <c r="H795" s="56"/>
      <c r="I795" s="56"/>
      <c r="J795" s="55"/>
      <c r="K795" s="55"/>
      <c r="L795" s="545"/>
      <c r="M795" s="55"/>
      <c r="N795" s="55"/>
      <c r="O795" s="55"/>
      <c r="P795" s="314"/>
      <c r="Q795" s="314"/>
      <c r="R795" s="314"/>
      <c r="S795" s="314"/>
      <c r="T795" s="314"/>
      <c r="U795" s="314"/>
      <c r="V795" s="702"/>
      <c r="W795" s="314"/>
      <c r="X795" s="314"/>
      <c r="Y795" s="314"/>
      <c r="Z795" s="314"/>
      <c r="AA795" s="311"/>
      <c r="AB795" s="2255"/>
    </row>
    <row r="796" spans="1:28" s="108" customFormat="1" ht="30" customHeight="1" x14ac:dyDescent="0.25">
      <c r="A796" s="24">
        <v>1</v>
      </c>
      <c r="B796" s="294" t="s">
        <v>344</v>
      </c>
      <c r="C796" s="294"/>
      <c r="D796" s="53"/>
      <c r="E796" s="144">
        <f>ROUND(D796/12*$B$3,0)</f>
        <v>0</v>
      </c>
      <c r="F796" s="53"/>
      <c r="G796" s="57"/>
      <c r="H796" s="56"/>
      <c r="I796" s="56"/>
      <c r="J796" s="55"/>
      <c r="K796" s="55"/>
      <c r="L796" s="545"/>
      <c r="M796" s="55"/>
      <c r="N796" s="55"/>
      <c r="O796" s="55"/>
      <c r="P796" s="314"/>
      <c r="Q796" s="314"/>
      <c r="R796" s="314"/>
      <c r="S796" s="314"/>
      <c r="T796" s="314"/>
      <c r="U796" s="314"/>
      <c r="V796" s="702"/>
      <c r="W796" s="314"/>
      <c r="X796" s="314"/>
      <c r="Y796" s="314"/>
      <c r="Z796" s="314"/>
      <c r="AA796" s="311"/>
      <c r="AB796" s="2255"/>
    </row>
    <row r="797" spans="1:28" s="108" customFormat="1" ht="30" customHeight="1" x14ac:dyDescent="0.25">
      <c r="A797" s="24">
        <v>1</v>
      </c>
      <c r="B797" s="302" t="s">
        <v>349</v>
      </c>
      <c r="C797" s="302"/>
      <c r="D797" s="53">
        <f>SUM(D798:D799)</f>
        <v>1336</v>
      </c>
      <c r="E797" s="53">
        <f>SUM(E798:E799)</f>
        <v>668</v>
      </c>
      <c r="F797" s="53">
        <f>SUM(F798:F799)</f>
        <v>730</v>
      </c>
      <c r="G797" s="57">
        <f>F797/E797*100</f>
        <v>109.2814371257485</v>
      </c>
      <c r="H797" s="56"/>
      <c r="I797" s="56"/>
      <c r="J797" s="55"/>
      <c r="K797" s="55"/>
      <c r="L797" s="545"/>
      <c r="M797" s="55"/>
      <c r="N797" s="55"/>
      <c r="O797" s="55"/>
      <c r="P797" s="314"/>
      <c r="Q797" s="314"/>
      <c r="R797" s="314"/>
      <c r="S797" s="314"/>
      <c r="T797" s="314"/>
      <c r="U797" s="314"/>
      <c r="V797" s="702"/>
      <c r="W797" s="314"/>
      <c r="X797" s="314"/>
      <c r="Y797" s="314"/>
      <c r="Z797" s="314"/>
      <c r="AA797" s="311"/>
      <c r="AB797" s="2255"/>
    </row>
    <row r="798" spans="1:28" s="108" customFormat="1" ht="30" customHeight="1" x14ac:dyDescent="0.25">
      <c r="A798" s="24">
        <v>1</v>
      </c>
      <c r="B798" s="294" t="s">
        <v>350</v>
      </c>
      <c r="C798" s="294"/>
      <c r="D798" s="53">
        <v>1028</v>
      </c>
      <c r="E798" s="144">
        <f>ROUND(D798/12*$B$3,0)</f>
        <v>514</v>
      </c>
      <c r="F798" s="53">
        <v>559</v>
      </c>
      <c r="G798" s="57">
        <f>F798/E798*100</f>
        <v>108.75486381322956</v>
      </c>
      <c r="H798" s="56"/>
      <c r="I798" s="56"/>
      <c r="J798" s="55"/>
      <c r="K798" s="55"/>
      <c r="L798" s="545"/>
      <c r="M798" s="55"/>
      <c r="N798" s="55"/>
      <c r="O798" s="55"/>
      <c r="P798" s="314"/>
      <c r="Q798" s="314"/>
      <c r="R798" s="314"/>
      <c r="S798" s="314"/>
      <c r="T798" s="314"/>
      <c r="U798" s="314"/>
      <c r="V798" s="702"/>
      <c r="W798" s="314"/>
      <c r="X798" s="314"/>
      <c r="Y798" s="314"/>
      <c r="Z798" s="314"/>
      <c r="AA798" s="311"/>
      <c r="AB798" s="2255"/>
    </row>
    <row r="799" spans="1:28" s="108" customFormat="1" ht="30" customHeight="1" x14ac:dyDescent="0.25">
      <c r="A799" s="24">
        <v>1</v>
      </c>
      <c r="B799" s="294" t="s">
        <v>351</v>
      </c>
      <c r="C799" s="294"/>
      <c r="D799" s="53">
        <v>308</v>
      </c>
      <c r="E799" s="144">
        <f>ROUND(D799/12*$B$3,0)</f>
        <v>154</v>
      </c>
      <c r="F799" s="53">
        <v>171</v>
      </c>
      <c r="G799" s="57">
        <f>F799/E799*100</f>
        <v>111.03896103896105</v>
      </c>
      <c r="H799" s="56"/>
      <c r="I799" s="56"/>
      <c r="J799" s="55"/>
      <c r="K799" s="55"/>
      <c r="L799" s="545"/>
      <c r="M799" s="55"/>
      <c r="N799" s="55"/>
      <c r="O799" s="55"/>
      <c r="P799" s="314"/>
      <c r="Q799" s="314"/>
      <c r="R799" s="314"/>
      <c r="S799" s="314"/>
      <c r="T799" s="314"/>
      <c r="U799" s="314"/>
      <c r="V799" s="702"/>
      <c r="W799" s="314"/>
      <c r="X799" s="314"/>
      <c r="Y799" s="314"/>
      <c r="Z799" s="314"/>
      <c r="AA799" s="311"/>
      <c r="AB799" s="2255"/>
    </row>
    <row r="800" spans="1:28" s="108" customFormat="1" ht="30" customHeight="1" x14ac:dyDescent="0.25">
      <c r="A800" s="24">
        <v>1</v>
      </c>
      <c r="B800" s="302" t="s">
        <v>352</v>
      </c>
      <c r="C800" s="302"/>
      <c r="D800" s="53">
        <f>SUM(D801:D801)</f>
        <v>200</v>
      </c>
      <c r="E800" s="53">
        <f>SUM(E801:E801)</f>
        <v>100</v>
      </c>
      <c r="F800" s="53">
        <f>SUM(F801:F801)</f>
        <v>96</v>
      </c>
      <c r="G800" s="57">
        <f>F800/E800*100</f>
        <v>96</v>
      </c>
      <c r="H800" s="56"/>
      <c r="I800" s="56"/>
      <c r="J800" s="55"/>
      <c r="K800" s="55"/>
      <c r="L800" s="545"/>
      <c r="M800" s="55"/>
      <c r="N800" s="55"/>
      <c r="O800" s="55"/>
      <c r="P800" s="314"/>
      <c r="Q800" s="314"/>
      <c r="R800" s="314"/>
      <c r="S800" s="314"/>
      <c r="T800" s="314"/>
      <c r="U800" s="314"/>
      <c r="V800" s="702"/>
      <c r="W800" s="314"/>
      <c r="X800" s="314"/>
      <c r="Y800" s="314"/>
      <c r="Z800" s="314"/>
      <c r="AA800" s="311"/>
      <c r="AB800" s="2255"/>
    </row>
    <row r="801" spans="1:28" s="108" customFormat="1" ht="30" customHeight="1" x14ac:dyDescent="0.25">
      <c r="A801" s="24">
        <v>1</v>
      </c>
      <c r="B801" s="294" t="s">
        <v>353</v>
      </c>
      <c r="C801" s="294"/>
      <c r="D801" s="53">
        <v>200</v>
      </c>
      <c r="E801" s="144">
        <f>ROUND(D801/12*$B$3,0)</f>
        <v>100</v>
      </c>
      <c r="F801" s="53">
        <v>96</v>
      </c>
      <c r="G801" s="57">
        <f>F801/E801*100</f>
        <v>96</v>
      </c>
      <c r="H801" s="56"/>
      <c r="I801" s="56"/>
      <c r="J801" s="55"/>
      <c r="K801" s="55"/>
      <c r="L801" s="545"/>
      <c r="M801" s="55"/>
      <c r="N801" s="55"/>
      <c r="O801" s="55"/>
      <c r="P801" s="314"/>
      <c r="Q801" s="314"/>
      <c r="R801" s="314"/>
      <c r="S801" s="314"/>
      <c r="T801" s="314"/>
      <c r="U801" s="314"/>
      <c r="V801" s="702"/>
      <c r="W801" s="314"/>
      <c r="X801" s="314"/>
      <c r="Y801" s="314"/>
      <c r="Z801" s="314"/>
      <c r="AA801" s="311"/>
      <c r="AB801" s="2255"/>
    </row>
    <row r="802" spans="1:28" s="108" customFormat="1" ht="24.75" customHeight="1" x14ac:dyDescent="0.25">
      <c r="A802" s="24">
        <v>1</v>
      </c>
      <c r="B802" s="294" t="s">
        <v>169</v>
      </c>
      <c r="C802" s="294"/>
      <c r="D802" s="53"/>
      <c r="E802" s="144">
        <f>ROUND(D802/12*$B$3,0)</f>
        <v>0</v>
      </c>
      <c r="F802" s="53"/>
      <c r="G802" s="57"/>
      <c r="H802" s="56"/>
      <c r="I802" s="56"/>
      <c r="J802" s="55"/>
      <c r="K802" s="55"/>
      <c r="L802" s="545"/>
      <c r="M802" s="55"/>
      <c r="N802" s="55"/>
      <c r="O802" s="55"/>
      <c r="P802" s="314"/>
      <c r="Q802" s="314"/>
      <c r="R802" s="314"/>
      <c r="S802" s="314"/>
      <c r="T802" s="314"/>
      <c r="U802" s="314"/>
      <c r="V802" s="702"/>
      <c r="W802" s="314"/>
      <c r="X802" s="314"/>
      <c r="Y802" s="314"/>
      <c r="Z802" s="314"/>
      <c r="AA802" s="311"/>
      <c r="AB802" s="2255"/>
    </row>
    <row r="803" spans="1:28" s="108" customFormat="1" ht="30.75" customHeight="1" x14ac:dyDescent="0.25">
      <c r="A803" s="24">
        <v>1</v>
      </c>
      <c r="B803" s="819" t="s">
        <v>170</v>
      </c>
      <c r="C803" s="294"/>
      <c r="D803" s="53">
        <v>2511</v>
      </c>
      <c r="E803" s="144">
        <f>ROUND(D803/12*$B$3,0)</f>
        <v>1256</v>
      </c>
      <c r="F803" s="418">
        <v>460</v>
      </c>
      <c r="G803" s="57">
        <f>F803/E803*100</f>
        <v>36.624203821656046</v>
      </c>
      <c r="H803" s="56"/>
      <c r="I803" s="56"/>
      <c r="J803" s="55"/>
      <c r="K803" s="55"/>
      <c r="L803" s="545"/>
      <c r="M803" s="55"/>
      <c r="N803" s="55"/>
      <c r="O803" s="55"/>
      <c r="P803" s="314"/>
      <c r="Q803" s="314"/>
      <c r="R803" s="314"/>
      <c r="S803" s="314"/>
      <c r="T803" s="314"/>
      <c r="U803" s="314"/>
      <c r="V803" s="702"/>
      <c r="W803" s="314"/>
      <c r="X803" s="314"/>
      <c r="Y803" s="314"/>
      <c r="Z803" s="314"/>
      <c r="AA803" s="311"/>
      <c r="AB803" s="2255"/>
    </row>
    <row r="804" spans="1:28" s="108" customFormat="1" ht="33" customHeight="1" x14ac:dyDescent="0.25">
      <c r="A804" s="24">
        <v>1</v>
      </c>
      <c r="B804" s="864" t="s">
        <v>453</v>
      </c>
      <c r="C804" s="294"/>
      <c r="D804" s="53">
        <v>300</v>
      </c>
      <c r="E804" s="2813">
        <f>ROUND(D804/10*4,0)</f>
        <v>120</v>
      </c>
      <c r="F804" s="418">
        <v>21</v>
      </c>
      <c r="G804" s="57">
        <f>F804/E804*100</f>
        <v>17.5</v>
      </c>
      <c r="H804" s="56"/>
      <c r="I804" s="56"/>
      <c r="J804" s="55"/>
      <c r="K804" s="55"/>
      <c r="L804" s="545"/>
      <c r="M804" s="55"/>
      <c r="N804" s="55"/>
      <c r="O804" s="55"/>
      <c r="P804" s="314"/>
      <c r="Q804" s="314"/>
      <c r="R804" s="314"/>
      <c r="S804" s="314"/>
      <c r="T804" s="314"/>
      <c r="U804" s="314"/>
      <c r="V804" s="702"/>
      <c r="W804" s="314"/>
      <c r="X804" s="314"/>
      <c r="Y804" s="314"/>
      <c r="Z804" s="314"/>
      <c r="AA804" s="311"/>
      <c r="AB804" s="2255"/>
    </row>
    <row r="805" spans="1:28" s="108" customFormat="1" ht="17.25" customHeight="1" x14ac:dyDescent="0.25">
      <c r="A805" s="24">
        <v>1</v>
      </c>
      <c r="B805" s="13" t="s">
        <v>178</v>
      </c>
      <c r="C805" s="301"/>
      <c r="D805" s="57">
        <f>D795+D803</f>
        <v>4047</v>
      </c>
      <c r="E805" s="57">
        <f>E795+E803</f>
        <v>2024</v>
      </c>
      <c r="F805" s="57">
        <f>F795+F803</f>
        <v>1286</v>
      </c>
      <c r="G805" s="57">
        <f>F805/E805*100</f>
        <v>63.537549407114625</v>
      </c>
      <c r="H805" s="56"/>
      <c r="I805" s="56"/>
      <c r="J805" s="55"/>
      <c r="K805" s="55"/>
      <c r="L805" s="545"/>
      <c r="M805" s="55"/>
      <c r="N805" s="55"/>
      <c r="O805" s="55"/>
      <c r="P805" s="314"/>
      <c r="Q805" s="314"/>
      <c r="R805" s="314"/>
      <c r="S805" s="314"/>
      <c r="T805" s="314"/>
      <c r="U805" s="314"/>
      <c r="V805" s="702"/>
      <c r="W805" s="314"/>
      <c r="X805" s="314"/>
      <c r="Y805" s="314"/>
      <c r="Z805" s="314"/>
      <c r="AA805" s="311"/>
      <c r="AB805" s="2255"/>
    </row>
    <row r="806" spans="1:28" s="108" customFormat="1" ht="15" customHeight="1" x14ac:dyDescent="0.25">
      <c r="A806" s="24">
        <v>1</v>
      </c>
      <c r="B806" s="303" t="s">
        <v>399</v>
      </c>
      <c r="C806" s="303"/>
      <c r="D806" s="128">
        <f>SUM(D805,D793)</f>
        <v>36747</v>
      </c>
      <c r="E806" s="128">
        <f>SUM(E805,E793)</f>
        <v>18374</v>
      </c>
      <c r="F806" s="128">
        <f>SUM(F805,F793)</f>
        <v>17283.987500000003</v>
      </c>
      <c r="G806" s="128">
        <f>F806/E806*100</f>
        <v>94.067636333950162</v>
      </c>
      <c r="H806" s="101"/>
      <c r="I806" s="101"/>
      <c r="J806" s="128"/>
      <c r="K806" s="128"/>
      <c r="L806" s="657"/>
      <c r="M806" s="128"/>
      <c r="N806" s="128"/>
      <c r="O806" s="128"/>
      <c r="P806" s="120">
        <v>17967.874820444442</v>
      </c>
      <c r="Q806" s="120">
        <v>17682.220428236447</v>
      </c>
      <c r="R806" s="120">
        <v>17682.220428236447</v>
      </c>
      <c r="S806" s="120">
        <v>17682.220428236447</v>
      </c>
      <c r="T806" s="120">
        <v>17773.31366880978</v>
      </c>
      <c r="U806" s="120">
        <v>17773.31366880978</v>
      </c>
      <c r="V806" s="2558">
        <f>P806/12*$B$3+(Q806-P806)/11*5+(R806-Q806)/10*4+(S806-R806)/9*3+(T806-S806)/8*2+(U806-T806)/7*1</f>
        <v>8876.8678148164654</v>
      </c>
      <c r="W806" s="120">
        <f>Z806-Y806</f>
        <v>8248.825710000001</v>
      </c>
      <c r="X806" s="120">
        <f>W806-V806</f>
        <v>-628.04210481646442</v>
      </c>
      <c r="Y806" s="120">
        <v>-26.700389999999999</v>
      </c>
      <c r="Z806" s="120">
        <v>8222.125320000001</v>
      </c>
      <c r="AA806" s="311"/>
      <c r="AB806" s="2255"/>
    </row>
    <row r="807" spans="1:28" s="108" customFormat="1" ht="15" customHeight="1" x14ac:dyDescent="0.35">
      <c r="A807" s="24">
        <v>1</v>
      </c>
      <c r="B807" s="497" t="s">
        <v>172</v>
      </c>
      <c r="C807" s="303"/>
      <c r="D807" s="128"/>
      <c r="E807" s="128"/>
      <c r="F807" s="657"/>
      <c r="G807" s="128"/>
      <c r="H807" s="101"/>
      <c r="I807" s="101"/>
      <c r="J807" s="128"/>
      <c r="K807" s="128"/>
      <c r="L807" s="657"/>
      <c r="M807" s="128"/>
      <c r="N807" s="128"/>
      <c r="O807" s="128"/>
      <c r="P807" s="120"/>
      <c r="Q807" s="120"/>
      <c r="R807" s="120"/>
      <c r="S807" s="120"/>
      <c r="T807" s="120"/>
      <c r="U807" s="120"/>
      <c r="V807" s="747"/>
      <c r="W807" s="120"/>
      <c r="X807" s="120"/>
      <c r="Y807" s="120"/>
      <c r="Z807" s="120"/>
      <c r="AA807" s="311"/>
      <c r="AB807" s="2255"/>
    </row>
    <row r="808" spans="1:28" s="108" customFormat="1" ht="15" customHeight="1" x14ac:dyDescent="0.3">
      <c r="A808" s="24">
        <v>1</v>
      </c>
      <c r="B808" s="610" t="s">
        <v>81</v>
      </c>
      <c r="C808" s="303"/>
      <c r="D808" s="640">
        <v>100</v>
      </c>
      <c r="E808" s="144">
        <f>ROUND(D808/12*$B$3,0)</f>
        <v>50</v>
      </c>
      <c r="F808" s="727">
        <v>94</v>
      </c>
      <c r="G808" s="640">
        <f>F808/E808*100</f>
        <v>188</v>
      </c>
      <c r="H808" s="101"/>
      <c r="I808" s="101"/>
      <c r="J808" s="128"/>
      <c r="K808" s="128"/>
      <c r="L808" s="657"/>
      <c r="M808" s="128"/>
      <c r="N808" s="128"/>
      <c r="O808" s="128"/>
      <c r="P808" s="120"/>
      <c r="Q808" s="120"/>
      <c r="R808" s="120"/>
      <c r="S808" s="120"/>
      <c r="T808" s="120"/>
      <c r="U808" s="120"/>
      <c r="V808" s="717"/>
      <c r="W808" s="120"/>
      <c r="X808" s="120"/>
      <c r="Y808" s="120"/>
      <c r="Z808" s="120"/>
      <c r="AA808" s="311"/>
      <c r="AB808" s="2255"/>
    </row>
    <row r="809" spans="1:28" s="108" customFormat="1" ht="15" customHeight="1" x14ac:dyDescent="0.3">
      <c r="A809" s="24">
        <v>1</v>
      </c>
      <c r="B809" s="252" t="s">
        <v>33</v>
      </c>
      <c r="C809" s="201"/>
      <c r="D809" s="127"/>
      <c r="E809" s="127"/>
      <c r="F809" s="658"/>
      <c r="G809" s="127"/>
      <c r="H809" s="101"/>
      <c r="I809" s="101"/>
      <c r="J809" s="128"/>
      <c r="K809" s="128"/>
      <c r="L809" s="657"/>
      <c r="M809" s="128"/>
      <c r="N809" s="128"/>
      <c r="O809" s="128"/>
      <c r="P809" s="37"/>
      <c r="Q809" s="37"/>
      <c r="R809" s="37"/>
      <c r="S809" s="37"/>
      <c r="T809" s="37"/>
      <c r="U809" s="37"/>
      <c r="V809" s="708"/>
      <c r="W809" s="37"/>
      <c r="X809" s="37"/>
      <c r="Y809" s="37"/>
      <c r="Z809" s="37"/>
      <c r="AA809" s="311"/>
      <c r="AB809" s="2255"/>
    </row>
    <row r="810" spans="1:28" s="108" customFormat="1" ht="15" customHeight="1" x14ac:dyDescent="0.25">
      <c r="A810" s="24">
        <v>1</v>
      </c>
      <c r="B810" s="251" t="s">
        <v>6</v>
      </c>
      <c r="C810" s="609">
        <v>300</v>
      </c>
      <c r="D810" s="104">
        <v>200</v>
      </c>
      <c r="E810" s="144">
        <f>ROUND(D810/12*$B$3,0)</f>
        <v>100</v>
      </c>
      <c r="F810" s="418">
        <v>100</v>
      </c>
      <c r="G810" s="144">
        <f>F810/E810*100</f>
        <v>100</v>
      </c>
      <c r="H810" s="50">
        <v>9</v>
      </c>
      <c r="I810" s="157">
        <f t="shared" ref="I810" si="393">L810/F810</f>
        <v>11.46</v>
      </c>
      <c r="J810" s="166">
        <f t="shared" ref="J810" si="394">ROUND(D810*H810,0)</f>
        <v>1800</v>
      </c>
      <c r="K810" s="166">
        <f t="shared" ref="K810" si="395">ROUND(E810*H810,0)</f>
        <v>900</v>
      </c>
      <c r="L810" s="420">
        <v>1146</v>
      </c>
      <c r="M810" s="166">
        <f>L810/K810*100</f>
        <v>127.33333333333334</v>
      </c>
      <c r="N810" s="166">
        <f>J810/C810</f>
        <v>6</v>
      </c>
      <c r="O810" s="166">
        <f>L810/$B$3*12/N810</f>
        <v>382</v>
      </c>
      <c r="P810" s="314"/>
      <c r="Q810" s="314"/>
      <c r="R810" s="314"/>
      <c r="S810" s="314"/>
      <c r="T810" s="314"/>
      <c r="U810" s="314"/>
      <c r="V810" s="702"/>
      <c r="W810" s="314"/>
      <c r="X810" s="314"/>
      <c r="Y810" s="314"/>
      <c r="Z810" s="314"/>
      <c r="AA810" s="311"/>
      <c r="AB810" s="2255"/>
    </row>
    <row r="811" spans="1:28" s="108" customFormat="1" ht="15" customHeight="1" x14ac:dyDescent="0.25">
      <c r="A811" s="24">
        <v>1</v>
      </c>
      <c r="B811" s="253" t="s">
        <v>13</v>
      </c>
      <c r="C811" s="253"/>
      <c r="D811" s="186">
        <f>SUM(D810:D810)</f>
        <v>200</v>
      </c>
      <c r="E811" s="186">
        <f>SUM(E810:E810)</f>
        <v>100</v>
      </c>
      <c r="F811" s="551">
        <f>SUM(F810:F810)</f>
        <v>100</v>
      </c>
      <c r="G811" s="186">
        <f>F811/E811*100</f>
        <v>100</v>
      </c>
      <c r="H811" s="97">
        <f>IF(D811=0,0,J811/D811)</f>
        <v>9</v>
      </c>
      <c r="I811" s="156">
        <f>L811/F811</f>
        <v>11.46</v>
      </c>
      <c r="J811" s="186">
        <f>SUM(J810:J810)</f>
        <v>1800</v>
      </c>
      <c r="K811" s="186">
        <f>SUM(K810:K810)</f>
        <v>900</v>
      </c>
      <c r="L811" s="551">
        <f>SUM(L810:L810)</f>
        <v>1146</v>
      </c>
      <c r="M811" s="166">
        <f>L811/K811*100</f>
        <v>127.33333333333334</v>
      </c>
      <c r="N811" s="185">
        <f>SUM(N810:N810)</f>
        <v>6</v>
      </c>
      <c r="O811" s="166">
        <f>L811/$B$3*12/N811</f>
        <v>382</v>
      </c>
      <c r="P811" s="186"/>
      <c r="Q811" s="186"/>
      <c r="R811" s="186"/>
      <c r="S811" s="186"/>
      <c r="T811" s="186"/>
      <c r="U811" s="186"/>
      <c r="V811" s="716"/>
      <c r="W811" s="186"/>
      <c r="X811" s="186"/>
      <c r="Y811" s="186"/>
      <c r="Z811" s="186"/>
      <c r="AA811" s="311"/>
      <c r="AB811" s="2255"/>
    </row>
    <row r="812" spans="1:28" s="108" customFormat="1" ht="15" customHeight="1" x14ac:dyDescent="0.25">
      <c r="A812" s="24">
        <v>1</v>
      </c>
      <c r="B812" s="201" t="s">
        <v>156</v>
      </c>
      <c r="C812" s="253"/>
      <c r="D812" s="186"/>
      <c r="E812" s="186"/>
      <c r="F812" s="551"/>
      <c r="G812" s="186"/>
      <c r="H812" s="97"/>
      <c r="I812" s="156"/>
      <c r="J812" s="186"/>
      <c r="K812" s="186"/>
      <c r="L812" s="551"/>
      <c r="M812" s="166"/>
      <c r="N812" s="166"/>
      <c r="O812" s="166"/>
      <c r="P812" s="186"/>
      <c r="Q812" s="186"/>
      <c r="R812" s="186"/>
      <c r="S812" s="186"/>
      <c r="T812" s="186"/>
      <c r="U812" s="186"/>
      <c r="V812" s="716"/>
      <c r="W812" s="186"/>
      <c r="X812" s="186"/>
      <c r="Y812" s="186"/>
      <c r="Z812" s="186"/>
      <c r="AA812" s="311"/>
      <c r="AB812" s="2255"/>
    </row>
    <row r="813" spans="1:28" s="108" customFormat="1" ht="15" customHeight="1" x14ac:dyDescent="0.25">
      <c r="A813" s="24">
        <v>1</v>
      </c>
      <c r="B813" s="412" t="s">
        <v>202</v>
      </c>
      <c r="C813" s="609">
        <v>240</v>
      </c>
      <c r="D813" s="104">
        <v>185</v>
      </c>
      <c r="E813" s="144">
        <f>ROUND(D813/12*$B$3,0)</f>
        <v>93</v>
      </c>
      <c r="F813" s="418">
        <v>140</v>
      </c>
      <c r="G813" s="144">
        <f>F813/E813*100</f>
        <v>150.53763440860214</v>
      </c>
      <c r="H813" s="275">
        <v>8</v>
      </c>
      <c r="I813" s="157">
        <f t="shared" ref="I813" si="396">L813/F813</f>
        <v>9.8714285714285719</v>
      </c>
      <c r="J813" s="166">
        <f t="shared" ref="J813" si="397">ROUND(D813*H813,0)</f>
        <v>1480</v>
      </c>
      <c r="K813" s="166">
        <f t="shared" ref="K813" si="398">ROUND(E813*H813,0)</f>
        <v>744</v>
      </c>
      <c r="L813" s="420">
        <v>1382</v>
      </c>
      <c r="M813" s="166">
        <f>L813/K813*100</f>
        <v>185.75268817204301</v>
      </c>
      <c r="N813" s="166">
        <f>J813/C813</f>
        <v>6.166666666666667</v>
      </c>
      <c r="O813" s="166">
        <f>L813/$B$3*12/N813</f>
        <v>448.2162162162162</v>
      </c>
      <c r="P813" s="314"/>
      <c r="Q813" s="314"/>
      <c r="R813" s="314"/>
      <c r="S813" s="314"/>
      <c r="T813" s="314"/>
      <c r="U813" s="314"/>
      <c r="V813" s="716"/>
      <c r="W813" s="186"/>
      <c r="X813" s="186"/>
      <c r="Y813" s="314"/>
      <c r="Z813" s="314"/>
      <c r="AA813" s="311"/>
      <c r="AB813" s="2255"/>
    </row>
    <row r="814" spans="1:28" s="99" customFormat="1" ht="15" customHeight="1" x14ac:dyDescent="0.25">
      <c r="A814" s="24">
        <v>1</v>
      </c>
      <c r="B814" s="180" t="s">
        <v>206</v>
      </c>
      <c r="C814" s="571"/>
      <c r="D814" s="186">
        <f>SUM(D813)</f>
        <v>185</v>
      </c>
      <c r="E814" s="421">
        <f>SUM(E813)</f>
        <v>93</v>
      </c>
      <c r="F814" s="421">
        <f>SUM(F813)</f>
        <v>140</v>
      </c>
      <c r="G814" s="143">
        <f>F814/E814*100</f>
        <v>150.53763440860214</v>
      </c>
      <c r="H814" s="98">
        <f>J814/D814</f>
        <v>8</v>
      </c>
      <c r="I814" s="2474">
        <f>L814/F814</f>
        <v>9.8714285714285719</v>
      </c>
      <c r="J814" s="174">
        <f>SUM(J813)</f>
        <v>1480</v>
      </c>
      <c r="K814" s="174">
        <f>SUM(K813)</f>
        <v>744</v>
      </c>
      <c r="L814" s="423">
        <f>SUM(L813)</f>
        <v>1382</v>
      </c>
      <c r="M814" s="174">
        <f>L814/K814*100</f>
        <v>185.75268817204301</v>
      </c>
      <c r="N814" s="174">
        <f>SUM(N813)</f>
        <v>6.166666666666667</v>
      </c>
      <c r="O814" s="166">
        <f>L814/$B$3*12/N814</f>
        <v>448.2162162162162</v>
      </c>
      <c r="P814" s="274"/>
      <c r="Q814" s="274"/>
      <c r="R814" s="274"/>
      <c r="S814" s="274"/>
      <c r="T814" s="274"/>
      <c r="U814" s="274"/>
      <c r="V814" s="714"/>
      <c r="W814" s="186">
        <f>Z814-Y814</f>
        <v>0</v>
      </c>
      <c r="X814" s="186">
        <f>W814-V814</f>
        <v>0</v>
      </c>
      <c r="Y814" s="174">
        <f>SUM(Y813)</f>
        <v>0</v>
      </c>
      <c r="Z814" s="174">
        <f>SUM(Z813)</f>
        <v>0</v>
      </c>
      <c r="AA814" s="311"/>
      <c r="AB814" s="2255"/>
    </row>
    <row r="815" spans="1:28" s="108" customFormat="1" ht="29.25" customHeight="1" x14ac:dyDescent="0.25">
      <c r="A815" s="24">
        <v>1</v>
      </c>
      <c r="B815" s="200" t="s">
        <v>187</v>
      </c>
      <c r="C815" s="200"/>
      <c r="D815" s="120">
        <f>SUM(D814,D811)</f>
        <v>385</v>
      </c>
      <c r="E815" s="120">
        <f>SUM(E814,E811)</f>
        <v>193</v>
      </c>
      <c r="F815" s="655">
        <f>SUM(F814,F811)</f>
        <v>240</v>
      </c>
      <c r="G815" s="120">
        <f>F815/E815*100</f>
        <v>124.35233160621762</v>
      </c>
      <c r="H815" s="98">
        <f>J815/D815</f>
        <v>8.5194805194805188</v>
      </c>
      <c r="I815" s="2474">
        <f>L815/F815</f>
        <v>10.533333333333333</v>
      </c>
      <c r="J815" s="120">
        <f>SUM(J814,J811)</f>
        <v>3280</v>
      </c>
      <c r="K815" s="120">
        <f>SUM(K814,K811)</f>
        <v>1644</v>
      </c>
      <c r="L815" s="655">
        <f>SUM(L814,L811)</f>
        <v>2528</v>
      </c>
      <c r="M815" s="166">
        <f>L815/K815*100</f>
        <v>153.77128953771287</v>
      </c>
      <c r="N815" s="120">
        <f>SUM(N814,N811)</f>
        <v>12.166666666666668</v>
      </c>
      <c r="O815" s="166">
        <f>L815/$B$3*12/N815</f>
        <v>415.56164383561639</v>
      </c>
      <c r="P815" s="120">
        <v>6277.0907367520003</v>
      </c>
      <c r="Q815" s="120">
        <v>5955.9875599224006</v>
      </c>
      <c r="R815" s="120">
        <v>5955.9875599224006</v>
      </c>
      <c r="S815" s="120">
        <v>5955.9875599224006</v>
      </c>
      <c r="T815" s="120">
        <v>5955.9875599224006</v>
      </c>
      <c r="U815" s="120">
        <v>5955.9875599224006</v>
      </c>
      <c r="V815" s="2558">
        <f>P815/12*$B$3+(Q815-P815)/11*5+(R815-Q815)/10*4+(S815-R815)/9*3+(T815-S815)/8*2+(U815-T815)/7*1</f>
        <v>2992.589378908001</v>
      </c>
      <c r="W815" s="186">
        <f>Z815-Y815</f>
        <v>3795.4686899999997</v>
      </c>
      <c r="X815" s="186">
        <f>W815-V815</f>
        <v>802.87931109199872</v>
      </c>
      <c r="Y815" s="120">
        <v>0</v>
      </c>
      <c r="Z815" s="120">
        <v>3795.4686899999997</v>
      </c>
      <c r="AA815" s="311"/>
      <c r="AB815" s="2255"/>
    </row>
    <row r="816" spans="1:28" s="108" customFormat="1" ht="15" customHeight="1" thickBot="1" x14ac:dyDescent="0.3">
      <c r="A816" s="24">
        <v>1</v>
      </c>
      <c r="B816" s="121" t="s">
        <v>18</v>
      </c>
      <c r="C816" s="395"/>
      <c r="D816" s="276"/>
      <c r="E816" s="276"/>
      <c r="F816" s="659"/>
      <c r="G816" s="276"/>
      <c r="H816" s="198"/>
      <c r="I816" s="198"/>
      <c r="J816" s="129"/>
      <c r="K816" s="129"/>
      <c r="L816" s="754">
        <f t="shared" ref="L816" si="399">SUM(L783,L806,L815:L815)</f>
        <v>9049</v>
      </c>
      <c r="M816" s="129"/>
      <c r="N816" s="129"/>
      <c r="O816" s="129"/>
      <c r="P816" s="1447">
        <f t="shared" ref="P816:Z816" si="400">SUM(P783,P806,P815:P815)</f>
        <v>61719.300723660439</v>
      </c>
      <c r="Q816" s="1447">
        <f t="shared" si="400"/>
        <v>64717.525981102852</v>
      </c>
      <c r="R816" s="1447">
        <f t="shared" si="400"/>
        <v>64717.525981102852</v>
      </c>
      <c r="S816" s="1447">
        <f t="shared" si="400"/>
        <v>64717.525981102852</v>
      </c>
      <c r="T816" s="1447">
        <f t="shared" ref="T816:U816" si="401">SUM(T783,T806,T815:T815)</f>
        <v>64808.619221676185</v>
      </c>
      <c r="U816" s="1447">
        <f t="shared" si="401"/>
        <v>64808.619221676185</v>
      </c>
      <c r="V816" s="719">
        <f t="shared" si="400"/>
        <v>32245.253334447374</v>
      </c>
      <c r="W816" s="129">
        <f t="shared" si="400"/>
        <v>32380.300049999998</v>
      </c>
      <c r="X816" s="129">
        <f t="shared" si="400"/>
        <v>135.04671555262485</v>
      </c>
      <c r="Y816" s="129">
        <f t="shared" si="400"/>
        <v>-112.0868</v>
      </c>
      <c r="Z816" s="754">
        <f t="shared" si="400"/>
        <v>32268.213250000001</v>
      </c>
      <c r="AA816" s="311"/>
      <c r="AB816" s="2255"/>
    </row>
    <row r="817" spans="1:28" x14ac:dyDescent="0.25">
      <c r="A817" s="24">
        <v>1</v>
      </c>
      <c r="B817" s="1014" t="s">
        <v>407</v>
      </c>
      <c r="C817" s="1014"/>
      <c r="D817" s="1015"/>
      <c r="E817" s="1015"/>
      <c r="F817" s="1015"/>
      <c r="G817" s="1015"/>
      <c r="H817" s="1016"/>
      <c r="I817" s="1016"/>
      <c r="J817" s="1017"/>
      <c r="K817" s="1017"/>
      <c r="L817" s="1017"/>
      <c r="M817" s="1017"/>
      <c r="N817" s="1017"/>
      <c r="O817" s="1017"/>
      <c r="P817" s="1018">
        <f t="shared" ref="P817:Z817" si="402">SUM(P816,P776)</f>
        <v>303585.63845966512</v>
      </c>
      <c r="Q817" s="1018">
        <f t="shared" si="402"/>
        <v>306539.41955465946</v>
      </c>
      <c r="R817" s="1018">
        <f t="shared" si="402"/>
        <v>306539.41955465946</v>
      </c>
      <c r="S817" s="1018">
        <f t="shared" si="402"/>
        <v>306539.41955465946</v>
      </c>
      <c r="T817" s="1018">
        <f t="shared" ref="T817:U817" si="403">SUM(T816,T776)</f>
        <v>306621.76475244242</v>
      </c>
      <c r="U817" s="1018">
        <f t="shared" si="403"/>
        <v>312613.00207130646</v>
      </c>
      <c r="V817" s="1018">
        <f t="shared" si="402"/>
        <v>155573.64027620549</v>
      </c>
      <c r="W817" s="1018">
        <f t="shared" si="402"/>
        <v>150807.58527000001</v>
      </c>
      <c r="X817" s="1018">
        <f t="shared" si="402"/>
        <v>-4766.0550062054872</v>
      </c>
      <c r="Y817" s="1018">
        <f t="shared" si="402"/>
        <v>-1354.5790099999999</v>
      </c>
      <c r="Z817" s="1018">
        <f t="shared" si="402"/>
        <v>149453.00625999999</v>
      </c>
      <c r="AA817" s="311"/>
      <c r="AB817" s="2255"/>
    </row>
    <row r="818" spans="1:28" ht="15" customHeight="1" x14ac:dyDescent="0.25">
      <c r="A818" s="24">
        <v>1</v>
      </c>
      <c r="B818" s="1019" t="s">
        <v>96</v>
      </c>
      <c r="C818" s="1019"/>
      <c r="D818" s="1020">
        <f>SUM(D783,D728)</f>
        <v>4367</v>
      </c>
      <c r="E818" s="1020">
        <f>SUM(E783,E728)</f>
        <v>2184</v>
      </c>
      <c r="F818" s="1020">
        <f>SUM(F783,F728)</f>
        <v>2399</v>
      </c>
      <c r="G818" s="1020">
        <f>F818/E818*100</f>
        <v>109.84432234432235</v>
      </c>
      <c r="H818" s="1021">
        <f>J818/D818</f>
        <v>8.9986260590794593</v>
      </c>
      <c r="I818" s="1021">
        <f>L818/F818</f>
        <v>8.8199249687369736</v>
      </c>
      <c r="J818" s="1020">
        <f>SUM(J783,J728)</f>
        <v>39297</v>
      </c>
      <c r="K818" s="1020">
        <f>SUM(K783,K728)</f>
        <v>19654</v>
      </c>
      <c r="L818" s="1020">
        <f>SUM(L783,L728)</f>
        <v>21159</v>
      </c>
      <c r="M818" s="1020">
        <f>L818/K818*100</f>
        <v>107.6574743054849</v>
      </c>
      <c r="N818" s="1020">
        <f>SUM(N783,N728)</f>
        <v>120.21742647058824</v>
      </c>
      <c r="O818" s="1022">
        <f>L818/$B$3*12/N818</f>
        <v>352.01219359285903</v>
      </c>
      <c r="P818" s="1020">
        <f t="shared" ref="P818:Z818" si="404">SUM(P783,P728)</f>
        <v>129878.90241263615</v>
      </c>
      <c r="Q818" s="1020">
        <f t="shared" si="404"/>
        <v>132868.03325723647</v>
      </c>
      <c r="R818" s="1020">
        <f t="shared" si="404"/>
        <v>132868.03325723647</v>
      </c>
      <c r="S818" s="1020">
        <f t="shared" si="404"/>
        <v>132868.03325723647</v>
      </c>
      <c r="T818" s="1020">
        <f t="shared" si="404"/>
        <v>132868.03325723647</v>
      </c>
      <c r="U818" s="1020">
        <f t="shared" ref="U818" si="405">SUM(U783,U728)</f>
        <v>133189.50287414127</v>
      </c>
      <c r="V818" s="1020">
        <f t="shared" si="404"/>
        <v>66619.616661677574</v>
      </c>
      <c r="W818" s="1020">
        <f t="shared" si="404"/>
        <v>66371.388819999993</v>
      </c>
      <c r="X818" s="1020">
        <f t="shared" si="404"/>
        <v>-248.22784167756618</v>
      </c>
      <c r="Y818" s="1020">
        <f t="shared" si="404"/>
        <v>-900.94740999999988</v>
      </c>
      <c r="Z818" s="1020">
        <f t="shared" si="404"/>
        <v>65470.441409999999</v>
      </c>
      <c r="AA818" s="311"/>
      <c r="AB818" s="2255"/>
    </row>
    <row r="819" spans="1:28" ht="15" customHeight="1" x14ac:dyDescent="0.25">
      <c r="A819" s="24">
        <v>1</v>
      </c>
      <c r="B819" s="1023" t="s">
        <v>354</v>
      </c>
      <c r="C819" s="1019"/>
      <c r="D819" s="1020"/>
      <c r="E819" s="1020"/>
      <c r="F819" s="1020"/>
      <c r="G819" s="1020"/>
      <c r="H819" s="1021"/>
      <c r="I819" s="1021"/>
      <c r="J819" s="1020"/>
      <c r="K819" s="1020"/>
      <c r="L819" s="1020"/>
      <c r="M819" s="1020"/>
      <c r="N819" s="1020"/>
      <c r="O819" s="1022"/>
      <c r="P819" s="1020"/>
      <c r="Q819" s="1020"/>
      <c r="R819" s="1020"/>
      <c r="S819" s="1020"/>
      <c r="T819" s="1020"/>
      <c r="U819" s="1020"/>
      <c r="V819" s="1020"/>
      <c r="W819" s="1020"/>
      <c r="X819" s="1020"/>
      <c r="Y819" s="1020"/>
      <c r="Z819" s="1020"/>
      <c r="AA819" s="311"/>
      <c r="AB819" s="2255"/>
    </row>
    <row r="820" spans="1:28" ht="27.9" customHeight="1" x14ac:dyDescent="0.25">
      <c r="A820" s="24">
        <v>1</v>
      </c>
      <c r="B820" s="1024" t="s">
        <v>217</v>
      </c>
      <c r="C820" s="1019"/>
      <c r="D820" s="1020">
        <f>D795+D786+D740+D731</f>
        <v>54243</v>
      </c>
      <c r="E820" s="1020">
        <f>E795+E786+E740+E731</f>
        <v>27124</v>
      </c>
      <c r="F820" s="1020">
        <f>F795+F786+F740+F731</f>
        <v>32037.252118644068</v>
      </c>
      <c r="G820" s="1020">
        <f>F820/E820*100</f>
        <v>118.11403966466622</v>
      </c>
      <c r="H820" s="1021"/>
      <c r="I820" s="1021"/>
      <c r="J820" s="1020"/>
      <c r="K820" s="1020"/>
      <c r="L820" s="1020"/>
      <c r="M820" s="1020"/>
      <c r="N820" s="1020"/>
      <c r="O820" s="1022"/>
      <c r="P820" s="1020"/>
      <c r="Q820" s="1020"/>
      <c r="R820" s="1020"/>
      <c r="S820" s="1020"/>
      <c r="T820" s="1020"/>
      <c r="U820" s="1020"/>
      <c r="V820" s="1020"/>
      <c r="W820" s="1020"/>
      <c r="X820" s="1020"/>
      <c r="Y820" s="1020"/>
      <c r="Z820" s="1020"/>
      <c r="AA820" s="311"/>
      <c r="AB820" s="2255"/>
    </row>
    <row r="821" spans="1:28" ht="27.9" customHeight="1" x14ac:dyDescent="0.25">
      <c r="A821" s="24">
        <v>1</v>
      </c>
      <c r="B821" s="1024" t="s">
        <v>344</v>
      </c>
      <c r="C821" s="1019"/>
      <c r="D821" s="1020"/>
      <c r="E821" s="1020"/>
      <c r="F821" s="1020"/>
      <c r="G821" s="1020"/>
      <c r="H821" s="1021"/>
      <c r="I821" s="1021"/>
      <c r="J821" s="1020"/>
      <c r="K821" s="1020"/>
      <c r="L821" s="1020"/>
      <c r="M821" s="1020"/>
      <c r="N821" s="1020"/>
      <c r="O821" s="1022"/>
      <c r="P821" s="1020"/>
      <c r="Q821" s="1020"/>
      <c r="R821" s="1020"/>
      <c r="S821" s="1020"/>
      <c r="T821" s="1020"/>
      <c r="U821" s="1020"/>
      <c r="V821" s="1020"/>
      <c r="W821" s="1020"/>
      <c r="X821" s="1020"/>
      <c r="Y821" s="1020"/>
      <c r="Z821" s="1020"/>
      <c r="AA821" s="311"/>
      <c r="AB821" s="2255"/>
    </row>
    <row r="822" spans="1:28" ht="27.9" customHeight="1" x14ac:dyDescent="0.25">
      <c r="A822" s="24">
        <v>1</v>
      </c>
      <c r="B822" s="1024" t="s">
        <v>345</v>
      </c>
      <c r="C822" s="1019"/>
      <c r="D822" s="1020">
        <f t="shared" ref="D822:F823" si="406">D788+D733</f>
        <v>5800</v>
      </c>
      <c r="E822" s="1020">
        <f t="shared" si="406"/>
        <v>2900</v>
      </c>
      <c r="F822" s="1020">
        <f t="shared" si="406"/>
        <v>2326</v>
      </c>
      <c r="G822" s="1020">
        <f t="shared" ref="G822:G839" si="407">F822/E822*100</f>
        <v>80.206896551724142</v>
      </c>
      <c r="H822" s="1021"/>
      <c r="I822" s="1021"/>
      <c r="J822" s="1020"/>
      <c r="K822" s="1020"/>
      <c r="L822" s="1020"/>
      <c r="M822" s="1020"/>
      <c r="N822" s="1020"/>
      <c r="O822" s="1022"/>
      <c r="P822" s="1020"/>
      <c r="Q822" s="1020"/>
      <c r="R822" s="1020"/>
      <c r="S822" s="1020"/>
      <c r="T822" s="1020"/>
      <c r="U822" s="1020"/>
      <c r="V822" s="1020"/>
      <c r="W822" s="1020"/>
      <c r="X822" s="1020"/>
      <c r="Y822" s="1020"/>
      <c r="Z822" s="1020"/>
      <c r="AA822" s="311"/>
      <c r="AB822" s="2255"/>
    </row>
    <row r="823" spans="1:28" ht="27.9" customHeight="1" x14ac:dyDescent="0.25">
      <c r="A823" s="24">
        <v>1</v>
      </c>
      <c r="B823" s="1024" t="s">
        <v>346</v>
      </c>
      <c r="C823" s="1019"/>
      <c r="D823" s="1020">
        <f t="shared" si="406"/>
        <v>200</v>
      </c>
      <c r="E823" s="1020">
        <f t="shared" si="406"/>
        <v>100</v>
      </c>
      <c r="F823" s="1020">
        <f t="shared" si="406"/>
        <v>129</v>
      </c>
      <c r="G823" s="1020">
        <f t="shared" si="407"/>
        <v>129</v>
      </c>
      <c r="H823" s="1021"/>
      <c r="I823" s="1021"/>
      <c r="J823" s="1020"/>
      <c r="K823" s="1020"/>
      <c r="L823" s="1020"/>
      <c r="M823" s="1020"/>
      <c r="N823" s="1020"/>
      <c r="O823" s="1022"/>
      <c r="P823" s="1020"/>
      <c r="Q823" s="1020"/>
      <c r="R823" s="1020"/>
      <c r="S823" s="1020"/>
      <c r="T823" s="1020"/>
      <c r="U823" s="1020"/>
      <c r="V823" s="1020"/>
      <c r="W823" s="1020"/>
      <c r="X823" s="1020"/>
      <c r="Y823" s="1020"/>
      <c r="Z823" s="1020"/>
      <c r="AA823" s="311"/>
      <c r="AB823" s="2255"/>
    </row>
    <row r="824" spans="1:28" ht="27.9" customHeight="1" x14ac:dyDescent="0.3">
      <c r="A824" s="24">
        <v>1</v>
      </c>
      <c r="B824" s="1023" t="s">
        <v>349</v>
      </c>
      <c r="C824" s="1019"/>
      <c r="D824" s="1020">
        <f t="shared" ref="D824:F826" si="408">D797+D742</f>
        <v>7186</v>
      </c>
      <c r="E824" s="1020">
        <f t="shared" si="408"/>
        <v>3594</v>
      </c>
      <c r="F824" s="1020">
        <f t="shared" si="408"/>
        <v>3579</v>
      </c>
      <c r="G824" s="1025">
        <f t="shared" si="407"/>
        <v>99.582637729549248</v>
      </c>
      <c r="H824" s="1021"/>
      <c r="I824" s="1021"/>
      <c r="J824" s="1020"/>
      <c r="K824" s="1020"/>
      <c r="L824" s="1020"/>
      <c r="M824" s="1020"/>
      <c r="N824" s="1020"/>
      <c r="O824" s="1022"/>
      <c r="P824" s="1020"/>
      <c r="Q824" s="1020"/>
      <c r="R824" s="1020"/>
      <c r="S824" s="1020"/>
      <c r="T824" s="1020"/>
      <c r="U824" s="1020"/>
      <c r="V824" s="1020"/>
      <c r="W824" s="1020"/>
      <c r="X824" s="1020"/>
      <c r="Y824" s="1020"/>
      <c r="Z824" s="1020"/>
      <c r="AA824" s="311"/>
      <c r="AB824" s="2255"/>
    </row>
    <row r="825" spans="1:28" ht="27.9" customHeight="1" x14ac:dyDescent="0.25">
      <c r="A825" s="24">
        <v>1</v>
      </c>
      <c r="B825" s="1024" t="s">
        <v>350</v>
      </c>
      <c r="C825" s="1019"/>
      <c r="D825" s="1020">
        <f t="shared" si="408"/>
        <v>4022</v>
      </c>
      <c r="E825" s="1020">
        <f t="shared" si="408"/>
        <v>2011</v>
      </c>
      <c r="F825" s="1020">
        <f t="shared" si="408"/>
        <v>2190</v>
      </c>
      <c r="G825" s="1020">
        <f t="shared" si="407"/>
        <v>108.90104425658875</v>
      </c>
      <c r="H825" s="1021"/>
      <c r="I825" s="1021"/>
      <c r="J825" s="1020"/>
      <c r="K825" s="1020"/>
      <c r="L825" s="1020"/>
      <c r="M825" s="1020"/>
      <c r="N825" s="1020"/>
      <c r="O825" s="1022"/>
      <c r="P825" s="1020"/>
      <c r="Q825" s="1020"/>
      <c r="R825" s="1020"/>
      <c r="S825" s="1020"/>
      <c r="T825" s="1020"/>
      <c r="U825" s="1020"/>
      <c r="V825" s="1020"/>
      <c r="W825" s="1020"/>
      <c r="X825" s="1020"/>
      <c r="Y825" s="1020"/>
      <c r="Z825" s="1020"/>
      <c r="AA825" s="311"/>
      <c r="AB825" s="2255"/>
    </row>
    <row r="826" spans="1:28" ht="27.9" customHeight="1" x14ac:dyDescent="0.25">
      <c r="A826" s="24">
        <v>1</v>
      </c>
      <c r="B826" s="1024" t="s">
        <v>351</v>
      </c>
      <c r="C826" s="1019"/>
      <c r="D826" s="1020">
        <f t="shared" si="408"/>
        <v>1221</v>
      </c>
      <c r="E826" s="1020">
        <f t="shared" si="408"/>
        <v>611</v>
      </c>
      <c r="F826" s="1020">
        <f t="shared" si="408"/>
        <v>710</v>
      </c>
      <c r="G826" s="1020">
        <f t="shared" si="407"/>
        <v>116.20294599018004</v>
      </c>
      <c r="H826" s="1021"/>
      <c r="I826" s="1021"/>
      <c r="J826" s="1020"/>
      <c r="K826" s="1020"/>
      <c r="L826" s="1020"/>
      <c r="M826" s="1020"/>
      <c r="N826" s="1020"/>
      <c r="O826" s="1022"/>
      <c r="P826" s="1020"/>
      <c r="Q826" s="1020"/>
      <c r="R826" s="1020"/>
      <c r="S826" s="1020"/>
      <c r="T826" s="1020"/>
      <c r="U826" s="1020"/>
      <c r="V826" s="1020"/>
      <c r="W826" s="1020"/>
      <c r="X826" s="1020"/>
      <c r="Y826" s="1020"/>
      <c r="Z826" s="1020"/>
      <c r="AA826" s="311"/>
      <c r="AB826" s="2255"/>
    </row>
    <row r="827" spans="1:28" ht="27.9" customHeight="1" x14ac:dyDescent="0.25">
      <c r="A827" s="24">
        <v>1</v>
      </c>
      <c r="B827" s="1024" t="s">
        <v>418</v>
      </c>
      <c r="C827" s="1019"/>
      <c r="D827" s="1020">
        <f t="shared" ref="D827:F828" si="409">D745</f>
        <v>405</v>
      </c>
      <c r="E827" s="1020">
        <f t="shared" si="409"/>
        <v>203</v>
      </c>
      <c r="F827" s="1020">
        <f t="shared" si="409"/>
        <v>396</v>
      </c>
      <c r="G827" s="1020">
        <f t="shared" si="407"/>
        <v>195.07389162561577</v>
      </c>
      <c r="H827" s="1021"/>
      <c r="I827" s="1021"/>
      <c r="J827" s="1020"/>
      <c r="K827" s="1020"/>
      <c r="L827" s="1020"/>
      <c r="M827" s="1020"/>
      <c r="N827" s="1020"/>
      <c r="O827" s="1022"/>
      <c r="P827" s="1020"/>
      <c r="Q827" s="1020"/>
      <c r="R827" s="1020"/>
      <c r="S827" s="1020"/>
      <c r="T827" s="1020"/>
      <c r="U827" s="1020"/>
      <c r="V827" s="1020"/>
      <c r="W827" s="1020"/>
      <c r="X827" s="1020"/>
      <c r="Y827" s="1020"/>
      <c r="Z827" s="1020"/>
      <c r="AA827" s="311"/>
      <c r="AB827" s="2255"/>
    </row>
    <row r="828" spans="1:28" ht="27.9" customHeight="1" x14ac:dyDescent="0.25">
      <c r="A828" s="24">
        <v>1</v>
      </c>
      <c r="B828" s="1024" t="s">
        <v>419</v>
      </c>
      <c r="C828" s="1019"/>
      <c r="D828" s="1020">
        <f t="shared" si="409"/>
        <v>1538</v>
      </c>
      <c r="E828" s="1020">
        <f t="shared" si="409"/>
        <v>769</v>
      </c>
      <c r="F828" s="1020">
        <f t="shared" si="409"/>
        <v>283</v>
      </c>
      <c r="G828" s="1020">
        <f t="shared" si="407"/>
        <v>36.801040312093633</v>
      </c>
      <c r="H828" s="1021"/>
      <c r="I828" s="1021"/>
      <c r="J828" s="1020"/>
      <c r="K828" s="1020"/>
      <c r="L828" s="1020"/>
      <c r="M828" s="1020"/>
      <c r="N828" s="1020"/>
      <c r="O828" s="1022"/>
      <c r="P828" s="1020"/>
      <c r="Q828" s="1020"/>
      <c r="R828" s="1020"/>
      <c r="S828" s="1020"/>
      <c r="T828" s="1020"/>
      <c r="U828" s="1020"/>
      <c r="V828" s="1020"/>
      <c r="W828" s="1020"/>
      <c r="X828" s="1020"/>
      <c r="Y828" s="1020"/>
      <c r="Z828" s="1020"/>
      <c r="AA828" s="311"/>
      <c r="AB828" s="2255"/>
    </row>
    <row r="829" spans="1:28" ht="27.9" customHeight="1" x14ac:dyDescent="0.25">
      <c r="A829" s="24">
        <v>1</v>
      </c>
      <c r="B829" s="1023" t="s">
        <v>352</v>
      </c>
      <c r="C829" s="1019"/>
      <c r="D829" s="1020">
        <f t="shared" ref="D829:F830" si="410">D800+D747</f>
        <v>28135</v>
      </c>
      <c r="E829" s="1020">
        <f t="shared" si="410"/>
        <v>14069</v>
      </c>
      <c r="F829" s="1020">
        <f t="shared" si="410"/>
        <v>8309.2521186440681</v>
      </c>
      <c r="G829" s="1020">
        <f t="shared" si="407"/>
        <v>59.060715890568403</v>
      </c>
      <c r="H829" s="1021"/>
      <c r="I829" s="1021"/>
      <c r="J829" s="1020"/>
      <c r="K829" s="1020"/>
      <c r="L829" s="1020"/>
      <c r="M829" s="1020"/>
      <c r="N829" s="1020"/>
      <c r="O829" s="1022"/>
      <c r="P829" s="1020"/>
      <c r="Q829" s="1020"/>
      <c r="R829" s="1020"/>
      <c r="S829" s="1020"/>
      <c r="T829" s="1020"/>
      <c r="U829" s="1020"/>
      <c r="V829" s="1020"/>
      <c r="W829" s="1020"/>
      <c r="X829" s="1020"/>
      <c r="Y829" s="1020"/>
      <c r="Z829" s="1020"/>
      <c r="AA829" s="311"/>
      <c r="AB829" s="2255"/>
    </row>
    <row r="830" spans="1:28" ht="27.9" customHeight="1" x14ac:dyDescent="0.25">
      <c r="A830" s="24">
        <v>1</v>
      </c>
      <c r="B830" s="1024" t="s">
        <v>353</v>
      </c>
      <c r="C830" s="1019"/>
      <c r="D830" s="1020">
        <f t="shared" si="410"/>
        <v>1000</v>
      </c>
      <c r="E830" s="1020">
        <f t="shared" si="410"/>
        <v>500</v>
      </c>
      <c r="F830" s="1020">
        <f t="shared" si="410"/>
        <v>524</v>
      </c>
      <c r="G830" s="1020">
        <f t="shared" si="407"/>
        <v>104.80000000000001</v>
      </c>
      <c r="H830" s="1021"/>
      <c r="I830" s="1021"/>
      <c r="J830" s="1020"/>
      <c r="K830" s="1020"/>
      <c r="L830" s="1020"/>
      <c r="M830" s="1020"/>
      <c r="N830" s="1020"/>
      <c r="O830" s="1022"/>
      <c r="P830" s="1020"/>
      <c r="Q830" s="1020"/>
      <c r="R830" s="1020"/>
      <c r="S830" s="1020"/>
      <c r="T830" s="1020"/>
      <c r="U830" s="1020"/>
      <c r="V830" s="1020"/>
      <c r="W830" s="1020"/>
      <c r="X830" s="1020"/>
      <c r="Y830" s="1020"/>
      <c r="Z830" s="1020"/>
      <c r="AA830" s="311"/>
      <c r="AB830" s="2255"/>
    </row>
    <row r="831" spans="1:28" ht="65.25" customHeight="1" x14ac:dyDescent="0.25">
      <c r="A831" s="24">
        <v>1</v>
      </c>
      <c r="B831" s="1024" t="s">
        <v>366</v>
      </c>
      <c r="C831" s="1019"/>
      <c r="D831" s="1020">
        <f t="shared" ref="D831:F834" si="411">D749</f>
        <v>23021</v>
      </c>
      <c r="E831" s="1020">
        <f t="shared" si="411"/>
        <v>11511</v>
      </c>
      <c r="F831" s="1020">
        <f t="shared" si="411"/>
        <v>6339</v>
      </c>
      <c r="G831" s="1020">
        <f t="shared" si="407"/>
        <v>55.069064373208235</v>
      </c>
      <c r="H831" s="1021"/>
      <c r="I831" s="1021"/>
      <c r="J831" s="1020"/>
      <c r="K831" s="1020"/>
      <c r="L831" s="1020"/>
      <c r="M831" s="1020"/>
      <c r="N831" s="1020"/>
      <c r="O831" s="1022"/>
      <c r="P831" s="1020"/>
      <c r="Q831" s="1020"/>
      <c r="R831" s="1020"/>
      <c r="S831" s="1020"/>
      <c r="T831" s="1020"/>
      <c r="U831" s="1020"/>
      <c r="V831" s="1020"/>
      <c r="W831" s="1020"/>
      <c r="X831" s="1020"/>
      <c r="Y831" s="1020"/>
      <c r="Z831" s="1020"/>
      <c r="AA831" s="311"/>
      <c r="AB831" s="2255"/>
    </row>
    <row r="832" spans="1:28" ht="48" customHeight="1" x14ac:dyDescent="0.25">
      <c r="A832" s="24">
        <v>1</v>
      </c>
      <c r="B832" s="1024" t="s">
        <v>367</v>
      </c>
      <c r="C832" s="1019"/>
      <c r="D832" s="1020">
        <f t="shared" si="411"/>
        <v>879</v>
      </c>
      <c r="E832" s="1020">
        <f t="shared" si="411"/>
        <v>440</v>
      </c>
      <c r="F832" s="1020">
        <f t="shared" si="411"/>
        <v>823.25211864406776</v>
      </c>
      <c r="G832" s="1020">
        <f t="shared" si="407"/>
        <v>187.10275423728814</v>
      </c>
      <c r="H832" s="1021"/>
      <c r="I832" s="1021"/>
      <c r="J832" s="1020"/>
      <c r="K832" s="1020"/>
      <c r="L832" s="1020"/>
      <c r="M832" s="1020"/>
      <c r="N832" s="1020"/>
      <c r="O832" s="1022"/>
      <c r="P832" s="1020"/>
      <c r="Q832" s="1020"/>
      <c r="R832" s="1020"/>
      <c r="S832" s="1020"/>
      <c r="T832" s="1020"/>
      <c r="U832" s="1020"/>
      <c r="V832" s="1020"/>
      <c r="W832" s="1020"/>
      <c r="X832" s="1020"/>
      <c r="Y832" s="1020"/>
      <c r="Z832" s="1020"/>
      <c r="AA832" s="311"/>
      <c r="AB832" s="2255"/>
    </row>
    <row r="833" spans="1:267" ht="35.25" customHeight="1" x14ac:dyDescent="0.25">
      <c r="A833" s="24">
        <v>1</v>
      </c>
      <c r="B833" s="1024" t="s">
        <v>368</v>
      </c>
      <c r="C833" s="1019"/>
      <c r="D833" s="1020">
        <f t="shared" si="411"/>
        <v>3130</v>
      </c>
      <c r="E833" s="1020">
        <f t="shared" si="411"/>
        <v>1565</v>
      </c>
      <c r="F833" s="1020">
        <f t="shared" si="411"/>
        <v>576</v>
      </c>
      <c r="G833" s="1020">
        <f t="shared" si="407"/>
        <v>36.805111821086264</v>
      </c>
      <c r="H833" s="1021"/>
      <c r="I833" s="1021"/>
      <c r="J833" s="1020"/>
      <c r="K833" s="1020"/>
      <c r="L833" s="1020"/>
      <c r="M833" s="1020"/>
      <c r="N833" s="1020"/>
      <c r="O833" s="1022"/>
      <c r="P833" s="1020"/>
      <c r="Q833" s="1020"/>
      <c r="R833" s="1020"/>
      <c r="S833" s="1020"/>
      <c r="T833" s="1020"/>
      <c r="U833" s="1020"/>
      <c r="V833" s="1020"/>
      <c r="W833" s="1020"/>
      <c r="X833" s="1020"/>
      <c r="Y833" s="1020"/>
      <c r="Z833" s="1020"/>
      <c r="AA833" s="311"/>
      <c r="AB833" s="2255"/>
    </row>
    <row r="834" spans="1:267" ht="35.25" customHeight="1" x14ac:dyDescent="0.25">
      <c r="A834" s="24">
        <v>1</v>
      </c>
      <c r="B834" s="1024" t="s">
        <v>369</v>
      </c>
      <c r="C834" s="1019"/>
      <c r="D834" s="1020">
        <f t="shared" si="411"/>
        <v>105</v>
      </c>
      <c r="E834" s="1020">
        <f t="shared" si="411"/>
        <v>53</v>
      </c>
      <c r="F834" s="1020">
        <f t="shared" si="411"/>
        <v>47</v>
      </c>
      <c r="G834" s="1020">
        <f t="shared" si="407"/>
        <v>88.679245283018872</v>
      </c>
      <c r="H834" s="1021"/>
      <c r="I834" s="1021"/>
      <c r="J834" s="1020"/>
      <c r="K834" s="1020"/>
      <c r="L834" s="1020"/>
      <c r="M834" s="1020"/>
      <c r="N834" s="1020"/>
      <c r="O834" s="1022"/>
      <c r="P834" s="1020"/>
      <c r="Q834" s="1020"/>
      <c r="R834" s="1020"/>
      <c r="S834" s="1020"/>
      <c r="T834" s="1020"/>
      <c r="U834" s="1020"/>
      <c r="V834" s="1020"/>
      <c r="W834" s="1020"/>
      <c r="X834" s="1020"/>
      <c r="Y834" s="1020"/>
      <c r="Z834" s="1020"/>
      <c r="AA834" s="311"/>
      <c r="AB834" s="2255"/>
    </row>
    <row r="835" spans="1:267" ht="27.9" customHeight="1" x14ac:dyDescent="0.25">
      <c r="A835" s="24">
        <v>1</v>
      </c>
      <c r="B835" s="1024" t="s">
        <v>333</v>
      </c>
      <c r="C835" s="1019"/>
      <c r="D835" s="1020">
        <f t="shared" ref="D835:F837" si="412">D790+D735</f>
        <v>12922</v>
      </c>
      <c r="E835" s="1020">
        <f t="shared" si="412"/>
        <v>6461</v>
      </c>
      <c r="F835" s="1020">
        <f t="shared" si="412"/>
        <v>17694</v>
      </c>
      <c r="G835" s="1020">
        <f t="shared" si="407"/>
        <v>273.8585358303668</v>
      </c>
      <c r="H835" s="1021"/>
      <c r="I835" s="1021"/>
      <c r="J835" s="1020"/>
      <c r="K835" s="1020"/>
      <c r="L835" s="1020"/>
      <c r="M835" s="1020"/>
      <c r="N835" s="1020"/>
      <c r="O835" s="1022"/>
      <c r="P835" s="1020"/>
      <c r="Q835" s="1020"/>
      <c r="R835" s="1020"/>
      <c r="S835" s="1020"/>
      <c r="T835" s="1020"/>
      <c r="U835" s="1020"/>
      <c r="V835" s="1020"/>
      <c r="W835" s="1020"/>
      <c r="X835" s="1020"/>
      <c r="Y835" s="1020"/>
      <c r="Z835" s="1020"/>
      <c r="AA835" s="311"/>
      <c r="AB835" s="2255"/>
    </row>
    <row r="836" spans="1:267" ht="27.9" customHeight="1" x14ac:dyDescent="0.25">
      <c r="A836" s="24">
        <v>1</v>
      </c>
      <c r="B836" s="1024" t="s">
        <v>169</v>
      </c>
      <c r="C836" s="1019"/>
      <c r="D836" s="1020">
        <f t="shared" si="412"/>
        <v>56539</v>
      </c>
      <c r="E836" s="1020">
        <f t="shared" si="412"/>
        <v>28270</v>
      </c>
      <c r="F836" s="1020">
        <f t="shared" si="412"/>
        <v>20165.4609375</v>
      </c>
      <c r="G836" s="1020">
        <f t="shared" si="407"/>
        <v>71.331662318712418</v>
      </c>
      <c r="H836" s="1021"/>
      <c r="I836" s="1021"/>
      <c r="J836" s="1020"/>
      <c r="K836" s="1020"/>
      <c r="L836" s="1020"/>
      <c r="M836" s="1020"/>
      <c r="N836" s="1020"/>
      <c r="O836" s="1022"/>
      <c r="P836" s="1020"/>
      <c r="Q836" s="1020"/>
      <c r="R836" s="1020"/>
      <c r="S836" s="1020"/>
      <c r="T836" s="1020"/>
      <c r="U836" s="1020"/>
      <c r="V836" s="1020"/>
      <c r="W836" s="1020"/>
      <c r="X836" s="1020"/>
      <c r="Y836" s="1020"/>
      <c r="Z836" s="1020"/>
      <c r="AA836" s="311"/>
      <c r="AB836" s="2255"/>
    </row>
    <row r="837" spans="1:267" ht="27.9" customHeight="1" x14ac:dyDescent="0.25">
      <c r="A837" s="24">
        <v>1</v>
      </c>
      <c r="B837" s="1024" t="s">
        <v>339</v>
      </c>
      <c r="C837" s="1019"/>
      <c r="D837" s="1020">
        <f t="shared" si="412"/>
        <v>44000</v>
      </c>
      <c r="E837" s="1020">
        <f t="shared" si="412"/>
        <v>22000</v>
      </c>
      <c r="F837" s="1020">
        <f t="shared" si="412"/>
        <v>24863.5</v>
      </c>
      <c r="G837" s="1020">
        <f t="shared" si="407"/>
        <v>113.01590909090908</v>
      </c>
      <c r="H837" s="1021"/>
      <c r="I837" s="1021"/>
      <c r="J837" s="1020"/>
      <c r="K837" s="1020"/>
      <c r="L837" s="1020"/>
      <c r="M837" s="1020"/>
      <c r="N837" s="1020"/>
      <c r="O837" s="1022"/>
      <c r="P837" s="1020"/>
      <c r="Q837" s="1020"/>
      <c r="R837" s="1020"/>
      <c r="S837" s="1020"/>
      <c r="T837" s="1020"/>
      <c r="U837" s="1020"/>
      <c r="V837" s="1020"/>
      <c r="W837" s="1020"/>
      <c r="X837" s="1020"/>
      <c r="Y837" s="1020"/>
      <c r="Z837" s="1020"/>
      <c r="AA837" s="311"/>
      <c r="AB837" s="2255"/>
    </row>
    <row r="838" spans="1:267" ht="27.9" customHeight="1" x14ac:dyDescent="0.25">
      <c r="A838" s="24">
        <v>1</v>
      </c>
      <c r="B838" s="1024" t="s">
        <v>170</v>
      </c>
      <c r="C838" s="1019"/>
      <c r="D838" s="1020">
        <f>D803+D754</f>
        <v>16183</v>
      </c>
      <c r="E838" s="1020">
        <f>E803+E754</f>
        <v>8092</v>
      </c>
      <c r="F838" s="1020">
        <f>F803+F754</f>
        <v>3470</v>
      </c>
      <c r="G838" s="1020">
        <f t="shared" si="407"/>
        <v>42.881858625803268</v>
      </c>
      <c r="H838" s="1021"/>
      <c r="I838" s="1021"/>
      <c r="J838" s="1020"/>
      <c r="K838" s="1020"/>
      <c r="L838" s="1020"/>
      <c r="M838" s="1020"/>
      <c r="N838" s="1020"/>
      <c r="O838" s="1022"/>
      <c r="P838" s="1020"/>
      <c r="Q838" s="1020"/>
      <c r="R838" s="1020"/>
      <c r="S838" s="1020"/>
      <c r="T838" s="1020"/>
      <c r="U838" s="1020"/>
      <c r="V838" s="1020"/>
      <c r="W838" s="1020"/>
      <c r="X838" s="1020"/>
      <c r="Y838" s="1020"/>
      <c r="Z838" s="1020"/>
      <c r="AA838" s="311"/>
      <c r="AB838" s="2255"/>
    </row>
    <row r="839" spans="1:267" ht="27.9" customHeight="1" x14ac:dyDescent="0.25">
      <c r="A839" s="24">
        <v>1</v>
      </c>
      <c r="B839" s="823" t="s">
        <v>365</v>
      </c>
      <c r="C839" s="2313"/>
      <c r="D839" s="186">
        <f>SUM(D755)</f>
        <v>830</v>
      </c>
      <c r="E839" s="186">
        <f>SUM(E755)</f>
        <v>415</v>
      </c>
      <c r="F839" s="143">
        <f>F755</f>
        <v>232</v>
      </c>
      <c r="G839" s="143">
        <f t="shared" si="407"/>
        <v>55.903614457831331</v>
      </c>
      <c r="H839" s="98">
        <f>J839/D839</f>
        <v>0</v>
      </c>
      <c r="I839" s="157">
        <f>L839/F839</f>
        <v>0</v>
      </c>
      <c r="J839" s="174">
        <f>SUM(J838)</f>
        <v>0</v>
      </c>
      <c r="K839" s="174">
        <f>SUM(K838)</f>
        <v>0</v>
      </c>
      <c r="L839" s="423">
        <f>SUM(L838)</f>
        <v>0</v>
      </c>
      <c r="M839" s="174" t="e">
        <f>L839/K839*100</f>
        <v>#DIV/0!</v>
      </c>
      <c r="N839" s="174">
        <f>SUM(N838)</f>
        <v>0</v>
      </c>
      <c r="O839" s="166" t="e">
        <f>L839/$B$3*12/N839</f>
        <v>#DIV/0!</v>
      </c>
      <c r="P839" s="274"/>
      <c r="Q839" s="274"/>
      <c r="R839" s="274"/>
      <c r="S839" s="274"/>
      <c r="T839" s="274"/>
      <c r="U839" s="274"/>
      <c r="V839" s="716"/>
      <c r="W839" s="186"/>
      <c r="X839" s="186"/>
      <c r="Y839" s="174"/>
      <c r="Z839" s="174"/>
      <c r="AA839" s="311"/>
      <c r="AB839" s="2255"/>
      <c r="AC839" s="99"/>
      <c r="AD839" s="99"/>
      <c r="AE839" s="99"/>
      <c r="AF839" s="99"/>
      <c r="AG839" s="99"/>
      <c r="AH839" s="99"/>
      <c r="AI839" s="99"/>
      <c r="AJ839" s="99"/>
      <c r="AK839" s="99"/>
      <c r="AL839" s="99"/>
      <c r="AM839" s="99"/>
      <c r="AN839" s="99"/>
      <c r="AO839" s="99"/>
      <c r="AP839" s="99"/>
      <c r="AQ839" s="99"/>
      <c r="AR839" s="99"/>
      <c r="AS839" s="99"/>
      <c r="AT839" s="99"/>
      <c r="AU839" s="99"/>
      <c r="AV839" s="99"/>
      <c r="AW839" s="99"/>
      <c r="AX839" s="99"/>
      <c r="AY839" s="99"/>
      <c r="AZ839" s="99"/>
      <c r="BA839" s="99"/>
      <c r="BB839" s="99"/>
      <c r="BC839" s="99"/>
      <c r="BD839" s="99"/>
      <c r="BE839" s="99"/>
      <c r="BF839" s="99"/>
      <c r="BG839" s="99"/>
      <c r="BH839" s="99"/>
      <c r="BI839" s="99"/>
      <c r="BJ839" s="99"/>
      <c r="BK839" s="99"/>
      <c r="BL839" s="99"/>
      <c r="BM839" s="99"/>
      <c r="BN839" s="99"/>
      <c r="BO839" s="99"/>
      <c r="BP839" s="99"/>
      <c r="BQ839" s="99"/>
      <c r="BR839" s="99"/>
      <c r="BS839" s="99"/>
      <c r="BT839" s="99"/>
      <c r="BU839" s="99"/>
      <c r="BV839" s="99"/>
      <c r="BW839" s="99"/>
      <c r="BX839" s="99"/>
      <c r="BY839" s="99"/>
      <c r="BZ839" s="99"/>
      <c r="CA839" s="99"/>
      <c r="CB839" s="99"/>
      <c r="CC839" s="99"/>
      <c r="CD839" s="99"/>
      <c r="CE839" s="99"/>
      <c r="CF839" s="99"/>
      <c r="CG839" s="99"/>
      <c r="CH839" s="99"/>
      <c r="CI839" s="99"/>
      <c r="CJ839" s="99"/>
      <c r="CK839" s="99"/>
      <c r="CL839" s="99"/>
      <c r="CM839" s="99"/>
      <c r="CN839" s="99"/>
      <c r="CO839" s="99"/>
      <c r="CP839" s="99"/>
      <c r="CQ839" s="99"/>
      <c r="CR839" s="99"/>
      <c r="CS839" s="99"/>
      <c r="CT839" s="99"/>
      <c r="CU839" s="99"/>
      <c r="CV839" s="99"/>
      <c r="CW839" s="99"/>
      <c r="CX839" s="99"/>
      <c r="CY839" s="99"/>
      <c r="CZ839" s="99"/>
      <c r="DA839" s="99"/>
      <c r="DB839" s="99"/>
      <c r="DC839" s="99"/>
      <c r="DD839" s="99"/>
      <c r="DE839" s="99"/>
      <c r="DF839" s="99"/>
      <c r="DG839" s="99"/>
      <c r="DH839" s="99"/>
      <c r="DI839" s="99"/>
      <c r="DJ839" s="99"/>
      <c r="DK839" s="99"/>
      <c r="DL839" s="99"/>
      <c r="DM839" s="99"/>
      <c r="DN839" s="99"/>
      <c r="DO839" s="99"/>
      <c r="DP839" s="99"/>
      <c r="DQ839" s="99"/>
      <c r="DR839" s="99"/>
      <c r="DS839" s="99"/>
      <c r="DT839" s="99"/>
      <c r="DU839" s="99"/>
      <c r="DV839" s="99"/>
      <c r="DW839" s="99"/>
      <c r="DX839" s="99"/>
      <c r="DY839" s="99"/>
      <c r="DZ839" s="99"/>
      <c r="EA839" s="99"/>
      <c r="EB839" s="99"/>
      <c r="EC839" s="99"/>
      <c r="ED839" s="99"/>
      <c r="EE839" s="99"/>
      <c r="EF839" s="99"/>
      <c r="EG839" s="99"/>
      <c r="EH839" s="99"/>
      <c r="EI839" s="99"/>
      <c r="EJ839" s="99"/>
      <c r="EK839" s="99"/>
      <c r="EL839" s="99"/>
      <c r="EM839" s="99"/>
      <c r="EN839" s="99"/>
      <c r="EO839" s="99"/>
      <c r="EP839" s="99"/>
      <c r="EQ839" s="99"/>
      <c r="ER839" s="99"/>
      <c r="ES839" s="99"/>
      <c r="ET839" s="99"/>
      <c r="EU839" s="99"/>
      <c r="EV839" s="99"/>
      <c r="EW839" s="99"/>
      <c r="EX839" s="99"/>
      <c r="EY839" s="99"/>
      <c r="EZ839" s="99"/>
      <c r="FA839" s="99"/>
      <c r="FB839" s="99"/>
      <c r="FC839" s="99"/>
      <c r="FD839" s="99"/>
      <c r="FE839" s="99"/>
      <c r="FF839" s="99"/>
      <c r="FG839" s="99"/>
      <c r="FH839" s="99"/>
      <c r="FI839" s="99"/>
      <c r="FJ839" s="99"/>
      <c r="FK839" s="99"/>
      <c r="FL839" s="99"/>
      <c r="FM839" s="99"/>
      <c r="FN839" s="99"/>
      <c r="FO839" s="99"/>
      <c r="FP839" s="99"/>
      <c r="FQ839" s="99"/>
      <c r="FR839" s="99"/>
      <c r="FS839" s="99"/>
      <c r="FT839" s="99"/>
      <c r="FU839" s="99"/>
      <c r="FV839" s="99"/>
      <c r="FW839" s="99"/>
      <c r="FX839" s="99"/>
      <c r="FY839" s="99"/>
      <c r="FZ839" s="99"/>
      <c r="GA839" s="99"/>
      <c r="GB839" s="99"/>
      <c r="GC839" s="99"/>
      <c r="GD839" s="99"/>
      <c r="GE839" s="99"/>
      <c r="GF839" s="99"/>
      <c r="GG839" s="99"/>
      <c r="GH839" s="99"/>
      <c r="GI839" s="99"/>
      <c r="GJ839" s="99"/>
      <c r="GK839" s="99"/>
      <c r="GL839" s="99"/>
      <c r="GM839" s="99"/>
      <c r="GN839" s="99"/>
      <c r="GO839" s="99"/>
      <c r="GP839" s="99"/>
      <c r="GQ839" s="99"/>
      <c r="GR839" s="99"/>
      <c r="GS839" s="99"/>
      <c r="GT839" s="99"/>
      <c r="GU839" s="99"/>
      <c r="GV839" s="99"/>
      <c r="GW839" s="99"/>
      <c r="GX839" s="99"/>
      <c r="GY839" s="99"/>
      <c r="GZ839" s="99"/>
      <c r="HA839" s="99"/>
      <c r="HB839" s="99"/>
      <c r="HC839" s="99"/>
      <c r="HD839" s="99"/>
      <c r="HE839" s="99"/>
      <c r="HF839" s="99"/>
      <c r="HG839" s="99"/>
      <c r="HH839" s="99"/>
      <c r="HI839" s="99"/>
      <c r="HJ839" s="99"/>
      <c r="HK839" s="99"/>
      <c r="HL839" s="99"/>
      <c r="HM839" s="99"/>
      <c r="HN839" s="99"/>
      <c r="HO839" s="99"/>
      <c r="HP839" s="99"/>
      <c r="HQ839" s="99"/>
      <c r="HR839" s="99"/>
      <c r="HS839" s="99"/>
      <c r="HT839" s="99"/>
      <c r="HU839" s="99"/>
      <c r="HV839" s="99"/>
      <c r="HW839" s="99"/>
      <c r="HX839" s="99"/>
      <c r="HY839" s="99"/>
      <c r="HZ839" s="99"/>
      <c r="IA839" s="99"/>
      <c r="IB839" s="99"/>
      <c r="IC839" s="99"/>
      <c r="ID839" s="99"/>
      <c r="IE839" s="99"/>
      <c r="IF839" s="99"/>
      <c r="IG839" s="99"/>
      <c r="IH839" s="99"/>
      <c r="II839" s="99"/>
      <c r="IJ839" s="99"/>
      <c r="IK839" s="99"/>
      <c r="IL839" s="99"/>
      <c r="IM839" s="99"/>
      <c r="IN839" s="99"/>
      <c r="IO839" s="99"/>
      <c r="IP839" s="99"/>
      <c r="IQ839" s="99"/>
      <c r="IR839" s="99"/>
      <c r="IS839" s="99"/>
      <c r="IT839" s="99"/>
      <c r="IU839" s="99"/>
      <c r="IV839" s="99"/>
      <c r="IW839" s="99"/>
      <c r="IX839" s="99"/>
      <c r="IY839" s="99"/>
      <c r="IZ839" s="99"/>
      <c r="JA839" s="99"/>
      <c r="JB839" s="99"/>
      <c r="JC839" s="99"/>
      <c r="JD839" s="99"/>
      <c r="JE839" s="99"/>
      <c r="JF839" s="99"/>
      <c r="JG839" s="99"/>
    </row>
    <row r="840" spans="1:267" ht="27.9" customHeight="1" x14ac:dyDescent="0.25">
      <c r="A840" s="24">
        <v>1</v>
      </c>
      <c r="B840" s="864" t="s">
        <v>453</v>
      </c>
      <c r="C840" s="1019"/>
      <c r="D840" s="1020">
        <f>SUM(D804)</f>
        <v>300</v>
      </c>
      <c r="E840" s="1020">
        <f>SUM(E804)</f>
        <v>120</v>
      </c>
      <c r="F840" s="1020">
        <f>SUM(F804)</f>
        <v>21</v>
      </c>
      <c r="G840" s="1020">
        <f>SUM(G804)</f>
        <v>17.5</v>
      </c>
      <c r="H840" s="1021"/>
      <c r="I840" s="1021"/>
      <c r="J840" s="1020"/>
      <c r="K840" s="1020"/>
      <c r="L840" s="1020"/>
      <c r="M840" s="1020"/>
      <c r="N840" s="1020"/>
      <c r="O840" s="1022"/>
      <c r="P840" s="1020"/>
      <c r="Q840" s="1020"/>
      <c r="R840" s="1020"/>
      <c r="S840" s="1020"/>
      <c r="T840" s="1020"/>
      <c r="U840" s="1020"/>
      <c r="V840" s="1020"/>
      <c r="W840" s="1020"/>
      <c r="X840" s="1020"/>
      <c r="Y840" s="1020"/>
      <c r="Z840" s="1020"/>
      <c r="AA840" s="311"/>
      <c r="AB840" s="2255"/>
    </row>
    <row r="841" spans="1:267" ht="14.25" customHeight="1" x14ac:dyDescent="0.25">
      <c r="A841" s="24">
        <v>1</v>
      </c>
      <c r="B841" s="1026" t="s">
        <v>44</v>
      </c>
      <c r="C841" s="1019"/>
      <c r="D841" s="1020">
        <f>D808</f>
        <v>100</v>
      </c>
      <c r="E841" s="1020">
        <f>E808</f>
        <v>50</v>
      </c>
      <c r="F841" s="1020">
        <f>F808</f>
        <v>94</v>
      </c>
      <c r="G841" s="1020">
        <f t="shared" ref="G841:G850" si="413">F841/E841*100</f>
        <v>188</v>
      </c>
      <c r="H841" s="1021"/>
      <c r="I841" s="1021"/>
      <c r="J841" s="1020"/>
      <c r="K841" s="1020"/>
      <c r="L841" s="1020"/>
      <c r="M841" s="1020"/>
      <c r="N841" s="1020"/>
      <c r="O841" s="1022"/>
      <c r="P841" s="1020"/>
      <c r="Q841" s="1020"/>
      <c r="R841" s="1020"/>
      <c r="S841" s="1020"/>
      <c r="T841" s="1020"/>
      <c r="U841" s="1020"/>
      <c r="V841" s="1020"/>
      <c r="W841" s="1020"/>
      <c r="X841" s="1020"/>
      <c r="Y841" s="1020"/>
      <c r="Z841" s="1020"/>
      <c r="AA841" s="311"/>
      <c r="AB841" s="2255"/>
    </row>
    <row r="842" spans="1:267" x14ac:dyDescent="0.25">
      <c r="A842" s="24">
        <v>1</v>
      </c>
      <c r="B842" s="1026" t="s">
        <v>405</v>
      </c>
      <c r="C842" s="1026"/>
      <c r="D842" s="1020">
        <f>D806+D757</f>
        <v>251350.80000000002</v>
      </c>
      <c r="E842" s="1020">
        <f>E806+E757</f>
        <v>125680</v>
      </c>
      <c r="F842" s="1020">
        <f>F806+F757</f>
        <v>100036.72711864408</v>
      </c>
      <c r="G842" s="1020">
        <f t="shared" si="413"/>
        <v>79.59637740184921</v>
      </c>
      <c r="H842" s="1027"/>
      <c r="I842" s="1027"/>
      <c r="J842" s="1027"/>
      <c r="K842" s="1027"/>
      <c r="L842" s="1027"/>
      <c r="M842" s="1027"/>
      <c r="N842" s="1027"/>
      <c r="O842" s="1027"/>
      <c r="P842" s="1020">
        <f t="shared" ref="P842:Z842" si="414">P806+P757</f>
        <v>123072.39199977778</v>
      </c>
      <c r="Q842" s="1020">
        <f t="shared" si="414"/>
        <v>122087.2821422558</v>
      </c>
      <c r="R842" s="1020">
        <f t="shared" si="414"/>
        <v>122087.2821422558</v>
      </c>
      <c r="S842" s="1020">
        <f t="shared" si="414"/>
        <v>122087.2821422558</v>
      </c>
      <c r="T842" s="1020">
        <f t="shared" ref="T842:U842" si="415">T806+T757</f>
        <v>122169.62734003874</v>
      </c>
      <c r="U842" s="1020">
        <f t="shared" si="415"/>
        <v>125361.69824027235</v>
      </c>
      <c r="V842" s="1020">
        <f t="shared" si="414"/>
        <v>61565.015219974885</v>
      </c>
      <c r="W842" s="1020">
        <f t="shared" si="414"/>
        <v>56413.160329999999</v>
      </c>
      <c r="X842" s="1020">
        <f t="shared" si="414"/>
        <v>-5151.854889974893</v>
      </c>
      <c r="Y842" s="1020">
        <f t="shared" si="414"/>
        <v>-281.67664000000002</v>
      </c>
      <c r="Z842" s="1020">
        <f t="shared" si="414"/>
        <v>56131.483689999994</v>
      </c>
      <c r="AA842" s="311"/>
      <c r="AB842" s="2255"/>
    </row>
    <row r="843" spans="1:267" x14ac:dyDescent="0.25">
      <c r="A843" s="24">
        <v>1</v>
      </c>
      <c r="B843" s="1028" t="s">
        <v>95</v>
      </c>
      <c r="C843" s="1028"/>
      <c r="D843" s="1020">
        <f>SUM(D811,D765)</f>
        <v>1430</v>
      </c>
      <c r="E843" s="1020">
        <f>SUM(E811,E765)</f>
        <v>715</v>
      </c>
      <c r="F843" s="1020">
        <f>SUM(F811,F765)</f>
        <v>823</v>
      </c>
      <c r="G843" s="1020">
        <f t="shared" si="413"/>
        <v>115.10489510489509</v>
      </c>
      <c r="H843" s="1021">
        <f>J843/D843</f>
        <v>8.7888111888111879</v>
      </c>
      <c r="I843" s="1021">
        <f>L843/F843</f>
        <v>8.806804374240583</v>
      </c>
      <c r="J843" s="1020">
        <f>SUM(J811,J765)</f>
        <v>12568</v>
      </c>
      <c r="K843" s="1020">
        <f>SUM(K811,K765)</f>
        <v>6284</v>
      </c>
      <c r="L843" s="1020">
        <f>SUM(L811,L765)</f>
        <v>7248</v>
      </c>
      <c r="M843" s="1020">
        <f>L843/K843*100</f>
        <v>115.3405474220242</v>
      </c>
      <c r="N843" s="1020">
        <f>SUM(N811,N765)</f>
        <v>41.893333333333331</v>
      </c>
      <c r="O843" s="1022">
        <f>L843/$B$3*12/N843</f>
        <v>346.0216422660726</v>
      </c>
      <c r="P843" s="1020"/>
      <c r="Q843" s="1020"/>
      <c r="R843" s="1020"/>
      <c r="S843" s="1020"/>
      <c r="T843" s="1020"/>
      <c r="U843" s="1020"/>
      <c r="V843" s="1020"/>
      <c r="W843" s="1020"/>
      <c r="X843" s="1020"/>
      <c r="Y843" s="1020"/>
      <c r="Z843" s="1020"/>
      <c r="AA843" s="311"/>
      <c r="AB843" s="2255"/>
    </row>
    <row r="844" spans="1:267" ht="15" customHeight="1" x14ac:dyDescent="0.25">
      <c r="A844" s="24">
        <v>1</v>
      </c>
      <c r="B844" s="1029" t="s">
        <v>16</v>
      </c>
      <c r="C844" s="1029"/>
      <c r="D844" s="1030">
        <f t="shared" ref="D844:F845" si="416">SUM(D814,D768)</f>
        <v>585</v>
      </c>
      <c r="E844" s="1030">
        <f t="shared" si="416"/>
        <v>293</v>
      </c>
      <c r="F844" s="1030">
        <f t="shared" si="416"/>
        <v>335</v>
      </c>
      <c r="G844" s="1020">
        <f t="shared" si="413"/>
        <v>114.33447098976109</v>
      </c>
      <c r="H844" s="1021">
        <f>J844/D844</f>
        <v>8</v>
      </c>
      <c r="I844" s="1021">
        <f>L844/F844</f>
        <v>8.8000000000000007</v>
      </c>
      <c r="J844" s="1030">
        <f t="shared" ref="J844:K845" si="417">SUM(J814,J768)</f>
        <v>4680</v>
      </c>
      <c r="K844" s="1030">
        <f t="shared" si="417"/>
        <v>2344</v>
      </c>
      <c r="L844" s="1030">
        <f t="shared" ref="L844:L845" si="418">SUM(L814,L768)</f>
        <v>2948</v>
      </c>
      <c r="M844" s="1030">
        <f>L844/K844*100</f>
        <v>125.76791808873719</v>
      </c>
      <c r="N844" s="1030">
        <f>SUM(N814,N768)</f>
        <v>19.5</v>
      </c>
      <c r="O844" s="1022">
        <f>L844/$B$3*12/N844</f>
        <v>302.35897435897436</v>
      </c>
      <c r="P844" s="1030"/>
      <c r="Q844" s="1030"/>
      <c r="R844" s="1030"/>
      <c r="S844" s="1030"/>
      <c r="T844" s="1030"/>
      <c r="U844" s="1030"/>
      <c r="V844" s="1030"/>
      <c r="W844" s="1030"/>
      <c r="X844" s="1030"/>
      <c r="Y844" s="1030"/>
      <c r="Z844" s="1030"/>
      <c r="AA844" s="311"/>
      <c r="AB844" s="2255"/>
    </row>
    <row r="845" spans="1:267" x14ac:dyDescent="0.25">
      <c r="A845" s="24">
        <v>1</v>
      </c>
      <c r="B845" s="1031" t="s">
        <v>188</v>
      </c>
      <c r="C845" s="1031"/>
      <c r="D845" s="1020">
        <f t="shared" si="416"/>
        <v>2015</v>
      </c>
      <c r="E845" s="1020">
        <f t="shared" si="416"/>
        <v>1008</v>
      </c>
      <c r="F845" s="1020">
        <f t="shared" si="416"/>
        <v>1158</v>
      </c>
      <c r="G845" s="1020">
        <f t="shared" si="413"/>
        <v>114.88095238095238</v>
      </c>
      <c r="H845" s="1021">
        <f>J845/D845</f>
        <v>8.559801488833747</v>
      </c>
      <c r="I845" s="1021">
        <f>L845/F845</f>
        <v>8.804835924006909</v>
      </c>
      <c r="J845" s="1020">
        <f t="shared" si="417"/>
        <v>17248</v>
      </c>
      <c r="K845" s="1020">
        <f t="shared" si="417"/>
        <v>8628</v>
      </c>
      <c r="L845" s="1020">
        <f t="shared" si="418"/>
        <v>10196</v>
      </c>
      <c r="M845" s="1020">
        <f>L845/K845*100</f>
        <v>118.17338896615669</v>
      </c>
      <c r="N845" s="1020">
        <f>SUM(N815,N769)</f>
        <v>61.393333333333331</v>
      </c>
      <c r="O845" s="1022">
        <f>L845/$B$3*12/N845</f>
        <v>332.15332826582693</v>
      </c>
      <c r="P845" s="1020">
        <f t="shared" ref="P845:Z845" si="419">SUM(P815,P769)</f>
        <v>32077.267958771205</v>
      </c>
      <c r="Q845" s="1020">
        <f t="shared" si="419"/>
        <v>33027.028066687199</v>
      </c>
      <c r="R845" s="1020">
        <f t="shared" si="419"/>
        <v>33027.028066687199</v>
      </c>
      <c r="S845" s="1020">
        <f t="shared" si="419"/>
        <v>33027.028066687199</v>
      </c>
      <c r="T845" s="1020">
        <f t="shared" ref="T845:U845" si="420">SUM(T815,T769)</f>
        <v>33027.028066687199</v>
      </c>
      <c r="U845" s="1020">
        <f t="shared" si="420"/>
        <v>34527.560369192805</v>
      </c>
      <c r="V845" s="1020">
        <f t="shared" si="419"/>
        <v>17970.875421853027</v>
      </c>
      <c r="W845" s="1020">
        <f t="shared" si="419"/>
        <v>18763.245510000001</v>
      </c>
      <c r="X845" s="1020">
        <f t="shared" si="419"/>
        <v>792.37008814697128</v>
      </c>
      <c r="Y845" s="1020">
        <f t="shared" si="419"/>
        <v>-169.57902000000001</v>
      </c>
      <c r="Z845" s="1020">
        <f t="shared" si="419"/>
        <v>18593.66649</v>
      </c>
      <c r="AA845" s="311"/>
      <c r="AB845" s="2255"/>
    </row>
    <row r="846" spans="1:267" x14ac:dyDescent="0.25">
      <c r="A846" s="24">
        <v>1</v>
      </c>
      <c r="B846" s="1031" t="s">
        <v>400</v>
      </c>
      <c r="C846" s="1031"/>
      <c r="D846" s="1020">
        <f t="shared" ref="D846:F851" si="421">D770</f>
        <v>9000</v>
      </c>
      <c r="E846" s="1020">
        <f t="shared" si="421"/>
        <v>4500</v>
      </c>
      <c r="F846" s="1020">
        <f t="shared" si="421"/>
        <v>5358</v>
      </c>
      <c r="G846" s="1020">
        <f t="shared" si="413"/>
        <v>119.06666666666668</v>
      </c>
      <c r="H846" s="1027"/>
      <c r="I846" s="1027"/>
      <c r="J846" s="1020"/>
      <c r="K846" s="1020"/>
      <c r="L846" s="1020"/>
      <c r="M846" s="1020"/>
      <c r="N846" s="1020"/>
      <c r="O846" s="1022"/>
      <c r="P846" s="1020">
        <f t="shared" ref="P846:Z846" si="422">P770</f>
        <v>18557.07608848</v>
      </c>
      <c r="Q846" s="1020">
        <f t="shared" si="422"/>
        <v>18557.07608848</v>
      </c>
      <c r="R846" s="1020">
        <f t="shared" si="422"/>
        <v>18557.07608848</v>
      </c>
      <c r="S846" s="1020">
        <f t="shared" si="422"/>
        <v>18557.07608848</v>
      </c>
      <c r="T846" s="1020">
        <f t="shared" ref="T846:U846" si="423">T770</f>
        <v>18557.07608848</v>
      </c>
      <c r="U846" s="1020">
        <f t="shared" si="423"/>
        <v>19534.240587700002</v>
      </c>
      <c r="V846" s="1020">
        <f t="shared" si="422"/>
        <v>9418.1329727000011</v>
      </c>
      <c r="W846" s="1020">
        <f t="shared" si="422"/>
        <v>9259.7906100000018</v>
      </c>
      <c r="X846" s="1020">
        <f t="shared" si="422"/>
        <v>-158.34236269999928</v>
      </c>
      <c r="Y846" s="1020">
        <f t="shared" si="422"/>
        <v>-2.3759399999999999</v>
      </c>
      <c r="Z846" s="1020">
        <f t="shared" si="422"/>
        <v>9257.4146700000019</v>
      </c>
      <c r="AA846" s="311"/>
      <c r="AB846" s="2255"/>
    </row>
    <row r="847" spans="1:267" x14ac:dyDescent="0.25">
      <c r="A847" s="24">
        <v>1</v>
      </c>
      <c r="B847" s="1463" t="s">
        <v>371</v>
      </c>
      <c r="C847" s="1463"/>
      <c r="D847" s="1464">
        <f t="shared" si="421"/>
        <v>8990</v>
      </c>
      <c r="E847" s="1464">
        <f t="shared" si="421"/>
        <v>4495</v>
      </c>
      <c r="F847" s="1464">
        <f t="shared" si="421"/>
        <v>5356</v>
      </c>
      <c r="G847" s="1465">
        <f t="shared" si="413"/>
        <v>119.15461624026695</v>
      </c>
      <c r="H847" s="1466"/>
      <c r="I847" s="1466"/>
      <c r="J847" s="1464"/>
      <c r="K847" s="1464"/>
      <c r="L847" s="1464"/>
      <c r="M847" s="1464"/>
      <c r="N847" s="1464"/>
      <c r="O847" s="1467"/>
      <c r="P847" s="1464"/>
      <c r="Q847" s="1464"/>
      <c r="R847" s="1464"/>
      <c r="S847" s="1464"/>
      <c r="T847" s="1464"/>
      <c r="U847" s="1464"/>
      <c r="V847" s="1464"/>
      <c r="W847" s="1464"/>
      <c r="X847" s="1464"/>
      <c r="Y847" s="1464"/>
      <c r="Z847" s="1464"/>
      <c r="AA847" s="311"/>
      <c r="AB847" s="2255"/>
    </row>
    <row r="848" spans="1:267" x14ac:dyDescent="0.25">
      <c r="A848" s="24">
        <v>1</v>
      </c>
      <c r="B848" s="1036" t="s">
        <v>372</v>
      </c>
      <c r="C848" s="1036"/>
      <c r="D848" s="1037">
        <f t="shared" si="421"/>
        <v>8990</v>
      </c>
      <c r="E848" s="1037">
        <f t="shared" si="421"/>
        <v>4495</v>
      </c>
      <c r="F848" s="1037">
        <f t="shared" si="421"/>
        <v>5356</v>
      </c>
      <c r="G848" s="1030">
        <f t="shared" si="413"/>
        <v>119.15461624026695</v>
      </c>
      <c r="H848" s="1034"/>
      <c r="I848" s="1034"/>
      <c r="J848" s="1037"/>
      <c r="K848" s="1037"/>
      <c r="L848" s="1037"/>
      <c r="M848" s="1037"/>
      <c r="N848" s="1037"/>
      <c r="O848" s="1035"/>
      <c r="P848" s="1037"/>
      <c r="Q848" s="1037"/>
      <c r="R848" s="1037"/>
      <c r="S848" s="1037"/>
      <c r="T848" s="1037"/>
      <c r="U848" s="1037"/>
      <c r="V848" s="1037"/>
      <c r="W848" s="1037"/>
      <c r="X848" s="1037"/>
      <c r="Y848" s="1037"/>
      <c r="Z848" s="1037"/>
      <c r="AA848" s="311"/>
      <c r="AB848" s="2255"/>
    </row>
    <row r="849" spans="1:28" x14ac:dyDescent="0.25">
      <c r="A849" s="24">
        <v>1</v>
      </c>
      <c r="B849" s="1032" t="s">
        <v>373</v>
      </c>
      <c r="C849" s="1032"/>
      <c r="D849" s="1033">
        <f t="shared" si="421"/>
        <v>10</v>
      </c>
      <c r="E849" s="1033">
        <f t="shared" si="421"/>
        <v>5</v>
      </c>
      <c r="F849" s="1033">
        <f t="shared" si="421"/>
        <v>2</v>
      </c>
      <c r="G849" s="1020">
        <f t="shared" si="413"/>
        <v>40</v>
      </c>
      <c r="H849" s="1034"/>
      <c r="I849" s="1034"/>
      <c r="J849" s="1033"/>
      <c r="K849" s="1033"/>
      <c r="L849" s="1033"/>
      <c r="M849" s="1033"/>
      <c r="N849" s="1033"/>
      <c r="O849" s="1035"/>
      <c r="P849" s="1033"/>
      <c r="Q849" s="1033"/>
      <c r="R849" s="1033"/>
      <c r="S849" s="1033"/>
      <c r="T849" s="1033"/>
      <c r="U849" s="1033"/>
      <c r="V849" s="1033"/>
      <c r="W849" s="1033"/>
      <c r="X849" s="1033"/>
      <c r="Y849" s="1033"/>
      <c r="Z849" s="1033"/>
      <c r="AA849" s="311"/>
      <c r="AB849" s="2255"/>
    </row>
    <row r="850" spans="1:28" ht="27.6" x14ac:dyDescent="0.25">
      <c r="A850" s="24">
        <v>1</v>
      </c>
      <c r="B850" s="1036" t="s">
        <v>374</v>
      </c>
      <c r="C850" s="1036"/>
      <c r="D850" s="1037">
        <f t="shared" si="421"/>
        <v>10</v>
      </c>
      <c r="E850" s="1037">
        <f t="shared" si="421"/>
        <v>5</v>
      </c>
      <c r="F850" s="1037">
        <f t="shared" si="421"/>
        <v>2</v>
      </c>
      <c r="G850" s="1030">
        <f t="shared" si="413"/>
        <v>40</v>
      </c>
      <c r="H850" s="1034"/>
      <c r="I850" s="1034"/>
      <c r="J850" s="1037"/>
      <c r="K850" s="1037"/>
      <c r="L850" s="1037"/>
      <c r="M850" s="1037"/>
      <c r="N850" s="1037"/>
      <c r="O850" s="1035"/>
      <c r="P850" s="1037"/>
      <c r="Q850" s="1037"/>
      <c r="R850" s="1037"/>
      <c r="S850" s="1037"/>
      <c r="T850" s="1037"/>
      <c r="U850" s="1037"/>
      <c r="V850" s="1037"/>
      <c r="W850" s="1037"/>
      <c r="X850" s="1037"/>
      <c r="Y850" s="1037"/>
      <c r="Z850" s="1037"/>
      <c r="AA850" s="311"/>
      <c r="AB850" s="2255"/>
    </row>
    <row r="851" spans="1:28" ht="14.4" thickBot="1" x14ac:dyDescent="0.3">
      <c r="A851" s="24">
        <v>1</v>
      </c>
      <c r="B851" s="1038" t="s">
        <v>375</v>
      </c>
      <c r="C851" s="1039"/>
      <c r="D851" s="1040">
        <f t="shared" si="421"/>
        <v>0</v>
      </c>
      <c r="E851" s="1040">
        <f t="shared" si="421"/>
        <v>0</v>
      </c>
      <c r="F851" s="1040">
        <f t="shared" si="421"/>
        <v>0</v>
      </c>
      <c r="G851" s="1040"/>
      <c r="H851" s="1041"/>
      <c r="I851" s="1041"/>
      <c r="J851" s="1040"/>
      <c r="K851" s="1040"/>
      <c r="L851" s="1040"/>
      <c r="M851" s="1040"/>
      <c r="N851" s="1040"/>
      <c r="O851" s="1042"/>
      <c r="P851" s="1040"/>
      <c r="Q851" s="1040"/>
      <c r="R851" s="1040"/>
      <c r="S851" s="1040"/>
      <c r="T851" s="1040"/>
      <c r="U851" s="1040"/>
      <c r="V851" s="1040"/>
      <c r="W851" s="1040"/>
      <c r="X851" s="1040"/>
      <c r="Y851" s="1040"/>
      <c r="Z851" s="1040"/>
      <c r="AA851" s="311"/>
      <c r="AB851" s="2255"/>
    </row>
    <row r="852" spans="1:28" ht="14.4" thickBot="1" x14ac:dyDescent="0.3">
      <c r="A852" s="24">
        <v>1</v>
      </c>
      <c r="B852" s="1013" t="s">
        <v>69</v>
      </c>
      <c r="C852" s="1012"/>
      <c r="D852" s="119"/>
      <c r="E852" s="119"/>
      <c r="F852" s="686"/>
      <c r="G852" s="119"/>
      <c r="H852" s="115"/>
      <c r="I852" s="115"/>
      <c r="J852" s="115"/>
      <c r="K852" s="115"/>
      <c r="L852" s="646"/>
      <c r="M852" s="115"/>
      <c r="N852" s="115"/>
      <c r="O852" s="115"/>
      <c r="P852" s="109"/>
      <c r="Q852" s="109"/>
      <c r="R852" s="109"/>
      <c r="S852" s="109"/>
      <c r="T852" s="109"/>
      <c r="U852" s="109"/>
      <c r="V852" s="735"/>
      <c r="W852" s="109"/>
      <c r="X852" s="109"/>
      <c r="Y852" s="593"/>
      <c r="Z852" s="109"/>
      <c r="AA852" s="311"/>
      <c r="AB852" s="2255"/>
    </row>
    <row r="853" spans="1:28" ht="27.6" x14ac:dyDescent="0.25">
      <c r="A853" s="24">
        <v>1</v>
      </c>
      <c r="B853" s="2309" t="s">
        <v>259</v>
      </c>
      <c r="C853" s="69"/>
      <c r="D853" s="153"/>
      <c r="E853" s="153"/>
      <c r="F853" s="687"/>
      <c r="G853" s="153"/>
      <c r="H853" s="153"/>
      <c r="I853" s="153"/>
      <c r="J853" s="33"/>
      <c r="K853" s="33"/>
      <c r="L853" s="583"/>
      <c r="M853" s="33"/>
      <c r="N853" s="33"/>
      <c r="O853" s="33"/>
      <c r="P853" s="37"/>
      <c r="Q853" s="37"/>
      <c r="R853" s="37"/>
      <c r="S853" s="37"/>
      <c r="T853" s="37"/>
      <c r="U853" s="37"/>
      <c r="V853" s="708"/>
      <c r="W853" s="37"/>
      <c r="X853" s="37"/>
      <c r="Y853" s="520"/>
      <c r="Z853" s="37"/>
      <c r="AA853" s="311"/>
      <c r="AB853" s="2255"/>
    </row>
    <row r="854" spans="1:28" s="108" customFormat="1" ht="15" customHeight="1" x14ac:dyDescent="0.25">
      <c r="A854" s="24">
        <v>1</v>
      </c>
      <c r="B854" s="112" t="s">
        <v>5</v>
      </c>
      <c r="C854" s="112"/>
      <c r="D854" s="105"/>
      <c r="E854" s="105"/>
      <c r="F854" s="581"/>
      <c r="G854" s="105"/>
      <c r="H854" s="105"/>
      <c r="I854" s="105"/>
      <c r="J854" s="100"/>
      <c r="K854" s="100"/>
      <c r="L854" s="753"/>
      <c r="M854" s="100"/>
      <c r="N854" s="100"/>
      <c r="O854" s="100"/>
      <c r="P854" s="105"/>
      <c r="Q854" s="105"/>
      <c r="R854" s="105"/>
      <c r="S854" s="105"/>
      <c r="T854" s="105"/>
      <c r="U854" s="105"/>
      <c r="V854" s="704"/>
      <c r="W854" s="105"/>
      <c r="X854" s="105"/>
      <c r="Y854" s="105"/>
      <c r="Z854" s="105"/>
      <c r="AA854" s="311"/>
      <c r="AB854" s="2255"/>
    </row>
    <row r="855" spans="1:28" s="108" customFormat="1" ht="15" customHeight="1" x14ac:dyDescent="0.25">
      <c r="A855" s="24">
        <v>1</v>
      </c>
      <c r="B855" s="47" t="s">
        <v>10</v>
      </c>
      <c r="C855" s="100">
        <v>340</v>
      </c>
      <c r="D855" s="100">
        <v>700</v>
      </c>
      <c r="E855" s="144">
        <f t="shared" ref="E855:E861" si="424">ROUND(D855/12*$B$3,0)</f>
        <v>350</v>
      </c>
      <c r="F855" s="418">
        <v>339</v>
      </c>
      <c r="G855" s="144">
        <f t="shared" ref="G855:G861" si="425">F855/E855*100</f>
        <v>96.857142857142847</v>
      </c>
      <c r="H855" s="106">
        <v>11</v>
      </c>
      <c r="I855" s="157">
        <f t="shared" ref="I855:I861" si="426">L855/F855</f>
        <v>12.587020648967552</v>
      </c>
      <c r="J855" s="166">
        <f t="shared" ref="J855:J861" si="427">ROUND(D855*H855,0)</f>
        <v>7700</v>
      </c>
      <c r="K855" s="166">
        <f t="shared" ref="K855:K861" si="428">ROUND(E855*H855,0)</f>
        <v>3850</v>
      </c>
      <c r="L855" s="420">
        <v>4267</v>
      </c>
      <c r="M855" s="166">
        <f t="shared" ref="M855:M862" si="429">L855/K855*100</f>
        <v>110.83116883116884</v>
      </c>
      <c r="N855" s="166">
        <f t="shared" ref="N855:N861" si="430">J855/C855</f>
        <v>22.647058823529413</v>
      </c>
      <c r="O855" s="166">
        <f t="shared" ref="O855:O862" si="431">L855/$B$3*12/N855</f>
        <v>376.82597402597401</v>
      </c>
      <c r="P855" s="314"/>
      <c r="Q855" s="314"/>
      <c r="R855" s="314"/>
      <c r="S855" s="314"/>
      <c r="T855" s="314"/>
      <c r="U855" s="314"/>
      <c r="V855" s="702"/>
      <c r="W855" s="314"/>
      <c r="X855" s="314"/>
      <c r="Y855" s="314"/>
      <c r="Z855" s="314"/>
      <c r="AA855" s="311"/>
      <c r="AB855" s="2255"/>
    </row>
    <row r="856" spans="1:28" s="108" customFormat="1" ht="15" customHeight="1" x14ac:dyDescent="0.25">
      <c r="A856" s="24">
        <v>1</v>
      </c>
      <c r="B856" s="47" t="s">
        <v>6</v>
      </c>
      <c r="C856" s="100">
        <v>340</v>
      </c>
      <c r="D856" s="100">
        <v>790</v>
      </c>
      <c r="E856" s="144">
        <f t="shared" si="424"/>
        <v>395</v>
      </c>
      <c r="F856" s="418">
        <v>421</v>
      </c>
      <c r="G856" s="144">
        <f t="shared" si="425"/>
        <v>106.58227848101265</v>
      </c>
      <c r="H856" s="106">
        <v>9</v>
      </c>
      <c r="I856" s="157">
        <f t="shared" si="426"/>
        <v>9.7268408551068877</v>
      </c>
      <c r="J856" s="166">
        <f t="shared" si="427"/>
        <v>7110</v>
      </c>
      <c r="K856" s="166">
        <f t="shared" si="428"/>
        <v>3555</v>
      </c>
      <c r="L856" s="420">
        <v>4095</v>
      </c>
      <c r="M856" s="166">
        <f t="shared" si="429"/>
        <v>115.18987341772151</v>
      </c>
      <c r="N856" s="166">
        <f t="shared" si="430"/>
        <v>20.911764705882351</v>
      </c>
      <c r="O856" s="166">
        <f t="shared" si="431"/>
        <v>391.64556962025318</v>
      </c>
      <c r="P856" s="314"/>
      <c r="Q856" s="314"/>
      <c r="R856" s="314"/>
      <c r="S856" s="314"/>
      <c r="T856" s="314"/>
      <c r="U856" s="314"/>
      <c r="V856" s="702"/>
      <c r="W856" s="314"/>
      <c r="X856" s="314"/>
      <c r="Y856" s="314"/>
      <c r="Z856" s="314"/>
      <c r="AA856" s="311"/>
      <c r="AB856" s="2255"/>
    </row>
    <row r="857" spans="1:28" s="108" customFormat="1" ht="15" customHeight="1" x14ac:dyDescent="0.25">
      <c r="A857" s="24">
        <v>1</v>
      </c>
      <c r="B857" s="47" t="s">
        <v>80</v>
      </c>
      <c r="C857" s="100">
        <v>320</v>
      </c>
      <c r="D857" s="100">
        <v>300</v>
      </c>
      <c r="E857" s="144">
        <f t="shared" si="424"/>
        <v>150</v>
      </c>
      <c r="F857" s="418">
        <v>160</v>
      </c>
      <c r="G857" s="144">
        <f t="shared" si="425"/>
        <v>106.66666666666667</v>
      </c>
      <c r="H857" s="106">
        <v>9</v>
      </c>
      <c r="I857" s="157">
        <f t="shared" si="426"/>
        <v>9.4250000000000007</v>
      </c>
      <c r="J857" s="166">
        <f t="shared" si="427"/>
        <v>2700</v>
      </c>
      <c r="K857" s="166">
        <f t="shared" si="428"/>
        <v>1350</v>
      </c>
      <c r="L857" s="420">
        <v>1508</v>
      </c>
      <c r="M857" s="166">
        <f t="shared" si="429"/>
        <v>111.70370370370371</v>
      </c>
      <c r="N857" s="166">
        <f t="shared" si="430"/>
        <v>8.4375</v>
      </c>
      <c r="O857" s="166">
        <f t="shared" si="431"/>
        <v>357.45185185185187</v>
      </c>
      <c r="P857" s="314"/>
      <c r="Q857" s="314"/>
      <c r="R857" s="314"/>
      <c r="S857" s="314"/>
      <c r="T857" s="314"/>
      <c r="U857" s="314"/>
      <c r="V857" s="702"/>
      <c r="W857" s="314"/>
      <c r="X857" s="314"/>
      <c r="Y857" s="314"/>
      <c r="Z857" s="314"/>
      <c r="AA857" s="311"/>
      <c r="AB857" s="2255"/>
    </row>
    <row r="858" spans="1:28" s="108" customFormat="1" ht="15" customHeight="1" x14ac:dyDescent="0.25">
      <c r="A858" s="24">
        <v>1</v>
      </c>
      <c r="B858" s="47" t="s">
        <v>29</v>
      </c>
      <c r="C858" s="100">
        <v>300</v>
      </c>
      <c r="D858" s="100">
        <v>210</v>
      </c>
      <c r="E858" s="144">
        <f t="shared" si="424"/>
        <v>105</v>
      </c>
      <c r="F858" s="418">
        <v>94</v>
      </c>
      <c r="G858" s="144">
        <f t="shared" si="425"/>
        <v>89.523809523809533</v>
      </c>
      <c r="H858" s="106">
        <v>5.2</v>
      </c>
      <c r="I858" s="157">
        <f t="shared" si="426"/>
        <v>5.2978723404255321</v>
      </c>
      <c r="J858" s="166">
        <f t="shared" si="427"/>
        <v>1092</v>
      </c>
      <c r="K858" s="166">
        <f t="shared" si="428"/>
        <v>546</v>
      </c>
      <c r="L858" s="420">
        <v>498</v>
      </c>
      <c r="M858" s="166">
        <f t="shared" si="429"/>
        <v>91.208791208791212</v>
      </c>
      <c r="N858" s="166">
        <f t="shared" si="430"/>
        <v>3.64</v>
      </c>
      <c r="O858" s="166">
        <f t="shared" si="431"/>
        <v>273.62637362637361</v>
      </c>
      <c r="P858" s="314"/>
      <c r="Q858" s="314"/>
      <c r="R858" s="314"/>
      <c r="S858" s="314"/>
      <c r="T858" s="314"/>
      <c r="U858" s="314"/>
      <c r="V858" s="702"/>
      <c r="W858" s="314"/>
      <c r="X858" s="314"/>
      <c r="Y858" s="314"/>
      <c r="Z858" s="314"/>
      <c r="AA858" s="311"/>
      <c r="AB858" s="2255"/>
    </row>
    <row r="859" spans="1:28" s="108" customFormat="1" ht="15" customHeight="1" x14ac:dyDescent="0.25">
      <c r="A859" s="24">
        <v>1</v>
      </c>
      <c r="B859" s="47" t="s">
        <v>62</v>
      </c>
      <c r="C859" s="100">
        <v>340</v>
      </c>
      <c r="D859" s="36">
        <v>145</v>
      </c>
      <c r="E859" s="144">
        <f t="shared" si="424"/>
        <v>73</v>
      </c>
      <c r="F859" s="418">
        <v>78</v>
      </c>
      <c r="G859" s="144">
        <f t="shared" si="425"/>
        <v>106.84931506849315</v>
      </c>
      <c r="H859" s="49">
        <v>8</v>
      </c>
      <c r="I859" s="157">
        <f t="shared" si="426"/>
        <v>7.615384615384615</v>
      </c>
      <c r="J859" s="166">
        <f t="shared" si="427"/>
        <v>1160</v>
      </c>
      <c r="K859" s="166">
        <f t="shared" si="428"/>
        <v>584</v>
      </c>
      <c r="L859" s="420">
        <v>594</v>
      </c>
      <c r="M859" s="166">
        <f t="shared" si="429"/>
        <v>101.71232876712328</v>
      </c>
      <c r="N859" s="166">
        <f t="shared" si="430"/>
        <v>3.4117647058823528</v>
      </c>
      <c r="O859" s="166">
        <f t="shared" si="431"/>
        <v>348.20689655172413</v>
      </c>
      <c r="P859" s="314"/>
      <c r="Q859" s="314"/>
      <c r="R859" s="314"/>
      <c r="S859" s="314"/>
      <c r="T859" s="314"/>
      <c r="U859" s="314"/>
      <c r="V859" s="702"/>
      <c r="W859" s="314"/>
      <c r="X859" s="314"/>
      <c r="Y859" s="314"/>
      <c r="Z859" s="314"/>
      <c r="AA859" s="311"/>
      <c r="AB859" s="2255"/>
    </row>
    <row r="860" spans="1:28" s="108" customFormat="1" ht="15" customHeight="1" x14ac:dyDescent="0.25">
      <c r="A860" s="24">
        <v>1</v>
      </c>
      <c r="B860" s="47" t="s">
        <v>28</v>
      </c>
      <c r="C860" s="100">
        <v>340</v>
      </c>
      <c r="D860" s="100">
        <v>340</v>
      </c>
      <c r="E860" s="144">
        <f t="shared" si="424"/>
        <v>170</v>
      </c>
      <c r="F860" s="418">
        <v>171</v>
      </c>
      <c r="G860" s="144">
        <f t="shared" si="425"/>
        <v>100.58823529411765</v>
      </c>
      <c r="H860" s="106">
        <v>6.1</v>
      </c>
      <c r="I860" s="157">
        <f t="shared" si="426"/>
        <v>6</v>
      </c>
      <c r="J860" s="166">
        <f t="shared" si="427"/>
        <v>2074</v>
      </c>
      <c r="K860" s="166">
        <f t="shared" si="428"/>
        <v>1037</v>
      </c>
      <c r="L860" s="420">
        <v>1026</v>
      </c>
      <c r="M860" s="166">
        <f t="shared" si="429"/>
        <v>98.939247830279655</v>
      </c>
      <c r="N860" s="166">
        <f t="shared" si="430"/>
        <v>6.1</v>
      </c>
      <c r="O860" s="166">
        <f t="shared" si="431"/>
        <v>336.39344262295083</v>
      </c>
      <c r="P860" s="314"/>
      <c r="Q860" s="314"/>
      <c r="R860" s="314"/>
      <c r="S860" s="314"/>
      <c r="T860" s="314"/>
      <c r="U860" s="314"/>
      <c r="V860" s="702"/>
      <c r="W860" s="314"/>
      <c r="X860" s="314"/>
      <c r="Y860" s="314"/>
      <c r="Z860" s="314"/>
      <c r="AA860" s="311"/>
      <c r="AB860" s="2255"/>
    </row>
    <row r="861" spans="1:28" s="108" customFormat="1" ht="15" customHeight="1" x14ac:dyDescent="0.25">
      <c r="A861" s="24">
        <v>1</v>
      </c>
      <c r="B861" s="47" t="s">
        <v>27</v>
      </c>
      <c r="C861" s="107">
        <v>270</v>
      </c>
      <c r="D861" s="100">
        <v>505</v>
      </c>
      <c r="E861" s="144">
        <f t="shared" si="424"/>
        <v>253</v>
      </c>
      <c r="F861" s="418">
        <v>275</v>
      </c>
      <c r="G861" s="144">
        <f t="shared" si="425"/>
        <v>108.69565217391303</v>
      </c>
      <c r="H861" s="106">
        <v>8.1999999999999993</v>
      </c>
      <c r="I861" s="157">
        <f t="shared" si="426"/>
        <v>9.2290909090909086</v>
      </c>
      <c r="J861" s="166">
        <f t="shared" si="427"/>
        <v>4141</v>
      </c>
      <c r="K861" s="166">
        <f t="shared" si="428"/>
        <v>2075</v>
      </c>
      <c r="L861" s="420">
        <v>2538</v>
      </c>
      <c r="M861" s="166">
        <f t="shared" si="429"/>
        <v>122.31325301204818</v>
      </c>
      <c r="N861" s="166">
        <f t="shared" si="430"/>
        <v>15.337037037037037</v>
      </c>
      <c r="O861" s="166">
        <f t="shared" si="431"/>
        <v>330.96353537792805</v>
      </c>
      <c r="P861" s="314"/>
      <c r="Q861" s="314"/>
      <c r="R861" s="314"/>
      <c r="S861" s="314"/>
      <c r="T861" s="314"/>
      <c r="U861" s="314"/>
      <c r="V861" s="702"/>
      <c r="W861" s="314"/>
      <c r="X861" s="314"/>
      <c r="Y861" s="314"/>
      <c r="Z861" s="314"/>
      <c r="AA861" s="311"/>
      <c r="AB861" s="2255"/>
    </row>
    <row r="862" spans="1:28" s="417" customFormat="1" ht="15" customHeight="1" x14ac:dyDescent="0.25">
      <c r="A862" s="24">
        <v>1</v>
      </c>
      <c r="B862" s="787" t="s">
        <v>7</v>
      </c>
      <c r="C862" s="787"/>
      <c r="D862" s="657">
        <f>SUM(D855:D861)</f>
        <v>2990</v>
      </c>
      <c r="E862" s="657">
        <f>SUM(E855:E861)</f>
        <v>1496</v>
      </c>
      <c r="F862" s="657">
        <f>SUM(F855:F861)</f>
        <v>1538</v>
      </c>
      <c r="G862" s="657">
        <f>F862/E862*100</f>
        <v>102.80748663101605</v>
      </c>
      <c r="H862" s="788">
        <f>IF(D862=0,0,J862/D862)</f>
        <v>8.6879598662207353</v>
      </c>
      <c r="I862" s="419">
        <f>L862/F862</f>
        <v>9.444733420026008</v>
      </c>
      <c r="J862" s="657">
        <f>SUM(J855:J861)</f>
        <v>25977</v>
      </c>
      <c r="K862" s="657">
        <f>SUM(K855:K861)</f>
        <v>12997</v>
      </c>
      <c r="L862" s="657">
        <f>SUM(L855:L861)</f>
        <v>14526</v>
      </c>
      <c r="M862" s="420">
        <f t="shared" si="429"/>
        <v>111.76425328922059</v>
      </c>
      <c r="N862" s="657">
        <f>SUM(N855:N861)</f>
        <v>80.48512527233116</v>
      </c>
      <c r="O862" s="420">
        <f t="shared" si="431"/>
        <v>360.96110805194178</v>
      </c>
      <c r="P862" s="657">
        <v>88874.960266444803</v>
      </c>
      <c r="Q862" s="657">
        <v>92880.848822159984</v>
      </c>
      <c r="R862" s="657">
        <v>92880.848822159984</v>
      </c>
      <c r="S862" s="657">
        <v>96097.386236607999</v>
      </c>
      <c r="T862" s="657">
        <v>96097.386236607999</v>
      </c>
      <c r="U862" s="657">
        <v>96097.386236607999</v>
      </c>
      <c r="V862" s="2558">
        <f>P862/12*$B$3+(Q862-P862)/11*5+(R862-Q862)/10*4+(S862-R862)/9*3+(T862-S862)/8*2+(U862-T862)/7*1</f>
        <v>47330.51770578773</v>
      </c>
      <c r="W862" s="657">
        <f>Z862-Y862</f>
        <v>47977.268859999989</v>
      </c>
      <c r="X862" s="657">
        <f>W862-V862</f>
        <v>646.75115421225928</v>
      </c>
      <c r="Y862" s="657">
        <v>-884.75212999999997</v>
      </c>
      <c r="Z862" s="657">
        <v>47092.516729999988</v>
      </c>
      <c r="AA862" s="416"/>
      <c r="AB862" s="2255"/>
    </row>
    <row r="863" spans="1:28" s="108" customFormat="1" ht="15" customHeight="1" x14ac:dyDescent="0.3">
      <c r="A863" s="24">
        <v>1</v>
      </c>
      <c r="B863" s="524" t="s">
        <v>14</v>
      </c>
      <c r="C863" s="116"/>
      <c r="D863" s="128"/>
      <c r="E863" s="128"/>
      <c r="F863" s="657"/>
      <c r="G863" s="128"/>
      <c r="H863" s="101"/>
      <c r="I863" s="101"/>
      <c r="J863" s="128"/>
      <c r="K863" s="128"/>
      <c r="L863" s="657"/>
      <c r="M863" s="128"/>
      <c r="N863" s="128"/>
      <c r="O863" s="128"/>
      <c r="P863" s="105"/>
      <c r="Q863" s="105"/>
      <c r="R863" s="105"/>
      <c r="S863" s="105"/>
      <c r="T863" s="105"/>
      <c r="U863" s="105"/>
      <c r="V863" s="704"/>
      <c r="W863" s="105"/>
      <c r="X863" s="105"/>
      <c r="Y863" s="105"/>
      <c r="Z863" s="105"/>
      <c r="AA863" s="311"/>
      <c r="AB863" s="2255"/>
    </row>
    <row r="864" spans="1:28" s="108" customFormat="1" ht="16.5" customHeight="1" x14ac:dyDescent="0.25">
      <c r="A864" s="24">
        <v>1</v>
      </c>
      <c r="B864" s="60" t="s">
        <v>343</v>
      </c>
      <c r="C864" s="59"/>
      <c r="D864" s="143"/>
      <c r="E864" s="143"/>
      <c r="F864" s="421"/>
      <c r="G864" s="143"/>
      <c r="H864" s="50"/>
      <c r="I864" s="50"/>
      <c r="J864" s="38"/>
      <c r="K864" s="38"/>
      <c r="L864" s="669"/>
      <c r="M864" s="38"/>
      <c r="N864" s="38"/>
      <c r="O864" s="38"/>
      <c r="P864" s="53"/>
      <c r="Q864" s="53"/>
      <c r="R864" s="53"/>
      <c r="S864" s="53"/>
      <c r="T864" s="53"/>
      <c r="U864" s="53"/>
      <c r="V864" s="707"/>
      <c r="W864" s="53"/>
      <c r="X864" s="53"/>
      <c r="Y864" s="53"/>
      <c r="Z864" s="53"/>
      <c r="AA864" s="311"/>
      <c r="AB864" s="2255"/>
    </row>
    <row r="865" spans="1:28" s="108" customFormat="1" ht="35.1" customHeight="1" x14ac:dyDescent="0.25">
      <c r="A865" s="24">
        <v>1</v>
      </c>
      <c r="B865" s="294" t="s">
        <v>217</v>
      </c>
      <c r="C865" s="294"/>
      <c r="D865" s="53">
        <f>SUM(D866:D869)</f>
        <v>15266</v>
      </c>
      <c r="E865" s="53">
        <f>SUM(E866:E869)</f>
        <v>7633</v>
      </c>
      <c r="F865" s="53">
        <f>SUM(F866:F869)</f>
        <v>9292</v>
      </c>
      <c r="G865" s="53">
        <f>F865/E865*100</f>
        <v>121.73457356216429</v>
      </c>
      <c r="H865" s="56"/>
      <c r="I865" s="56"/>
      <c r="J865" s="55"/>
      <c r="K865" s="55"/>
      <c r="L865" s="545"/>
      <c r="M865" s="55"/>
      <c r="N865" s="55"/>
      <c r="O865" s="55"/>
      <c r="P865" s="314"/>
      <c r="Q865" s="314"/>
      <c r="R865" s="314"/>
      <c r="S865" s="314"/>
      <c r="T865" s="314"/>
      <c r="U865" s="314"/>
      <c r="V865" s="702"/>
      <c r="W865" s="314"/>
      <c r="X865" s="314"/>
      <c r="Y865" s="314"/>
      <c r="Z865" s="314"/>
      <c r="AA865" s="311"/>
      <c r="AB865" s="2255"/>
    </row>
    <row r="866" spans="1:28" s="108" customFormat="1" ht="35.1" customHeight="1" x14ac:dyDescent="0.25">
      <c r="A866" s="24">
        <v>1</v>
      </c>
      <c r="B866" s="294" t="s">
        <v>344</v>
      </c>
      <c r="C866" s="294"/>
      <c r="D866" s="53"/>
      <c r="E866" s="144">
        <f t="shared" ref="E866:E871" si="432">ROUND(D866/12*$B$3,0)</f>
        <v>0</v>
      </c>
      <c r="F866" s="527"/>
      <c r="G866" s="53"/>
      <c r="H866" s="56"/>
      <c r="I866" s="56"/>
      <c r="J866" s="55"/>
      <c r="K866" s="55"/>
      <c r="L866" s="545"/>
      <c r="M866" s="55"/>
      <c r="N866" s="55"/>
      <c r="O866" s="55"/>
      <c r="P866" s="314"/>
      <c r="Q866" s="314"/>
      <c r="R866" s="314"/>
      <c r="S866" s="314"/>
      <c r="T866" s="314"/>
      <c r="U866" s="314"/>
      <c r="V866" s="702"/>
      <c r="W866" s="314"/>
      <c r="X866" s="314"/>
      <c r="Y866" s="314"/>
      <c r="Z866" s="314"/>
      <c r="AA866" s="311"/>
      <c r="AB866" s="2255"/>
    </row>
    <row r="867" spans="1:28" s="108" customFormat="1" ht="35.1" customHeight="1" x14ac:dyDescent="0.25">
      <c r="A867" s="24">
        <v>1</v>
      </c>
      <c r="B867" s="294" t="s">
        <v>345</v>
      </c>
      <c r="C867" s="294"/>
      <c r="D867" s="53">
        <v>4290</v>
      </c>
      <c r="E867" s="144">
        <f t="shared" si="432"/>
        <v>2145</v>
      </c>
      <c r="F867" s="527">
        <v>594</v>
      </c>
      <c r="G867" s="53">
        <f t="shared" ref="G867:G872" si="433">F867/E867*100</f>
        <v>27.692307692307693</v>
      </c>
      <c r="H867" s="56"/>
      <c r="I867" s="56"/>
      <c r="J867" s="55"/>
      <c r="K867" s="55"/>
      <c r="L867" s="545"/>
      <c r="M867" s="55"/>
      <c r="N867" s="55"/>
      <c r="O867" s="55"/>
      <c r="P867" s="314"/>
      <c r="Q867" s="314"/>
      <c r="R867" s="314"/>
      <c r="S867" s="314"/>
      <c r="T867" s="314"/>
      <c r="U867" s="314"/>
      <c r="V867" s="702"/>
      <c r="W867" s="314"/>
      <c r="X867" s="314"/>
      <c r="Y867" s="314"/>
      <c r="Z867" s="314"/>
      <c r="AA867" s="311"/>
      <c r="AB867" s="2255"/>
    </row>
    <row r="868" spans="1:28" s="108" customFormat="1" ht="35.1" customHeight="1" x14ac:dyDescent="0.25">
      <c r="A868" s="24">
        <v>1</v>
      </c>
      <c r="B868" s="294" t="s">
        <v>346</v>
      </c>
      <c r="C868" s="294"/>
      <c r="D868" s="53">
        <v>100</v>
      </c>
      <c r="E868" s="144">
        <f t="shared" si="432"/>
        <v>50</v>
      </c>
      <c r="F868" s="527">
        <v>58</v>
      </c>
      <c r="G868" s="53">
        <f t="shared" si="433"/>
        <v>115.99999999999999</v>
      </c>
      <c r="H868" s="56"/>
      <c r="I868" s="56"/>
      <c r="J868" s="55"/>
      <c r="K868" s="55"/>
      <c r="L868" s="545"/>
      <c r="M868" s="55"/>
      <c r="N868" s="55"/>
      <c r="O868" s="55"/>
      <c r="P868" s="314"/>
      <c r="Q868" s="314"/>
      <c r="R868" s="314"/>
      <c r="S868" s="314"/>
      <c r="T868" s="314"/>
      <c r="U868" s="314"/>
      <c r="V868" s="702"/>
      <c r="W868" s="314"/>
      <c r="X868" s="314"/>
      <c r="Y868" s="314"/>
      <c r="Z868" s="314"/>
      <c r="AA868" s="311"/>
      <c r="AB868" s="2255"/>
    </row>
    <row r="869" spans="1:28" s="108" customFormat="1" ht="35.1" customHeight="1" x14ac:dyDescent="0.25">
      <c r="A869" s="24">
        <v>1</v>
      </c>
      <c r="B869" s="294" t="s">
        <v>347</v>
      </c>
      <c r="C869" s="294"/>
      <c r="D869" s="53">
        <v>10876</v>
      </c>
      <c r="E869" s="144">
        <f t="shared" si="432"/>
        <v>5438</v>
      </c>
      <c r="F869" s="527">
        <v>8640</v>
      </c>
      <c r="G869" s="53">
        <f t="shared" si="433"/>
        <v>158.88194189040087</v>
      </c>
      <c r="H869" s="56"/>
      <c r="I869" s="56"/>
      <c r="J869" s="55"/>
      <c r="K869" s="55"/>
      <c r="L869" s="545"/>
      <c r="M869" s="55"/>
      <c r="N869" s="55"/>
      <c r="O869" s="55"/>
      <c r="P869" s="314"/>
      <c r="Q869" s="314"/>
      <c r="R869" s="314"/>
      <c r="S869" s="314"/>
      <c r="T869" s="314"/>
      <c r="U869" s="314"/>
      <c r="V869" s="702"/>
      <c r="W869" s="314"/>
      <c r="X869" s="314"/>
      <c r="Y869" s="314"/>
      <c r="Z869" s="314"/>
      <c r="AA869" s="311"/>
      <c r="AB869" s="2255"/>
    </row>
    <row r="870" spans="1:28" s="108" customFormat="1" ht="35.1" customHeight="1" x14ac:dyDescent="0.25">
      <c r="A870" s="24">
        <v>1</v>
      </c>
      <c r="B870" s="294" t="s">
        <v>169</v>
      </c>
      <c r="C870" s="294"/>
      <c r="D870" s="53">
        <v>28500</v>
      </c>
      <c r="E870" s="144">
        <f t="shared" si="432"/>
        <v>14250</v>
      </c>
      <c r="F870" s="418">
        <f>10885+F871/4/3.2</f>
        <v>13459.609375</v>
      </c>
      <c r="G870" s="53">
        <f t="shared" si="433"/>
        <v>94.453399122807014</v>
      </c>
      <c r="H870" s="56"/>
      <c r="I870" s="56"/>
      <c r="J870" s="55"/>
      <c r="K870" s="55"/>
      <c r="L870" s="545"/>
      <c r="M870" s="55"/>
      <c r="N870" s="55"/>
      <c r="O870" s="55"/>
      <c r="P870" s="314"/>
      <c r="Q870" s="314"/>
      <c r="R870" s="314"/>
      <c r="S870" s="314"/>
      <c r="T870" s="314"/>
      <c r="U870" s="314"/>
      <c r="V870" s="702"/>
      <c r="W870" s="314"/>
      <c r="X870" s="314"/>
      <c r="Y870" s="314"/>
      <c r="Z870" s="314"/>
      <c r="AA870" s="311"/>
      <c r="AB870" s="2255"/>
    </row>
    <row r="871" spans="1:28" s="108" customFormat="1" ht="35.1" customHeight="1" x14ac:dyDescent="0.25">
      <c r="A871" s="24">
        <v>1</v>
      </c>
      <c r="B871" s="294" t="s">
        <v>339</v>
      </c>
      <c r="C871" s="294"/>
      <c r="D871" s="53">
        <v>60000</v>
      </c>
      <c r="E871" s="144">
        <f t="shared" si="432"/>
        <v>30000</v>
      </c>
      <c r="F871" s="418">
        <v>32955</v>
      </c>
      <c r="G871" s="53">
        <f t="shared" si="433"/>
        <v>109.85000000000001</v>
      </c>
      <c r="H871" s="56"/>
      <c r="I871" s="56"/>
      <c r="J871" s="55"/>
      <c r="K871" s="55"/>
      <c r="L871" s="545"/>
      <c r="M871" s="55"/>
      <c r="N871" s="55"/>
      <c r="O871" s="55"/>
      <c r="P871" s="314"/>
      <c r="Q871" s="314"/>
      <c r="R871" s="314"/>
      <c r="S871" s="314"/>
      <c r="T871" s="314"/>
      <c r="U871" s="314"/>
      <c r="V871" s="702"/>
      <c r="W871" s="314"/>
      <c r="X871" s="314"/>
      <c r="Y871" s="314"/>
      <c r="Z871" s="314"/>
      <c r="AA871" s="311"/>
      <c r="AB871" s="2255"/>
    </row>
    <row r="872" spans="1:28" s="108" customFormat="1" ht="35.1" customHeight="1" x14ac:dyDescent="0.25">
      <c r="A872" s="24">
        <v>1</v>
      </c>
      <c r="B872" s="13" t="s">
        <v>183</v>
      </c>
      <c r="C872" s="299"/>
      <c r="D872" s="57">
        <f>D865+D870*3.2</f>
        <v>106466</v>
      </c>
      <c r="E872" s="57">
        <f>E865+E870*3.2</f>
        <v>53233</v>
      </c>
      <c r="F872" s="57">
        <f>F865+F870*3.2</f>
        <v>52362.75</v>
      </c>
      <c r="G872" s="57">
        <f t="shared" si="433"/>
        <v>98.365205793398829</v>
      </c>
      <c r="H872" s="56"/>
      <c r="I872" s="56"/>
      <c r="J872" s="55"/>
      <c r="K872" s="55"/>
      <c r="L872" s="545"/>
      <c r="M872" s="55"/>
      <c r="N872" s="55"/>
      <c r="O872" s="55"/>
      <c r="P872" s="314"/>
      <c r="Q872" s="314"/>
      <c r="R872" s="314"/>
      <c r="S872" s="314"/>
      <c r="T872" s="314"/>
      <c r="U872" s="314"/>
      <c r="V872" s="702"/>
      <c r="W872" s="314"/>
      <c r="X872" s="314"/>
      <c r="Y872" s="314"/>
      <c r="Z872" s="314"/>
      <c r="AA872" s="311"/>
      <c r="AB872" s="2255"/>
    </row>
    <row r="873" spans="1:28" s="108" customFormat="1" ht="35.1" customHeight="1" x14ac:dyDescent="0.25">
      <c r="A873" s="24">
        <v>1</v>
      </c>
      <c r="B873" s="881" t="s">
        <v>348</v>
      </c>
      <c r="C873" s="548"/>
      <c r="D873" s="53"/>
      <c r="E873" s="53"/>
      <c r="F873" s="53"/>
      <c r="G873" s="57"/>
      <c r="H873" s="56"/>
      <c r="I873" s="56"/>
      <c r="J873" s="55"/>
      <c r="K873" s="55"/>
      <c r="L873" s="545"/>
      <c r="M873" s="55"/>
      <c r="N873" s="55"/>
      <c r="O873" s="55"/>
      <c r="P873" s="314"/>
      <c r="Q873" s="314"/>
      <c r="R873" s="314"/>
      <c r="S873" s="314"/>
      <c r="T873" s="314"/>
      <c r="U873" s="314"/>
      <c r="V873" s="702"/>
      <c r="W873" s="314"/>
      <c r="X873" s="314"/>
      <c r="Y873" s="314"/>
      <c r="Z873" s="314"/>
      <c r="AA873" s="311"/>
      <c r="AB873" s="2255"/>
    </row>
    <row r="874" spans="1:28" s="108" customFormat="1" ht="35.1" customHeight="1" x14ac:dyDescent="0.25">
      <c r="A874" s="24">
        <v>1</v>
      </c>
      <c r="B874" s="294" t="s">
        <v>217</v>
      </c>
      <c r="C874" s="294"/>
      <c r="D874" s="53">
        <f>SUM(D876,D881)</f>
        <v>10404</v>
      </c>
      <c r="E874" s="53">
        <f>SUM(E876,E881)</f>
        <v>5204</v>
      </c>
      <c r="F874" s="53">
        <f>SUM(F876,F881)</f>
        <v>2422.9953810623556</v>
      </c>
      <c r="G874" s="53">
        <f>F874/E874*100</f>
        <v>46.56024944393458</v>
      </c>
      <c r="H874" s="56"/>
      <c r="I874" s="56"/>
      <c r="J874" s="55"/>
      <c r="K874" s="55"/>
      <c r="L874" s="545"/>
      <c r="M874" s="55"/>
      <c r="N874" s="55"/>
      <c r="O874" s="55"/>
      <c r="P874" s="314"/>
      <c r="Q874" s="314"/>
      <c r="R874" s="314"/>
      <c r="S874" s="314"/>
      <c r="T874" s="314"/>
      <c r="U874" s="314"/>
      <c r="V874" s="702"/>
      <c r="W874" s="314"/>
      <c r="X874" s="314"/>
      <c r="Y874" s="314"/>
      <c r="Z874" s="314"/>
      <c r="AA874" s="311"/>
      <c r="AB874" s="2255"/>
    </row>
    <row r="875" spans="1:28" s="108" customFormat="1" ht="35.1" customHeight="1" x14ac:dyDescent="0.25">
      <c r="A875" s="24">
        <v>1</v>
      </c>
      <c r="B875" s="294" t="s">
        <v>344</v>
      </c>
      <c r="C875" s="294"/>
      <c r="D875" s="53"/>
      <c r="E875" s="144">
        <f>ROUND(D875/12*$B$3,0)</f>
        <v>0</v>
      </c>
      <c r="F875" s="53"/>
      <c r="G875" s="53"/>
      <c r="H875" s="56"/>
      <c r="I875" s="56"/>
      <c r="J875" s="55"/>
      <c r="K875" s="55"/>
      <c r="L875" s="545"/>
      <c r="M875" s="55"/>
      <c r="N875" s="55"/>
      <c r="O875" s="55"/>
      <c r="P875" s="314"/>
      <c r="Q875" s="314"/>
      <c r="R875" s="314"/>
      <c r="S875" s="314"/>
      <c r="T875" s="314"/>
      <c r="U875" s="314"/>
      <c r="V875" s="702"/>
      <c r="W875" s="314"/>
      <c r="X875" s="314"/>
      <c r="Y875" s="314"/>
      <c r="Z875" s="314"/>
      <c r="AA875" s="311"/>
      <c r="AB875" s="2255"/>
    </row>
    <row r="876" spans="1:28" s="108" customFormat="1" ht="35.1" customHeight="1" x14ac:dyDescent="0.25">
      <c r="A876" s="24">
        <v>1</v>
      </c>
      <c r="B876" s="302" t="s">
        <v>349</v>
      </c>
      <c r="C876" s="302"/>
      <c r="D876" s="53">
        <f>SUM(D877:D880)</f>
        <v>4162</v>
      </c>
      <c r="E876" s="53">
        <f>SUM(E877:E880)</f>
        <v>2082</v>
      </c>
      <c r="F876" s="53">
        <f>SUM(F877:F880)</f>
        <v>1803</v>
      </c>
      <c r="G876" s="53">
        <f>F876/E876*100</f>
        <v>86.599423631123912</v>
      </c>
      <c r="H876" s="56"/>
      <c r="I876" s="56"/>
      <c r="J876" s="55"/>
      <c r="K876" s="55"/>
      <c r="L876" s="545"/>
      <c r="M876" s="55"/>
      <c r="N876" s="55"/>
      <c r="O876" s="55"/>
      <c r="P876" s="314"/>
      <c r="Q876" s="314"/>
      <c r="R876" s="314"/>
      <c r="S876" s="314"/>
      <c r="T876" s="314"/>
      <c r="U876" s="314"/>
      <c r="V876" s="702"/>
      <c r="W876" s="314"/>
      <c r="X876" s="314"/>
      <c r="Y876" s="314"/>
      <c r="Z876" s="314"/>
      <c r="AA876" s="311"/>
      <c r="AB876" s="2255"/>
    </row>
    <row r="877" spans="1:28" s="108" customFormat="1" ht="35.1" customHeight="1" x14ac:dyDescent="0.25">
      <c r="A877" s="24">
        <v>1</v>
      </c>
      <c r="B877" s="294" t="s">
        <v>350</v>
      </c>
      <c r="C877" s="294"/>
      <c r="D877" s="53">
        <v>3022</v>
      </c>
      <c r="E877" s="144">
        <f>ROUND(D877/12*$B$3,0)</f>
        <v>1511</v>
      </c>
      <c r="F877" s="53">
        <v>1263</v>
      </c>
      <c r="G877" s="53">
        <f>F877/E877*100</f>
        <v>83.587028457974853</v>
      </c>
      <c r="H877" s="56"/>
      <c r="I877" s="56"/>
      <c r="J877" s="55"/>
      <c r="K877" s="55"/>
      <c r="L877" s="545"/>
      <c r="M877" s="55"/>
      <c r="N877" s="55"/>
      <c r="O877" s="55"/>
      <c r="P877" s="314"/>
      <c r="Q877" s="314"/>
      <c r="R877" s="314"/>
      <c r="S877" s="314"/>
      <c r="T877" s="314"/>
      <c r="U877" s="314"/>
      <c r="V877" s="702"/>
      <c r="W877" s="314"/>
      <c r="X877" s="314"/>
      <c r="Y877" s="314"/>
      <c r="Z877" s="314"/>
      <c r="AA877" s="311"/>
      <c r="AB877" s="2255"/>
    </row>
    <row r="878" spans="1:28" s="108" customFormat="1" ht="35.1" customHeight="1" x14ac:dyDescent="0.25">
      <c r="A878" s="24">
        <v>1</v>
      </c>
      <c r="B878" s="294" t="s">
        <v>351</v>
      </c>
      <c r="C878" s="294"/>
      <c r="D878" s="53">
        <v>907</v>
      </c>
      <c r="E878" s="144">
        <f>ROUND(D878/12*$B$3,0)</f>
        <v>454</v>
      </c>
      <c r="F878" s="53">
        <v>497</v>
      </c>
      <c r="G878" s="53">
        <f>F878/E878*100</f>
        <v>109.47136563876651</v>
      </c>
      <c r="H878" s="56"/>
      <c r="I878" s="56"/>
      <c r="J878" s="55"/>
      <c r="K878" s="55"/>
      <c r="L878" s="545"/>
      <c r="M878" s="55"/>
      <c r="N878" s="55"/>
      <c r="O878" s="55"/>
      <c r="P878" s="314"/>
      <c r="Q878" s="314"/>
      <c r="R878" s="314"/>
      <c r="S878" s="314"/>
      <c r="T878" s="314"/>
      <c r="U878" s="314"/>
      <c r="V878" s="702"/>
      <c r="W878" s="314"/>
      <c r="X878" s="314"/>
      <c r="Y878" s="314"/>
      <c r="Z878" s="314"/>
      <c r="AA878" s="311"/>
      <c r="AB878" s="2255"/>
    </row>
    <row r="879" spans="1:28" s="108" customFormat="1" ht="51.75" customHeight="1" x14ac:dyDescent="0.25">
      <c r="A879" s="24">
        <v>1</v>
      </c>
      <c r="B879" s="294" t="s">
        <v>418</v>
      </c>
      <c r="C879" s="294"/>
      <c r="D879" s="53">
        <v>233</v>
      </c>
      <c r="E879" s="144">
        <f>ROUND(D879/12*$B$3,0)</f>
        <v>117</v>
      </c>
      <c r="F879" s="53">
        <v>43</v>
      </c>
      <c r="G879" s="53">
        <f>F879/E879*100</f>
        <v>36.752136752136757</v>
      </c>
      <c r="H879" s="56"/>
      <c r="I879" s="56"/>
      <c r="J879" s="55"/>
      <c r="K879" s="55"/>
      <c r="L879" s="545"/>
      <c r="M879" s="55"/>
      <c r="N879" s="55"/>
      <c r="O879" s="55"/>
      <c r="P879" s="314"/>
      <c r="Q879" s="314"/>
      <c r="R879" s="314"/>
      <c r="S879" s="314"/>
      <c r="T879" s="314"/>
      <c r="U879" s="314"/>
      <c r="V879" s="702"/>
      <c r="W879" s="314"/>
      <c r="X879" s="314"/>
      <c r="Y879" s="314"/>
      <c r="Z879" s="314"/>
      <c r="AA879" s="311"/>
      <c r="AB879" s="2255"/>
    </row>
    <row r="880" spans="1:28" s="108" customFormat="1" ht="52.5" customHeight="1" x14ac:dyDescent="0.25">
      <c r="A880" s="24">
        <v>1</v>
      </c>
      <c r="B880" s="294" t="s">
        <v>419</v>
      </c>
      <c r="C880" s="294"/>
      <c r="D880" s="53">
        <v>0</v>
      </c>
      <c r="E880" s="144">
        <f>ROUND(D880/12*$B$3,0)</f>
        <v>0</v>
      </c>
      <c r="F880" s="53"/>
      <c r="G880" s="53"/>
      <c r="H880" s="56"/>
      <c r="I880" s="56"/>
      <c r="J880" s="55"/>
      <c r="K880" s="55"/>
      <c r="L880" s="545"/>
      <c r="M880" s="55"/>
      <c r="N880" s="55"/>
      <c r="O880" s="55"/>
      <c r="P880" s="314"/>
      <c r="Q880" s="314"/>
      <c r="R880" s="314"/>
      <c r="S880" s="314"/>
      <c r="T880" s="314"/>
      <c r="U880" s="314"/>
      <c r="V880" s="702"/>
      <c r="W880" s="314"/>
      <c r="X880" s="314"/>
      <c r="Y880" s="314"/>
      <c r="Z880" s="314"/>
      <c r="AA880" s="311"/>
      <c r="AB880" s="2255"/>
    </row>
    <row r="881" spans="1:28" s="108" customFormat="1" ht="49.5" customHeight="1" x14ac:dyDescent="0.25">
      <c r="A881" s="24">
        <v>1</v>
      </c>
      <c r="B881" s="302" t="s">
        <v>352</v>
      </c>
      <c r="C881" s="302"/>
      <c r="D881" s="53">
        <f>SUM(D882:D886)</f>
        <v>6242</v>
      </c>
      <c r="E881" s="53">
        <f>SUM(E882:E886)</f>
        <v>3122</v>
      </c>
      <c r="F881" s="53">
        <f>SUM(F882:F886)</f>
        <v>619.99538106235559</v>
      </c>
      <c r="G881" s="53">
        <f t="shared" ref="G881:G886" si="434">F881/E881*100</f>
        <v>19.858916754079296</v>
      </c>
      <c r="H881" s="56"/>
      <c r="I881" s="56"/>
      <c r="J881" s="55"/>
      <c r="K881" s="55"/>
      <c r="L881" s="545"/>
      <c r="M881" s="55"/>
      <c r="N881" s="55"/>
      <c r="O881" s="55"/>
      <c r="P881" s="314"/>
      <c r="Q881" s="314"/>
      <c r="R881" s="314"/>
      <c r="S881" s="314"/>
      <c r="T881" s="314"/>
      <c r="U881" s="314"/>
      <c r="V881" s="702"/>
      <c r="W881" s="314"/>
      <c r="X881" s="314"/>
      <c r="Y881" s="314"/>
      <c r="Z881" s="314"/>
      <c r="AA881" s="311"/>
      <c r="AB881" s="2255"/>
    </row>
    <row r="882" spans="1:28" s="108" customFormat="1" ht="35.1" customHeight="1" x14ac:dyDescent="0.25">
      <c r="A882" s="24">
        <v>1</v>
      </c>
      <c r="B882" s="294" t="s">
        <v>353</v>
      </c>
      <c r="C882" s="294"/>
      <c r="D882" s="53">
        <v>100</v>
      </c>
      <c r="E882" s="144">
        <f t="shared" ref="E882:E889" si="435">ROUND(D882/12*$B$3,0)</f>
        <v>50</v>
      </c>
      <c r="F882" s="53">
        <v>24</v>
      </c>
      <c r="G882" s="53">
        <f t="shared" si="434"/>
        <v>48</v>
      </c>
      <c r="H882" s="56"/>
      <c r="I882" s="56"/>
      <c r="J882" s="55"/>
      <c r="K882" s="55"/>
      <c r="L882" s="545"/>
      <c r="M882" s="55"/>
      <c r="N882" s="55"/>
      <c r="O882" s="55"/>
      <c r="P882" s="314"/>
      <c r="Q882" s="314"/>
      <c r="R882" s="314"/>
      <c r="S882" s="314"/>
      <c r="T882" s="314"/>
      <c r="U882" s="314"/>
      <c r="V882" s="702"/>
      <c r="W882" s="314"/>
      <c r="X882" s="314"/>
      <c r="Y882" s="314"/>
      <c r="Z882" s="314"/>
      <c r="AA882" s="311"/>
      <c r="AB882" s="2255"/>
    </row>
    <row r="883" spans="1:28" s="108" customFormat="1" ht="64.5" customHeight="1" x14ac:dyDescent="0.25">
      <c r="A883" s="24">
        <v>1</v>
      </c>
      <c r="B883" s="294" t="s">
        <v>451</v>
      </c>
      <c r="C883" s="294"/>
      <c r="D883" s="53">
        <v>5177</v>
      </c>
      <c r="E883" s="144">
        <f t="shared" si="435"/>
        <v>2589</v>
      </c>
      <c r="F883" s="53">
        <v>113</v>
      </c>
      <c r="G883" s="53">
        <f t="shared" si="434"/>
        <v>4.3646195442255697</v>
      </c>
      <c r="H883" s="56"/>
      <c r="I883" s="56"/>
      <c r="J883" s="55"/>
      <c r="K883" s="55"/>
      <c r="L883" s="545"/>
      <c r="M883" s="55"/>
      <c r="N883" s="55"/>
      <c r="O883" s="55"/>
      <c r="P883" s="314"/>
      <c r="Q883" s="314"/>
      <c r="R883" s="314"/>
      <c r="S883" s="314"/>
      <c r="T883" s="314"/>
      <c r="U883" s="314"/>
      <c r="V883" s="702"/>
      <c r="W883" s="314"/>
      <c r="X883" s="314"/>
      <c r="Y883" s="314"/>
      <c r="Z883" s="314"/>
      <c r="AA883" s="311"/>
      <c r="AB883" s="2255"/>
    </row>
    <row r="884" spans="1:28" s="108" customFormat="1" ht="43.5" customHeight="1" x14ac:dyDescent="0.25">
      <c r="A884" s="24">
        <v>1</v>
      </c>
      <c r="B884" s="294" t="s">
        <v>367</v>
      </c>
      <c r="C884" s="294"/>
      <c r="D884" s="53">
        <v>315</v>
      </c>
      <c r="E884" s="144">
        <f t="shared" si="435"/>
        <v>158</v>
      </c>
      <c r="F884" s="53">
        <v>433.99538106235565</v>
      </c>
      <c r="G884" s="53">
        <f t="shared" si="434"/>
        <v>274.68062092554158</v>
      </c>
      <c r="H884" s="56"/>
      <c r="I884" s="56"/>
      <c r="J884" s="55"/>
      <c r="K884" s="55"/>
      <c r="L884" s="545"/>
      <c r="M884" s="55"/>
      <c r="N884" s="55"/>
      <c r="O884" s="55"/>
      <c r="P884" s="314"/>
      <c r="Q884" s="314"/>
      <c r="R884" s="314"/>
      <c r="S884" s="314"/>
      <c r="T884" s="314"/>
      <c r="U884" s="314"/>
      <c r="V884" s="702"/>
      <c r="W884" s="314"/>
      <c r="X884" s="314"/>
      <c r="Y884" s="314"/>
      <c r="Z884" s="314"/>
      <c r="AA884" s="311"/>
      <c r="AB884" s="2255"/>
    </row>
    <row r="885" spans="1:28" s="108" customFormat="1" ht="35.1" customHeight="1" x14ac:dyDescent="0.25">
      <c r="A885" s="24">
        <v>1</v>
      </c>
      <c r="B885" s="294" t="s">
        <v>368</v>
      </c>
      <c r="C885" s="294"/>
      <c r="D885" s="53">
        <v>530</v>
      </c>
      <c r="E885" s="144">
        <f t="shared" si="435"/>
        <v>265</v>
      </c>
      <c r="F885" s="53"/>
      <c r="G885" s="53">
        <f t="shared" si="434"/>
        <v>0</v>
      </c>
      <c r="H885" s="56"/>
      <c r="I885" s="56"/>
      <c r="J885" s="55"/>
      <c r="K885" s="55"/>
      <c r="L885" s="545"/>
      <c r="M885" s="55"/>
      <c r="N885" s="55"/>
      <c r="O885" s="55"/>
      <c r="P885" s="314"/>
      <c r="Q885" s="314"/>
      <c r="R885" s="314"/>
      <c r="S885" s="314"/>
      <c r="T885" s="314"/>
      <c r="U885" s="314"/>
      <c r="V885" s="702"/>
      <c r="W885" s="314"/>
      <c r="X885" s="314"/>
      <c r="Y885" s="314"/>
      <c r="Z885" s="314"/>
      <c r="AA885" s="311"/>
      <c r="AB885" s="2255"/>
    </row>
    <row r="886" spans="1:28" s="108" customFormat="1" ht="35.1" customHeight="1" x14ac:dyDescent="0.25">
      <c r="A886" s="24">
        <v>1</v>
      </c>
      <c r="B886" s="294" t="s">
        <v>369</v>
      </c>
      <c r="C886" s="294"/>
      <c r="D886" s="53">
        <v>120</v>
      </c>
      <c r="E886" s="144">
        <f t="shared" si="435"/>
        <v>60</v>
      </c>
      <c r="F886" s="53">
        <v>49</v>
      </c>
      <c r="G886" s="53">
        <f t="shared" si="434"/>
        <v>81.666666666666671</v>
      </c>
      <c r="H886" s="56"/>
      <c r="I886" s="56"/>
      <c r="J886" s="55"/>
      <c r="K886" s="55"/>
      <c r="L886" s="545"/>
      <c r="M886" s="55"/>
      <c r="N886" s="55"/>
      <c r="O886" s="55"/>
      <c r="P886" s="314"/>
      <c r="Q886" s="314"/>
      <c r="R886" s="314"/>
      <c r="S886" s="314"/>
      <c r="T886" s="314"/>
      <c r="U886" s="314"/>
      <c r="V886" s="702"/>
      <c r="W886" s="314"/>
      <c r="X886" s="314"/>
      <c r="Y886" s="314"/>
      <c r="Z886" s="314"/>
      <c r="AA886" s="311"/>
      <c r="AB886" s="2255"/>
    </row>
    <row r="887" spans="1:28" s="108" customFormat="1" ht="35.1" customHeight="1" x14ac:dyDescent="0.25">
      <c r="A887" s="24">
        <v>1</v>
      </c>
      <c r="B887" s="294" t="s">
        <v>169</v>
      </c>
      <c r="C887" s="294"/>
      <c r="D887" s="53"/>
      <c r="E887" s="144">
        <f t="shared" si="435"/>
        <v>0</v>
      </c>
      <c r="F887" s="53"/>
      <c r="G887" s="53"/>
      <c r="H887" s="56"/>
      <c r="I887" s="56"/>
      <c r="J887" s="55"/>
      <c r="K887" s="55"/>
      <c r="L887" s="545"/>
      <c r="M887" s="55"/>
      <c r="N887" s="55"/>
      <c r="O887" s="55"/>
      <c r="P887" s="314"/>
      <c r="Q887" s="314"/>
      <c r="R887" s="314"/>
      <c r="S887" s="314"/>
      <c r="T887" s="314"/>
      <c r="U887" s="314"/>
      <c r="V887" s="702"/>
      <c r="W887" s="314"/>
      <c r="X887" s="314"/>
      <c r="Y887" s="314"/>
      <c r="Z887" s="314"/>
      <c r="AA887" s="311"/>
      <c r="AB887" s="2255"/>
    </row>
    <row r="888" spans="1:28" s="108" customFormat="1" ht="35.1" customHeight="1" x14ac:dyDescent="0.25">
      <c r="A888" s="24">
        <v>1</v>
      </c>
      <c r="B888" s="819" t="s">
        <v>170</v>
      </c>
      <c r="C888" s="294"/>
      <c r="D888" s="53">
        <v>10213</v>
      </c>
      <c r="E888" s="144">
        <f t="shared" si="435"/>
        <v>5107</v>
      </c>
      <c r="F888" s="418">
        <v>3918</v>
      </c>
      <c r="G888" s="53">
        <f>F888/E888*100</f>
        <v>76.718229880556095</v>
      </c>
      <c r="H888" s="56"/>
      <c r="I888" s="56"/>
      <c r="J888" s="55"/>
      <c r="K888" s="55"/>
      <c r="L888" s="545"/>
      <c r="M888" s="55"/>
      <c r="N888" s="55"/>
      <c r="O888" s="55"/>
      <c r="P888" s="314"/>
      <c r="Q888" s="314"/>
      <c r="R888" s="314"/>
      <c r="S888" s="314"/>
      <c r="T888" s="314"/>
      <c r="U888" s="314"/>
      <c r="V888" s="702"/>
      <c r="W888" s="314"/>
      <c r="X888" s="314"/>
      <c r="Y888" s="314"/>
      <c r="Z888" s="314"/>
      <c r="AA888" s="311"/>
      <c r="AB888" s="2255"/>
    </row>
    <row r="889" spans="1:28" s="108" customFormat="1" ht="35.1" customHeight="1" x14ac:dyDescent="0.25">
      <c r="A889" s="24">
        <v>1</v>
      </c>
      <c r="B889" s="819" t="s">
        <v>365</v>
      </c>
      <c r="C889" s="294"/>
      <c r="D889" s="53"/>
      <c r="E889" s="144">
        <f t="shared" si="435"/>
        <v>0</v>
      </c>
      <c r="F889" s="418"/>
      <c r="G889" s="57"/>
      <c r="H889" s="56"/>
      <c r="I889" s="56"/>
      <c r="J889" s="55"/>
      <c r="K889" s="55"/>
      <c r="L889" s="545"/>
      <c r="M889" s="55"/>
      <c r="N889" s="55"/>
      <c r="O889" s="55"/>
      <c r="P889" s="314"/>
      <c r="Q889" s="314"/>
      <c r="R889" s="314"/>
      <c r="S889" s="314"/>
      <c r="T889" s="314"/>
      <c r="U889" s="314"/>
      <c r="V889" s="702"/>
      <c r="W889" s="314"/>
      <c r="X889" s="314"/>
      <c r="Y889" s="314"/>
      <c r="Z889" s="314"/>
      <c r="AA889" s="311"/>
      <c r="AB889" s="2255"/>
    </row>
    <row r="890" spans="1:28" s="108" customFormat="1" ht="35.1" customHeight="1" x14ac:dyDescent="0.25">
      <c r="A890" s="24">
        <v>1</v>
      </c>
      <c r="B890" s="2227" t="s">
        <v>453</v>
      </c>
      <c r="C890" s="864"/>
      <c r="D890" s="865">
        <v>300</v>
      </c>
      <c r="E890" s="2813">
        <f>ROUND(D890/10*4,0)</f>
        <v>120</v>
      </c>
      <c r="F890" s="418">
        <v>163</v>
      </c>
      <c r="G890" s="57">
        <f>F890/E890*100</f>
        <v>135.83333333333334</v>
      </c>
      <c r="H890" s="56"/>
      <c r="I890" s="56"/>
      <c r="J890" s="55"/>
      <c r="K890" s="55"/>
      <c r="L890" s="545"/>
      <c r="M890" s="55"/>
      <c r="N890" s="55"/>
      <c r="O890" s="55"/>
      <c r="P890" s="314"/>
      <c r="Q890" s="314"/>
      <c r="R890" s="314"/>
      <c r="S890" s="314"/>
      <c r="T890" s="314"/>
      <c r="U890" s="314"/>
      <c r="V890" s="702"/>
      <c r="W890" s="314"/>
      <c r="X890" s="314"/>
      <c r="Y890" s="314"/>
      <c r="Z890" s="314"/>
      <c r="AA890" s="311"/>
      <c r="AB890" s="2255"/>
    </row>
    <row r="891" spans="1:28" s="31" customFormat="1" ht="35.1" customHeight="1" x14ac:dyDescent="0.25">
      <c r="A891" s="24">
        <v>1</v>
      </c>
      <c r="B891" s="13" t="s">
        <v>178</v>
      </c>
      <c r="C891" s="534"/>
      <c r="D891" s="57">
        <f>D874+D888</f>
        <v>20617</v>
      </c>
      <c r="E891" s="57">
        <f>E874+E888</f>
        <v>10311</v>
      </c>
      <c r="F891" s="57">
        <f>F874+F888</f>
        <v>6340.9953810623556</v>
      </c>
      <c r="G891" s="57">
        <f>F891/E891*100</f>
        <v>61.497385132987638</v>
      </c>
      <c r="H891" s="56"/>
      <c r="I891" s="56"/>
      <c r="J891" s="55"/>
      <c r="K891" s="55"/>
      <c r="L891" s="545"/>
      <c r="M891" s="55"/>
      <c r="N891" s="55"/>
      <c r="O891" s="55"/>
      <c r="P891" s="274"/>
      <c r="Q891" s="274"/>
      <c r="R891" s="274"/>
      <c r="S891" s="274"/>
      <c r="T891" s="274"/>
      <c r="U891" s="274"/>
      <c r="V891" s="703"/>
      <c r="W891" s="274"/>
      <c r="X891" s="274"/>
      <c r="Y891" s="274"/>
      <c r="Z891" s="274"/>
      <c r="AA891" s="519"/>
      <c r="AB891" s="2255"/>
    </row>
    <row r="892" spans="1:28" s="108" customFormat="1" ht="15" customHeight="1" x14ac:dyDescent="0.25">
      <c r="A892" s="24">
        <v>1</v>
      </c>
      <c r="B892" s="303" t="s">
        <v>399</v>
      </c>
      <c r="C892" s="303"/>
      <c r="D892" s="128">
        <f>D891+D872</f>
        <v>127083</v>
      </c>
      <c r="E892" s="128">
        <f>E891+E872</f>
        <v>63544</v>
      </c>
      <c r="F892" s="128">
        <f>F891+F872</f>
        <v>58703.745381062356</v>
      </c>
      <c r="G892" s="128">
        <f>F892/E892*100</f>
        <v>92.382829820380138</v>
      </c>
      <c r="H892" s="101"/>
      <c r="I892" s="101"/>
      <c r="J892" s="128"/>
      <c r="K892" s="128"/>
      <c r="L892" s="657"/>
      <c r="M892" s="128"/>
      <c r="N892" s="128"/>
      <c r="O892" s="128"/>
      <c r="P892" s="120">
        <v>87064.39037155555</v>
      </c>
      <c r="Q892" s="120">
        <v>91706.254488905965</v>
      </c>
      <c r="R892" s="120">
        <v>91706.254488905965</v>
      </c>
      <c r="S892" s="120">
        <v>91706.254488905965</v>
      </c>
      <c r="T892" s="120">
        <v>91706.254488905965</v>
      </c>
      <c r="U892" s="120">
        <v>91706.254488905965</v>
      </c>
      <c r="V892" s="2558">
        <f>P892/12*$B$3+(Q892-P892)/11*5+(R892-Q892)/10*4+(S892-R892)/9*3+(T892-S892)/8*2+(U892-T892)/7*1</f>
        <v>45642.133420937054</v>
      </c>
      <c r="W892" s="120">
        <f>Z892-Y892</f>
        <v>39154.842200000006</v>
      </c>
      <c r="X892" s="120">
        <f>W892-V892</f>
        <v>-6487.2912209370479</v>
      </c>
      <c r="Y892" s="120">
        <v>-293.99274000000003</v>
      </c>
      <c r="Z892" s="120">
        <v>38860.849460000005</v>
      </c>
      <c r="AA892" s="311"/>
      <c r="AB892" s="2255"/>
    </row>
    <row r="893" spans="1:28" s="108" customFormat="1" ht="15" customHeight="1" x14ac:dyDescent="0.25">
      <c r="A893" s="24">
        <v>1</v>
      </c>
      <c r="B893" s="201" t="s">
        <v>33</v>
      </c>
      <c r="C893" s="201"/>
      <c r="D893" s="127"/>
      <c r="E893" s="127"/>
      <c r="F893" s="658"/>
      <c r="G893" s="127"/>
      <c r="H893" s="101"/>
      <c r="I893" s="101"/>
      <c r="J893" s="128"/>
      <c r="K893" s="128"/>
      <c r="L893" s="657"/>
      <c r="M893" s="128"/>
      <c r="N893" s="128"/>
      <c r="O893" s="128"/>
      <c r="P893" s="37"/>
      <c r="Q893" s="37"/>
      <c r="R893" s="37"/>
      <c r="S893" s="37"/>
      <c r="T893" s="37"/>
      <c r="U893" s="37"/>
      <c r="V893" s="708"/>
      <c r="W893" s="37"/>
      <c r="X893" s="37"/>
      <c r="Y893" s="37"/>
      <c r="Z893" s="37"/>
      <c r="AA893" s="311"/>
      <c r="AB893" s="2255"/>
    </row>
    <row r="894" spans="1:28" s="108" customFormat="1" ht="15" customHeight="1" x14ac:dyDescent="0.25">
      <c r="A894" s="24">
        <v>1</v>
      </c>
      <c r="B894" s="47" t="s">
        <v>80</v>
      </c>
      <c r="C894" s="609">
        <v>300</v>
      </c>
      <c r="D894" s="104">
        <v>95</v>
      </c>
      <c r="E894" s="144">
        <f>ROUND(D894/12*$B$3,0)</f>
        <v>48</v>
      </c>
      <c r="F894" s="418">
        <v>43</v>
      </c>
      <c r="G894" s="144">
        <f t="shared" ref="G894:G897" si="436">F894/E894*100</f>
        <v>89.583333333333343</v>
      </c>
      <c r="H894" s="50">
        <v>10</v>
      </c>
      <c r="I894" s="157">
        <f t="shared" ref="I894:I897" si="437">L894/F894</f>
        <v>9.3720930232558146</v>
      </c>
      <c r="J894" s="166">
        <f t="shared" ref="J894:J897" si="438">ROUND(D894*H894,0)</f>
        <v>950</v>
      </c>
      <c r="K894" s="166">
        <f t="shared" ref="K894:K897" si="439">ROUND(E894*H894,0)</f>
        <v>480</v>
      </c>
      <c r="L894" s="420">
        <v>403</v>
      </c>
      <c r="M894" s="166">
        <f>L894/K894*100</f>
        <v>83.958333333333329</v>
      </c>
      <c r="N894" s="166">
        <f>J894/C894</f>
        <v>3.1666666666666665</v>
      </c>
      <c r="O894" s="166">
        <f>L894/$B$3*12/N894</f>
        <v>254.5263157894737</v>
      </c>
      <c r="P894" s="314"/>
      <c r="Q894" s="314"/>
      <c r="R894" s="314"/>
      <c r="S894" s="314"/>
      <c r="T894" s="314"/>
      <c r="U894" s="314"/>
      <c r="V894" s="702"/>
      <c r="W894" s="314"/>
      <c r="X894" s="314"/>
      <c r="Y894" s="314"/>
      <c r="Z894" s="314"/>
      <c r="AA894" s="311"/>
      <c r="AB894" s="2255"/>
    </row>
    <row r="895" spans="1:28" s="108" customFormat="1" ht="15" customHeight="1" x14ac:dyDescent="0.25">
      <c r="A895" s="24">
        <v>1</v>
      </c>
      <c r="B895" s="47" t="s">
        <v>10</v>
      </c>
      <c r="C895" s="609">
        <v>300</v>
      </c>
      <c r="D895" s="104">
        <v>220</v>
      </c>
      <c r="E895" s="144">
        <f>ROUND(D895/12*$B$3,0)</f>
        <v>110</v>
      </c>
      <c r="F895" s="418">
        <v>122</v>
      </c>
      <c r="G895" s="144">
        <f t="shared" si="436"/>
        <v>110.90909090909091</v>
      </c>
      <c r="H895" s="50">
        <v>11</v>
      </c>
      <c r="I895" s="157">
        <f t="shared" si="437"/>
        <v>11.762295081967213</v>
      </c>
      <c r="J895" s="166">
        <f t="shared" si="438"/>
        <v>2420</v>
      </c>
      <c r="K895" s="166">
        <f t="shared" si="439"/>
        <v>1210</v>
      </c>
      <c r="L895" s="420">
        <v>1435</v>
      </c>
      <c r="M895" s="166">
        <f>L895/K895*100</f>
        <v>118.59504132231405</v>
      </c>
      <c r="N895" s="166">
        <f>J895/C895</f>
        <v>8.0666666666666664</v>
      </c>
      <c r="O895" s="166">
        <f>L895/$B$3*12/N895</f>
        <v>355.78512396694214</v>
      </c>
      <c r="P895" s="314"/>
      <c r="Q895" s="314"/>
      <c r="R895" s="314"/>
      <c r="S895" s="314"/>
      <c r="T895" s="314"/>
      <c r="U895" s="314"/>
      <c r="V895" s="702"/>
      <c r="W895" s="314"/>
      <c r="X895" s="314"/>
      <c r="Y895" s="314"/>
      <c r="Z895" s="314"/>
      <c r="AA895" s="311"/>
      <c r="AB895" s="2255"/>
    </row>
    <row r="896" spans="1:28" s="108" customFormat="1" ht="15" customHeight="1" x14ac:dyDescent="0.25">
      <c r="A896" s="24">
        <v>1</v>
      </c>
      <c r="B896" s="47" t="s">
        <v>78</v>
      </c>
      <c r="C896" s="609">
        <v>300</v>
      </c>
      <c r="D896" s="104">
        <v>300</v>
      </c>
      <c r="E896" s="144">
        <f>ROUND(D896/12*$B$3,0)</f>
        <v>150</v>
      </c>
      <c r="F896" s="418">
        <v>192</v>
      </c>
      <c r="G896" s="144">
        <f t="shared" si="436"/>
        <v>128</v>
      </c>
      <c r="H896" s="50">
        <v>9</v>
      </c>
      <c r="I896" s="157">
        <f t="shared" si="437"/>
        <v>9.9635416666666661</v>
      </c>
      <c r="J896" s="166">
        <f t="shared" si="438"/>
        <v>2700</v>
      </c>
      <c r="K896" s="166">
        <f t="shared" si="439"/>
        <v>1350</v>
      </c>
      <c r="L896" s="420">
        <v>1913</v>
      </c>
      <c r="M896" s="166">
        <f>L896/K896*100</f>
        <v>141.7037037037037</v>
      </c>
      <c r="N896" s="166">
        <f>J896/C896</f>
        <v>9</v>
      </c>
      <c r="O896" s="166">
        <f>L896/$B$3*12/N896</f>
        <v>425.11111111111109</v>
      </c>
      <c r="P896" s="314"/>
      <c r="Q896" s="314"/>
      <c r="R896" s="314"/>
      <c r="S896" s="314"/>
      <c r="T896" s="314"/>
      <c r="U896" s="314"/>
      <c r="V896" s="702"/>
      <c r="W896" s="314"/>
      <c r="X896" s="314"/>
      <c r="Y896" s="314"/>
      <c r="Z896" s="314"/>
      <c r="AA896" s="311"/>
      <c r="AB896" s="2255"/>
    </row>
    <row r="897" spans="1:267" s="108" customFormat="1" ht="15" customHeight="1" x14ac:dyDescent="0.25">
      <c r="A897" s="24">
        <v>1</v>
      </c>
      <c r="B897" s="47" t="s">
        <v>28</v>
      </c>
      <c r="C897" s="609">
        <v>300</v>
      </c>
      <c r="D897" s="104">
        <v>130</v>
      </c>
      <c r="E897" s="144">
        <f>ROUND(D897/12*$B$3,0)</f>
        <v>65</v>
      </c>
      <c r="F897" s="418">
        <v>60</v>
      </c>
      <c r="G897" s="144">
        <f t="shared" si="436"/>
        <v>92.307692307692307</v>
      </c>
      <c r="H897" s="50">
        <v>6.1</v>
      </c>
      <c r="I897" s="157">
        <f t="shared" si="437"/>
        <v>6.2166666666666668</v>
      </c>
      <c r="J897" s="166">
        <f t="shared" si="438"/>
        <v>793</v>
      </c>
      <c r="K897" s="166">
        <f t="shared" si="439"/>
        <v>397</v>
      </c>
      <c r="L897" s="420">
        <v>373</v>
      </c>
      <c r="M897" s="166">
        <f>L897/K897*100</f>
        <v>93.954659949622169</v>
      </c>
      <c r="N897" s="166">
        <f>J897/C897</f>
        <v>2.6433333333333335</v>
      </c>
      <c r="O897" s="166">
        <f>L897/$B$3*12/N897</f>
        <v>282.21941992433796</v>
      </c>
      <c r="P897" s="314"/>
      <c r="Q897" s="314"/>
      <c r="R897" s="314"/>
      <c r="S897" s="314"/>
      <c r="T897" s="314"/>
      <c r="U897" s="314"/>
      <c r="V897" s="702"/>
      <c r="W897" s="314"/>
      <c r="X897" s="314"/>
      <c r="Y897" s="314"/>
      <c r="Z897" s="314"/>
      <c r="AA897" s="311"/>
      <c r="AB897" s="2255"/>
    </row>
    <row r="898" spans="1:267" s="108" customFormat="1" ht="15" customHeight="1" x14ac:dyDescent="0.25">
      <c r="A898" s="24">
        <v>1</v>
      </c>
      <c r="B898" s="253" t="s">
        <v>13</v>
      </c>
      <c r="C898" s="253"/>
      <c r="D898" s="186">
        <f>SUM(D894:D897)</f>
        <v>745</v>
      </c>
      <c r="E898" s="186">
        <f>SUM(E894:E897)</f>
        <v>373</v>
      </c>
      <c r="F898" s="551">
        <f>SUM(F894:F897)</f>
        <v>417</v>
      </c>
      <c r="G898" s="186">
        <f>F898/E898*100</f>
        <v>111.79624664879357</v>
      </c>
      <c r="H898" s="97">
        <f>IF(D898=0,0,J898/D898)</f>
        <v>9.212080536912751</v>
      </c>
      <c r="I898" s="156">
        <f>L898/F898</f>
        <v>9.8896882494004803</v>
      </c>
      <c r="J898" s="186">
        <f>SUM(J894:J897)</f>
        <v>6863</v>
      </c>
      <c r="K898" s="186">
        <f>SUM(K894:K897)</f>
        <v>3437</v>
      </c>
      <c r="L898" s="551">
        <f>SUM(L894:L897)</f>
        <v>4124</v>
      </c>
      <c r="M898" s="166">
        <f>L898/K898*100</f>
        <v>119.98836194355542</v>
      </c>
      <c r="N898" s="185">
        <f>SUM(N894:N897)</f>
        <v>22.876666666666669</v>
      </c>
      <c r="O898" s="166">
        <f>L898/$B$3*12/N898</f>
        <v>360.54203701005389</v>
      </c>
      <c r="P898" s="186"/>
      <c r="Q898" s="186"/>
      <c r="R898" s="186"/>
      <c r="S898" s="186"/>
      <c r="T898" s="186"/>
      <c r="U898" s="186"/>
      <c r="V898" s="716"/>
      <c r="W898" s="186"/>
      <c r="X898" s="186"/>
      <c r="Y898" s="186"/>
      <c r="Z898" s="186"/>
      <c r="AA898" s="311"/>
      <c r="AB898" s="2255"/>
    </row>
    <row r="899" spans="1:267" s="108" customFormat="1" ht="15" customHeight="1" x14ac:dyDescent="0.25">
      <c r="A899" s="24">
        <v>1</v>
      </c>
      <c r="B899" s="201" t="s">
        <v>156</v>
      </c>
      <c r="C899" s="253"/>
      <c r="D899" s="186"/>
      <c r="E899" s="186"/>
      <c r="F899" s="551"/>
      <c r="G899" s="186"/>
      <c r="H899" s="97"/>
      <c r="I899" s="156"/>
      <c r="J899" s="186"/>
      <c r="K899" s="186"/>
      <c r="L899" s="551"/>
      <c r="M899" s="166"/>
      <c r="N899" s="166"/>
      <c r="O899" s="166"/>
      <c r="P899" s="186"/>
      <c r="Q899" s="186"/>
      <c r="R899" s="186"/>
      <c r="S899" s="186"/>
      <c r="T899" s="186"/>
      <c r="U899" s="186"/>
      <c r="V899" s="716"/>
      <c r="W899" s="186"/>
      <c r="X899" s="186"/>
      <c r="Y899" s="186"/>
      <c r="Z899" s="186"/>
      <c r="AA899" s="311"/>
      <c r="AB899" s="2255"/>
    </row>
    <row r="900" spans="1:267" s="108" customFormat="1" ht="15" customHeight="1" x14ac:dyDescent="0.25">
      <c r="A900" s="24">
        <v>1</v>
      </c>
      <c r="B900" s="412" t="s">
        <v>202</v>
      </c>
      <c r="C900" s="609">
        <v>240</v>
      </c>
      <c r="D900" s="104">
        <v>500</v>
      </c>
      <c r="E900" s="144">
        <f>ROUND(D900/12*$B$3,0)</f>
        <v>250</v>
      </c>
      <c r="F900" s="418">
        <v>212</v>
      </c>
      <c r="G900" s="144">
        <f t="shared" ref="G900:G903" si="440">F900/E900*100</f>
        <v>84.8</v>
      </c>
      <c r="H900" s="275">
        <v>8</v>
      </c>
      <c r="I900" s="157">
        <f t="shared" ref="I900:I901" si="441">L900/F900</f>
        <v>8.6462264150943398</v>
      </c>
      <c r="J900" s="166">
        <f t="shared" ref="J900:J901" si="442">ROUND(D900*H900,0)</f>
        <v>4000</v>
      </c>
      <c r="K900" s="166">
        <f t="shared" ref="K900:K901" si="443">ROUND(E900*H900,0)</f>
        <v>2000</v>
      </c>
      <c r="L900" s="420">
        <v>1833</v>
      </c>
      <c r="M900" s="166">
        <f>L900/K900*100</f>
        <v>91.649999999999991</v>
      </c>
      <c r="N900" s="166">
        <f>ROUND(J900/C900,0)</f>
        <v>17</v>
      </c>
      <c r="O900" s="166">
        <f>L900/$B$3*12/N900</f>
        <v>215.64705882352942</v>
      </c>
      <c r="P900" s="314"/>
      <c r="Q900" s="314"/>
      <c r="R900" s="314"/>
      <c r="S900" s="314"/>
      <c r="T900" s="314"/>
      <c r="U900" s="314"/>
      <c r="V900" s="716"/>
      <c r="W900" s="186"/>
      <c r="X900" s="186"/>
      <c r="Y900" s="314"/>
      <c r="Z900" s="314"/>
      <c r="AA900" s="311"/>
      <c r="AB900" s="2255"/>
    </row>
    <row r="901" spans="1:267" s="108" customFormat="1" ht="15" customHeight="1" x14ac:dyDescent="0.25">
      <c r="A901" s="24">
        <v>1</v>
      </c>
      <c r="B901" s="412" t="s">
        <v>6</v>
      </c>
      <c r="C901" s="609">
        <v>240</v>
      </c>
      <c r="D901" s="104">
        <v>50</v>
      </c>
      <c r="E901" s="144">
        <f>ROUND(D901/12*$B$3,0)</f>
        <v>25</v>
      </c>
      <c r="F901" s="418">
        <v>43</v>
      </c>
      <c r="G901" s="144">
        <f t="shared" si="440"/>
        <v>172</v>
      </c>
      <c r="H901" s="275">
        <v>3</v>
      </c>
      <c r="I901" s="157">
        <f t="shared" si="441"/>
        <v>3.1162790697674421</v>
      </c>
      <c r="J901" s="166">
        <f t="shared" si="442"/>
        <v>150</v>
      </c>
      <c r="K901" s="166">
        <f t="shared" si="443"/>
        <v>75</v>
      </c>
      <c r="L901" s="420">
        <v>134</v>
      </c>
      <c r="M901" s="166">
        <f>L901/K901*100</f>
        <v>178.66666666666666</v>
      </c>
      <c r="N901" s="166">
        <f>ROUND(J901/C901,0)</f>
        <v>1</v>
      </c>
      <c r="O901" s="166">
        <f>L901/$B$3*12/N901</f>
        <v>268</v>
      </c>
      <c r="P901" s="314"/>
      <c r="Q901" s="314"/>
      <c r="R901" s="314"/>
      <c r="S901" s="314"/>
      <c r="T901" s="314"/>
      <c r="U901" s="314"/>
      <c r="V901" s="716"/>
      <c r="W901" s="186"/>
      <c r="X901" s="186"/>
      <c r="Y901" s="314"/>
      <c r="Z901" s="314"/>
      <c r="AA901" s="311"/>
      <c r="AB901" s="2255"/>
    </row>
    <row r="902" spans="1:267" s="99" customFormat="1" ht="15" customHeight="1" x14ac:dyDescent="0.25">
      <c r="A902" s="24">
        <v>1</v>
      </c>
      <c r="B902" s="180" t="s">
        <v>206</v>
      </c>
      <c r="C902" s="571"/>
      <c r="D902" s="186">
        <f t="shared" ref="D902:E902" si="444">SUM(D900:D901)</f>
        <v>550</v>
      </c>
      <c r="E902" s="186">
        <f t="shared" si="444"/>
        <v>275</v>
      </c>
      <c r="F902" s="186">
        <f>SUM(F900:F901)</f>
        <v>255</v>
      </c>
      <c r="G902" s="143">
        <f t="shared" ref="G902:G908" si="445">F902/E902*100</f>
        <v>92.72727272727272</v>
      </c>
      <c r="H902" s="98">
        <f>J902/D902</f>
        <v>7.5454545454545459</v>
      </c>
      <c r="I902" s="157">
        <f>L902/F902</f>
        <v>7.7137254901960786</v>
      </c>
      <c r="J902" s="186">
        <f>SUM(J900:J901)</f>
        <v>4150</v>
      </c>
      <c r="K902" s="186">
        <f>SUM(K900:K901)</f>
        <v>2075</v>
      </c>
      <c r="L902" s="551">
        <f>SUM(L900:L901)</f>
        <v>1967</v>
      </c>
      <c r="M902" s="174">
        <f>L902/K902*100</f>
        <v>94.795180722891573</v>
      </c>
      <c r="N902" s="186">
        <f>SUM(N901:N901)</f>
        <v>1</v>
      </c>
      <c r="O902" s="166">
        <f>L902/$B$3*12/N902</f>
        <v>3934</v>
      </c>
      <c r="P902" s="274"/>
      <c r="Q902" s="274"/>
      <c r="R902" s="274"/>
      <c r="S902" s="274"/>
      <c r="T902" s="274"/>
      <c r="U902" s="274"/>
      <c r="V902" s="716"/>
      <c r="W902" s="186"/>
      <c r="X902" s="186"/>
      <c r="Y902" s="174"/>
      <c r="Z902" s="174"/>
      <c r="AA902" s="311"/>
      <c r="AB902" s="2255"/>
    </row>
    <row r="903" spans="1:267" s="108" customFormat="1" ht="29.25" customHeight="1" x14ac:dyDescent="0.25">
      <c r="A903" s="24">
        <v>1</v>
      </c>
      <c r="B903" s="200" t="s">
        <v>187</v>
      </c>
      <c r="C903" s="200"/>
      <c r="D903" s="120">
        <f>SUM(D902,D898)</f>
        <v>1295</v>
      </c>
      <c r="E903" s="120">
        <f>SUM(E902,E898)</f>
        <v>648</v>
      </c>
      <c r="F903" s="655">
        <f>SUM(F902,F898)</f>
        <v>672</v>
      </c>
      <c r="G903" s="655">
        <f t="shared" si="440"/>
        <v>103.7037037037037</v>
      </c>
      <c r="H903" s="655">
        <f t="shared" ref="H903:L903" si="446">SUM(H902,H898)</f>
        <v>16.757535082367298</v>
      </c>
      <c r="I903" s="655">
        <f t="shared" si="446"/>
        <v>17.603413739596558</v>
      </c>
      <c r="J903" s="655">
        <f t="shared" si="446"/>
        <v>11013</v>
      </c>
      <c r="K903" s="655">
        <f t="shared" si="446"/>
        <v>5512</v>
      </c>
      <c r="L903" s="655">
        <f t="shared" si="446"/>
        <v>6091</v>
      </c>
      <c r="M903" s="166">
        <f>L903/K903*100</f>
        <v>110.50435413642961</v>
      </c>
      <c r="N903" s="120">
        <f>SUM(N902,N898)</f>
        <v>23.876666666666669</v>
      </c>
      <c r="O903" s="166">
        <f>L903/$B$3*12/N903</f>
        <v>510.20522127600162</v>
      </c>
      <c r="P903" s="120">
        <v>22921.348618022403</v>
      </c>
      <c r="Q903" s="120">
        <v>22464.963194419204</v>
      </c>
      <c r="R903" s="120">
        <v>22464.963194419204</v>
      </c>
      <c r="S903" s="120">
        <v>22464.963194419204</v>
      </c>
      <c r="T903" s="120">
        <v>22464.963194419204</v>
      </c>
      <c r="U903" s="120">
        <v>22464.963194419204</v>
      </c>
      <c r="V903" s="2558">
        <f>P903/12*$B$3+(Q903-P903)/11*5+(R903-Q903)/10*4+(S903-R903)/9*3+(T903-S903)/8*2+(U903-T903)/7*1</f>
        <v>11253.226389191566</v>
      </c>
      <c r="W903" s="186">
        <f>Z903-Y903</f>
        <v>11225.994420000001</v>
      </c>
      <c r="X903" s="186">
        <f>W903-V903</f>
        <v>-27.23196919156544</v>
      </c>
      <c r="Y903" s="120">
        <v>-167.05840999999998</v>
      </c>
      <c r="Z903" s="120">
        <v>11058.936010000001</v>
      </c>
      <c r="AA903" s="311"/>
      <c r="AB903" s="2255"/>
    </row>
    <row r="904" spans="1:267" s="108" customFormat="1" ht="29.25" customHeight="1" x14ac:dyDescent="0.25">
      <c r="A904" s="24">
        <v>1</v>
      </c>
      <c r="B904" s="1005" t="s">
        <v>400</v>
      </c>
      <c r="C904" s="1005"/>
      <c r="D904" s="202">
        <f>D905+D907</f>
        <v>7900</v>
      </c>
      <c r="E904" s="120">
        <f>E905+E907</f>
        <v>3950</v>
      </c>
      <c r="F904" s="655">
        <v>3250</v>
      </c>
      <c r="G904" s="120">
        <f t="shared" si="445"/>
        <v>82.278481012658233</v>
      </c>
      <c r="H904" s="859"/>
      <c r="I904" s="749"/>
      <c r="J904" s="202"/>
      <c r="K904" s="202"/>
      <c r="L904" s="858"/>
      <c r="M904" s="376"/>
      <c r="N904" s="202"/>
      <c r="O904" s="376"/>
      <c r="P904" s="202">
        <v>15587.194015359999</v>
      </c>
      <c r="Q904" s="202">
        <v>15587.194015359999</v>
      </c>
      <c r="R904" s="202">
        <v>15587.194015359999</v>
      </c>
      <c r="S904" s="202">
        <v>15587.194015359999</v>
      </c>
      <c r="T904" s="202">
        <v>15587.194015359999</v>
      </c>
      <c r="U904" s="202">
        <v>15888.405657233334</v>
      </c>
      <c r="V904" s="2558">
        <f>P904/12*$B$3+(Q904-P904)/11*5+(R904-Q904)/10*4+(S904-R904)/9*3+(T904-S904)/8*2+(U904-T904)/7*1</f>
        <v>7836.6272422333323</v>
      </c>
      <c r="W904" s="186">
        <f>Z904-Y904</f>
        <v>7579.6203799999994</v>
      </c>
      <c r="X904" s="186">
        <f>W904-V904</f>
        <v>-257.00686223333287</v>
      </c>
      <c r="Y904" s="120">
        <v>-57.439809999999994</v>
      </c>
      <c r="Z904" s="120">
        <v>7522.1805699999995</v>
      </c>
      <c r="AA904" s="311"/>
      <c r="AB904" s="2255"/>
    </row>
    <row r="905" spans="1:267" s="108" customFormat="1" ht="29.25" customHeight="1" x14ac:dyDescent="0.25">
      <c r="A905" s="24">
        <v>1</v>
      </c>
      <c r="B905" s="200" t="s">
        <v>371</v>
      </c>
      <c r="C905" s="200"/>
      <c r="D905" s="202">
        <f>D906</f>
        <v>7890</v>
      </c>
      <c r="E905" s="120">
        <f>E906</f>
        <v>3945</v>
      </c>
      <c r="F905" s="655">
        <f>F906</f>
        <v>3247</v>
      </c>
      <c r="G905" s="120">
        <f t="shared" si="445"/>
        <v>82.306717363751574</v>
      </c>
      <c r="H905" s="859"/>
      <c r="I905" s="749"/>
      <c r="J905" s="202"/>
      <c r="K905" s="202"/>
      <c r="L905" s="858"/>
      <c r="M905" s="376"/>
      <c r="N905" s="202"/>
      <c r="O905" s="376"/>
      <c r="P905" s="202"/>
      <c r="Q905" s="202"/>
      <c r="R905" s="202"/>
      <c r="S905" s="202"/>
      <c r="T905" s="202"/>
      <c r="U905" s="202"/>
      <c r="V905" s="705"/>
      <c r="W905" s="860"/>
      <c r="X905" s="860"/>
      <c r="Y905" s="202"/>
      <c r="Z905" s="202"/>
      <c r="AA905" s="311"/>
      <c r="AB905" s="2255"/>
    </row>
    <row r="906" spans="1:267" s="108" customFormat="1" ht="29.25" customHeight="1" x14ac:dyDescent="0.25">
      <c r="A906" s="24">
        <v>1</v>
      </c>
      <c r="B906" s="1006" t="s">
        <v>372</v>
      </c>
      <c r="C906" s="1006"/>
      <c r="D906" s="1007">
        <v>7890</v>
      </c>
      <c r="E906" s="114">
        <f>ROUND(D906/12*$B$3,0)</f>
        <v>3945</v>
      </c>
      <c r="F906" s="691">
        <f>F904-F907</f>
        <v>3247</v>
      </c>
      <c r="G906" s="114">
        <f t="shared" si="445"/>
        <v>82.306717363751574</v>
      </c>
      <c r="H906" s="1008"/>
      <c r="I906" s="749"/>
      <c r="J906" s="1009"/>
      <c r="K906" s="1009"/>
      <c r="L906" s="1010"/>
      <c r="M906" s="376"/>
      <c r="N906" s="1009"/>
      <c r="O906" s="376"/>
      <c r="P906" s="1009"/>
      <c r="Q906" s="1009"/>
      <c r="R906" s="1009"/>
      <c r="S906" s="1009"/>
      <c r="T906" s="1009"/>
      <c r="U906" s="1009"/>
      <c r="V906" s="705"/>
      <c r="W906" s="1011"/>
      <c r="X906" s="1011"/>
      <c r="Y906" s="1009"/>
      <c r="Z906" s="1009"/>
      <c r="AA906" s="311"/>
      <c r="AB906" s="2255"/>
    </row>
    <row r="907" spans="1:267" s="108" customFormat="1" ht="29.25" customHeight="1" x14ac:dyDescent="0.25">
      <c r="A907" s="24">
        <v>1</v>
      </c>
      <c r="B907" s="200" t="s">
        <v>373</v>
      </c>
      <c r="C907" s="200"/>
      <c r="D907" s="202">
        <f>D908+D909</f>
        <v>10</v>
      </c>
      <c r="E907" s="120">
        <f>E908+E909</f>
        <v>5</v>
      </c>
      <c r="F907" s="655">
        <f>F908+F909</f>
        <v>3</v>
      </c>
      <c r="G907" s="120">
        <f t="shared" si="445"/>
        <v>60</v>
      </c>
      <c r="H907" s="859"/>
      <c r="I907" s="749"/>
      <c r="J907" s="202"/>
      <c r="K907" s="202"/>
      <c r="L907" s="858"/>
      <c r="M907" s="376"/>
      <c r="N907" s="202"/>
      <c r="O907" s="376"/>
      <c r="P907" s="202"/>
      <c r="Q907" s="202"/>
      <c r="R907" s="202"/>
      <c r="S907" s="202"/>
      <c r="T907" s="202"/>
      <c r="U907" s="202"/>
      <c r="V907" s="705"/>
      <c r="W907" s="860"/>
      <c r="X907" s="860"/>
      <c r="Y907" s="202"/>
      <c r="Z907" s="202"/>
      <c r="AA907" s="311"/>
      <c r="AB907" s="2255"/>
    </row>
    <row r="908" spans="1:267" s="108" customFormat="1" ht="29.25" customHeight="1" x14ac:dyDescent="0.25">
      <c r="A908" s="24">
        <v>1</v>
      </c>
      <c r="B908" s="1006" t="s">
        <v>374</v>
      </c>
      <c r="C908" s="1006"/>
      <c r="D908" s="1007">
        <v>10</v>
      </c>
      <c r="E908" s="114">
        <f>ROUND(D908/12*$B$3,0)</f>
        <v>5</v>
      </c>
      <c r="F908" s="691"/>
      <c r="G908" s="114">
        <f t="shared" si="445"/>
        <v>0</v>
      </c>
      <c r="H908" s="1008"/>
      <c r="I908" s="749"/>
      <c r="J908" s="1009"/>
      <c r="K908" s="1009"/>
      <c r="L908" s="1010"/>
      <c r="M908" s="376"/>
      <c r="N908" s="1009"/>
      <c r="O908" s="376"/>
      <c r="P908" s="1009"/>
      <c r="Q908" s="1009"/>
      <c r="R908" s="1009"/>
      <c r="S908" s="1009"/>
      <c r="T908" s="1009"/>
      <c r="U908" s="1009"/>
      <c r="V908" s="705"/>
      <c r="W908" s="1011"/>
      <c r="X908" s="1011"/>
      <c r="Y908" s="1009"/>
      <c r="Z908" s="1009"/>
      <c r="AA908" s="311"/>
      <c r="AB908" s="2255"/>
    </row>
    <row r="909" spans="1:267" s="108" customFormat="1" ht="29.25" customHeight="1" x14ac:dyDescent="0.25">
      <c r="A909" s="24">
        <v>1</v>
      </c>
      <c r="B909" s="1006" t="s">
        <v>375</v>
      </c>
      <c r="C909" s="153"/>
      <c r="D909" s="114"/>
      <c r="E909" s="114"/>
      <c r="F909" s="1010">
        <v>3</v>
      </c>
      <c r="G909" s="114"/>
      <c r="H909" s="275"/>
      <c r="I909" s="749"/>
      <c r="J909" s="114"/>
      <c r="K909" s="1009"/>
      <c r="L909" s="691"/>
      <c r="M909" s="166"/>
      <c r="N909" s="1009"/>
      <c r="O909" s="376"/>
      <c r="P909" s="1009"/>
      <c r="Q909" s="1009"/>
      <c r="R909" s="1009"/>
      <c r="S909" s="1009"/>
      <c r="T909" s="1009"/>
      <c r="U909" s="1009"/>
      <c r="V909" s="793"/>
      <c r="W909" s="1011"/>
      <c r="X909" s="1011"/>
      <c r="Y909" s="1009"/>
      <c r="Z909" s="1009"/>
      <c r="AA909" s="311"/>
      <c r="AB909" s="2255"/>
    </row>
    <row r="910" spans="1:267" s="26" customFormat="1" ht="14.4" thickBot="1" x14ac:dyDescent="0.3">
      <c r="A910" s="24">
        <v>1</v>
      </c>
      <c r="B910" s="2258" t="s">
        <v>18</v>
      </c>
      <c r="C910" s="828"/>
      <c r="D910" s="12"/>
      <c r="E910" s="12"/>
      <c r="F910" s="2259"/>
      <c r="G910" s="12"/>
      <c r="H910" s="35"/>
      <c r="I910" s="2260"/>
      <c r="J910" s="828"/>
      <c r="K910" s="1438"/>
      <c r="L910" s="826">
        <f t="shared" ref="L910" si="447">SUM(L862,L892,L903,L904)</f>
        <v>20617</v>
      </c>
      <c r="M910" s="828"/>
      <c r="N910" s="1438"/>
      <c r="O910" s="1438"/>
      <c r="P910" s="2697">
        <f t="shared" ref="P910:Z910" si="448">SUM(P862,P892,P903,P904)</f>
        <v>214447.89327138275</v>
      </c>
      <c r="Q910" s="2697">
        <f t="shared" si="448"/>
        <v>222639.26052084513</v>
      </c>
      <c r="R910" s="2697">
        <f t="shared" si="448"/>
        <v>222639.26052084513</v>
      </c>
      <c r="S910" s="2697">
        <f t="shared" si="448"/>
        <v>225855.79793529317</v>
      </c>
      <c r="T910" s="2697">
        <f t="shared" ref="T910:U910" si="449">SUM(T862,T892,T903,T904)</f>
        <v>225855.79793529317</v>
      </c>
      <c r="U910" s="2697">
        <f t="shared" si="449"/>
        <v>226157.00957716649</v>
      </c>
      <c r="V910" s="2261">
        <f t="shared" si="448"/>
        <v>112062.50475814968</v>
      </c>
      <c r="W910" s="2261">
        <f t="shared" si="448"/>
        <v>105937.72585999999</v>
      </c>
      <c r="X910" s="2261">
        <f t="shared" si="448"/>
        <v>-6124.7788981496869</v>
      </c>
      <c r="Y910" s="2261">
        <f t="shared" si="448"/>
        <v>-1403.2430900000002</v>
      </c>
      <c r="Z910" s="2810">
        <f t="shared" si="448"/>
        <v>104534.48277</v>
      </c>
      <c r="AA910" s="519"/>
      <c r="AB910" s="2255"/>
      <c r="AC910" s="31"/>
      <c r="AD910" s="31"/>
      <c r="AE910" s="31"/>
      <c r="AF910" s="31"/>
      <c r="AG910" s="31"/>
      <c r="AH910" s="31"/>
      <c r="AI910" s="31"/>
      <c r="AJ910" s="31"/>
      <c r="AK910" s="31"/>
      <c r="AL910" s="31"/>
      <c r="AM910" s="31"/>
      <c r="AN910" s="31"/>
      <c r="AO910" s="31"/>
      <c r="AP910" s="31"/>
      <c r="AQ910" s="31"/>
      <c r="AR910" s="31"/>
      <c r="AS910" s="31"/>
      <c r="AT910" s="31"/>
      <c r="AU910" s="31"/>
      <c r="AV910" s="31"/>
      <c r="AW910" s="31"/>
      <c r="AX910" s="31"/>
      <c r="AY910" s="31"/>
      <c r="AZ910" s="31"/>
      <c r="BA910" s="31"/>
      <c r="BB910" s="31"/>
      <c r="BC910" s="31"/>
      <c r="BD910" s="31"/>
      <c r="BE910" s="31"/>
      <c r="BF910" s="31"/>
      <c r="BG910" s="31"/>
      <c r="BH910" s="31"/>
      <c r="BI910" s="31"/>
      <c r="BJ910" s="31"/>
      <c r="BK910" s="31"/>
      <c r="BL910" s="31"/>
      <c r="BM910" s="31"/>
      <c r="BN910" s="31"/>
      <c r="BO910" s="31"/>
      <c r="BP910" s="31"/>
      <c r="BQ910" s="31"/>
      <c r="BR910" s="31"/>
      <c r="BS910" s="31"/>
      <c r="BT910" s="31"/>
      <c r="BU910" s="31"/>
      <c r="BV910" s="31"/>
      <c r="BW910" s="31"/>
      <c r="BX910" s="31"/>
      <c r="BY910" s="31"/>
      <c r="BZ910" s="31"/>
      <c r="CA910" s="31"/>
      <c r="CB910" s="31"/>
      <c r="CC910" s="31"/>
      <c r="CD910" s="31"/>
      <c r="CE910" s="31"/>
      <c r="CF910" s="31"/>
      <c r="CG910" s="31"/>
      <c r="CH910" s="31"/>
      <c r="CI910" s="31"/>
      <c r="CJ910" s="31"/>
      <c r="CK910" s="31"/>
      <c r="CL910" s="31"/>
      <c r="CM910" s="31"/>
      <c r="CN910" s="31"/>
      <c r="CO910" s="31"/>
      <c r="CP910" s="31"/>
      <c r="CQ910" s="31"/>
      <c r="CR910" s="31"/>
      <c r="CS910" s="31"/>
      <c r="CT910" s="31"/>
      <c r="CU910" s="31"/>
      <c r="CV910" s="31"/>
      <c r="CW910" s="31"/>
      <c r="CX910" s="31"/>
      <c r="CY910" s="31"/>
      <c r="CZ910" s="31"/>
      <c r="DA910" s="31"/>
      <c r="DB910" s="31"/>
      <c r="DC910" s="31"/>
      <c r="DD910" s="31"/>
      <c r="DE910" s="31"/>
      <c r="DF910" s="31"/>
      <c r="DG910" s="31"/>
      <c r="DH910" s="31"/>
      <c r="DI910" s="31"/>
      <c r="DJ910" s="31"/>
      <c r="DK910" s="31"/>
      <c r="DL910" s="31"/>
      <c r="DM910" s="31"/>
      <c r="DN910" s="31"/>
      <c r="DO910" s="31"/>
      <c r="DP910" s="31"/>
      <c r="DQ910" s="31"/>
      <c r="DR910" s="31"/>
      <c r="DS910" s="31"/>
      <c r="DT910" s="31"/>
      <c r="DU910" s="31"/>
      <c r="DV910" s="31"/>
      <c r="DW910" s="31"/>
      <c r="DX910" s="31"/>
      <c r="DY910" s="31"/>
      <c r="DZ910" s="31"/>
      <c r="EA910" s="31"/>
      <c r="EB910" s="31"/>
      <c r="EC910" s="31"/>
      <c r="ED910" s="31"/>
      <c r="EE910" s="31"/>
      <c r="EF910" s="31"/>
      <c r="EG910" s="31"/>
      <c r="EH910" s="31"/>
      <c r="EI910" s="31"/>
      <c r="EJ910" s="31"/>
      <c r="EK910" s="31"/>
      <c r="EL910" s="31"/>
      <c r="EM910" s="31"/>
      <c r="EN910" s="31"/>
      <c r="EO910" s="31"/>
      <c r="EP910" s="31"/>
      <c r="EQ910" s="31"/>
      <c r="ER910" s="31"/>
      <c r="ES910" s="31"/>
      <c r="ET910" s="31"/>
      <c r="EU910" s="31"/>
      <c r="EV910" s="31"/>
      <c r="EW910" s="31"/>
      <c r="EX910" s="31"/>
      <c r="EY910" s="31"/>
      <c r="EZ910" s="31"/>
      <c r="FA910" s="31"/>
      <c r="FB910" s="31"/>
      <c r="FC910" s="31"/>
      <c r="FD910" s="31"/>
      <c r="FE910" s="31"/>
      <c r="FF910" s="31"/>
      <c r="FG910" s="31"/>
      <c r="FH910" s="31"/>
      <c r="FI910" s="31"/>
      <c r="FJ910" s="31"/>
      <c r="FK910" s="31"/>
      <c r="FL910" s="31"/>
      <c r="FM910" s="31"/>
      <c r="FN910" s="31"/>
      <c r="FO910" s="31"/>
      <c r="FP910" s="31"/>
      <c r="FQ910" s="31"/>
      <c r="FR910" s="31"/>
      <c r="FS910" s="31"/>
      <c r="FT910" s="31"/>
      <c r="FU910" s="31"/>
      <c r="FV910" s="31"/>
      <c r="FW910" s="31"/>
      <c r="FX910" s="31"/>
      <c r="FY910" s="31"/>
      <c r="FZ910" s="31"/>
      <c r="GA910" s="31"/>
      <c r="GB910" s="31"/>
      <c r="GC910" s="31"/>
      <c r="GD910" s="31"/>
      <c r="GE910" s="31"/>
      <c r="GF910" s="31"/>
      <c r="GG910" s="31"/>
      <c r="GH910" s="31"/>
      <c r="GI910" s="31"/>
      <c r="GJ910" s="31"/>
      <c r="GK910" s="31"/>
      <c r="GL910" s="31"/>
      <c r="GM910" s="31"/>
      <c r="GN910" s="31"/>
      <c r="GO910" s="31"/>
      <c r="GP910" s="31"/>
      <c r="GQ910" s="31"/>
      <c r="GR910" s="31"/>
      <c r="GS910" s="31"/>
      <c r="GT910" s="31"/>
      <c r="GU910" s="31"/>
      <c r="GV910" s="31"/>
      <c r="GW910" s="31"/>
      <c r="GX910" s="31"/>
      <c r="GY910" s="31"/>
      <c r="GZ910" s="31"/>
      <c r="HA910" s="31"/>
      <c r="HB910" s="31"/>
      <c r="HC910" s="31"/>
      <c r="HD910" s="31"/>
      <c r="HE910" s="31"/>
      <c r="HF910" s="31"/>
      <c r="HG910" s="31"/>
      <c r="HH910" s="31"/>
      <c r="HI910" s="31"/>
      <c r="HJ910" s="31"/>
      <c r="HK910" s="31"/>
      <c r="HL910" s="31"/>
      <c r="HM910" s="31"/>
      <c r="HN910" s="31"/>
      <c r="HO910" s="31"/>
      <c r="HP910" s="31"/>
      <c r="HQ910" s="31"/>
      <c r="HR910" s="31"/>
      <c r="HS910" s="31"/>
      <c r="HT910" s="31"/>
      <c r="HU910" s="31"/>
      <c r="HV910" s="31"/>
      <c r="HW910" s="31"/>
      <c r="HX910" s="31"/>
      <c r="HY910" s="31"/>
      <c r="HZ910" s="31"/>
      <c r="IA910" s="31"/>
      <c r="IB910" s="31"/>
      <c r="IC910" s="31"/>
      <c r="ID910" s="31"/>
      <c r="IE910" s="31"/>
      <c r="IF910" s="31"/>
      <c r="IG910" s="31"/>
      <c r="IH910" s="31"/>
      <c r="II910" s="31"/>
      <c r="IJ910" s="31"/>
      <c r="IK910" s="31"/>
      <c r="IL910" s="31"/>
      <c r="IM910" s="31"/>
      <c r="IN910" s="31"/>
      <c r="IO910" s="31"/>
      <c r="IP910" s="31"/>
      <c r="IQ910" s="31"/>
      <c r="IR910" s="31"/>
      <c r="IS910" s="31"/>
      <c r="IT910" s="31"/>
      <c r="IU910" s="31"/>
      <c r="IV910" s="31"/>
      <c r="IW910" s="31"/>
      <c r="IX910" s="31"/>
      <c r="IY910" s="31"/>
      <c r="IZ910" s="31"/>
      <c r="JA910" s="31"/>
      <c r="JB910" s="31"/>
      <c r="JC910" s="31"/>
      <c r="JD910" s="31"/>
      <c r="JE910" s="31"/>
      <c r="JF910" s="31"/>
      <c r="JG910" s="31"/>
    </row>
    <row r="911" spans="1:267" ht="15" customHeight="1" x14ac:dyDescent="0.25">
      <c r="A911" s="24">
        <v>1</v>
      </c>
      <c r="B911" s="1046" t="s">
        <v>408</v>
      </c>
      <c r="C911" s="1046"/>
      <c r="D911" s="1047"/>
      <c r="E911" s="1047"/>
      <c r="F911" s="1047"/>
      <c r="G911" s="1047"/>
      <c r="H911" s="1048"/>
      <c r="I911" s="1048"/>
      <c r="J911" s="1049"/>
      <c r="K911" s="1049"/>
      <c r="L911" s="1049"/>
      <c r="M911" s="1049"/>
      <c r="N911" s="1049"/>
      <c r="O911" s="1049"/>
      <c r="P911" s="1047">
        <f t="shared" ref="P911:Z911" si="450">P910</f>
        <v>214447.89327138275</v>
      </c>
      <c r="Q911" s="1047">
        <f t="shared" si="450"/>
        <v>222639.26052084513</v>
      </c>
      <c r="R911" s="1047">
        <f t="shared" si="450"/>
        <v>222639.26052084513</v>
      </c>
      <c r="S911" s="1047">
        <f t="shared" si="450"/>
        <v>225855.79793529317</v>
      </c>
      <c r="T911" s="1047">
        <f t="shared" ref="T911:U911" si="451">T910</f>
        <v>225855.79793529317</v>
      </c>
      <c r="U911" s="1047">
        <f t="shared" si="451"/>
        <v>226157.00957716649</v>
      </c>
      <c r="V911" s="1047">
        <f t="shared" si="450"/>
        <v>112062.50475814968</v>
      </c>
      <c r="W911" s="1047">
        <f t="shared" si="450"/>
        <v>105937.72585999999</v>
      </c>
      <c r="X911" s="1047">
        <f t="shared" si="450"/>
        <v>-6124.7788981496869</v>
      </c>
      <c r="Y911" s="1047">
        <f t="shared" si="450"/>
        <v>-1403.2430900000002</v>
      </c>
      <c r="Z911" s="1047">
        <f t="shared" si="450"/>
        <v>104534.48277</v>
      </c>
      <c r="AA911" s="311"/>
      <c r="AB911" s="2255"/>
    </row>
    <row r="912" spans="1:267" s="26" customFormat="1" x14ac:dyDescent="0.25">
      <c r="A912" s="24">
        <v>1</v>
      </c>
      <c r="B912" s="1050" t="s">
        <v>96</v>
      </c>
      <c r="C912" s="1050"/>
      <c r="D912" s="1051">
        <f>SUM(D862)</f>
        <v>2990</v>
      </c>
      <c r="E912" s="1051">
        <f>SUM(E862)</f>
        <v>1496</v>
      </c>
      <c r="F912" s="1051">
        <f>SUM(F862)</f>
        <v>1538</v>
      </c>
      <c r="G912" s="1051">
        <f>F912/E912*100</f>
        <v>102.80748663101605</v>
      </c>
      <c r="H912" s="1052">
        <f>J912/D912</f>
        <v>8.6879598662207353</v>
      </c>
      <c r="I912" s="1052">
        <f>L912/F912</f>
        <v>9.444733420026008</v>
      </c>
      <c r="J912" s="1051">
        <f>SUM(J862)</f>
        <v>25977</v>
      </c>
      <c r="K912" s="1051">
        <f>SUM(K862)</f>
        <v>12997</v>
      </c>
      <c r="L912" s="1051">
        <f>SUM(L862)</f>
        <v>14526</v>
      </c>
      <c r="M912" s="1051">
        <f>L912/K912*100</f>
        <v>111.76425328922059</v>
      </c>
      <c r="N912" s="1051">
        <f>SUM(N862)</f>
        <v>80.48512527233116</v>
      </c>
      <c r="O912" s="1067">
        <f>L912/$B$3*12/N912</f>
        <v>360.96110805194178</v>
      </c>
      <c r="P912" s="1051">
        <f t="shared" ref="P912:Z912" si="452">SUM(P862)</f>
        <v>88874.960266444803</v>
      </c>
      <c r="Q912" s="1051">
        <f t="shared" si="452"/>
        <v>92880.848822159984</v>
      </c>
      <c r="R912" s="1051">
        <f t="shared" si="452"/>
        <v>92880.848822159984</v>
      </c>
      <c r="S912" s="1051">
        <f t="shared" si="452"/>
        <v>96097.386236607999</v>
      </c>
      <c r="T912" s="1051">
        <f t="shared" ref="T912:U912" si="453">SUM(T862)</f>
        <v>96097.386236607999</v>
      </c>
      <c r="U912" s="1051">
        <f t="shared" si="453"/>
        <v>96097.386236607999</v>
      </c>
      <c r="V912" s="1051">
        <f t="shared" si="452"/>
        <v>47330.51770578773</v>
      </c>
      <c r="W912" s="1051">
        <f t="shared" si="452"/>
        <v>47977.268859999989</v>
      </c>
      <c r="X912" s="1051">
        <f t="shared" si="452"/>
        <v>646.75115421225928</v>
      </c>
      <c r="Y912" s="1051">
        <f t="shared" si="452"/>
        <v>-884.75212999999997</v>
      </c>
      <c r="Z912" s="1051">
        <f t="shared" si="452"/>
        <v>47092.516729999988</v>
      </c>
      <c r="AA912" s="408"/>
      <c r="AB912" s="2255"/>
      <c r="AC912" s="31"/>
      <c r="AD912" s="31"/>
      <c r="AE912" s="31"/>
      <c r="AF912" s="31"/>
      <c r="AG912" s="31"/>
      <c r="AH912" s="31"/>
      <c r="AI912" s="31"/>
      <c r="AJ912" s="31"/>
      <c r="AK912" s="31"/>
      <c r="AL912" s="31"/>
      <c r="AM912" s="31"/>
      <c r="AN912" s="31"/>
      <c r="AO912" s="31"/>
      <c r="AP912" s="31"/>
      <c r="AQ912" s="31"/>
      <c r="AR912" s="31"/>
      <c r="AS912" s="31"/>
      <c r="AT912" s="31"/>
      <c r="AU912" s="31"/>
      <c r="AV912" s="31"/>
      <c r="AW912" s="31"/>
      <c r="AX912" s="31"/>
      <c r="AY912" s="31"/>
      <c r="AZ912" s="31"/>
      <c r="BA912" s="31"/>
      <c r="BB912" s="31"/>
      <c r="BC912" s="31"/>
      <c r="BD912" s="31"/>
      <c r="BE912" s="31"/>
      <c r="BF912" s="31"/>
      <c r="BG912" s="31"/>
      <c r="BH912" s="31"/>
      <c r="BI912" s="31"/>
      <c r="BJ912" s="31"/>
      <c r="BK912" s="31"/>
      <c r="BL912" s="31"/>
      <c r="BM912" s="31"/>
      <c r="BN912" s="31"/>
      <c r="BO912" s="31"/>
      <c r="BP912" s="31"/>
      <c r="BQ912" s="31"/>
      <c r="BR912" s="31"/>
      <c r="BS912" s="31"/>
      <c r="BT912" s="31"/>
      <c r="BU912" s="31"/>
      <c r="BV912" s="31"/>
      <c r="BW912" s="31"/>
      <c r="BX912" s="31"/>
      <c r="BY912" s="31"/>
      <c r="BZ912" s="31"/>
      <c r="CA912" s="31"/>
      <c r="CB912" s="31"/>
      <c r="CC912" s="31"/>
      <c r="CD912" s="31"/>
      <c r="CE912" s="31"/>
      <c r="CF912" s="31"/>
      <c r="CG912" s="31"/>
      <c r="CH912" s="31"/>
      <c r="CI912" s="31"/>
      <c r="CJ912" s="31"/>
      <c r="CK912" s="31"/>
      <c r="CL912" s="31"/>
      <c r="CM912" s="31"/>
      <c r="CN912" s="31"/>
      <c r="CO912" s="31"/>
      <c r="CP912" s="31"/>
      <c r="CQ912" s="31"/>
      <c r="CR912" s="31"/>
      <c r="CS912" s="31"/>
      <c r="CT912" s="31"/>
      <c r="CU912" s="31"/>
      <c r="CV912" s="31"/>
      <c r="CW912" s="31"/>
      <c r="CX912" s="31"/>
      <c r="CY912" s="31"/>
      <c r="CZ912" s="31"/>
      <c r="DA912" s="31"/>
      <c r="DB912" s="31"/>
      <c r="DC912" s="31"/>
      <c r="DD912" s="31"/>
      <c r="DE912" s="31"/>
      <c r="DF912" s="31"/>
      <c r="DG912" s="31"/>
      <c r="DH912" s="31"/>
      <c r="DI912" s="31"/>
      <c r="DJ912" s="31"/>
      <c r="DK912" s="31"/>
      <c r="DL912" s="31"/>
      <c r="DM912" s="31"/>
      <c r="DN912" s="31"/>
      <c r="DO912" s="31"/>
      <c r="DP912" s="31"/>
      <c r="DQ912" s="31"/>
      <c r="DR912" s="31"/>
      <c r="DS912" s="31"/>
      <c r="DT912" s="31"/>
      <c r="DU912" s="31"/>
      <c r="DV912" s="31"/>
      <c r="DW912" s="31"/>
      <c r="DX912" s="31"/>
      <c r="DY912" s="31"/>
      <c r="DZ912" s="31"/>
      <c r="EA912" s="31"/>
      <c r="EB912" s="31"/>
      <c r="EC912" s="31"/>
      <c r="ED912" s="31"/>
      <c r="EE912" s="31"/>
      <c r="EF912" s="31"/>
      <c r="EG912" s="31"/>
      <c r="EH912" s="31"/>
      <c r="EI912" s="31"/>
      <c r="EJ912" s="31"/>
      <c r="EK912" s="31"/>
      <c r="EL912" s="31"/>
      <c r="EM912" s="31"/>
      <c r="EN912" s="31"/>
      <c r="EO912" s="31"/>
      <c r="EP912" s="31"/>
      <c r="EQ912" s="31"/>
      <c r="ER912" s="31"/>
      <c r="ES912" s="31"/>
      <c r="ET912" s="31"/>
      <c r="EU912" s="31"/>
      <c r="EV912" s="31"/>
      <c r="EW912" s="31"/>
      <c r="EX912" s="31"/>
      <c r="EY912" s="31"/>
      <c r="EZ912" s="31"/>
      <c r="FA912" s="31"/>
      <c r="FB912" s="31"/>
      <c r="FC912" s="31"/>
      <c r="FD912" s="31"/>
      <c r="FE912" s="31"/>
      <c r="FF912" s="31"/>
      <c r="FG912" s="31"/>
      <c r="FH912" s="31"/>
      <c r="FI912" s="31"/>
      <c r="FJ912" s="31"/>
      <c r="FK912" s="31"/>
      <c r="FL912" s="31"/>
      <c r="FM912" s="31"/>
      <c r="FN912" s="31"/>
      <c r="FO912" s="31"/>
      <c r="FP912" s="31"/>
      <c r="FQ912" s="31"/>
      <c r="FR912" s="31"/>
      <c r="FS912" s="31"/>
      <c r="FT912" s="31"/>
      <c r="FU912" s="31"/>
      <c r="FV912" s="31"/>
      <c r="FW912" s="31"/>
      <c r="FX912" s="31"/>
      <c r="FY912" s="31"/>
      <c r="FZ912" s="31"/>
      <c r="GA912" s="31"/>
      <c r="GB912" s="31"/>
      <c r="GC912" s="31"/>
      <c r="GD912" s="31"/>
      <c r="GE912" s="31"/>
      <c r="GF912" s="31"/>
      <c r="GG912" s="31"/>
      <c r="GH912" s="31"/>
      <c r="GI912" s="31"/>
      <c r="GJ912" s="31"/>
      <c r="GK912" s="31"/>
      <c r="GL912" s="31"/>
      <c r="GM912" s="31"/>
      <c r="GN912" s="31"/>
      <c r="GO912" s="31"/>
      <c r="GP912" s="31"/>
      <c r="GQ912" s="31"/>
      <c r="GR912" s="31"/>
      <c r="GS912" s="31"/>
      <c r="GT912" s="31"/>
      <c r="GU912" s="31"/>
      <c r="GV912" s="31"/>
      <c r="GW912" s="31"/>
      <c r="GX912" s="31"/>
      <c r="GY912" s="31"/>
      <c r="GZ912" s="31"/>
      <c r="HA912" s="31"/>
      <c r="HB912" s="31"/>
      <c r="HC912" s="31"/>
      <c r="HD912" s="31"/>
      <c r="HE912" s="31"/>
      <c r="HF912" s="31"/>
      <c r="HG912" s="31"/>
      <c r="HH912" s="31"/>
      <c r="HI912" s="31"/>
      <c r="HJ912" s="31"/>
      <c r="HK912" s="31"/>
      <c r="HL912" s="31"/>
      <c r="HM912" s="31"/>
      <c r="HN912" s="31"/>
      <c r="HO912" s="31"/>
      <c r="HP912" s="31"/>
      <c r="HQ912" s="31"/>
      <c r="HR912" s="31"/>
      <c r="HS912" s="31"/>
      <c r="HT912" s="31"/>
      <c r="HU912" s="31"/>
      <c r="HV912" s="31"/>
      <c r="HW912" s="31"/>
      <c r="HX912" s="31"/>
      <c r="HY912" s="31"/>
      <c r="HZ912" s="31"/>
      <c r="IA912" s="31"/>
      <c r="IB912" s="31"/>
      <c r="IC912" s="31"/>
      <c r="ID912" s="31"/>
      <c r="IE912" s="31"/>
      <c r="IF912" s="31"/>
      <c r="IG912" s="31"/>
      <c r="IH912" s="31"/>
      <c r="II912" s="31"/>
      <c r="IJ912" s="31"/>
      <c r="IK912" s="31"/>
      <c r="IL912" s="31"/>
      <c r="IM912" s="31"/>
      <c r="IN912" s="31"/>
      <c r="IO912" s="31"/>
      <c r="IP912" s="31"/>
      <c r="IQ912" s="31"/>
      <c r="IR912" s="31"/>
      <c r="IS912" s="31"/>
      <c r="IT912" s="31"/>
      <c r="IU912" s="31"/>
      <c r="IV912" s="31"/>
      <c r="IW912" s="31"/>
      <c r="IX912" s="31"/>
      <c r="IY912" s="31"/>
      <c r="IZ912" s="31"/>
      <c r="JA912" s="31"/>
      <c r="JB912" s="31"/>
      <c r="JC912" s="31"/>
      <c r="JD912" s="31"/>
      <c r="JE912" s="31"/>
      <c r="JF912" s="31"/>
      <c r="JG912" s="31"/>
    </row>
    <row r="913" spans="1:267" s="26" customFormat="1" ht="38.1" customHeight="1" x14ac:dyDescent="0.25">
      <c r="A913" s="24">
        <v>1</v>
      </c>
      <c r="B913" s="866" t="s">
        <v>354</v>
      </c>
      <c r="C913" s="864"/>
      <c r="D913" s="865"/>
      <c r="E913" s="865"/>
      <c r="F913" s="865"/>
      <c r="G913" s="865"/>
      <c r="H913" s="1053"/>
      <c r="I913" s="1053"/>
      <c r="J913" s="1054"/>
      <c r="K913" s="1054"/>
      <c r="L913" s="1054"/>
      <c r="M913" s="1054"/>
      <c r="N913" s="1054"/>
      <c r="O913" s="1054"/>
      <c r="P913" s="865"/>
      <c r="Q913" s="865"/>
      <c r="R913" s="865"/>
      <c r="S913" s="865"/>
      <c r="T913" s="865"/>
      <c r="U913" s="865"/>
      <c r="V913" s="865"/>
      <c r="W913" s="865"/>
      <c r="X913" s="865"/>
      <c r="Y913" s="1055"/>
      <c r="Z913" s="865"/>
      <c r="AA913" s="311"/>
      <c r="AB913" s="2255"/>
      <c r="AC913" s="31"/>
      <c r="AD913" s="31"/>
      <c r="AE913" s="31"/>
      <c r="AF913" s="31"/>
      <c r="AG913" s="31"/>
      <c r="AH913" s="31"/>
      <c r="AI913" s="31"/>
      <c r="AJ913" s="31"/>
      <c r="AK913" s="31"/>
      <c r="AL913" s="31"/>
      <c r="AM913" s="31"/>
      <c r="AN913" s="31"/>
      <c r="AO913" s="31"/>
      <c r="AP913" s="31"/>
      <c r="AQ913" s="31"/>
      <c r="AR913" s="31"/>
      <c r="AS913" s="31"/>
      <c r="AT913" s="31"/>
      <c r="AU913" s="31"/>
      <c r="AV913" s="31"/>
      <c r="AW913" s="31"/>
      <c r="AX913" s="31"/>
      <c r="AY913" s="31"/>
      <c r="AZ913" s="31"/>
      <c r="BA913" s="31"/>
      <c r="BB913" s="31"/>
      <c r="BC913" s="31"/>
      <c r="BD913" s="31"/>
      <c r="BE913" s="31"/>
      <c r="BF913" s="31"/>
      <c r="BG913" s="31"/>
      <c r="BH913" s="31"/>
      <c r="BI913" s="31"/>
      <c r="BJ913" s="31"/>
      <c r="BK913" s="31"/>
      <c r="BL913" s="31"/>
      <c r="BM913" s="31"/>
      <c r="BN913" s="31"/>
      <c r="BO913" s="31"/>
      <c r="BP913" s="31"/>
      <c r="BQ913" s="31"/>
      <c r="BR913" s="31"/>
      <c r="BS913" s="31"/>
      <c r="BT913" s="31"/>
      <c r="BU913" s="31"/>
      <c r="BV913" s="31"/>
      <c r="BW913" s="31"/>
      <c r="BX913" s="31"/>
      <c r="BY913" s="31"/>
      <c r="BZ913" s="31"/>
      <c r="CA913" s="31"/>
      <c r="CB913" s="31"/>
      <c r="CC913" s="31"/>
      <c r="CD913" s="31"/>
      <c r="CE913" s="31"/>
      <c r="CF913" s="31"/>
      <c r="CG913" s="31"/>
      <c r="CH913" s="31"/>
      <c r="CI913" s="31"/>
      <c r="CJ913" s="31"/>
      <c r="CK913" s="31"/>
      <c r="CL913" s="31"/>
      <c r="CM913" s="31"/>
      <c r="CN913" s="31"/>
      <c r="CO913" s="31"/>
      <c r="CP913" s="31"/>
      <c r="CQ913" s="31"/>
      <c r="CR913" s="31"/>
      <c r="CS913" s="31"/>
      <c r="CT913" s="31"/>
      <c r="CU913" s="31"/>
      <c r="CV913" s="31"/>
      <c r="CW913" s="31"/>
      <c r="CX913" s="31"/>
      <c r="CY913" s="31"/>
      <c r="CZ913" s="31"/>
      <c r="DA913" s="31"/>
      <c r="DB913" s="31"/>
      <c r="DC913" s="31"/>
      <c r="DD913" s="31"/>
      <c r="DE913" s="31"/>
      <c r="DF913" s="31"/>
      <c r="DG913" s="31"/>
      <c r="DH913" s="31"/>
      <c r="DI913" s="31"/>
      <c r="DJ913" s="31"/>
      <c r="DK913" s="31"/>
      <c r="DL913" s="31"/>
      <c r="DM913" s="31"/>
      <c r="DN913" s="31"/>
      <c r="DO913" s="31"/>
      <c r="DP913" s="31"/>
      <c r="DQ913" s="31"/>
      <c r="DR913" s="31"/>
      <c r="DS913" s="31"/>
      <c r="DT913" s="31"/>
      <c r="DU913" s="31"/>
      <c r="DV913" s="31"/>
      <c r="DW913" s="31"/>
      <c r="DX913" s="31"/>
      <c r="DY913" s="31"/>
      <c r="DZ913" s="31"/>
      <c r="EA913" s="31"/>
      <c r="EB913" s="31"/>
      <c r="EC913" s="31"/>
      <c r="ED913" s="31"/>
      <c r="EE913" s="31"/>
      <c r="EF913" s="31"/>
      <c r="EG913" s="31"/>
      <c r="EH913" s="31"/>
      <c r="EI913" s="31"/>
      <c r="EJ913" s="31"/>
      <c r="EK913" s="31"/>
      <c r="EL913" s="31"/>
      <c r="EM913" s="31"/>
      <c r="EN913" s="31"/>
      <c r="EO913" s="31"/>
      <c r="EP913" s="31"/>
      <c r="EQ913" s="31"/>
      <c r="ER913" s="31"/>
      <c r="ES913" s="31"/>
      <c r="ET913" s="31"/>
      <c r="EU913" s="31"/>
      <c r="EV913" s="31"/>
      <c r="EW913" s="31"/>
      <c r="EX913" s="31"/>
      <c r="EY913" s="31"/>
      <c r="EZ913" s="31"/>
      <c r="FA913" s="31"/>
      <c r="FB913" s="31"/>
      <c r="FC913" s="31"/>
      <c r="FD913" s="31"/>
      <c r="FE913" s="31"/>
      <c r="FF913" s="31"/>
      <c r="FG913" s="31"/>
      <c r="FH913" s="31"/>
      <c r="FI913" s="31"/>
      <c r="FJ913" s="31"/>
      <c r="FK913" s="31"/>
      <c r="FL913" s="31"/>
      <c r="FM913" s="31"/>
      <c r="FN913" s="31"/>
      <c r="FO913" s="31"/>
      <c r="FP913" s="31"/>
      <c r="FQ913" s="31"/>
      <c r="FR913" s="31"/>
      <c r="FS913" s="31"/>
      <c r="FT913" s="31"/>
      <c r="FU913" s="31"/>
      <c r="FV913" s="31"/>
      <c r="FW913" s="31"/>
      <c r="FX913" s="31"/>
      <c r="FY913" s="31"/>
      <c r="FZ913" s="31"/>
      <c r="GA913" s="31"/>
      <c r="GB913" s="31"/>
      <c r="GC913" s="31"/>
      <c r="GD913" s="31"/>
      <c r="GE913" s="31"/>
      <c r="GF913" s="31"/>
      <c r="GG913" s="31"/>
      <c r="GH913" s="31"/>
      <c r="GI913" s="31"/>
      <c r="GJ913" s="31"/>
      <c r="GK913" s="31"/>
      <c r="GL913" s="31"/>
      <c r="GM913" s="31"/>
      <c r="GN913" s="31"/>
      <c r="GO913" s="31"/>
      <c r="GP913" s="31"/>
      <c r="GQ913" s="31"/>
      <c r="GR913" s="31"/>
      <c r="GS913" s="31"/>
      <c r="GT913" s="31"/>
      <c r="GU913" s="31"/>
      <c r="GV913" s="31"/>
      <c r="GW913" s="31"/>
      <c r="GX913" s="31"/>
      <c r="GY913" s="31"/>
      <c r="GZ913" s="31"/>
      <c r="HA913" s="31"/>
      <c r="HB913" s="31"/>
      <c r="HC913" s="31"/>
      <c r="HD913" s="31"/>
      <c r="HE913" s="31"/>
      <c r="HF913" s="31"/>
      <c r="HG913" s="31"/>
      <c r="HH913" s="31"/>
      <c r="HI913" s="31"/>
      <c r="HJ913" s="31"/>
      <c r="HK913" s="31"/>
      <c r="HL913" s="31"/>
      <c r="HM913" s="31"/>
      <c r="HN913" s="31"/>
      <c r="HO913" s="31"/>
      <c r="HP913" s="31"/>
      <c r="HQ913" s="31"/>
      <c r="HR913" s="31"/>
      <c r="HS913" s="31"/>
      <c r="HT913" s="31"/>
      <c r="HU913" s="31"/>
      <c r="HV913" s="31"/>
      <c r="HW913" s="31"/>
      <c r="HX913" s="31"/>
      <c r="HY913" s="31"/>
      <c r="HZ913" s="31"/>
      <c r="IA913" s="31"/>
      <c r="IB913" s="31"/>
      <c r="IC913" s="31"/>
      <c r="ID913" s="31"/>
      <c r="IE913" s="31"/>
      <c r="IF913" s="31"/>
      <c r="IG913" s="31"/>
      <c r="IH913" s="31"/>
      <c r="II913" s="31"/>
      <c r="IJ913" s="31"/>
      <c r="IK913" s="31"/>
      <c r="IL913" s="31"/>
      <c r="IM913" s="31"/>
      <c r="IN913" s="31"/>
      <c r="IO913" s="31"/>
      <c r="IP913" s="31"/>
      <c r="IQ913" s="31"/>
      <c r="IR913" s="31"/>
      <c r="IS913" s="31"/>
      <c r="IT913" s="31"/>
      <c r="IU913" s="31"/>
      <c r="IV913" s="31"/>
      <c r="IW913" s="31"/>
      <c r="IX913" s="31"/>
      <c r="IY913" s="31"/>
      <c r="IZ913" s="31"/>
      <c r="JA913" s="31"/>
      <c r="JB913" s="31"/>
      <c r="JC913" s="31"/>
      <c r="JD913" s="31"/>
      <c r="JE913" s="31"/>
      <c r="JF913" s="31"/>
      <c r="JG913" s="31"/>
    </row>
    <row r="914" spans="1:267" s="26" customFormat="1" ht="38.1" customHeight="1" x14ac:dyDescent="0.25">
      <c r="A914" s="24">
        <v>1</v>
      </c>
      <c r="B914" s="864" t="s">
        <v>217</v>
      </c>
      <c r="C914" s="864"/>
      <c r="D914" s="865">
        <f>D865+D874</f>
        <v>25670</v>
      </c>
      <c r="E914" s="865">
        <f>E865+E874</f>
        <v>12837</v>
      </c>
      <c r="F914" s="865">
        <f>F865+F874</f>
        <v>11714.995381062356</v>
      </c>
      <c r="G914" s="1051">
        <f>F914/E914*100</f>
        <v>91.259604121386275</v>
      </c>
      <c r="H914" s="1053"/>
      <c r="I914" s="1053"/>
      <c r="J914" s="1054"/>
      <c r="K914" s="1054"/>
      <c r="L914" s="1054"/>
      <c r="M914" s="1054"/>
      <c r="N914" s="1054"/>
      <c r="O914" s="1054"/>
      <c r="P914" s="865"/>
      <c r="Q914" s="865"/>
      <c r="R914" s="865"/>
      <c r="S914" s="865"/>
      <c r="T914" s="865"/>
      <c r="U914" s="865"/>
      <c r="V914" s="865"/>
      <c r="W914" s="865"/>
      <c r="X914" s="865"/>
      <c r="Y914" s="1055"/>
      <c r="Z914" s="865"/>
      <c r="AA914" s="311"/>
      <c r="AB914" s="2255"/>
      <c r="AC914" s="31"/>
      <c r="AD914" s="31"/>
      <c r="AE914" s="31"/>
      <c r="AF914" s="31"/>
      <c r="AG914" s="31"/>
      <c r="AH914" s="31"/>
      <c r="AI914" s="31"/>
      <c r="AJ914" s="31"/>
      <c r="AK914" s="31"/>
      <c r="AL914" s="31"/>
      <c r="AM914" s="31"/>
      <c r="AN914" s="31"/>
      <c r="AO914" s="31"/>
      <c r="AP914" s="31"/>
      <c r="AQ914" s="31"/>
      <c r="AR914" s="31"/>
      <c r="AS914" s="31"/>
      <c r="AT914" s="31"/>
      <c r="AU914" s="31"/>
      <c r="AV914" s="31"/>
      <c r="AW914" s="31"/>
      <c r="AX914" s="31"/>
      <c r="AY914" s="31"/>
      <c r="AZ914" s="31"/>
      <c r="BA914" s="31"/>
      <c r="BB914" s="31"/>
      <c r="BC914" s="31"/>
      <c r="BD914" s="31"/>
      <c r="BE914" s="31"/>
      <c r="BF914" s="31"/>
      <c r="BG914" s="31"/>
      <c r="BH914" s="31"/>
      <c r="BI914" s="31"/>
      <c r="BJ914" s="31"/>
      <c r="BK914" s="31"/>
      <c r="BL914" s="31"/>
      <c r="BM914" s="31"/>
      <c r="BN914" s="31"/>
      <c r="BO914" s="31"/>
      <c r="BP914" s="31"/>
      <c r="BQ914" s="31"/>
      <c r="BR914" s="31"/>
      <c r="BS914" s="31"/>
      <c r="BT914" s="31"/>
      <c r="BU914" s="31"/>
      <c r="BV914" s="31"/>
      <c r="BW914" s="31"/>
      <c r="BX914" s="31"/>
      <c r="BY914" s="31"/>
      <c r="BZ914" s="31"/>
      <c r="CA914" s="31"/>
      <c r="CB914" s="31"/>
      <c r="CC914" s="31"/>
      <c r="CD914" s="31"/>
      <c r="CE914" s="31"/>
      <c r="CF914" s="31"/>
      <c r="CG914" s="31"/>
      <c r="CH914" s="31"/>
      <c r="CI914" s="31"/>
      <c r="CJ914" s="31"/>
      <c r="CK914" s="31"/>
      <c r="CL914" s="31"/>
      <c r="CM914" s="31"/>
      <c r="CN914" s="31"/>
      <c r="CO914" s="31"/>
      <c r="CP914" s="31"/>
      <c r="CQ914" s="31"/>
      <c r="CR914" s="31"/>
      <c r="CS914" s="31"/>
      <c r="CT914" s="31"/>
      <c r="CU914" s="31"/>
      <c r="CV914" s="31"/>
      <c r="CW914" s="31"/>
      <c r="CX914" s="31"/>
      <c r="CY914" s="31"/>
      <c r="CZ914" s="31"/>
      <c r="DA914" s="31"/>
      <c r="DB914" s="31"/>
      <c r="DC914" s="31"/>
      <c r="DD914" s="31"/>
      <c r="DE914" s="31"/>
      <c r="DF914" s="31"/>
      <c r="DG914" s="31"/>
      <c r="DH914" s="31"/>
      <c r="DI914" s="31"/>
      <c r="DJ914" s="31"/>
      <c r="DK914" s="31"/>
      <c r="DL914" s="31"/>
      <c r="DM914" s="31"/>
      <c r="DN914" s="31"/>
      <c r="DO914" s="31"/>
      <c r="DP914" s="31"/>
      <c r="DQ914" s="31"/>
      <c r="DR914" s="31"/>
      <c r="DS914" s="31"/>
      <c r="DT914" s="31"/>
      <c r="DU914" s="31"/>
      <c r="DV914" s="31"/>
      <c r="DW914" s="31"/>
      <c r="DX914" s="31"/>
      <c r="DY914" s="31"/>
      <c r="DZ914" s="31"/>
      <c r="EA914" s="31"/>
      <c r="EB914" s="31"/>
      <c r="EC914" s="31"/>
      <c r="ED914" s="31"/>
      <c r="EE914" s="31"/>
      <c r="EF914" s="31"/>
      <c r="EG914" s="31"/>
      <c r="EH914" s="31"/>
      <c r="EI914" s="31"/>
      <c r="EJ914" s="31"/>
      <c r="EK914" s="31"/>
      <c r="EL914" s="31"/>
      <c r="EM914" s="31"/>
      <c r="EN914" s="31"/>
      <c r="EO914" s="31"/>
      <c r="EP914" s="31"/>
      <c r="EQ914" s="31"/>
      <c r="ER914" s="31"/>
      <c r="ES914" s="31"/>
      <c r="ET914" s="31"/>
      <c r="EU914" s="31"/>
      <c r="EV914" s="31"/>
      <c r="EW914" s="31"/>
      <c r="EX914" s="31"/>
      <c r="EY914" s="31"/>
      <c r="EZ914" s="31"/>
      <c r="FA914" s="31"/>
      <c r="FB914" s="31"/>
      <c r="FC914" s="31"/>
      <c r="FD914" s="31"/>
      <c r="FE914" s="31"/>
      <c r="FF914" s="31"/>
      <c r="FG914" s="31"/>
      <c r="FH914" s="31"/>
      <c r="FI914" s="31"/>
      <c r="FJ914" s="31"/>
      <c r="FK914" s="31"/>
      <c r="FL914" s="31"/>
      <c r="FM914" s="31"/>
      <c r="FN914" s="31"/>
      <c r="FO914" s="31"/>
      <c r="FP914" s="31"/>
      <c r="FQ914" s="31"/>
      <c r="FR914" s="31"/>
      <c r="FS914" s="31"/>
      <c r="FT914" s="31"/>
      <c r="FU914" s="31"/>
      <c r="FV914" s="31"/>
      <c r="FW914" s="31"/>
      <c r="FX914" s="31"/>
      <c r="FY914" s="31"/>
      <c r="FZ914" s="31"/>
      <c r="GA914" s="31"/>
      <c r="GB914" s="31"/>
      <c r="GC914" s="31"/>
      <c r="GD914" s="31"/>
      <c r="GE914" s="31"/>
      <c r="GF914" s="31"/>
      <c r="GG914" s="31"/>
      <c r="GH914" s="31"/>
      <c r="GI914" s="31"/>
      <c r="GJ914" s="31"/>
      <c r="GK914" s="31"/>
      <c r="GL914" s="31"/>
      <c r="GM914" s="31"/>
      <c r="GN914" s="31"/>
      <c r="GO914" s="31"/>
      <c r="GP914" s="31"/>
      <c r="GQ914" s="31"/>
      <c r="GR914" s="31"/>
      <c r="GS914" s="31"/>
      <c r="GT914" s="31"/>
      <c r="GU914" s="31"/>
      <c r="GV914" s="31"/>
      <c r="GW914" s="31"/>
      <c r="GX914" s="31"/>
      <c r="GY914" s="31"/>
      <c r="GZ914" s="31"/>
      <c r="HA914" s="31"/>
      <c r="HB914" s="31"/>
      <c r="HC914" s="31"/>
      <c r="HD914" s="31"/>
      <c r="HE914" s="31"/>
      <c r="HF914" s="31"/>
      <c r="HG914" s="31"/>
      <c r="HH914" s="31"/>
      <c r="HI914" s="31"/>
      <c r="HJ914" s="31"/>
      <c r="HK914" s="31"/>
      <c r="HL914" s="31"/>
      <c r="HM914" s="31"/>
      <c r="HN914" s="31"/>
      <c r="HO914" s="31"/>
      <c r="HP914" s="31"/>
      <c r="HQ914" s="31"/>
      <c r="HR914" s="31"/>
      <c r="HS914" s="31"/>
      <c r="HT914" s="31"/>
      <c r="HU914" s="31"/>
      <c r="HV914" s="31"/>
      <c r="HW914" s="31"/>
      <c r="HX914" s="31"/>
      <c r="HY914" s="31"/>
      <c r="HZ914" s="31"/>
      <c r="IA914" s="31"/>
      <c r="IB914" s="31"/>
      <c r="IC914" s="31"/>
      <c r="ID914" s="31"/>
      <c r="IE914" s="31"/>
      <c r="IF914" s="31"/>
      <c r="IG914" s="31"/>
      <c r="IH914" s="31"/>
      <c r="II914" s="31"/>
      <c r="IJ914" s="31"/>
      <c r="IK914" s="31"/>
      <c r="IL914" s="31"/>
      <c r="IM914" s="31"/>
      <c r="IN914" s="31"/>
      <c r="IO914" s="31"/>
      <c r="IP914" s="31"/>
      <c r="IQ914" s="31"/>
      <c r="IR914" s="31"/>
      <c r="IS914" s="31"/>
      <c r="IT914" s="31"/>
      <c r="IU914" s="31"/>
      <c r="IV914" s="31"/>
      <c r="IW914" s="31"/>
      <c r="IX914" s="31"/>
      <c r="IY914" s="31"/>
      <c r="IZ914" s="31"/>
      <c r="JA914" s="31"/>
      <c r="JB914" s="31"/>
      <c r="JC914" s="31"/>
      <c r="JD914" s="31"/>
      <c r="JE914" s="31"/>
      <c r="JF914" s="31"/>
      <c r="JG914" s="31"/>
    </row>
    <row r="915" spans="1:267" s="26" customFormat="1" ht="38.1" customHeight="1" x14ac:dyDescent="0.25">
      <c r="A915" s="24">
        <v>1</v>
      </c>
      <c r="B915" s="864" t="s">
        <v>344</v>
      </c>
      <c r="C915" s="864"/>
      <c r="D915" s="865">
        <f t="shared" ref="D915:G917" si="454">D866</f>
        <v>0</v>
      </c>
      <c r="E915" s="865">
        <f t="shared" si="454"/>
        <v>0</v>
      </c>
      <c r="F915" s="865">
        <f t="shared" si="454"/>
        <v>0</v>
      </c>
      <c r="G915" s="865">
        <f t="shared" si="454"/>
        <v>0</v>
      </c>
      <c r="H915" s="1053"/>
      <c r="I915" s="1053"/>
      <c r="J915" s="1054"/>
      <c r="K915" s="1054"/>
      <c r="L915" s="1054"/>
      <c r="M915" s="1054"/>
      <c r="N915" s="1054"/>
      <c r="O915" s="1054"/>
      <c r="P915" s="865"/>
      <c r="Q915" s="865"/>
      <c r="R915" s="865"/>
      <c r="S915" s="865"/>
      <c r="T915" s="865"/>
      <c r="U915" s="865"/>
      <c r="V915" s="865"/>
      <c r="W915" s="865"/>
      <c r="X915" s="865"/>
      <c r="Y915" s="1055"/>
      <c r="Z915" s="865"/>
      <c r="AA915" s="311"/>
      <c r="AB915" s="2255"/>
      <c r="AC915" s="31"/>
      <c r="AD915" s="31"/>
      <c r="AE915" s="31"/>
      <c r="AF915" s="31"/>
      <c r="AG915" s="31"/>
      <c r="AH915" s="31"/>
      <c r="AI915" s="31"/>
      <c r="AJ915" s="31"/>
      <c r="AK915" s="31"/>
      <c r="AL915" s="31"/>
      <c r="AM915" s="31"/>
      <c r="AN915" s="31"/>
      <c r="AO915" s="31"/>
      <c r="AP915" s="31"/>
      <c r="AQ915" s="31"/>
      <c r="AR915" s="31"/>
      <c r="AS915" s="31"/>
      <c r="AT915" s="31"/>
      <c r="AU915" s="31"/>
      <c r="AV915" s="31"/>
      <c r="AW915" s="31"/>
      <c r="AX915" s="31"/>
      <c r="AY915" s="31"/>
      <c r="AZ915" s="31"/>
      <c r="BA915" s="31"/>
      <c r="BB915" s="31"/>
      <c r="BC915" s="31"/>
      <c r="BD915" s="31"/>
      <c r="BE915" s="31"/>
      <c r="BF915" s="31"/>
      <c r="BG915" s="31"/>
      <c r="BH915" s="31"/>
      <c r="BI915" s="31"/>
      <c r="BJ915" s="31"/>
      <c r="BK915" s="31"/>
      <c r="BL915" s="31"/>
      <c r="BM915" s="31"/>
      <c r="BN915" s="31"/>
      <c r="BO915" s="31"/>
      <c r="BP915" s="31"/>
      <c r="BQ915" s="31"/>
      <c r="BR915" s="31"/>
      <c r="BS915" s="31"/>
      <c r="BT915" s="31"/>
      <c r="BU915" s="31"/>
      <c r="BV915" s="31"/>
      <c r="BW915" s="31"/>
      <c r="BX915" s="31"/>
      <c r="BY915" s="31"/>
      <c r="BZ915" s="31"/>
      <c r="CA915" s="31"/>
      <c r="CB915" s="31"/>
      <c r="CC915" s="31"/>
      <c r="CD915" s="31"/>
      <c r="CE915" s="31"/>
      <c r="CF915" s="31"/>
      <c r="CG915" s="31"/>
      <c r="CH915" s="31"/>
      <c r="CI915" s="31"/>
      <c r="CJ915" s="31"/>
      <c r="CK915" s="31"/>
      <c r="CL915" s="31"/>
      <c r="CM915" s="31"/>
      <c r="CN915" s="31"/>
      <c r="CO915" s="31"/>
      <c r="CP915" s="31"/>
      <c r="CQ915" s="31"/>
      <c r="CR915" s="31"/>
      <c r="CS915" s="31"/>
      <c r="CT915" s="31"/>
      <c r="CU915" s="31"/>
      <c r="CV915" s="31"/>
      <c r="CW915" s="31"/>
      <c r="CX915" s="31"/>
      <c r="CY915" s="31"/>
      <c r="CZ915" s="31"/>
      <c r="DA915" s="31"/>
      <c r="DB915" s="31"/>
      <c r="DC915" s="31"/>
      <c r="DD915" s="31"/>
      <c r="DE915" s="31"/>
      <c r="DF915" s="31"/>
      <c r="DG915" s="31"/>
      <c r="DH915" s="31"/>
      <c r="DI915" s="31"/>
      <c r="DJ915" s="31"/>
      <c r="DK915" s="31"/>
      <c r="DL915" s="31"/>
      <c r="DM915" s="31"/>
      <c r="DN915" s="31"/>
      <c r="DO915" s="31"/>
      <c r="DP915" s="31"/>
      <c r="DQ915" s="31"/>
      <c r="DR915" s="31"/>
      <c r="DS915" s="31"/>
      <c r="DT915" s="31"/>
      <c r="DU915" s="31"/>
      <c r="DV915" s="31"/>
      <c r="DW915" s="31"/>
      <c r="DX915" s="31"/>
      <c r="DY915" s="31"/>
      <c r="DZ915" s="31"/>
      <c r="EA915" s="31"/>
      <c r="EB915" s="31"/>
      <c r="EC915" s="31"/>
      <c r="ED915" s="31"/>
      <c r="EE915" s="31"/>
      <c r="EF915" s="31"/>
      <c r="EG915" s="31"/>
      <c r="EH915" s="31"/>
      <c r="EI915" s="31"/>
      <c r="EJ915" s="31"/>
      <c r="EK915" s="31"/>
      <c r="EL915" s="31"/>
      <c r="EM915" s="31"/>
      <c r="EN915" s="31"/>
      <c r="EO915" s="31"/>
      <c r="EP915" s="31"/>
      <c r="EQ915" s="31"/>
      <c r="ER915" s="31"/>
      <c r="ES915" s="31"/>
      <c r="ET915" s="31"/>
      <c r="EU915" s="31"/>
      <c r="EV915" s="31"/>
      <c r="EW915" s="31"/>
      <c r="EX915" s="31"/>
      <c r="EY915" s="31"/>
      <c r="EZ915" s="31"/>
      <c r="FA915" s="31"/>
      <c r="FB915" s="31"/>
      <c r="FC915" s="31"/>
      <c r="FD915" s="31"/>
      <c r="FE915" s="31"/>
      <c r="FF915" s="31"/>
      <c r="FG915" s="31"/>
      <c r="FH915" s="31"/>
      <c r="FI915" s="31"/>
      <c r="FJ915" s="31"/>
      <c r="FK915" s="31"/>
      <c r="FL915" s="31"/>
      <c r="FM915" s="31"/>
      <c r="FN915" s="31"/>
      <c r="FO915" s="31"/>
      <c r="FP915" s="31"/>
      <c r="FQ915" s="31"/>
      <c r="FR915" s="31"/>
      <c r="FS915" s="31"/>
      <c r="FT915" s="31"/>
      <c r="FU915" s="31"/>
      <c r="FV915" s="31"/>
      <c r="FW915" s="31"/>
      <c r="FX915" s="31"/>
      <c r="FY915" s="31"/>
      <c r="FZ915" s="31"/>
      <c r="GA915" s="31"/>
      <c r="GB915" s="31"/>
      <c r="GC915" s="31"/>
      <c r="GD915" s="31"/>
      <c r="GE915" s="31"/>
      <c r="GF915" s="31"/>
      <c r="GG915" s="31"/>
      <c r="GH915" s="31"/>
      <c r="GI915" s="31"/>
      <c r="GJ915" s="31"/>
      <c r="GK915" s="31"/>
      <c r="GL915" s="31"/>
      <c r="GM915" s="31"/>
      <c r="GN915" s="31"/>
      <c r="GO915" s="31"/>
      <c r="GP915" s="31"/>
      <c r="GQ915" s="31"/>
      <c r="GR915" s="31"/>
      <c r="GS915" s="31"/>
      <c r="GT915" s="31"/>
      <c r="GU915" s="31"/>
      <c r="GV915" s="31"/>
      <c r="GW915" s="31"/>
      <c r="GX915" s="31"/>
      <c r="GY915" s="31"/>
      <c r="GZ915" s="31"/>
      <c r="HA915" s="31"/>
      <c r="HB915" s="31"/>
      <c r="HC915" s="31"/>
      <c r="HD915" s="31"/>
      <c r="HE915" s="31"/>
      <c r="HF915" s="31"/>
      <c r="HG915" s="31"/>
      <c r="HH915" s="31"/>
      <c r="HI915" s="31"/>
      <c r="HJ915" s="31"/>
      <c r="HK915" s="31"/>
      <c r="HL915" s="31"/>
      <c r="HM915" s="31"/>
      <c r="HN915" s="31"/>
      <c r="HO915" s="31"/>
      <c r="HP915" s="31"/>
      <c r="HQ915" s="31"/>
      <c r="HR915" s="31"/>
      <c r="HS915" s="31"/>
      <c r="HT915" s="31"/>
      <c r="HU915" s="31"/>
      <c r="HV915" s="31"/>
      <c r="HW915" s="31"/>
      <c r="HX915" s="31"/>
      <c r="HY915" s="31"/>
      <c r="HZ915" s="31"/>
      <c r="IA915" s="31"/>
      <c r="IB915" s="31"/>
      <c r="IC915" s="31"/>
      <c r="ID915" s="31"/>
      <c r="IE915" s="31"/>
      <c r="IF915" s="31"/>
      <c r="IG915" s="31"/>
      <c r="IH915" s="31"/>
      <c r="II915" s="31"/>
      <c r="IJ915" s="31"/>
      <c r="IK915" s="31"/>
      <c r="IL915" s="31"/>
      <c r="IM915" s="31"/>
      <c r="IN915" s="31"/>
      <c r="IO915" s="31"/>
      <c r="IP915" s="31"/>
      <c r="IQ915" s="31"/>
      <c r="IR915" s="31"/>
      <c r="IS915" s="31"/>
      <c r="IT915" s="31"/>
      <c r="IU915" s="31"/>
      <c r="IV915" s="31"/>
      <c r="IW915" s="31"/>
      <c r="IX915" s="31"/>
      <c r="IY915" s="31"/>
      <c r="IZ915" s="31"/>
      <c r="JA915" s="31"/>
      <c r="JB915" s="31"/>
      <c r="JC915" s="31"/>
      <c r="JD915" s="31"/>
      <c r="JE915" s="31"/>
      <c r="JF915" s="31"/>
      <c r="JG915" s="31"/>
    </row>
    <row r="916" spans="1:267" s="26" customFormat="1" ht="38.1" customHeight="1" x14ac:dyDescent="0.25">
      <c r="A916" s="24">
        <v>1</v>
      </c>
      <c r="B916" s="864" t="s">
        <v>345</v>
      </c>
      <c r="C916" s="864"/>
      <c r="D916" s="865">
        <f t="shared" si="454"/>
        <v>4290</v>
      </c>
      <c r="E916" s="865">
        <f t="shared" si="454"/>
        <v>2145</v>
      </c>
      <c r="F916" s="865">
        <f t="shared" si="454"/>
        <v>594</v>
      </c>
      <c r="G916" s="865">
        <f t="shared" si="454"/>
        <v>27.692307692307693</v>
      </c>
      <c r="H916" s="1053"/>
      <c r="I916" s="1053"/>
      <c r="J916" s="1054"/>
      <c r="K916" s="1054"/>
      <c r="L916" s="1054"/>
      <c r="M916" s="1054"/>
      <c r="N916" s="1054"/>
      <c r="O916" s="1054"/>
      <c r="P916" s="865"/>
      <c r="Q916" s="865"/>
      <c r="R916" s="865"/>
      <c r="S916" s="865"/>
      <c r="T916" s="865"/>
      <c r="U916" s="865"/>
      <c r="V916" s="865"/>
      <c r="W916" s="865"/>
      <c r="X916" s="865"/>
      <c r="Y916" s="1055"/>
      <c r="Z916" s="865"/>
      <c r="AA916" s="311"/>
      <c r="AB916" s="2255"/>
      <c r="AC916" s="31"/>
      <c r="AD916" s="31"/>
      <c r="AE916" s="31"/>
      <c r="AF916" s="31"/>
      <c r="AG916" s="31"/>
      <c r="AH916" s="31"/>
      <c r="AI916" s="31"/>
      <c r="AJ916" s="31"/>
      <c r="AK916" s="31"/>
      <c r="AL916" s="31"/>
      <c r="AM916" s="31"/>
      <c r="AN916" s="31"/>
      <c r="AO916" s="31"/>
      <c r="AP916" s="31"/>
      <c r="AQ916" s="31"/>
      <c r="AR916" s="31"/>
      <c r="AS916" s="31"/>
      <c r="AT916" s="31"/>
      <c r="AU916" s="31"/>
      <c r="AV916" s="31"/>
      <c r="AW916" s="31"/>
      <c r="AX916" s="31"/>
      <c r="AY916" s="31"/>
      <c r="AZ916" s="31"/>
      <c r="BA916" s="31"/>
      <c r="BB916" s="31"/>
      <c r="BC916" s="31"/>
      <c r="BD916" s="31"/>
      <c r="BE916" s="31"/>
      <c r="BF916" s="31"/>
      <c r="BG916" s="31"/>
      <c r="BH916" s="31"/>
      <c r="BI916" s="31"/>
      <c r="BJ916" s="31"/>
      <c r="BK916" s="31"/>
      <c r="BL916" s="31"/>
      <c r="BM916" s="31"/>
      <c r="BN916" s="31"/>
      <c r="BO916" s="31"/>
      <c r="BP916" s="31"/>
      <c r="BQ916" s="31"/>
      <c r="BR916" s="31"/>
      <c r="BS916" s="31"/>
      <c r="BT916" s="31"/>
      <c r="BU916" s="31"/>
      <c r="BV916" s="31"/>
      <c r="BW916" s="31"/>
      <c r="BX916" s="31"/>
      <c r="BY916" s="31"/>
      <c r="BZ916" s="31"/>
      <c r="CA916" s="31"/>
      <c r="CB916" s="31"/>
      <c r="CC916" s="31"/>
      <c r="CD916" s="31"/>
      <c r="CE916" s="31"/>
      <c r="CF916" s="31"/>
      <c r="CG916" s="31"/>
      <c r="CH916" s="31"/>
      <c r="CI916" s="31"/>
      <c r="CJ916" s="31"/>
      <c r="CK916" s="31"/>
      <c r="CL916" s="31"/>
      <c r="CM916" s="31"/>
      <c r="CN916" s="31"/>
      <c r="CO916" s="31"/>
      <c r="CP916" s="31"/>
      <c r="CQ916" s="31"/>
      <c r="CR916" s="31"/>
      <c r="CS916" s="31"/>
      <c r="CT916" s="31"/>
      <c r="CU916" s="31"/>
      <c r="CV916" s="31"/>
      <c r="CW916" s="31"/>
      <c r="CX916" s="31"/>
      <c r="CY916" s="31"/>
      <c r="CZ916" s="31"/>
      <c r="DA916" s="31"/>
      <c r="DB916" s="31"/>
      <c r="DC916" s="31"/>
      <c r="DD916" s="31"/>
      <c r="DE916" s="31"/>
      <c r="DF916" s="31"/>
      <c r="DG916" s="31"/>
      <c r="DH916" s="31"/>
      <c r="DI916" s="31"/>
      <c r="DJ916" s="31"/>
      <c r="DK916" s="31"/>
      <c r="DL916" s="31"/>
      <c r="DM916" s="31"/>
      <c r="DN916" s="31"/>
      <c r="DO916" s="31"/>
      <c r="DP916" s="31"/>
      <c r="DQ916" s="31"/>
      <c r="DR916" s="31"/>
      <c r="DS916" s="31"/>
      <c r="DT916" s="31"/>
      <c r="DU916" s="31"/>
      <c r="DV916" s="31"/>
      <c r="DW916" s="31"/>
      <c r="DX916" s="31"/>
      <c r="DY916" s="31"/>
      <c r="DZ916" s="31"/>
      <c r="EA916" s="31"/>
      <c r="EB916" s="31"/>
      <c r="EC916" s="31"/>
      <c r="ED916" s="31"/>
      <c r="EE916" s="31"/>
      <c r="EF916" s="31"/>
      <c r="EG916" s="31"/>
      <c r="EH916" s="31"/>
      <c r="EI916" s="31"/>
      <c r="EJ916" s="31"/>
      <c r="EK916" s="31"/>
      <c r="EL916" s="31"/>
      <c r="EM916" s="31"/>
      <c r="EN916" s="31"/>
      <c r="EO916" s="31"/>
      <c r="EP916" s="31"/>
      <c r="EQ916" s="31"/>
      <c r="ER916" s="31"/>
      <c r="ES916" s="31"/>
      <c r="ET916" s="31"/>
      <c r="EU916" s="31"/>
      <c r="EV916" s="31"/>
      <c r="EW916" s="31"/>
      <c r="EX916" s="31"/>
      <c r="EY916" s="31"/>
      <c r="EZ916" s="31"/>
      <c r="FA916" s="31"/>
      <c r="FB916" s="31"/>
      <c r="FC916" s="31"/>
      <c r="FD916" s="31"/>
      <c r="FE916" s="31"/>
      <c r="FF916" s="31"/>
      <c r="FG916" s="31"/>
      <c r="FH916" s="31"/>
      <c r="FI916" s="31"/>
      <c r="FJ916" s="31"/>
      <c r="FK916" s="31"/>
      <c r="FL916" s="31"/>
      <c r="FM916" s="31"/>
      <c r="FN916" s="31"/>
      <c r="FO916" s="31"/>
      <c r="FP916" s="31"/>
      <c r="FQ916" s="31"/>
      <c r="FR916" s="31"/>
      <c r="FS916" s="31"/>
      <c r="FT916" s="31"/>
      <c r="FU916" s="31"/>
      <c r="FV916" s="31"/>
      <c r="FW916" s="31"/>
      <c r="FX916" s="31"/>
      <c r="FY916" s="31"/>
      <c r="FZ916" s="31"/>
      <c r="GA916" s="31"/>
      <c r="GB916" s="31"/>
      <c r="GC916" s="31"/>
      <c r="GD916" s="31"/>
      <c r="GE916" s="31"/>
      <c r="GF916" s="31"/>
      <c r="GG916" s="31"/>
      <c r="GH916" s="31"/>
      <c r="GI916" s="31"/>
      <c r="GJ916" s="31"/>
      <c r="GK916" s="31"/>
      <c r="GL916" s="31"/>
      <c r="GM916" s="31"/>
      <c r="GN916" s="31"/>
      <c r="GO916" s="31"/>
      <c r="GP916" s="31"/>
      <c r="GQ916" s="31"/>
      <c r="GR916" s="31"/>
      <c r="GS916" s="31"/>
      <c r="GT916" s="31"/>
      <c r="GU916" s="31"/>
      <c r="GV916" s="31"/>
      <c r="GW916" s="31"/>
      <c r="GX916" s="31"/>
      <c r="GY916" s="31"/>
      <c r="GZ916" s="31"/>
      <c r="HA916" s="31"/>
      <c r="HB916" s="31"/>
      <c r="HC916" s="31"/>
      <c r="HD916" s="31"/>
      <c r="HE916" s="31"/>
      <c r="HF916" s="31"/>
      <c r="HG916" s="31"/>
      <c r="HH916" s="31"/>
      <c r="HI916" s="31"/>
      <c r="HJ916" s="31"/>
      <c r="HK916" s="31"/>
      <c r="HL916" s="31"/>
      <c r="HM916" s="31"/>
      <c r="HN916" s="31"/>
      <c r="HO916" s="31"/>
      <c r="HP916" s="31"/>
      <c r="HQ916" s="31"/>
      <c r="HR916" s="31"/>
      <c r="HS916" s="31"/>
      <c r="HT916" s="31"/>
      <c r="HU916" s="31"/>
      <c r="HV916" s="31"/>
      <c r="HW916" s="31"/>
      <c r="HX916" s="31"/>
      <c r="HY916" s="31"/>
      <c r="HZ916" s="31"/>
      <c r="IA916" s="31"/>
      <c r="IB916" s="31"/>
      <c r="IC916" s="31"/>
      <c r="ID916" s="31"/>
      <c r="IE916" s="31"/>
      <c r="IF916" s="31"/>
      <c r="IG916" s="31"/>
      <c r="IH916" s="31"/>
      <c r="II916" s="31"/>
      <c r="IJ916" s="31"/>
      <c r="IK916" s="31"/>
      <c r="IL916" s="31"/>
      <c r="IM916" s="31"/>
      <c r="IN916" s="31"/>
      <c r="IO916" s="31"/>
      <c r="IP916" s="31"/>
      <c r="IQ916" s="31"/>
      <c r="IR916" s="31"/>
      <c r="IS916" s="31"/>
      <c r="IT916" s="31"/>
      <c r="IU916" s="31"/>
      <c r="IV916" s="31"/>
      <c r="IW916" s="31"/>
      <c r="IX916" s="31"/>
      <c r="IY916" s="31"/>
      <c r="IZ916" s="31"/>
      <c r="JA916" s="31"/>
      <c r="JB916" s="31"/>
      <c r="JC916" s="31"/>
      <c r="JD916" s="31"/>
      <c r="JE916" s="31"/>
      <c r="JF916" s="31"/>
      <c r="JG916" s="31"/>
    </row>
    <row r="917" spans="1:267" s="26" customFormat="1" ht="38.1" customHeight="1" x14ac:dyDescent="0.25">
      <c r="A917" s="24">
        <v>1</v>
      </c>
      <c r="B917" s="864" t="s">
        <v>346</v>
      </c>
      <c r="C917" s="864"/>
      <c r="D917" s="865">
        <f t="shared" si="454"/>
        <v>100</v>
      </c>
      <c r="E917" s="865">
        <f t="shared" si="454"/>
        <v>50</v>
      </c>
      <c r="F917" s="865">
        <f t="shared" si="454"/>
        <v>58</v>
      </c>
      <c r="G917" s="865">
        <f t="shared" si="454"/>
        <v>115.99999999999999</v>
      </c>
      <c r="H917" s="1053"/>
      <c r="I917" s="1053"/>
      <c r="J917" s="1054"/>
      <c r="K917" s="1054"/>
      <c r="L917" s="1054"/>
      <c r="M917" s="1054"/>
      <c r="N917" s="1054"/>
      <c r="O917" s="1054"/>
      <c r="P917" s="865"/>
      <c r="Q917" s="865"/>
      <c r="R917" s="865"/>
      <c r="S917" s="865"/>
      <c r="T917" s="865"/>
      <c r="U917" s="865"/>
      <c r="V917" s="865"/>
      <c r="W917" s="865"/>
      <c r="X917" s="865"/>
      <c r="Y917" s="1055"/>
      <c r="Z917" s="865"/>
      <c r="AA917" s="311"/>
      <c r="AB917" s="2255"/>
      <c r="AC917" s="31"/>
      <c r="AD917" s="31"/>
      <c r="AE917" s="31"/>
      <c r="AF917" s="31"/>
      <c r="AG917" s="31"/>
      <c r="AH917" s="31"/>
      <c r="AI917" s="31"/>
      <c r="AJ917" s="31"/>
      <c r="AK917" s="31"/>
      <c r="AL917" s="31"/>
      <c r="AM917" s="31"/>
      <c r="AN917" s="31"/>
      <c r="AO917" s="31"/>
      <c r="AP917" s="31"/>
      <c r="AQ917" s="31"/>
      <c r="AR917" s="31"/>
      <c r="AS917" s="31"/>
      <c r="AT917" s="31"/>
      <c r="AU917" s="31"/>
      <c r="AV917" s="31"/>
      <c r="AW917" s="31"/>
      <c r="AX917" s="31"/>
      <c r="AY917" s="31"/>
      <c r="AZ917" s="31"/>
      <c r="BA917" s="31"/>
      <c r="BB917" s="31"/>
      <c r="BC917" s="31"/>
      <c r="BD917" s="31"/>
      <c r="BE917" s="31"/>
      <c r="BF917" s="31"/>
      <c r="BG917" s="31"/>
      <c r="BH917" s="31"/>
      <c r="BI917" s="31"/>
      <c r="BJ917" s="31"/>
      <c r="BK917" s="31"/>
      <c r="BL917" s="31"/>
      <c r="BM917" s="31"/>
      <c r="BN917" s="31"/>
      <c r="BO917" s="31"/>
      <c r="BP917" s="31"/>
      <c r="BQ917" s="31"/>
      <c r="BR917" s="31"/>
      <c r="BS917" s="31"/>
      <c r="BT917" s="31"/>
      <c r="BU917" s="31"/>
      <c r="BV917" s="31"/>
      <c r="BW917" s="31"/>
      <c r="BX917" s="31"/>
      <c r="BY917" s="31"/>
      <c r="BZ917" s="31"/>
      <c r="CA917" s="31"/>
      <c r="CB917" s="31"/>
      <c r="CC917" s="31"/>
      <c r="CD917" s="31"/>
      <c r="CE917" s="31"/>
      <c r="CF917" s="31"/>
      <c r="CG917" s="31"/>
      <c r="CH917" s="31"/>
      <c r="CI917" s="31"/>
      <c r="CJ917" s="31"/>
      <c r="CK917" s="31"/>
      <c r="CL917" s="31"/>
      <c r="CM917" s="31"/>
      <c r="CN917" s="31"/>
      <c r="CO917" s="31"/>
      <c r="CP917" s="31"/>
      <c r="CQ917" s="31"/>
      <c r="CR917" s="31"/>
      <c r="CS917" s="31"/>
      <c r="CT917" s="31"/>
      <c r="CU917" s="31"/>
      <c r="CV917" s="31"/>
      <c r="CW917" s="31"/>
      <c r="CX917" s="31"/>
      <c r="CY917" s="31"/>
      <c r="CZ917" s="31"/>
      <c r="DA917" s="31"/>
      <c r="DB917" s="31"/>
      <c r="DC917" s="31"/>
      <c r="DD917" s="31"/>
      <c r="DE917" s="31"/>
      <c r="DF917" s="31"/>
      <c r="DG917" s="31"/>
      <c r="DH917" s="31"/>
      <c r="DI917" s="31"/>
      <c r="DJ917" s="31"/>
      <c r="DK917" s="31"/>
      <c r="DL917" s="31"/>
      <c r="DM917" s="31"/>
      <c r="DN917" s="31"/>
      <c r="DO917" s="31"/>
      <c r="DP917" s="31"/>
      <c r="DQ917" s="31"/>
      <c r="DR917" s="31"/>
      <c r="DS917" s="31"/>
      <c r="DT917" s="31"/>
      <c r="DU917" s="31"/>
      <c r="DV917" s="31"/>
      <c r="DW917" s="31"/>
      <c r="DX917" s="31"/>
      <c r="DY917" s="31"/>
      <c r="DZ917" s="31"/>
      <c r="EA917" s="31"/>
      <c r="EB917" s="31"/>
      <c r="EC917" s="31"/>
      <c r="ED917" s="31"/>
      <c r="EE917" s="31"/>
      <c r="EF917" s="31"/>
      <c r="EG917" s="31"/>
      <c r="EH917" s="31"/>
      <c r="EI917" s="31"/>
      <c r="EJ917" s="31"/>
      <c r="EK917" s="31"/>
      <c r="EL917" s="31"/>
      <c r="EM917" s="31"/>
      <c r="EN917" s="31"/>
      <c r="EO917" s="31"/>
      <c r="EP917" s="31"/>
      <c r="EQ917" s="31"/>
      <c r="ER917" s="31"/>
      <c r="ES917" s="31"/>
      <c r="ET917" s="31"/>
      <c r="EU917" s="31"/>
      <c r="EV917" s="31"/>
      <c r="EW917" s="31"/>
      <c r="EX917" s="31"/>
      <c r="EY917" s="31"/>
      <c r="EZ917" s="31"/>
      <c r="FA917" s="31"/>
      <c r="FB917" s="31"/>
      <c r="FC917" s="31"/>
      <c r="FD917" s="31"/>
      <c r="FE917" s="31"/>
      <c r="FF917" s="31"/>
      <c r="FG917" s="31"/>
      <c r="FH917" s="31"/>
      <c r="FI917" s="31"/>
      <c r="FJ917" s="31"/>
      <c r="FK917" s="31"/>
      <c r="FL917" s="31"/>
      <c r="FM917" s="31"/>
      <c r="FN917" s="31"/>
      <c r="FO917" s="31"/>
      <c r="FP917" s="31"/>
      <c r="FQ917" s="31"/>
      <c r="FR917" s="31"/>
      <c r="FS917" s="31"/>
      <c r="FT917" s="31"/>
      <c r="FU917" s="31"/>
      <c r="FV917" s="31"/>
      <c r="FW917" s="31"/>
      <c r="FX917" s="31"/>
      <c r="FY917" s="31"/>
      <c r="FZ917" s="31"/>
      <c r="GA917" s="31"/>
      <c r="GB917" s="31"/>
      <c r="GC917" s="31"/>
      <c r="GD917" s="31"/>
      <c r="GE917" s="31"/>
      <c r="GF917" s="31"/>
      <c r="GG917" s="31"/>
      <c r="GH917" s="31"/>
      <c r="GI917" s="31"/>
      <c r="GJ917" s="31"/>
      <c r="GK917" s="31"/>
      <c r="GL917" s="31"/>
      <c r="GM917" s="31"/>
      <c r="GN917" s="31"/>
      <c r="GO917" s="31"/>
      <c r="GP917" s="31"/>
      <c r="GQ917" s="31"/>
      <c r="GR917" s="31"/>
      <c r="GS917" s="31"/>
      <c r="GT917" s="31"/>
      <c r="GU917" s="31"/>
      <c r="GV917" s="31"/>
      <c r="GW917" s="31"/>
      <c r="GX917" s="31"/>
      <c r="GY917" s="31"/>
      <c r="GZ917" s="31"/>
      <c r="HA917" s="31"/>
      <c r="HB917" s="31"/>
      <c r="HC917" s="31"/>
      <c r="HD917" s="31"/>
      <c r="HE917" s="31"/>
      <c r="HF917" s="31"/>
      <c r="HG917" s="31"/>
      <c r="HH917" s="31"/>
      <c r="HI917" s="31"/>
      <c r="HJ917" s="31"/>
      <c r="HK917" s="31"/>
      <c r="HL917" s="31"/>
      <c r="HM917" s="31"/>
      <c r="HN917" s="31"/>
      <c r="HO917" s="31"/>
      <c r="HP917" s="31"/>
      <c r="HQ917" s="31"/>
      <c r="HR917" s="31"/>
      <c r="HS917" s="31"/>
      <c r="HT917" s="31"/>
      <c r="HU917" s="31"/>
      <c r="HV917" s="31"/>
      <c r="HW917" s="31"/>
      <c r="HX917" s="31"/>
      <c r="HY917" s="31"/>
      <c r="HZ917" s="31"/>
      <c r="IA917" s="31"/>
      <c r="IB917" s="31"/>
      <c r="IC917" s="31"/>
      <c r="ID917" s="31"/>
      <c r="IE917" s="31"/>
      <c r="IF917" s="31"/>
      <c r="IG917" s="31"/>
      <c r="IH917" s="31"/>
      <c r="II917" s="31"/>
      <c r="IJ917" s="31"/>
      <c r="IK917" s="31"/>
      <c r="IL917" s="31"/>
      <c r="IM917" s="31"/>
      <c r="IN917" s="31"/>
      <c r="IO917" s="31"/>
      <c r="IP917" s="31"/>
      <c r="IQ917" s="31"/>
      <c r="IR917" s="31"/>
      <c r="IS917" s="31"/>
      <c r="IT917" s="31"/>
      <c r="IU917" s="31"/>
      <c r="IV917" s="31"/>
      <c r="IW917" s="31"/>
      <c r="IX917" s="31"/>
      <c r="IY917" s="31"/>
      <c r="IZ917" s="31"/>
      <c r="JA917" s="31"/>
      <c r="JB917" s="31"/>
      <c r="JC917" s="31"/>
      <c r="JD917" s="31"/>
      <c r="JE917" s="31"/>
      <c r="JF917" s="31"/>
      <c r="JG917" s="31"/>
    </row>
    <row r="918" spans="1:267" s="26" customFormat="1" ht="49.5" customHeight="1" x14ac:dyDescent="0.25">
      <c r="A918" s="24">
        <v>1</v>
      </c>
      <c r="B918" s="866" t="s">
        <v>349</v>
      </c>
      <c r="C918" s="864"/>
      <c r="D918" s="865">
        <f t="shared" ref="D918:G928" si="455">D876</f>
        <v>4162</v>
      </c>
      <c r="E918" s="865">
        <f t="shared" si="455"/>
        <v>2082</v>
      </c>
      <c r="F918" s="865">
        <f t="shared" si="455"/>
        <v>1803</v>
      </c>
      <c r="G918" s="865">
        <f t="shared" si="455"/>
        <v>86.599423631123912</v>
      </c>
      <c r="H918" s="1053"/>
      <c r="I918" s="1053"/>
      <c r="J918" s="1054"/>
      <c r="K918" s="1054"/>
      <c r="L918" s="1054"/>
      <c r="M918" s="1054"/>
      <c r="N918" s="1054"/>
      <c r="O918" s="1054"/>
      <c r="P918" s="865"/>
      <c r="Q918" s="865"/>
      <c r="R918" s="865"/>
      <c r="S918" s="865"/>
      <c r="T918" s="865"/>
      <c r="U918" s="865"/>
      <c r="V918" s="865"/>
      <c r="W918" s="865"/>
      <c r="X918" s="865"/>
      <c r="Y918" s="1055"/>
      <c r="Z918" s="865"/>
      <c r="AA918" s="311"/>
      <c r="AB918" s="2255"/>
      <c r="AC918" s="31"/>
      <c r="AD918" s="31"/>
      <c r="AE918" s="31"/>
      <c r="AF918" s="31"/>
      <c r="AG918" s="31"/>
      <c r="AH918" s="31"/>
      <c r="AI918" s="31"/>
      <c r="AJ918" s="31"/>
      <c r="AK918" s="31"/>
      <c r="AL918" s="31"/>
      <c r="AM918" s="31"/>
      <c r="AN918" s="31"/>
      <c r="AO918" s="31"/>
      <c r="AP918" s="31"/>
      <c r="AQ918" s="31"/>
      <c r="AR918" s="31"/>
      <c r="AS918" s="31"/>
      <c r="AT918" s="31"/>
      <c r="AU918" s="31"/>
      <c r="AV918" s="31"/>
      <c r="AW918" s="31"/>
      <c r="AX918" s="31"/>
      <c r="AY918" s="31"/>
      <c r="AZ918" s="31"/>
      <c r="BA918" s="31"/>
      <c r="BB918" s="31"/>
      <c r="BC918" s="31"/>
      <c r="BD918" s="31"/>
      <c r="BE918" s="31"/>
      <c r="BF918" s="31"/>
      <c r="BG918" s="31"/>
      <c r="BH918" s="31"/>
      <c r="BI918" s="31"/>
      <c r="BJ918" s="31"/>
      <c r="BK918" s="31"/>
      <c r="BL918" s="31"/>
      <c r="BM918" s="31"/>
      <c r="BN918" s="31"/>
      <c r="BO918" s="31"/>
      <c r="BP918" s="31"/>
      <c r="BQ918" s="31"/>
      <c r="BR918" s="31"/>
      <c r="BS918" s="31"/>
      <c r="BT918" s="31"/>
      <c r="BU918" s="31"/>
      <c r="BV918" s="31"/>
      <c r="BW918" s="31"/>
      <c r="BX918" s="31"/>
      <c r="BY918" s="31"/>
      <c r="BZ918" s="31"/>
      <c r="CA918" s="31"/>
      <c r="CB918" s="31"/>
      <c r="CC918" s="31"/>
      <c r="CD918" s="31"/>
      <c r="CE918" s="31"/>
      <c r="CF918" s="31"/>
      <c r="CG918" s="31"/>
      <c r="CH918" s="31"/>
      <c r="CI918" s="31"/>
      <c r="CJ918" s="31"/>
      <c r="CK918" s="31"/>
      <c r="CL918" s="31"/>
      <c r="CM918" s="31"/>
      <c r="CN918" s="31"/>
      <c r="CO918" s="31"/>
      <c r="CP918" s="31"/>
      <c r="CQ918" s="31"/>
      <c r="CR918" s="31"/>
      <c r="CS918" s="31"/>
      <c r="CT918" s="31"/>
      <c r="CU918" s="31"/>
      <c r="CV918" s="31"/>
      <c r="CW918" s="31"/>
      <c r="CX918" s="31"/>
      <c r="CY918" s="31"/>
      <c r="CZ918" s="31"/>
      <c r="DA918" s="31"/>
      <c r="DB918" s="31"/>
      <c r="DC918" s="31"/>
      <c r="DD918" s="31"/>
      <c r="DE918" s="31"/>
      <c r="DF918" s="31"/>
      <c r="DG918" s="31"/>
      <c r="DH918" s="31"/>
      <c r="DI918" s="31"/>
      <c r="DJ918" s="31"/>
      <c r="DK918" s="31"/>
      <c r="DL918" s="31"/>
      <c r="DM918" s="31"/>
      <c r="DN918" s="31"/>
      <c r="DO918" s="31"/>
      <c r="DP918" s="31"/>
      <c r="DQ918" s="31"/>
      <c r="DR918" s="31"/>
      <c r="DS918" s="31"/>
      <c r="DT918" s="31"/>
      <c r="DU918" s="31"/>
      <c r="DV918" s="31"/>
      <c r="DW918" s="31"/>
      <c r="DX918" s="31"/>
      <c r="DY918" s="31"/>
      <c r="DZ918" s="31"/>
      <c r="EA918" s="31"/>
      <c r="EB918" s="31"/>
      <c r="EC918" s="31"/>
      <c r="ED918" s="31"/>
      <c r="EE918" s="31"/>
      <c r="EF918" s="31"/>
      <c r="EG918" s="31"/>
      <c r="EH918" s="31"/>
      <c r="EI918" s="31"/>
      <c r="EJ918" s="31"/>
      <c r="EK918" s="31"/>
      <c r="EL918" s="31"/>
      <c r="EM918" s="31"/>
      <c r="EN918" s="31"/>
      <c r="EO918" s="31"/>
      <c r="EP918" s="31"/>
      <c r="EQ918" s="31"/>
      <c r="ER918" s="31"/>
      <c r="ES918" s="31"/>
      <c r="ET918" s="31"/>
      <c r="EU918" s="31"/>
      <c r="EV918" s="31"/>
      <c r="EW918" s="31"/>
      <c r="EX918" s="31"/>
      <c r="EY918" s="31"/>
      <c r="EZ918" s="31"/>
      <c r="FA918" s="31"/>
      <c r="FB918" s="31"/>
      <c r="FC918" s="31"/>
      <c r="FD918" s="31"/>
      <c r="FE918" s="31"/>
      <c r="FF918" s="31"/>
      <c r="FG918" s="31"/>
      <c r="FH918" s="31"/>
      <c r="FI918" s="31"/>
      <c r="FJ918" s="31"/>
      <c r="FK918" s="31"/>
      <c r="FL918" s="31"/>
      <c r="FM918" s="31"/>
      <c r="FN918" s="31"/>
      <c r="FO918" s="31"/>
      <c r="FP918" s="31"/>
      <c r="FQ918" s="31"/>
      <c r="FR918" s="31"/>
      <c r="FS918" s="31"/>
      <c r="FT918" s="31"/>
      <c r="FU918" s="31"/>
      <c r="FV918" s="31"/>
      <c r="FW918" s="31"/>
      <c r="FX918" s="31"/>
      <c r="FY918" s="31"/>
      <c r="FZ918" s="31"/>
      <c r="GA918" s="31"/>
      <c r="GB918" s="31"/>
      <c r="GC918" s="31"/>
      <c r="GD918" s="31"/>
      <c r="GE918" s="31"/>
      <c r="GF918" s="31"/>
      <c r="GG918" s="31"/>
      <c r="GH918" s="31"/>
      <c r="GI918" s="31"/>
      <c r="GJ918" s="31"/>
      <c r="GK918" s="31"/>
      <c r="GL918" s="31"/>
      <c r="GM918" s="31"/>
      <c r="GN918" s="31"/>
      <c r="GO918" s="31"/>
      <c r="GP918" s="31"/>
      <c r="GQ918" s="31"/>
      <c r="GR918" s="31"/>
      <c r="GS918" s="31"/>
      <c r="GT918" s="31"/>
      <c r="GU918" s="31"/>
      <c r="GV918" s="31"/>
      <c r="GW918" s="31"/>
      <c r="GX918" s="31"/>
      <c r="GY918" s="31"/>
      <c r="GZ918" s="31"/>
      <c r="HA918" s="31"/>
      <c r="HB918" s="31"/>
      <c r="HC918" s="31"/>
      <c r="HD918" s="31"/>
      <c r="HE918" s="31"/>
      <c r="HF918" s="31"/>
      <c r="HG918" s="31"/>
      <c r="HH918" s="31"/>
      <c r="HI918" s="31"/>
      <c r="HJ918" s="31"/>
      <c r="HK918" s="31"/>
      <c r="HL918" s="31"/>
      <c r="HM918" s="31"/>
      <c r="HN918" s="31"/>
      <c r="HO918" s="31"/>
      <c r="HP918" s="31"/>
      <c r="HQ918" s="31"/>
      <c r="HR918" s="31"/>
      <c r="HS918" s="31"/>
      <c r="HT918" s="31"/>
      <c r="HU918" s="31"/>
      <c r="HV918" s="31"/>
      <c r="HW918" s="31"/>
      <c r="HX918" s="31"/>
      <c r="HY918" s="31"/>
      <c r="HZ918" s="31"/>
      <c r="IA918" s="31"/>
      <c r="IB918" s="31"/>
      <c r="IC918" s="31"/>
      <c r="ID918" s="31"/>
      <c r="IE918" s="31"/>
      <c r="IF918" s="31"/>
      <c r="IG918" s="31"/>
      <c r="IH918" s="31"/>
      <c r="II918" s="31"/>
      <c r="IJ918" s="31"/>
      <c r="IK918" s="31"/>
      <c r="IL918" s="31"/>
      <c r="IM918" s="31"/>
      <c r="IN918" s="31"/>
      <c r="IO918" s="31"/>
      <c r="IP918" s="31"/>
      <c r="IQ918" s="31"/>
      <c r="IR918" s="31"/>
      <c r="IS918" s="31"/>
      <c r="IT918" s="31"/>
      <c r="IU918" s="31"/>
      <c r="IV918" s="31"/>
      <c r="IW918" s="31"/>
      <c r="IX918" s="31"/>
      <c r="IY918" s="31"/>
      <c r="IZ918" s="31"/>
      <c r="JA918" s="31"/>
      <c r="JB918" s="31"/>
      <c r="JC918" s="31"/>
      <c r="JD918" s="31"/>
      <c r="JE918" s="31"/>
      <c r="JF918" s="31"/>
      <c r="JG918" s="31"/>
    </row>
    <row r="919" spans="1:267" s="26" customFormat="1" ht="38.1" customHeight="1" x14ac:dyDescent="0.25">
      <c r="A919" s="24">
        <v>1</v>
      </c>
      <c r="B919" s="864" t="s">
        <v>350</v>
      </c>
      <c r="C919" s="864"/>
      <c r="D919" s="865">
        <f t="shared" si="455"/>
        <v>3022</v>
      </c>
      <c r="E919" s="865">
        <f t="shared" si="455"/>
        <v>1511</v>
      </c>
      <c r="F919" s="865">
        <f t="shared" si="455"/>
        <v>1263</v>
      </c>
      <c r="G919" s="865">
        <f t="shared" si="455"/>
        <v>83.587028457974853</v>
      </c>
      <c r="H919" s="1053"/>
      <c r="I919" s="1053"/>
      <c r="J919" s="1054"/>
      <c r="K919" s="1054"/>
      <c r="L919" s="1054"/>
      <c r="M919" s="1054"/>
      <c r="N919" s="1054"/>
      <c r="O919" s="1054"/>
      <c r="P919" s="865"/>
      <c r="Q919" s="865"/>
      <c r="R919" s="865"/>
      <c r="S919" s="865"/>
      <c r="T919" s="865"/>
      <c r="U919" s="865"/>
      <c r="V919" s="865"/>
      <c r="W919" s="865"/>
      <c r="X919" s="865"/>
      <c r="Y919" s="1055"/>
      <c r="Z919" s="865"/>
      <c r="AA919" s="311"/>
      <c r="AB919" s="2255"/>
      <c r="AC919" s="31"/>
      <c r="AD919" s="31"/>
      <c r="AE919" s="31"/>
      <c r="AF919" s="31"/>
      <c r="AG919" s="31"/>
      <c r="AH919" s="31"/>
      <c r="AI919" s="31"/>
      <c r="AJ919" s="31"/>
      <c r="AK919" s="31"/>
      <c r="AL919" s="31"/>
      <c r="AM919" s="31"/>
      <c r="AN919" s="31"/>
      <c r="AO919" s="31"/>
      <c r="AP919" s="31"/>
      <c r="AQ919" s="31"/>
      <c r="AR919" s="31"/>
      <c r="AS919" s="31"/>
      <c r="AT919" s="31"/>
      <c r="AU919" s="31"/>
      <c r="AV919" s="31"/>
      <c r="AW919" s="31"/>
      <c r="AX919" s="31"/>
      <c r="AY919" s="31"/>
      <c r="AZ919" s="31"/>
      <c r="BA919" s="31"/>
      <c r="BB919" s="31"/>
      <c r="BC919" s="31"/>
      <c r="BD919" s="31"/>
      <c r="BE919" s="31"/>
      <c r="BF919" s="31"/>
      <c r="BG919" s="31"/>
      <c r="BH919" s="31"/>
      <c r="BI919" s="31"/>
      <c r="BJ919" s="31"/>
      <c r="BK919" s="31"/>
      <c r="BL919" s="31"/>
      <c r="BM919" s="31"/>
      <c r="BN919" s="31"/>
      <c r="BO919" s="31"/>
      <c r="BP919" s="31"/>
      <c r="BQ919" s="31"/>
      <c r="BR919" s="31"/>
      <c r="BS919" s="31"/>
      <c r="BT919" s="31"/>
      <c r="BU919" s="31"/>
      <c r="BV919" s="31"/>
      <c r="BW919" s="31"/>
      <c r="BX919" s="31"/>
      <c r="BY919" s="31"/>
      <c r="BZ919" s="31"/>
      <c r="CA919" s="31"/>
      <c r="CB919" s="31"/>
      <c r="CC919" s="31"/>
      <c r="CD919" s="31"/>
      <c r="CE919" s="31"/>
      <c r="CF919" s="31"/>
      <c r="CG919" s="31"/>
      <c r="CH919" s="31"/>
      <c r="CI919" s="31"/>
      <c r="CJ919" s="31"/>
      <c r="CK919" s="31"/>
      <c r="CL919" s="31"/>
      <c r="CM919" s="31"/>
      <c r="CN919" s="31"/>
      <c r="CO919" s="31"/>
      <c r="CP919" s="31"/>
      <c r="CQ919" s="31"/>
      <c r="CR919" s="31"/>
      <c r="CS919" s="31"/>
      <c r="CT919" s="31"/>
      <c r="CU919" s="31"/>
      <c r="CV919" s="31"/>
      <c r="CW919" s="31"/>
      <c r="CX919" s="31"/>
      <c r="CY919" s="31"/>
      <c r="CZ919" s="31"/>
      <c r="DA919" s="31"/>
      <c r="DB919" s="31"/>
      <c r="DC919" s="31"/>
      <c r="DD919" s="31"/>
      <c r="DE919" s="31"/>
      <c r="DF919" s="31"/>
      <c r="DG919" s="31"/>
      <c r="DH919" s="31"/>
      <c r="DI919" s="31"/>
      <c r="DJ919" s="31"/>
      <c r="DK919" s="31"/>
      <c r="DL919" s="31"/>
      <c r="DM919" s="31"/>
      <c r="DN919" s="31"/>
      <c r="DO919" s="31"/>
      <c r="DP919" s="31"/>
      <c r="DQ919" s="31"/>
      <c r="DR919" s="31"/>
      <c r="DS919" s="31"/>
      <c r="DT919" s="31"/>
      <c r="DU919" s="31"/>
      <c r="DV919" s="31"/>
      <c r="DW919" s="31"/>
      <c r="DX919" s="31"/>
      <c r="DY919" s="31"/>
      <c r="DZ919" s="31"/>
      <c r="EA919" s="31"/>
      <c r="EB919" s="31"/>
      <c r="EC919" s="31"/>
      <c r="ED919" s="31"/>
      <c r="EE919" s="31"/>
      <c r="EF919" s="31"/>
      <c r="EG919" s="31"/>
      <c r="EH919" s="31"/>
      <c r="EI919" s="31"/>
      <c r="EJ919" s="31"/>
      <c r="EK919" s="31"/>
      <c r="EL919" s="31"/>
      <c r="EM919" s="31"/>
      <c r="EN919" s="31"/>
      <c r="EO919" s="31"/>
      <c r="EP919" s="31"/>
      <c r="EQ919" s="31"/>
      <c r="ER919" s="31"/>
      <c r="ES919" s="31"/>
      <c r="ET919" s="31"/>
      <c r="EU919" s="31"/>
      <c r="EV919" s="31"/>
      <c r="EW919" s="31"/>
      <c r="EX919" s="31"/>
      <c r="EY919" s="31"/>
      <c r="EZ919" s="31"/>
      <c r="FA919" s="31"/>
      <c r="FB919" s="31"/>
      <c r="FC919" s="31"/>
      <c r="FD919" s="31"/>
      <c r="FE919" s="31"/>
      <c r="FF919" s="31"/>
      <c r="FG919" s="31"/>
      <c r="FH919" s="31"/>
      <c r="FI919" s="31"/>
      <c r="FJ919" s="31"/>
      <c r="FK919" s="31"/>
      <c r="FL919" s="31"/>
      <c r="FM919" s="31"/>
      <c r="FN919" s="31"/>
      <c r="FO919" s="31"/>
      <c r="FP919" s="31"/>
      <c r="FQ919" s="31"/>
      <c r="FR919" s="31"/>
      <c r="FS919" s="31"/>
      <c r="FT919" s="31"/>
      <c r="FU919" s="31"/>
      <c r="FV919" s="31"/>
      <c r="FW919" s="31"/>
      <c r="FX919" s="31"/>
      <c r="FY919" s="31"/>
      <c r="FZ919" s="31"/>
      <c r="GA919" s="31"/>
      <c r="GB919" s="31"/>
      <c r="GC919" s="31"/>
      <c r="GD919" s="31"/>
      <c r="GE919" s="31"/>
      <c r="GF919" s="31"/>
      <c r="GG919" s="31"/>
      <c r="GH919" s="31"/>
      <c r="GI919" s="31"/>
      <c r="GJ919" s="31"/>
      <c r="GK919" s="31"/>
      <c r="GL919" s="31"/>
      <c r="GM919" s="31"/>
      <c r="GN919" s="31"/>
      <c r="GO919" s="31"/>
      <c r="GP919" s="31"/>
      <c r="GQ919" s="31"/>
      <c r="GR919" s="31"/>
      <c r="GS919" s="31"/>
      <c r="GT919" s="31"/>
      <c r="GU919" s="31"/>
      <c r="GV919" s="31"/>
      <c r="GW919" s="31"/>
      <c r="GX919" s="31"/>
      <c r="GY919" s="31"/>
      <c r="GZ919" s="31"/>
      <c r="HA919" s="31"/>
      <c r="HB919" s="31"/>
      <c r="HC919" s="31"/>
      <c r="HD919" s="31"/>
      <c r="HE919" s="31"/>
      <c r="HF919" s="31"/>
      <c r="HG919" s="31"/>
      <c r="HH919" s="31"/>
      <c r="HI919" s="31"/>
      <c r="HJ919" s="31"/>
      <c r="HK919" s="31"/>
      <c r="HL919" s="31"/>
      <c r="HM919" s="31"/>
      <c r="HN919" s="31"/>
      <c r="HO919" s="31"/>
      <c r="HP919" s="31"/>
      <c r="HQ919" s="31"/>
      <c r="HR919" s="31"/>
      <c r="HS919" s="31"/>
      <c r="HT919" s="31"/>
      <c r="HU919" s="31"/>
      <c r="HV919" s="31"/>
      <c r="HW919" s="31"/>
      <c r="HX919" s="31"/>
      <c r="HY919" s="31"/>
      <c r="HZ919" s="31"/>
      <c r="IA919" s="31"/>
      <c r="IB919" s="31"/>
      <c r="IC919" s="31"/>
      <c r="ID919" s="31"/>
      <c r="IE919" s="31"/>
      <c r="IF919" s="31"/>
      <c r="IG919" s="31"/>
      <c r="IH919" s="31"/>
      <c r="II919" s="31"/>
      <c r="IJ919" s="31"/>
      <c r="IK919" s="31"/>
      <c r="IL919" s="31"/>
      <c r="IM919" s="31"/>
      <c r="IN919" s="31"/>
      <c r="IO919" s="31"/>
      <c r="IP919" s="31"/>
      <c r="IQ919" s="31"/>
      <c r="IR919" s="31"/>
      <c r="IS919" s="31"/>
      <c r="IT919" s="31"/>
      <c r="IU919" s="31"/>
      <c r="IV919" s="31"/>
      <c r="IW919" s="31"/>
      <c r="IX919" s="31"/>
      <c r="IY919" s="31"/>
      <c r="IZ919" s="31"/>
      <c r="JA919" s="31"/>
      <c r="JB919" s="31"/>
      <c r="JC919" s="31"/>
      <c r="JD919" s="31"/>
      <c r="JE919" s="31"/>
      <c r="JF919" s="31"/>
      <c r="JG919" s="31"/>
    </row>
    <row r="920" spans="1:267" s="26" customFormat="1" ht="38.1" customHeight="1" x14ac:dyDescent="0.25">
      <c r="A920" s="24">
        <v>1</v>
      </c>
      <c r="B920" s="864" t="s">
        <v>351</v>
      </c>
      <c r="C920" s="864"/>
      <c r="D920" s="865">
        <f t="shared" si="455"/>
        <v>907</v>
      </c>
      <c r="E920" s="865">
        <f t="shared" si="455"/>
        <v>454</v>
      </c>
      <c r="F920" s="865">
        <f t="shared" si="455"/>
        <v>497</v>
      </c>
      <c r="G920" s="865">
        <f t="shared" si="455"/>
        <v>109.47136563876651</v>
      </c>
      <c r="H920" s="1053"/>
      <c r="I920" s="1053"/>
      <c r="J920" s="1054"/>
      <c r="K920" s="1054"/>
      <c r="L920" s="1054"/>
      <c r="M920" s="1054"/>
      <c r="N920" s="1054"/>
      <c r="O920" s="1054"/>
      <c r="P920" s="865"/>
      <c r="Q920" s="865"/>
      <c r="R920" s="865"/>
      <c r="S920" s="865"/>
      <c r="T920" s="865"/>
      <c r="U920" s="865"/>
      <c r="V920" s="865"/>
      <c r="W920" s="865"/>
      <c r="X920" s="865"/>
      <c r="Y920" s="1055"/>
      <c r="Z920" s="865"/>
      <c r="AA920" s="311"/>
      <c r="AB920" s="2255"/>
      <c r="AC920" s="31"/>
      <c r="AD920" s="31"/>
      <c r="AE920" s="31"/>
      <c r="AF920" s="31"/>
      <c r="AG920" s="31"/>
      <c r="AH920" s="31"/>
      <c r="AI920" s="31"/>
      <c r="AJ920" s="31"/>
      <c r="AK920" s="31"/>
      <c r="AL920" s="31"/>
      <c r="AM920" s="31"/>
      <c r="AN920" s="31"/>
      <c r="AO920" s="31"/>
      <c r="AP920" s="31"/>
      <c r="AQ920" s="31"/>
      <c r="AR920" s="31"/>
      <c r="AS920" s="31"/>
      <c r="AT920" s="31"/>
      <c r="AU920" s="31"/>
      <c r="AV920" s="31"/>
      <c r="AW920" s="31"/>
      <c r="AX920" s="31"/>
      <c r="AY920" s="31"/>
      <c r="AZ920" s="31"/>
      <c r="BA920" s="31"/>
      <c r="BB920" s="31"/>
      <c r="BC920" s="31"/>
      <c r="BD920" s="31"/>
      <c r="BE920" s="31"/>
      <c r="BF920" s="31"/>
      <c r="BG920" s="31"/>
      <c r="BH920" s="31"/>
      <c r="BI920" s="31"/>
      <c r="BJ920" s="31"/>
      <c r="BK920" s="31"/>
      <c r="BL920" s="31"/>
      <c r="BM920" s="31"/>
      <c r="BN920" s="31"/>
      <c r="BO920" s="31"/>
      <c r="BP920" s="31"/>
      <c r="BQ920" s="31"/>
      <c r="BR920" s="31"/>
      <c r="BS920" s="31"/>
      <c r="BT920" s="31"/>
      <c r="BU920" s="31"/>
      <c r="BV920" s="31"/>
      <c r="BW920" s="31"/>
      <c r="BX920" s="31"/>
      <c r="BY920" s="31"/>
      <c r="BZ920" s="31"/>
      <c r="CA920" s="31"/>
      <c r="CB920" s="31"/>
      <c r="CC920" s="31"/>
      <c r="CD920" s="31"/>
      <c r="CE920" s="31"/>
      <c r="CF920" s="31"/>
      <c r="CG920" s="31"/>
      <c r="CH920" s="31"/>
      <c r="CI920" s="31"/>
      <c r="CJ920" s="31"/>
      <c r="CK920" s="31"/>
      <c r="CL920" s="31"/>
      <c r="CM920" s="31"/>
      <c r="CN920" s="31"/>
      <c r="CO920" s="31"/>
      <c r="CP920" s="31"/>
      <c r="CQ920" s="31"/>
      <c r="CR920" s="31"/>
      <c r="CS920" s="31"/>
      <c r="CT920" s="31"/>
      <c r="CU920" s="31"/>
      <c r="CV920" s="31"/>
      <c r="CW920" s="31"/>
      <c r="CX920" s="31"/>
      <c r="CY920" s="31"/>
      <c r="CZ920" s="31"/>
      <c r="DA920" s="31"/>
      <c r="DB920" s="31"/>
      <c r="DC920" s="31"/>
      <c r="DD920" s="31"/>
      <c r="DE920" s="31"/>
      <c r="DF920" s="31"/>
      <c r="DG920" s="31"/>
      <c r="DH920" s="31"/>
      <c r="DI920" s="31"/>
      <c r="DJ920" s="31"/>
      <c r="DK920" s="31"/>
      <c r="DL920" s="31"/>
      <c r="DM920" s="31"/>
      <c r="DN920" s="31"/>
      <c r="DO920" s="31"/>
      <c r="DP920" s="31"/>
      <c r="DQ920" s="31"/>
      <c r="DR920" s="31"/>
      <c r="DS920" s="31"/>
      <c r="DT920" s="31"/>
      <c r="DU920" s="31"/>
      <c r="DV920" s="31"/>
      <c r="DW920" s="31"/>
      <c r="DX920" s="31"/>
      <c r="DY920" s="31"/>
      <c r="DZ920" s="31"/>
      <c r="EA920" s="31"/>
      <c r="EB920" s="31"/>
      <c r="EC920" s="31"/>
      <c r="ED920" s="31"/>
      <c r="EE920" s="31"/>
      <c r="EF920" s="31"/>
      <c r="EG920" s="31"/>
      <c r="EH920" s="31"/>
      <c r="EI920" s="31"/>
      <c r="EJ920" s="31"/>
      <c r="EK920" s="31"/>
      <c r="EL920" s="31"/>
      <c r="EM920" s="31"/>
      <c r="EN920" s="31"/>
      <c r="EO920" s="31"/>
      <c r="EP920" s="31"/>
      <c r="EQ920" s="31"/>
      <c r="ER920" s="31"/>
      <c r="ES920" s="31"/>
      <c r="ET920" s="31"/>
      <c r="EU920" s="31"/>
      <c r="EV920" s="31"/>
      <c r="EW920" s="31"/>
      <c r="EX920" s="31"/>
      <c r="EY920" s="31"/>
      <c r="EZ920" s="31"/>
      <c r="FA920" s="31"/>
      <c r="FB920" s="31"/>
      <c r="FC920" s="31"/>
      <c r="FD920" s="31"/>
      <c r="FE920" s="31"/>
      <c r="FF920" s="31"/>
      <c r="FG920" s="31"/>
      <c r="FH920" s="31"/>
      <c r="FI920" s="31"/>
      <c r="FJ920" s="31"/>
      <c r="FK920" s="31"/>
      <c r="FL920" s="31"/>
      <c r="FM920" s="31"/>
      <c r="FN920" s="31"/>
      <c r="FO920" s="31"/>
      <c r="FP920" s="31"/>
      <c r="FQ920" s="31"/>
      <c r="FR920" s="31"/>
      <c r="FS920" s="31"/>
      <c r="FT920" s="31"/>
      <c r="FU920" s="31"/>
      <c r="FV920" s="31"/>
      <c r="FW920" s="31"/>
      <c r="FX920" s="31"/>
      <c r="FY920" s="31"/>
      <c r="FZ920" s="31"/>
      <c r="GA920" s="31"/>
      <c r="GB920" s="31"/>
      <c r="GC920" s="31"/>
      <c r="GD920" s="31"/>
      <c r="GE920" s="31"/>
      <c r="GF920" s="31"/>
      <c r="GG920" s="31"/>
      <c r="GH920" s="31"/>
      <c r="GI920" s="31"/>
      <c r="GJ920" s="31"/>
      <c r="GK920" s="31"/>
      <c r="GL920" s="31"/>
      <c r="GM920" s="31"/>
      <c r="GN920" s="31"/>
      <c r="GO920" s="31"/>
      <c r="GP920" s="31"/>
      <c r="GQ920" s="31"/>
      <c r="GR920" s="31"/>
      <c r="GS920" s="31"/>
      <c r="GT920" s="31"/>
      <c r="GU920" s="31"/>
      <c r="GV920" s="31"/>
      <c r="GW920" s="31"/>
      <c r="GX920" s="31"/>
      <c r="GY920" s="31"/>
      <c r="GZ920" s="31"/>
      <c r="HA920" s="31"/>
      <c r="HB920" s="31"/>
      <c r="HC920" s="31"/>
      <c r="HD920" s="31"/>
      <c r="HE920" s="31"/>
      <c r="HF920" s="31"/>
      <c r="HG920" s="31"/>
      <c r="HH920" s="31"/>
      <c r="HI920" s="31"/>
      <c r="HJ920" s="31"/>
      <c r="HK920" s="31"/>
      <c r="HL920" s="31"/>
      <c r="HM920" s="31"/>
      <c r="HN920" s="31"/>
      <c r="HO920" s="31"/>
      <c r="HP920" s="31"/>
      <c r="HQ920" s="31"/>
      <c r="HR920" s="31"/>
      <c r="HS920" s="31"/>
      <c r="HT920" s="31"/>
      <c r="HU920" s="31"/>
      <c r="HV920" s="31"/>
      <c r="HW920" s="31"/>
      <c r="HX920" s="31"/>
      <c r="HY920" s="31"/>
      <c r="HZ920" s="31"/>
      <c r="IA920" s="31"/>
      <c r="IB920" s="31"/>
      <c r="IC920" s="31"/>
      <c r="ID920" s="31"/>
      <c r="IE920" s="31"/>
      <c r="IF920" s="31"/>
      <c r="IG920" s="31"/>
      <c r="IH920" s="31"/>
      <c r="II920" s="31"/>
      <c r="IJ920" s="31"/>
      <c r="IK920" s="31"/>
      <c r="IL920" s="31"/>
      <c r="IM920" s="31"/>
      <c r="IN920" s="31"/>
      <c r="IO920" s="31"/>
      <c r="IP920" s="31"/>
      <c r="IQ920" s="31"/>
      <c r="IR920" s="31"/>
      <c r="IS920" s="31"/>
      <c r="IT920" s="31"/>
      <c r="IU920" s="31"/>
      <c r="IV920" s="31"/>
      <c r="IW920" s="31"/>
      <c r="IX920" s="31"/>
      <c r="IY920" s="31"/>
      <c r="IZ920" s="31"/>
      <c r="JA920" s="31"/>
      <c r="JB920" s="31"/>
      <c r="JC920" s="31"/>
      <c r="JD920" s="31"/>
      <c r="JE920" s="31"/>
      <c r="JF920" s="31"/>
      <c r="JG920" s="31"/>
    </row>
    <row r="921" spans="1:267" s="26" customFormat="1" ht="38.1" customHeight="1" x14ac:dyDescent="0.25">
      <c r="A921" s="24">
        <v>1</v>
      </c>
      <c r="B921" s="864" t="s">
        <v>418</v>
      </c>
      <c r="C921" s="864"/>
      <c r="D921" s="865">
        <f t="shared" si="455"/>
        <v>233</v>
      </c>
      <c r="E921" s="865">
        <f t="shared" si="455"/>
        <v>117</v>
      </c>
      <c r="F921" s="865">
        <f t="shared" si="455"/>
        <v>43</v>
      </c>
      <c r="G921" s="865">
        <f t="shared" si="455"/>
        <v>36.752136752136757</v>
      </c>
      <c r="H921" s="1053"/>
      <c r="I921" s="1053"/>
      <c r="J921" s="1054"/>
      <c r="K921" s="1054"/>
      <c r="L921" s="1054"/>
      <c r="M921" s="1054"/>
      <c r="N921" s="1054"/>
      <c r="O921" s="1054"/>
      <c r="P921" s="865"/>
      <c r="Q921" s="865"/>
      <c r="R921" s="865"/>
      <c r="S921" s="865"/>
      <c r="T921" s="865"/>
      <c r="U921" s="865"/>
      <c r="V921" s="865"/>
      <c r="W921" s="865"/>
      <c r="X921" s="865"/>
      <c r="Y921" s="1055"/>
      <c r="Z921" s="865"/>
      <c r="AA921" s="311"/>
      <c r="AB921" s="2255"/>
      <c r="AC921" s="31"/>
      <c r="AD921" s="31"/>
      <c r="AE921" s="31"/>
      <c r="AF921" s="31"/>
      <c r="AG921" s="31"/>
      <c r="AH921" s="31"/>
      <c r="AI921" s="31"/>
      <c r="AJ921" s="31"/>
      <c r="AK921" s="31"/>
      <c r="AL921" s="31"/>
      <c r="AM921" s="31"/>
      <c r="AN921" s="31"/>
      <c r="AO921" s="31"/>
      <c r="AP921" s="31"/>
      <c r="AQ921" s="31"/>
      <c r="AR921" s="31"/>
      <c r="AS921" s="31"/>
      <c r="AT921" s="31"/>
      <c r="AU921" s="31"/>
      <c r="AV921" s="31"/>
      <c r="AW921" s="31"/>
      <c r="AX921" s="31"/>
      <c r="AY921" s="31"/>
      <c r="AZ921" s="31"/>
      <c r="BA921" s="31"/>
      <c r="BB921" s="31"/>
      <c r="BC921" s="31"/>
      <c r="BD921" s="31"/>
      <c r="BE921" s="31"/>
      <c r="BF921" s="31"/>
      <c r="BG921" s="31"/>
      <c r="BH921" s="31"/>
      <c r="BI921" s="31"/>
      <c r="BJ921" s="31"/>
      <c r="BK921" s="31"/>
      <c r="BL921" s="31"/>
      <c r="BM921" s="31"/>
      <c r="BN921" s="31"/>
      <c r="BO921" s="31"/>
      <c r="BP921" s="31"/>
      <c r="BQ921" s="31"/>
      <c r="BR921" s="31"/>
      <c r="BS921" s="31"/>
      <c r="BT921" s="31"/>
      <c r="BU921" s="31"/>
      <c r="BV921" s="31"/>
      <c r="BW921" s="31"/>
      <c r="BX921" s="31"/>
      <c r="BY921" s="31"/>
      <c r="BZ921" s="31"/>
      <c r="CA921" s="31"/>
      <c r="CB921" s="31"/>
      <c r="CC921" s="31"/>
      <c r="CD921" s="31"/>
      <c r="CE921" s="31"/>
      <c r="CF921" s="31"/>
      <c r="CG921" s="31"/>
      <c r="CH921" s="31"/>
      <c r="CI921" s="31"/>
      <c r="CJ921" s="31"/>
      <c r="CK921" s="31"/>
      <c r="CL921" s="31"/>
      <c r="CM921" s="31"/>
      <c r="CN921" s="31"/>
      <c r="CO921" s="31"/>
      <c r="CP921" s="31"/>
      <c r="CQ921" s="31"/>
      <c r="CR921" s="31"/>
      <c r="CS921" s="31"/>
      <c r="CT921" s="31"/>
      <c r="CU921" s="31"/>
      <c r="CV921" s="31"/>
      <c r="CW921" s="31"/>
      <c r="CX921" s="31"/>
      <c r="CY921" s="31"/>
      <c r="CZ921" s="31"/>
      <c r="DA921" s="31"/>
      <c r="DB921" s="31"/>
      <c r="DC921" s="31"/>
      <c r="DD921" s="31"/>
      <c r="DE921" s="31"/>
      <c r="DF921" s="31"/>
      <c r="DG921" s="31"/>
      <c r="DH921" s="31"/>
      <c r="DI921" s="31"/>
      <c r="DJ921" s="31"/>
      <c r="DK921" s="31"/>
      <c r="DL921" s="31"/>
      <c r="DM921" s="31"/>
      <c r="DN921" s="31"/>
      <c r="DO921" s="31"/>
      <c r="DP921" s="31"/>
      <c r="DQ921" s="31"/>
      <c r="DR921" s="31"/>
      <c r="DS921" s="31"/>
      <c r="DT921" s="31"/>
      <c r="DU921" s="31"/>
      <c r="DV921" s="31"/>
      <c r="DW921" s="31"/>
      <c r="DX921" s="31"/>
      <c r="DY921" s="31"/>
      <c r="DZ921" s="31"/>
      <c r="EA921" s="31"/>
      <c r="EB921" s="31"/>
      <c r="EC921" s="31"/>
      <c r="ED921" s="31"/>
      <c r="EE921" s="31"/>
      <c r="EF921" s="31"/>
      <c r="EG921" s="31"/>
      <c r="EH921" s="31"/>
      <c r="EI921" s="31"/>
      <c r="EJ921" s="31"/>
      <c r="EK921" s="31"/>
      <c r="EL921" s="31"/>
      <c r="EM921" s="31"/>
      <c r="EN921" s="31"/>
      <c r="EO921" s="31"/>
      <c r="EP921" s="31"/>
      <c r="EQ921" s="31"/>
      <c r="ER921" s="31"/>
      <c r="ES921" s="31"/>
      <c r="ET921" s="31"/>
      <c r="EU921" s="31"/>
      <c r="EV921" s="31"/>
      <c r="EW921" s="31"/>
      <c r="EX921" s="31"/>
      <c r="EY921" s="31"/>
      <c r="EZ921" s="31"/>
      <c r="FA921" s="31"/>
      <c r="FB921" s="31"/>
      <c r="FC921" s="31"/>
      <c r="FD921" s="31"/>
      <c r="FE921" s="31"/>
      <c r="FF921" s="31"/>
      <c r="FG921" s="31"/>
      <c r="FH921" s="31"/>
      <c r="FI921" s="31"/>
      <c r="FJ921" s="31"/>
      <c r="FK921" s="31"/>
      <c r="FL921" s="31"/>
      <c r="FM921" s="31"/>
      <c r="FN921" s="31"/>
      <c r="FO921" s="31"/>
      <c r="FP921" s="31"/>
      <c r="FQ921" s="31"/>
      <c r="FR921" s="31"/>
      <c r="FS921" s="31"/>
      <c r="FT921" s="31"/>
      <c r="FU921" s="31"/>
      <c r="FV921" s="31"/>
      <c r="FW921" s="31"/>
      <c r="FX921" s="31"/>
      <c r="FY921" s="31"/>
      <c r="FZ921" s="31"/>
      <c r="GA921" s="31"/>
      <c r="GB921" s="31"/>
      <c r="GC921" s="31"/>
      <c r="GD921" s="31"/>
      <c r="GE921" s="31"/>
      <c r="GF921" s="31"/>
      <c r="GG921" s="31"/>
      <c r="GH921" s="31"/>
      <c r="GI921" s="31"/>
      <c r="GJ921" s="31"/>
      <c r="GK921" s="31"/>
      <c r="GL921" s="31"/>
      <c r="GM921" s="31"/>
      <c r="GN921" s="31"/>
      <c r="GO921" s="31"/>
      <c r="GP921" s="31"/>
      <c r="GQ921" s="31"/>
      <c r="GR921" s="31"/>
      <c r="GS921" s="31"/>
      <c r="GT921" s="31"/>
      <c r="GU921" s="31"/>
      <c r="GV921" s="31"/>
      <c r="GW921" s="31"/>
      <c r="GX921" s="31"/>
      <c r="GY921" s="31"/>
      <c r="GZ921" s="31"/>
      <c r="HA921" s="31"/>
      <c r="HB921" s="31"/>
      <c r="HC921" s="31"/>
      <c r="HD921" s="31"/>
      <c r="HE921" s="31"/>
      <c r="HF921" s="31"/>
      <c r="HG921" s="31"/>
      <c r="HH921" s="31"/>
      <c r="HI921" s="31"/>
      <c r="HJ921" s="31"/>
      <c r="HK921" s="31"/>
      <c r="HL921" s="31"/>
      <c r="HM921" s="31"/>
      <c r="HN921" s="31"/>
      <c r="HO921" s="31"/>
      <c r="HP921" s="31"/>
      <c r="HQ921" s="31"/>
      <c r="HR921" s="31"/>
      <c r="HS921" s="31"/>
      <c r="HT921" s="31"/>
      <c r="HU921" s="31"/>
      <c r="HV921" s="31"/>
      <c r="HW921" s="31"/>
      <c r="HX921" s="31"/>
      <c r="HY921" s="31"/>
      <c r="HZ921" s="31"/>
      <c r="IA921" s="31"/>
      <c r="IB921" s="31"/>
      <c r="IC921" s="31"/>
      <c r="ID921" s="31"/>
      <c r="IE921" s="31"/>
      <c r="IF921" s="31"/>
      <c r="IG921" s="31"/>
      <c r="IH921" s="31"/>
      <c r="II921" s="31"/>
      <c r="IJ921" s="31"/>
      <c r="IK921" s="31"/>
      <c r="IL921" s="31"/>
      <c r="IM921" s="31"/>
      <c r="IN921" s="31"/>
      <c r="IO921" s="31"/>
      <c r="IP921" s="31"/>
      <c r="IQ921" s="31"/>
      <c r="IR921" s="31"/>
      <c r="IS921" s="31"/>
      <c r="IT921" s="31"/>
      <c r="IU921" s="31"/>
      <c r="IV921" s="31"/>
      <c r="IW921" s="31"/>
      <c r="IX921" s="31"/>
      <c r="IY921" s="31"/>
      <c r="IZ921" s="31"/>
      <c r="JA921" s="31"/>
      <c r="JB921" s="31"/>
      <c r="JC921" s="31"/>
      <c r="JD921" s="31"/>
      <c r="JE921" s="31"/>
      <c r="JF921" s="31"/>
      <c r="JG921" s="31"/>
    </row>
    <row r="922" spans="1:267" s="26" customFormat="1" ht="38.1" customHeight="1" x14ac:dyDescent="0.25">
      <c r="A922" s="24">
        <v>1</v>
      </c>
      <c r="B922" s="864" t="s">
        <v>419</v>
      </c>
      <c r="C922" s="864"/>
      <c r="D922" s="865">
        <f t="shared" si="455"/>
        <v>0</v>
      </c>
      <c r="E922" s="865">
        <f t="shared" si="455"/>
        <v>0</v>
      </c>
      <c r="F922" s="865">
        <f t="shared" si="455"/>
        <v>0</v>
      </c>
      <c r="G922" s="865">
        <f t="shared" si="455"/>
        <v>0</v>
      </c>
      <c r="H922" s="1053"/>
      <c r="I922" s="1053"/>
      <c r="J922" s="1054"/>
      <c r="K922" s="1054"/>
      <c r="L922" s="1054"/>
      <c r="M922" s="1054"/>
      <c r="N922" s="1054"/>
      <c r="O922" s="1054"/>
      <c r="P922" s="865"/>
      <c r="Q922" s="865"/>
      <c r="R922" s="865"/>
      <c r="S922" s="865"/>
      <c r="T922" s="865"/>
      <c r="U922" s="865"/>
      <c r="V922" s="865"/>
      <c r="W922" s="865"/>
      <c r="X922" s="865"/>
      <c r="Y922" s="1055"/>
      <c r="Z922" s="865"/>
      <c r="AA922" s="311"/>
      <c r="AB922" s="2255"/>
      <c r="AC922" s="31"/>
      <c r="AD922" s="31"/>
      <c r="AE922" s="31"/>
      <c r="AF922" s="31"/>
      <c r="AG922" s="31"/>
      <c r="AH922" s="31"/>
      <c r="AI922" s="31"/>
      <c r="AJ922" s="31"/>
      <c r="AK922" s="31"/>
      <c r="AL922" s="31"/>
      <c r="AM922" s="31"/>
      <c r="AN922" s="31"/>
      <c r="AO922" s="31"/>
      <c r="AP922" s="31"/>
      <c r="AQ922" s="31"/>
      <c r="AR922" s="31"/>
      <c r="AS922" s="31"/>
      <c r="AT922" s="31"/>
      <c r="AU922" s="31"/>
      <c r="AV922" s="31"/>
      <c r="AW922" s="31"/>
      <c r="AX922" s="31"/>
      <c r="AY922" s="31"/>
      <c r="AZ922" s="31"/>
      <c r="BA922" s="31"/>
      <c r="BB922" s="31"/>
      <c r="BC922" s="31"/>
      <c r="BD922" s="31"/>
      <c r="BE922" s="31"/>
      <c r="BF922" s="31"/>
      <c r="BG922" s="31"/>
      <c r="BH922" s="31"/>
      <c r="BI922" s="31"/>
      <c r="BJ922" s="31"/>
      <c r="BK922" s="31"/>
      <c r="BL922" s="31"/>
      <c r="BM922" s="31"/>
      <c r="BN922" s="31"/>
      <c r="BO922" s="31"/>
      <c r="BP922" s="31"/>
      <c r="BQ922" s="31"/>
      <c r="BR922" s="31"/>
      <c r="BS922" s="31"/>
      <c r="BT922" s="31"/>
      <c r="BU922" s="31"/>
      <c r="BV922" s="31"/>
      <c r="BW922" s="31"/>
      <c r="BX922" s="31"/>
      <c r="BY922" s="31"/>
      <c r="BZ922" s="31"/>
      <c r="CA922" s="31"/>
      <c r="CB922" s="31"/>
      <c r="CC922" s="31"/>
      <c r="CD922" s="31"/>
      <c r="CE922" s="31"/>
      <c r="CF922" s="31"/>
      <c r="CG922" s="31"/>
      <c r="CH922" s="31"/>
      <c r="CI922" s="31"/>
      <c r="CJ922" s="31"/>
      <c r="CK922" s="31"/>
      <c r="CL922" s="31"/>
      <c r="CM922" s="31"/>
      <c r="CN922" s="31"/>
      <c r="CO922" s="31"/>
      <c r="CP922" s="31"/>
      <c r="CQ922" s="31"/>
      <c r="CR922" s="31"/>
      <c r="CS922" s="31"/>
      <c r="CT922" s="31"/>
      <c r="CU922" s="31"/>
      <c r="CV922" s="31"/>
      <c r="CW922" s="31"/>
      <c r="CX922" s="31"/>
      <c r="CY922" s="31"/>
      <c r="CZ922" s="31"/>
      <c r="DA922" s="31"/>
      <c r="DB922" s="31"/>
      <c r="DC922" s="31"/>
      <c r="DD922" s="31"/>
      <c r="DE922" s="31"/>
      <c r="DF922" s="31"/>
      <c r="DG922" s="31"/>
      <c r="DH922" s="31"/>
      <c r="DI922" s="31"/>
      <c r="DJ922" s="31"/>
      <c r="DK922" s="31"/>
      <c r="DL922" s="31"/>
      <c r="DM922" s="31"/>
      <c r="DN922" s="31"/>
      <c r="DO922" s="31"/>
      <c r="DP922" s="31"/>
      <c r="DQ922" s="31"/>
      <c r="DR922" s="31"/>
      <c r="DS922" s="31"/>
      <c r="DT922" s="31"/>
      <c r="DU922" s="31"/>
      <c r="DV922" s="31"/>
      <c r="DW922" s="31"/>
      <c r="DX922" s="31"/>
      <c r="DY922" s="31"/>
      <c r="DZ922" s="31"/>
      <c r="EA922" s="31"/>
      <c r="EB922" s="31"/>
      <c r="EC922" s="31"/>
      <c r="ED922" s="31"/>
      <c r="EE922" s="31"/>
      <c r="EF922" s="31"/>
      <c r="EG922" s="31"/>
      <c r="EH922" s="31"/>
      <c r="EI922" s="31"/>
      <c r="EJ922" s="31"/>
      <c r="EK922" s="31"/>
      <c r="EL922" s="31"/>
      <c r="EM922" s="31"/>
      <c r="EN922" s="31"/>
      <c r="EO922" s="31"/>
      <c r="EP922" s="31"/>
      <c r="EQ922" s="31"/>
      <c r="ER922" s="31"/>
      <c r="ES922" s="31"/>
      <c r="ET922" s="31"/>
      <c r="EU922" s="31"/>
      <c r="EV922" s="31"/>
      <c r="EW922" s="31"/>
      <c r="EX922" s="31"/>
      <c r="EY922" s="31"/>
      <c r="EZ922" s="31"/>
      <c r="FA922" s="31"/>
      <c r="FB922" s="31"/>
      <c r="FC922" s="31"/>
      <c r="FD922" s="31"/>
      <c r="FE922" s="31"/>
      <c r="FF922" s="31"/>
      <c r="FG922" s="31"/>
      <c r="FH922" s="31"/>
      <c r="FI922" s="31"/>
      <c r="FJ922" s="31"/>
      <c r="FK922" s="31"/>
      <c r="FL922" s="31"/>
      <c r="FM922" s="31"/>
      <c r="FN922" s="31"/>
      <c r="FO922" s="31"/>
      <c r="FP922" s="31"/>
      <c r="FQ922" s="31"/>
      <c r="FR922" s="31"/>
      <c r="FS922" s="31"/>
      <c r="FT922" s="31"/>
      <c r="FU922" s="31"/>
      <c r="FV922" s="31"/>
      <c r="FW922" s="31"/>
      <c r="FX922" s="31"/>
      <c r="FY922" s="31"/>
      <c r="FZ922" s="31"/>
      <c r="GA922" s="31"/>
      <c r="GB922" s="31"/>
      <c r="GC922" s="31"/>
      <c r="GD922" s="31"/>
      <c r="GE922" s="31"/>
      <c r="GF922" s="31"/>
      <c r="GG922" s="31"/>
      <c r="GH922" s="31"/>
      <c r="GI922" s="31"/>
      <c r="GJ922" s="31"/>
      <c r="GK922" s="31"/>
      <c r="GL922" s="31"/>
      <c r="GM922" s="31"/>
      <c r="GN922" s="31"/>
      <c r="GO922" s="31"/>
      <c r="GP922" s="31"/>
      <c r="GQ922" s="31"/>
      <c r="GR922" s="31"/>
      <c r="GS922" s="31"/>
      <c r="GT922" s="31"/>
      <c r="GU922" s="31"/>
      <c r="GV922" s="31"/>
      <c r="GW922" s="31"/>
      <c r="GX922" s="31"/>
      <c r="GY922" s="31"/>
      <c r="GZ922" s="31"/>
      <c r="HA922" s="31"/>
      <c r="HB922" s="31"/>
      <c r="HC922" s="31"/>
      <c r="HD922" s="31"/>
      <c r="HE922" s="31"/>
      <c r="HF922" s="31"/>
      <c r="HG922" s="31"/>
      <c r="HH922" s="31"/>
      <c r="HI922" s="31"/>
      <c r="HJ922" s="31"/>
      <c r="HK922" s="31"/>
      <c r="HL922" s="31"/>
      <c r="HM922" s="31"/>
      <c r="HN922" s="31"/>
      <c r="HO922" s="31"/>
      <c r="HP922" s="31"/>
      <c r="HQ922" s="31"/>
      <c r="HR922" s="31"/>
      <c r="HS922" s="31"/>
      <c r="HT922" s="31"/>
      <c r="HU922" s="31"/>
      <c r="HV922" s="31"/>
      <c r="HW922" s="31"/>
      <c r="HX922" s="31"/>
      <c r="HY922" s="31"/>
      <c r="HZ922" s="31"/>
      <c r="IA922" s="31"/>
      <c r="IB922" s="31"/>
      <c r="IC922" s="31"/>
      <c r="ID922" s="31"/>
      <c r="IE922" s="31"/>
      <c r="IF922" s="31"/>
      <c r="IG922" s="31"/>
      <c r="IH922" s="31"/>
      <c r="II922" s="31"/>
      <c r="IJ922" s="31"/>
      <c r="IK922" s="31"/>
      <c r="IL922" s="31"/>
      <c r="IM922" s="31"/>
      <c r="IN922" s="31"/>
      <c r="IO922" s="31"/>
      <c r="IP922" s="31"/>
      <c r="IQ922" s="31"/>
      <c r="IR922" s="31"/>
      <c r="IS922" s="31"/>
      <c r="IT922" s="31"/>
      <c r="IU922" s="31"/>
      <c r="IV922" s="31"/>
      <c r="IW922" s="31"/>
      <c r="IX922" s="31"/>
      <c r="IY922" s="31"/>
      <c r="IZ922" s="31"/>
      <c r="JA922" s="31"/>
      <c r="JB922" s="31"/>
      <c r="JC922" s="31"/>
      <c r="JD922" s="31"/>
      <c r="JE922" s="31"/>
      <c r="JF922" s="31"/>
      <c r="JG922" s="31"/>
    </row>
    <row r="923" spans="1:267" s="26" customFormat="1" ht="38.1" customHeight="1" x14ac:dyDescent="0.25">
      <c r="A923" s="24">
        <v>1</v>
      </c>
      <c r="B923" s="866" t="s">
        <v>352</v>
      </c>
      <c r="C923" s="864"/>
      <c r="D923" s="865">
        <f t="shared" si="455"/>
        <v>6242</v>
      </c>
      <c r="E923" s="865">
        <f t="shared" si="455"/>
        <v>3122</v>
      </c>
      <c r="F923" s="865">
        <f t="shared" si="455"/>
        <v>619.99538106235559</v>
      </c>
      <c r="G923" s="865">
        <f t="shared" si="455"/>
        <v>19.858916754079296</v>
      </c>
      <c r="H923" s="1053"/>
      <c r="I923" s="1053"/>
      <c r="J923" s="1054"/>
      <c r="K923" s="1054"/>
      <c r="L923" s="1054"/>
      <c r="M923" s="1054"/>
      <c r="N923" s="1054"/>
      <c r="O923" s="1054"/>
      <c r="P923" s="865"/>
      <c r="Q923" s="865"/>
      <c r="R923" s="865"/>
      <c r="S923" s="865"/>
      <c r="T923" s="865"/>
      <c r="U923" s="865"/>
      <c r="V923" s="865"/>
      <c r="W923" s="865"/>
      <c r="X923" s="865"/>
      <c r="Y923" s="1055"/>
      <c r="Z923" s="865"/>
      <c r="AA923" s="311"/>
      <c r="AB923" s="2255"/>
      <c r="AC923" s="31"/>
      <c r="AD923" s="31"/>
      <c r="AE923" s="31"/>
      <c r="AF923" s="31"/>
      <c r="AG923" s="31"/>
      <c r="AH923" s="31"/>
      <c r="AI923" s="31"/>
      <c r="AJ923" s="31"/>
      <c r="AK923" s="31"/>
      <c r="AL923" s="31"/>
      <c r="AM923" s="31"/>
      <c r="AN923" s="31"/>
      <c r="AO923" s="31"/>
      <c r="AP923" s="31"/>
      <c r="AQ923" s="31"/>
      <c r="AR923" s="31"/>
      <c r="AS923" s="31"/>
      <c r="AT923" s="31"/>
      <c r="AU923" s="31"/>
      <c r="AV923" s="31"/>
      <c r="AW923" s="31"/>
      <c r="AX923" s="31"/>
      <c r="AY923" s="31"/>
      <c r="AZ923" s="31"/>
      <c r="BA923" s="31"/>
      <c r="BB923" s="31"/>
      <c r="BC923" s="31"/>
      <c r="BD923" s="31"/>
      <c r="BE923" s="31"/>
      <c r="BF923" s="31"/>
      <c r="BG923" s="31"/>
      <c r="BH923" s="31"/>
      <c r="BI923" s="31"/>
      <c r="BJ923" s="31"/>
      <c r="BK923" s="31"/>
      <c r="BL923" s="31"/>
      <c r="BM923" s="31"/>
      <c r="BN923" s="31"/>
      <c r="BO923" s="31"/>
      <c r="BP923" s="31"/>
      <c r="BQ923" s="31"/>
      <c r="BR923" s="31"/>
      <c r="BS923" s="31"/>
      <c r="BT923" s="31"/>
      <c r="BU923" s="31"/>
      <c r="BV923" s="31"/>
      <c r="BW923" s="31"/>
      <c r="BX923" s="31"/>
      <c r="BY923" s="31"/>
      <c r="BZ923" s="31"/>
      <c r="CA923" s="31"/>
      <c r="CB923" s="31"/>
      <c r="CC923" s="31"/>
      <c r="CD923" s="31"/>
      <c r="CE923" s="31"/>
      <c r="CF923" s="31"/>
      <c r="CG923" s="31"/>
      <c r="CH923" s="31"/>
      <c r="CI923" s="31"/>
      <c r="CJ923" s="31"/>
      <c r="CK923" s="31"/>
      <c r="CL923" s="31"/>
      <c r="CM923" s="31"/>
      <c r="CN923" s="31"/>
      <c r="CO923" s="31"/>
      <c r="CP923" s="31"/>
      <c r="CQ923" s="31"/>
      <c r="CR923" s="31"/>
      <c r="CS923" s="31"/>
      <c r="CT923" s="31"/>
      <c r="CU923" s="31"/>
      <c r="CV923" s="31"/>
      <c r="CW923" s="31"/>
      <c r="CX923" s="31"/>
      <c r="CY923" s="31"/>
      <c r="CZ923" s="31"/>
      <c r="DA923" s="31"/>
      <c r="DB923" s="31"/>
      <c r="DC923" s="31"/>
      <c r="DD923" s="31"/>
      <c r="DE923" s="31"/>
      <c r="DF923" s="31"/>
      <c r="DG923" s="31"/>
      <c r="DH923" s="31"/>
      <c r="DI923" s="31"/>
      <c r="DJ923" s="31"/>
      <c r="DK923" s="31"/>
      <c r="DL923" s="31"/>
      <c r="DM923" s="31"/>
      <c r="DN923" s="31"/>
      <c r="DO923" s="31"/>
      <c r="DP923" s="31"/>
      <c r="DQ923" s="31"/>
      <c r="DR923" s="31"/>
      <c r="DS923" s="31"/>
      <c r="DT923" s="31"/>
      <c r="DU923" s="31"/>
      <c r="DV923" s="31"/>
      <c r="DW923" s="31"/>
      <c r="DX923" s="31"/>
      <c r="DY923" s="31"/>
      <c r="DZ923" s="31"/>
      <c r="EA923" s="31"/>
      <c r="EB923" s="31"/>
      <c r="EC923" s="31"/>
      <c r="ED923" s="31"/>
      <c r="EE923" s="31"/>
      <c r="EF923" s="31"/>
      <c r="EG923" s="31"/>
      <c r="EH923" s="31"/>
      <c r="EI923" s="31"/>
      <c r="EJ923" s="31"/>
      <c r="EK923" s="31"/>
      <c r="EL923" s="31"/>
      <c r="EM923" s="31"/>
      <c r="EN923" s="31"/>
      <c r="EO923" s="31"/>
      <c r="EP923" s="31"/>
      <c r="EQ923" s="31"/>
      <c r="ER923" s="31"/>
      <c r="ES923" s="31"/>
      <c r="ET923" s="31"/>
      <c r="EU923" s="31"/>
      <c r="EV923" s="31"/>
      <c r="EW923" s="31"/>
      <c r="EX923" s="31"/>
      <c r="EY923" s="31"/>
      <c r="EZ923" s="31"/>
      <c r="FA923" s="31"/>
      <c r="FB923" s="31"/>
      <c r="FC923" s="31"/>
      <c r="FD923" s="31"/>
      <c r="FE923" s="31"/>
      <c r="FF923" s="31"/>
      <c r="FG923" s="31"/>
      <c r="FH923" s="31"/>
      <c r="FI923" s="31"/>
      <c r="FJ923" s="31"/>
      <c r="FK923" s="31"/>
      <c r="FL923" s="31"/>
      <c r="FM923" s="31"/>
      <c r="FN923" s="31"/>
      <c r="FO923" s="31"/>
      <c r="FP923" s="31"/>
      <c r="FQ923" s="31"/>
      <c r="FR923" s="31"/>
      <c r="FS923" s="31"/>
      <c r="FT923" s="31"/>
      <c r="FU923" s="31"/>
      <c r="FV923" s="31"/>
      <c r="FW923" s="31"/>
      <c r="FX923" s="31"/>
      <c r="FY923" s="31"/>
      <c r="FZ923" s="31"/>
      <c r="GA923" s="31"/>
      <c r="GB923" s="31"/>
      <c r="GC923" s="31"/>
      <c r="GD923" s="31"/>
      <c r="GE923" s="31"/>
      <c r="GF923" s="31"/>
      <c r="GG923" s="31"/>
      <c r="GH923" s="31"/>
      <c r="GI923" s="31"/>
      <c r="GJ923" s="31"/>
      <c r="GK923" s="31"/>
      <c r="GL923" s="31"/>
      <c r="GM923" s="31"/>
      <c r="GN923" s="31"/>
      <c r="GO923" s="31"/>
      <c r="GP923" s="31"/>
      <c r="GQ923" s="31"/>
      <c r="GR923" s="31"/>
      <c r="GS923" s="31"/>
      <c r="GT923" s="31"/>
      <c r="GU923" s="31"/>
      <c r="GV923" s="31"/>
      <c r="GW923" s="31"/>
      <c r="GX923" s="31"/>
      <c r="GY923" s="31"/>
      <c r="GZ923" s="31"/>
      <c r="HA923" s="31"/>
      <c r="HB923" s="31"/>
      <c r="HC923" s="31"/>
      <c r="HD923" s="31"/>
      <c r="HE923" s="31"/>
      <c r="HF923" s="31"/>
      <c r="HG923" s="31"/>
      <c r="HH923" s="31"/>
      <c r="HI923" s="31"/>
      <c r="HJ923" s="31"/>
      <c r="HK923" s="31"/>
      <c r="HL923" s="31"/>
      <c r="HM923" s="31"/>
      <c r="HN923" s="31"/>
      <c r="HO923" s="31"/>
      <c r="HP923" s="31"/>
      <c r="HQ923" s="31"/>
      <c r="HR923" s="31"/>
      <c r="HS923" s="31"/>
      <c r="HT923" s="31"/>
      <c r="HU923" s="31"/>
      <c r="HV923" s="31"/>
      <c r="HW923" s="31"/>
      <c r="HX923" s="31"/>
      <c r="HY923" s="31"/>
      <c r="HZ923" s="31"/>
      <c r="IA923" s="31"/>
      <c r="IB923" s="31"/>
      <c r="IC923" s="31"/>
      <c r="ID923" s="31"/>
      <c r="IE923" s="31"/>
      <c r="IF923" s="31"/>
      <c r="IG923" s="31"/>
      <c r="IH923" s="31"/>
      <c r="II923" s="31"/>
      <c r="IJ923" s="31"/>
      <c r="IK923" s="31"/>
      <c r="IL923" s="31"/>
      <c r="IM923" s="31"/>
      <c r="IN923" s="31"/>
      <c r="IO923" s="31"/>
      <c r="IP923" s="31"/>
      <c r="IQ923" s="31"/>
      <c r="IR923" s="31"/>
      <c r="IS923" s="31"/>
      <c r="IT923" s="31"/>
      <c r="IU923" s="31"/>
      <c r="IV923" s="31"/>
      <c r="IW923" s="31"/>
      <c r="IX923" s="31"/>
      <c r="IY923" s="31"/>
      <c r="IZ923" s="31"/>
      <c r="JA923" s="31"/>
      <c r="JB923" s="31"/>
      <c r="JC923" s="31"/>
      <c r="JD923" s="31"/>
      <c r="JE923" s="31"/>
      <c r="JF923" s="31"/>
      <c r="JG923" s="31"/>
    </row>
    <row r="924" spans="1:267" s="26" customFormat="1" ht="38.1" customHeight="1" x14ac:dyDescent="0.25">
      <c r="A924" s="24">
        <v>1</v>
      </c>
      <c r="B924" s="864" t="s">
        <v>353</v>
      </c>
      <c r="C924" s="864"/>
      <c r="D924" s="865">
        <f t="shared" si="455"/>
        <v>100</v>
      </c>
      <c r="E924" s="865">
        <f t="shared" si="455"/>
        <v>50</v>
      </c>
      <c r="F924" s="865">
        <f t="shared" si="455"/>
        <v>24</v>
      </c>
      <c r="G924" s="865">
        <f t="shared" si="455"/>
        <v>48</v>
      </c>
      <c r="H924" s="1053"/>
      <c r="I924" s="1053"/>
      <c r="J924" s="1054"/>
      <c r="K924" s="1054"/>
      <c r="L924" s="1054"/>
      <c r="M924" s="1054"/>
      <c r="N924" s="1054"/>
      <c r="O924" s="1054"/>
      <c r="P924" s="865"/>
      <c r="Q924" s="865"/>
      <c r="R924" s="865"/>
      <c r="S924" s="865"/>
      <c r="T924" s="865"/>
      <c r="U924" s="865"/>
      <c r="V924" s="865"/>
      <c r="W924" s="865"/>
      <c r="X924" s="865"/>
      <c r="Y924" s="1055"/>
      <c r="Z924" s="865"/>
      <c r="AA924" s="311"/>
      <c r="AB924" s="2255"/>
      <c r="AC924" s="31"/>
      <c r="AD924" s="31"/>
      <c r="AE924" s="31"/>
      <c r="AF924" s="31"/>
      <c r="AG924" s="31"/>
      <c r="AH924" s="31"/>
      <c r="AI924" s="31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  <c r="JD924" s="31"/>
      <c r="JE924" s="31"/>
      <c r="JF924" s="31"/>
      <c r="JG924" s="31"/>
    </row>
    <row r="925" spans="1:267" s="26" customFormat="1" ht="38.1" customHeight="1" x14ac:dyDescent="0.25">
      <c r="A925" s="24">
        <v>1</v>
      </c>
      <c r="B925" s="864" t="s">
        <v>366</v>
      </c>
      <c r="C925" s="864"/>
      <c r="D925" s="865">
        <f t="shared" si="455"/>
        <v>5177</v>
      </c>
      <c r="E925" s="865">
        <f t="shared" si="455"/>
        <v>2589</v>
      </c>
      <c r="F925" s="865">
        <f t="shared" si="455"/>
        <v>113</v>
      </c>
      <c r="G925" s="865">
        <f t="shared" si="455"/>
        <v>4.3646195442255697</v>
      </c>
      <c r="H925" s="1053"/>
      <c r="I925" s="1053"/>
      <c r="J925" s="1054"/>
      <c r="K925" s="1054"/>
      <c r="L925" s="1054"/>
      <c r="M925" s="1054"/>
      <c r="N925" s="1054"/>
      <c r="O925" s="1054"/>
      <c r="P925" s="865"/>
      <c r="Q925" s="865"/>
      <c r="R925" s="865"/>
      <c r="S925" s="865"/>
      <c r="T925" s="865"/>
      <c r="U925" s="865"/>
      <c r="V925" s="865"/>
      <c r="W925" s="865"/>
      <c r="X925" s="865"/>
      <c r="Y925" s="1055"/>
      <c r="Z925" s="865"/>
      <c r="AA925" s="311"/>
      <c r="AB925" s="2255"/>
      <c r="AC925" s="31"/>
      <c r="AD925" s="31"/>
      <c r="AE925" s="31"/>
      <c r="AF925" s="31"/>
      <c r="AG925" s="31"/>
      <c r="AH925" s="31"/>
      <c r="AI925" s="31"/>
      <c r="AJ925" s="31"/>
      <c r="AK925" s="31"/>
      <c r="AL925" s="31"/>
      <c r="AM925" s="31"/>
      <c r="AN925" s="31"/>
      <c r="AO925" s="31"/>
      <c r="AP925" s="31"/>
      <c r="AQ925" s="31"/>
      <c r="AR925" s="31"/>
      <c r="AS925" s="31"/>
      <c r="AT925" s="31"/>
      <c r="AU925" s="31"/>
      <c r="AV925" s="31"/>
      <c r="AW925" s="31"/>
      <c r="AX925" s="31"/>
      <c r="AY925" s="31"/>
      <c r="AZ925" s="31"/>
      <c r="BA925" s="31"/>
      <c r="BB925" s="31"/>
      <c r="BC925" s="31"/>
      <c r="BD925" s="31"/>
      <c r="BE925" s="31"/>
      <c r="BF925" s="31"/>
      <c r="BG925" s="31"/>
      <c r="BH925" s="31"/>
      <c r="BI925" s="31"/>
      <c r="BJ925" s="31"/>
      <c r="BK925" s="31"/>
      <c r="BL925" s="31"/>
      <c r="BM925" s="31"/>
      <c r="BN925" s="31"/>
      <c r="BO925" s="31"/>
      <c r="BP925" s="31"/>
      <c r="BQ925" s="31"/>
      <c r="BR925" s="31"/>
      <c r="BS925" s="31"/>
      <c r="BT925" s="31"/>
      <c r="BU925" s="31"/>
      <c r="BV925" s="31"/>
      <c r="BW925" s="31"/>
      <c r="BX925" s="31"/>
      <c r="BY925" s="31"/>
      <c r="BZ925" s="31"/>
      <c r="CA925" s="31"/>
      <c r="CB925" s="31"/>
      <c r="CC925" s="31"/>
      <c r="CD925" s="31"/>
      <c r="CE925" s="31"/>
      <c r="CF925" s="31"/>
      <c r="CG925" s="31"/>
      <c r="CH925" s="31"/>
      <c r="CI925" s="31"/>
      <c r="CJ925" s="31"/>
      <c r="CK925" s="31"/>
      <c r="CL925" s="31"/>
      <c r="CM925" s="31"/>
      <c r="CN925" s="31"/>
      <c r="CO925" s="31"/>
      <c r="CP925" s="31"/>
      <c r="CQ925" s="31"/>
      <c r="CR925" s="31"/>
      <c r="CS925" s="31"/>
      <c r="CT925" s="31"/>
      <c r="CU925" s="31"/>
      <c r="CV925" s="31"/>
      <c r="CW925" s="31"/>
      <c r="CX925" s="31"/>
      <c r="CY925" s="31"/>
      <c r="CZ925" s="31"/>
      <c r="DA925" s="31"/>
      <c r="DB925" s="31"/>
      <c r="DC925" s="31"/>
      <c r="DD925" s="31"/>
      <c r="DE925" s="31"/>
      <c r="DF925" s="31"/>
      <c r="DG925" s="31"/>
      <c r="DH925" s="31"/>
      <c r="DI925" s="31"/>
      <c r="DJ925" s="31"/>
      <c r="DK925" s="31"/>
      <c r="DL925" s="31"/>
      <c r="DM925" s="31"/>
      <c r="DN925" s="31"/>
      <c r="DO925" s="31"/>
      <c r="DP925" s="31"/>
      <c r="DQ925" s="31"/>
      <c r="DR925" s="31"/>
      <c r="DS925" s="31"/>
      <c r="DT925" s="31"/>
      <c r="DU925" s="31"/>
      <c r="DV925" s="31"/>
      <c r="DW925" s="31"/>
      <c r="DX925" s="31"/>
      <c r="DY925" s="31"/>
      <c r="DZ925" s="31"/>
      <c r="EA925" s="31"/>
      <c r="EB925" s="31"/>
      <c r="EC925" s="31"/>
      <c r="ED925" s="31"/>
      <c r="EE925" s="31"/>
      <c r="EF925" s="31"/>
      <c r="EG925" s="31"/>
      <c r="EH925" s="31"/>
      <c r="EI925" s="31"/>
      <c r="EJ925" s="31"/>
      <c r="EK925" s="31"/>
      <c r="EL925" s="31"/>
      <c r="EM925" s="31"/>
      <c r="EN925" s="31"/>
      <c r="EO925" s="31"/>
      <c r="EP925" s="31"/>
      <c r="EQ925" s="31"/>
      <c r="ER925" s="31"/>
      <c r="ES925" s="31"/>
      <c r="ET925" s="31"/>
      <c r="EU925" s="31"/>
      <c r="EV925" s="31"/>
      <c r="EW925" s="31"/>
      <c r="EX925" s="31"/>
      <c r="EY925" s="31"/>
      <c r="EZ925" s="31"/>
      <c r="FA925" s="31"/>
      <c r="FB925" s="31"/>
      <c r="FC925" s="31"/>
      <c r="FD925" s="31"/>
      <c r="FE925" s="31"/>
      <c r="FF925" s="31"/>
      <c r="FG925" s="31"/>
      <c r="FH925" s="31"/>
      <c r="FI925" s="31"/>
      <c r="FJ925" s="31"/>
      <c r="FK925" s="31"/>
      <c r="FL925" s="31"/>
      <c r="FM925" s="31"/>
      <c r="FN925" s="31"/>
      <c r="FO925" s="31"/>
      <c r="FP925" s="31"/>
      <c r="FQ925" s="31"/>
      <c r="FR925" s="31"/>
      <c r="FS925" s="31"/>
      <c r="FT925" s="31"/>
      <c r="FU925" s="31"/>
      <c r="FV925" s="31"/>
      <c r="FW925" s="31"/>
      <c r="FX925" s="31"/>
      <c r="FY925" s="31"/>
      <c r="FZ925" s="31"/>
      <c r="GA925" s="31"/>
      <c r="GB925" s="31"/>
      <c r="GC925" s="31"/>
      <c r="GD925" s="31"/>
      <c r="GE925" s="31"/>
      <c r="GF925" s="31"/>
      <c r="GG925" s="31"/>
      <c r="GH925" s="31"/>
      <c r="GI925" s="31"/>
      <c r="GJ925" s="31"/>
      <c r="GK925" s="31"/>
      <c r="GL925" s="31"/>
      <c r="GM925" s="31"/>
      <c r="GN925" s="31"/>
      <c r="GO925" s="31"/>
      <c r="GP925" s="31"/>
      <c r="GQ925" s="31"/>
      <c r="GR925" s="31"/>
      <c r="GS925" s="31"/>
      <c r="GT925" s="31"/>
      <c r="GU925" s="31"/>
      <c r="GV925" s="31"/>
      <c r="GW925" s="31"/>
      <c r="GX925" s="31"/>
      <c r="GY925" s="31"/>
      <c r="GZ925" s="31"/>
      <c r="HA925" s="31"/>
      <c r="HB925" s="31"/>
      <c r="HC925" s="31"/>
      <c r="HD925" s="31"/>
      <c r="HE925" s="31"/>
      <c r="HF925" s="31"/>
      <c r="HG925" s="31"/>
      <c r="HH925" s="31"/>
      <c r="HI925" s="31"/>
      <c r="HJ925" s="31"/>
      <c r="HK925" s="31"/>
      <c r="HL925" s="31"/>
      <c r="HM925" s="31"/>
      <c r="HN925" s="31"/>
      <c r="HO925" s="31"/>
      <c r="HP925" s="31"/>
      <c r="HQ925" s="31"/>
      <c r="HR925" s="31"/>
      <c r="HS925" s="31"/>
      <c r="HT925" s="31"/>
      <c r="HU925" s="31"/>
      <c r="HV925" s="31"/>
      <c r="HW925" s="31"/>
      <c r="HX925" s="31"/>
      <c r="HY925" s="31"/>
      <c r="HZ925" s="31"/>
      <c r="IA925" s="31"/>
      <c r="IB925" s="31"/>
      <c r="IC925" s="31"/>
      <c r="ID925" s="31"/>
      <c r="IE925" s="31"/>
      <c r="IF925" s="31"/>
      <c r="IG925" s="31"/>
      <c r="IH925" s="31"/>
      <c r="II925" s="31"/>
      <c r="IJ925" s="31"/>
      <c r="IK925" s="31"/>
      <c r="IL925" s="31"/>
      <c r="IM925" s="31"/>
      <c r="IN925" s="31"/>
      <c r="IO925" s="31"/>
      <c r="IP925" s="31"/>
      <c r="IQ925" s="31"/>
      <c r="IR925" s="31"/>
      <c r="IS925" s="31"/>
      <c r="IT925" s="31"/>
      <c r="IU925" s="31"/>
      <c r="IV925" s="31"/>
      <c r="IW925" s="31"/>
      <c r="IX925" s="31"/>
      <c r="IY925" s="31"/>
      <c r="IZ925" s="31"/>
      <c r="JA925" s="31"/>
      <c r="JB925" s="31"/>
      <c r="JC925" s="31"/>
      <c r="JD925" s="31"/>
      <c r="JE925" s="31"/>
      <c r="JF925" s="31"/>
      <c r="JG925" s="31"/>
    </row>
    <row r="926" spans="1:267" s="26" customFormat="1" ht="45" customHeight="1" x14ac:dyDescent="0.25">
      <c r="A926" s="24">
        <v>1</v>
      </c>
      <c r="B926" s="864" t="s">
        <v>367</v>
      </c>
      <c r="C926" s="864"/>
      <c r="D926" s="865">
        <f t="shared" si="455"/>
        <v>315</v>
      </c>
      <c r="E926" s="865">
        <f t="shared" si="455"/>
        <v>158</v>
      </c>
      <c r="F926" s="865">
        <f t="shared" si="455"/>
        <v>433.99538106235565</v>
      </c>
      <c r="G926" s="865">
        <f t="shared" si="455"/>
        <v>274.68062092554158</v>
      </c>
      <c r="H926" s="1053"/>
      <c r="I926" s="1053"/>
      <c r="J926" s="1054"/>
      <c r="K926" s="1054"/>
      <c r="L926" s="1054"/>
      <c r="M926" s="1054"/>
      <c r="N926" s="1054"/>
      <c r="O926" s="1054"/>
      <c r="P926" s="865"/>
      <c r="Q926" s="865"/>
      <c r="R926" s="865"/>
      <c r="S926" s="865"/>
      <c r="T926" s="865"/>
      <c r="U926" s="865"/>
      <c r="V926" s="865"/>
      <c r="W926" s="865"/>
      <c r="X926" s="865"/>
      <c r="Y926" s="1055"/>
      <c r="Z926" s="865"/>
      <c r="AA926" s="311"/>
      <c r="AB926" s="2255"/>
      <c r="AC926" s="31"/>
      <c r="AD926" s="31"/>
      <c r="AE926" s="31"/>
      <c r="AF926" s="31"/>
      <c r="AG926" s="31"/>
      <c r="AH926" s="31"/>
      <c r="AI926" s="31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  <c r="JD926" s="31"/>
      <c r="JE926" s="31"/>
      <c r="JF926" s="31"/>
      <c r="JG926" s="31"/>
    </row>
    <row r="927" spans="1:267" s="26" customFormat="1" ht="38.1" customHeight="1" x14ac:dyDescent="0.25">
      <c r="A927" s="24">
        <v>1</v>
      </c>
      <c r="B927" s="864" t="s">
        <v>368</v>
      </c>
      <c r="C927" s="864"/>
      <c r="D927" s="865">
        <f t="shared" si="455"/>
        <v>530</v>
      </c>
      <c r="E927" s="865">
        <f t="shared" si="455"/>
        <v>265</v>
      </c>
      <c r="F927" s="865">
        <f t="shared" si="455"/>
        <v>0</v>
      </c>
      <c r="G927" s="865">
        <f t="shared" si="455"/>
        <v>0</v>
      </c>
      <c r="H927" s="1053"/>
      <c r="I927" s="1053"/>
      <c r="J927" s="1054"/>
      <c r="K927" s="1054"/>
      <c r="L927" s="1054"/>
      <c r="M927" s="1054"/>
      <c r="N927" s="1054"/>
      <c r="O927" s="1054"/>
      <c r="P927" s="865"/>
      <c r="Q927" s="865"/>
      <c r="R927" s="865"/>
      <c r="S927" s="865"/>
      <c r="T927" s="865"/>
      <c r="U927" s="865"/>
      <c r="V927" s="865"/>
      <c r="W927" s="865"/>
      <c r="X927" s="865"/>
      <c r="Y927" s="1055"/>
      <c r="Z927" s="865"/>
      <c r="AA927" s="311"/>
      <c r="AB927" s="2255"/>
      <c r="AC927" s="31"/>
      <c r="AD927" s="31"/>
      <c r="AE927" s="31"/>
      <c r="AF927" s="31"/>
      <c r="AG927" s="31"/>
      <c r="AH927" s="31"/>
      <c r="AI927" s="31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  <c r="EX927" s="31"/>
      <c r="EY927" s="31"/>
      <c r="EZ927" s="31"/>
      <c r="FA927" s="31"/>
      <c r="FB927" s="31"/>
      <c r="FC927" s="31"/>
      <c r="FD927" s="31"/>
      <c r="FE927" s="31"/>
      <c r="FF927" s="31"/>
      <c r="FG927" s="31"/>
      <c r="FH927" s="31"/>
      <c r="FI927" s="31"/>
      <c r="FJ927" s="31"/>
      <c r="FK927" s="31"/>
      <c r="FL927" s="31"/>
      <c r="FM927" s="31"/>
      <c r="FN927" s="31"/>
      <c r="FO927" s="31"/>
      <c r="FP927" s="31"/>
      <c r="FQ927" s="31"/>
      <c r="FR927" s="31"/>
      <c r="FS927" s="31"/>
      <c r="FT927" s="31"/>
      <c r="FU927" s="31"/>
      <c r="FV927" s="31"/>
      <c r="FW927" s="31"/>
      <c r="FX927" s="31"/>
      <c r="FY927" s="31"/>
      <c r="FZ927" s="31"/>
      <c r="GA927" s="31"/>
      <c r="GB927" s="31"/>
      <c r="GC927" s="31"/>
      <c r="GD927" s="31"/>
      <c r="GE927" s="31"/>
      <c r="GF927" s="31"/>
      <c r="GG927" s="31"/>
      <c r="GH927" s="31"/>
      <c r="GI927" s="31"/>
      <c r="GJ927" s="31"/>
      <c r="GK927" s="31"/>
      <c r="GL927" s="31"/>
      <c r="GM927" s="31"/>
      <c r="GN927" s="31"/>
      <c r="GO927" s="31"/>
      <c r="GP927" s="31"/>
      <c r="GQ927" s="31"/>
      <c r="GR927" s="31"/>
      <c r="GS927" s="31"/>
      <c r="GT927" s="31"/>
      <c r="GU927" s="31"/>
      <c r="GV927" s="31"/>
      <c r="GW927" s="31"/>
      <c r="GX927" s="31"/>
      <c r="GY927" s="31"/>
      <c r="GZ927" s="31"/>
      <c r="HA927" s="31"/>
      <c r="HB927" s="31"/>
      <c r="HC927" s="31"/>
      <c r="HD927" s="31"/>
      <c r="HE927" s="31"/>
      <c r="HF927" s="31"/>
      <c r="HG927" s="31"/>
      <c r="HH927" s="31"/>
      <c r="HI927" s="31"/>
      <c r="HJ927" s="31"/>
      <c r="HK927" s="31"/>
      <c r="HL927" s="31"/>
      <c r="HM927" s="31"/>
      <c r="HN927" s="31"/>
      <c r="HO927" s="31"/>
      <c r="HP927" s="31"/>
      <c r="HQ927" s="31"/>
      <c r="HR927" s="31"/>
      <c r="HS927" s="31"/>
      <c r="HT927" s="31"/>
      <c r="HU927" s="31"/>
      <c r="HV927" s="31"/>
      <c r="HW927" s="31"/>
      <c r="HX927" s="31"/>
      <c r="HY927" s="31"/>
      <c r="HZ927" s="31"/>
      <c r="IA927" s="31"/>
      <c r="IB927" s="31"/>
      <c r="IC927" s="31"/>
      <c r="ID927" s="31"/>
      <c r="IE927" s="31"/>
      <c r="IF927" s="31"/>
      <c r="IG927" s="31"/>
      <c r="IH927" s="31"/>
      <c r="II927" s="31"/>
      <c r="IJ927" s="31"/>
      <c r="IK927" s="31"/>
      <c r="IL927" s="31"/>
      <c r="IM927" s="31"/>
      <c r="IN927" s="31"/>
      <c r="IO927" s="31"/>
      <c r="IP927" s="31"/>
      <c r="IQ927" s="31"/>
      <c r="IR927" s="31"/>
      <c r="IS927" s="31"/>
      <c r="IT927" s="31"/>
      <c r="IU927" s="31"/>
      <c r="IV927" s="31"/>
      <c r="IW927" s="31"/>
      <c r="IX927" s="31"/>
      <c r="IY927" s="31"/>
      <c r="IZ927" s="31"/>
      <c r="JA927" s="31"/>
      <c r="JB927" s="31"/>
      <c r="JC927" s="31"/>
      <c r="JD927" s="31"/>
      <c r="JE927" s="31"/>
      <c r="JF927" s="31"/>
      <c r="JG927" s="31"/>
    </row>
    <row r="928" spans="1:267" s="26" customFormat="1" ht="38.1" customHeight="1" x14ac:dyDescent="0.25">
      <c r="A928" s="24">
        <v>1</v>
      </c>
      <c r="B928" s="864" t="s">
        <v>369</v>
      </c>
      <c r="C928" s="864"/>
      <c r="D928" s="865">
        <f t="shared" si="455"/>
        <v>120</v>
      </c>
      <c r="E928" s="865">
        <f t="shared" si="455"/>
        <v>60</v>
      </c>
      <c r="F928" s="865">
        <f t="shared" si="455"/>
        <v>49</v>
      </c>
      <c r="G928" s="865">
        <f t="shared" si="455"/>
        <v>81.666666666666671</v>
      </c>
      <c r="H928" s="1053"/>
      <c r="I928" s="1053"/>
      <c r="J928" s="1054"/>
      <c r="K928" s="1054"/>
      <c r="L928" s="1054"/>
      <c r="M928" s="1054"/>
      <c r="N928" s="1054"/>
      <c r="O928" s="1054"/>
      <c r="P928" s="865"/>
      <c r="Q928" s="865"/>
      <c r="R928" s="865"/>
      <c r="S928" s="865"/>
      <c r="T928" s="865"/>
      <c r="U928" s="865"/>
      <c r="V928" s="865"/>
      <c r="W928" s="865"/>
      <c r="X928" s="865"/>
      <c r="Y928" s="1055"/>
      <c r="Z928" s="865"/>
      <c r="AA928" s="311"/>
      <c r="AB928" s="2255"/>
      <c r="AC928" s="31"/>
      <c r="AD928" s="31"/>
      <c r="AE928" s="31"/>
      <c r="AF928" s="31"/>
      <c r="AG928" s="31"/>
      <c r="AH928" s="31"/>
      <c r="AI928" s="31"/>
      <c r="AJ928" s="31"/>
      <c r="AK928" s="31"/>
      <c r="AL928" s="31"/>
      <c r="AM928" s="31"/>
      <c r="AN928" s="31"/>
      <c r="AO928" s="31"/>
      <c r="AP928" s="31"/>
      <c r="AQ928" s="31"/>
      <c r="AR928" s="31"/>
      <c r="AS928" s="31"/>
      <c r="AT928" s="31"/>
      <c r="AU928" s="31"/>
      <c r="AV928" s="31"/>
      <c r="AW928" s="31"/>
      <c r="AX928" s="31"/>
      <c r="AY928" s="31"/>
      <c r="AZ928" s="31"/>
      <c r="BA928" s="31"/>
      <c r="BB928" s="31"/>
      <c r="BC928" s="31"/>
      <c r="BD928" s="31"/>
      <c r="BE928" s="31"/>
      <c r="BF928" s="31"/>
      <c r="BG928" s="31"/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  <c r="BT928" s="31"/>
      <c r="BU928" s="31"/>
      <c r="BV928" s="31"/>
      <c r="BW928" s="31"/>
      <c r="BX928" s="31"/>
      <c r="BY928" s="31"/>
      <c r="BZ928" s="31"/>
      <c r="CA928" s="31"/>
      <c r="CB928" s="31"/>
      <c r="CC928" s="31"/>
      <c r="CD928" s="31"/>
      <c r="CE928" s="31"/>
      <c r="CF928" s="31"/>
      <c r="CG928" s="31"/>
      <c r="CH928" s="31"/>
      <c r="CI928" s="31"/>
      <c r="CJ928" s="31"/>
      <c r="CK928" s="31"/>
      <c r="CL928" s="31"/>
      <c r="CM928" s="31"/>
      <c r="CN928" s="31"/>
      <c r="CO928" s="31"/>
      <c r="CP928" s="31"/>
      <c r="CQ928" s="31"/>
      <c r="CR928" s="31"/>
      <c r="CS928" s="31"/>
      <c r="CT928" s="31"/>
      <c r="CU928" s="31"/>
      <c r="CV928" s="31"/>
      <c r="CW928" s="31"/>
      <c r="CX928" s="31"/>
      <c r="CY928" s="31"/>
      <c r="CZ928" s="31"/>
      <c r="DA928" s="31"/>
      <c r="DB928" s="31"/>
      <c r="DC928" s="31"/>
      <c r="DD928" s="31"/>
      <c r="DE928" s="31"/>
      <c r="DF928" s="31"/>
      <c r="DG928" s="31"/>
      <c r="DH928" s="31"/>
      <c r="DI928" s="31"/>
      <c r="DJ928" s="31"/>
      <c r="DK928" s="31"/>
      <c r="DL928" s="31"/>
      <c r="DM928" s="31"/>
      <c r="DN928" s="31"/>
      <c r="DO928" s="31"/>
      <c r="DP928" s="31"/>
      <c r="DQ928" s="31"/>
      <c r="DR928" s="31"/>
      <c r="DS928" s="31"/>
      <c r="DT928" s="31"/>
      <c r="DU928" s="31"/>
      <c r="DV928" s="31"/>
      <c r="DW928" s="31"/>
      <c r="DX928" s="31"/>
      <c r="DY928" s="31"/>
      <c r="DZ928" s="31"/>
      <c r="EA928" s="31"/>
      <c r="EB928" s="31"/>
      <c r="EC928" s="31"/>
      <c r="ED928" s="31"/>
      <c r="EE928" s="31"/>
      <c r="EF928" s="31"/>
      <c r="EG928" s="31"/>
      <c r="EH928" s="31"/>
      <c r="EI928" s="31"/>
      <c r="EJ928" s="31"/>
      <c r="EK928" s="31"/>
      <c r="EL928" s="31"/>
      <c r="EM928" s="31"/>
      <c r="EN928" s="31"/>
      <c r="EO928" s="31"/>
      <c r="EP928" s="31"/>
      <c r="EQ928" s="31"/>
      <c r="ER928" s="31"/>
      <c r="ES928" s="31"/>
      <c r="ET928" s="31"/>
      <c r="EU928" s="31"/>
      <c r="EV928" s="31"/>
      <c r="EW928" s="31"/>
      <c r="EX928" s="31"/>
      <c r="EY928" s="31"/>
      <c r="EZ928" s="31"/>
      <c r="FA928" s="31"/>
      <c r="FB928" s="31"/>
      <c r="FC928" s="31"/>
      <c r="FD928" s="31"/>
      <c r="FE928" s="31"/>
      <c r="FF928" s="31"/>
      <c r="FG928" s="31"/>
      <c r="FH928" s="31"/>
      <c r="FI928" s="31"/>
      <c r="FJ928" s="31"/>
      <c r="FK928" s="31"/>
      <c r="FL928" s="31"/>
      <c r="FM928" s="31"/>
      <c r="FN928" s="31"/>
      <c r="FO928" s="31"/>
      <c r="FP928" s="31"/>
      <c r="FQ928" s="31"/>
      <c r="FR928" s="31"/>
      <c r="FS928" s="31"/>
      <c r="FT928" s="31"/>
      <c r="FU928" s="31"/>
      <c r="FV928" s="31"/>
      <c r="FW928" s="31"/>
      <c r="FX928" s="31"/>
      <c r="FY928" s="31"/>
      <c r="FZ928" s="31"/>
      <c r="GA928" s="31"/>
      <c r="GB928" s="31"/>
      <c r="GC928" s="31"/>
      <c r="GD928" s="31"/>
      <c r="GE928" s="31"/>
      <c r="GF928" s="31"/>
      <c r="GG928" s="31"/>
      <c r="GH928" s="31"/>
      <c r="GI928" s="31"/>
      <c r="GJ928" s="31"/>
      <c r="GK928" s="31"/>
      <c r="GL928" s="31"/>
      <c r="GM928" s="31"/>
      <c r="GN928" s="31"/>
      <c r="GO928" s="31"/>
      <c r="GP928" s="31"/>
      <c r="GQ928" s="31"/>
      <c r="GR928" s="31"/>
      <c r="GS928" s="31"/>
      <c r="GT928" s="31"/>
      <c r="GU928" s="31"/>
      <c r="GV928" s="31"/>
      <c r="GW928" s="31"/>
      <c r="GX928" s="31"/>
      <c r="GY928" s="31"/>
      <c r="GZ928" s="31"/>
      <c r="HA928" s="31"/>
      <c r="HB928" s="31"/>
      <c r="HC928" s="31"/>
      <c r="HD928" s="31"/>
      <c r="HE928" s="31"/>
      <c r="HF928" s="31"/>
      <c r="HG928" s="31"/>
      <c r="HH928" s="31"/>
      <c r="HI928" s="31"/>
      <c r="HJ928" s="31"/>
      <c r="HK928" s="31"/>
      <c r="HL928" s="31"/>
      <c r="HM928" s="31"/>
      <c r="HN928" s="31"/>
      <c r="HO928" s="31"/>
      <c r="HP928" s="31"/>
      <c r="HQ928" s="31"/>
      <c r="HR928" s="31"/>
      <c r="HS928" s="31"/>
      <c r="HT928" s="31"/>
      <c r="HU928" s="31"/>
      <c r="HV928" s="31"/>
      <c r="HW928" s="31"/>
      <c r="HX928" s="31"/>
      <c r="HY928" s="31"/>
      <c r="HZ928" s="31"/>
      <c r="IA928" s="31"/>
      <c r="IB928" s="31"/>
      <c r="IC928" s="31"/>
      <c r="ID928" s="31"/>
      <c r="IE928" s="31"/>
      <c r="IF928" s="31"/>
      <c r="IG928" s="31"/>
      <c r="IH928" s="31"/>
      <c r="II928" s="31"/>
      <c r="IJ928" s="31"/>
      <c r="IK928" s="31"/>
      <c r="IL928" s="31"/>
      <c r="IM928" s="31"/>
      <c r="IN928" s="31"/>
      <c r="IO928" s="31"/>
      <c r="IP928" s="31"/>
      <c r="IQ928" s="31"/>
      <c r="IR928" s="31"/>
      <c r="IS928" s="31"/>
      <c r="IT928" s="31"/>
      <c r="IU928" s="31"/>
      <c r="IV928" s="31"/>
      <c r="IW928" s="31"/>
      <c r="IX928" s="31"/>
      <c r="IY928" s="31"/>
      <c r="IZ928" s="31"/>
      <c r="JA928" s="31"/>
      <c r="JB928" s="31"/>
      <c r="JC928" s="31"/>
      <c r="JD928" s="31"/>
      <c r="JE928" s="31"/>
      <c r="JF928" s="31"/>
      <c r="JG928" s="31"/>
    </row>
    <row r="929" spans="1:267" s="26" customFormat="1" ht="38.1" customHeight="1" x14ac:dyDescent="0.25">
      <c r="A929" s="24">
        <v>1</v>
      </c>
      <c r="B929" s="864" t="s">
        <v>333</v>
      </c>
      <c r="C929" s="864"/>
      <c r="D929" s="865">
        <f t="shared" ref="D929:G931" si="456">D869</f>
        <v>10876</v>
      </c>
      <c r="E929" s="865">
        <f t="shared" si="456"/>
        <v>5438</v>
      </c>
      <c r="F929" s="865">
        <f t="shared" si="456"/>
        <v>8640</v>
      </c>
      <c r="G929" s="865">
        <f t="shared" si="456"/>
        <v>158.88194189040087</v>
      </c>
      <c r="H929" s="1053"/>
      <c r="I929" s="1053"/>
      <c r="J929" s="1054"/>
      <c r="K929" s="1054"/>
      <c r="L929" s="1054"/>
      <c r="M929" s="1054"/>
      <c r="N929" s="1054"/>
      <c r="O929" s="1054"/>
      <c r="P929" s="865"/>
      <c r="Q929" s="865"/>
      <c r="R929" s="865"/>
      <c r="S929" s="865"/>
      <c r="T929" s="865"/>
      <c r="U929" s="865"/>
      <c r="V929" s="865"/>
      <c r="W929" s="865"/>
      <c r="X929" s="865"/>
      <c r="Y929" s="1055"/>
      <c r="Z929" s="865"/>
      <c r="AA929" s="311"/>
      <c r="AB929" s="2255"/>
      <c r="AC929" s="31"/>
      <c r="AD929" s="31"/>
      <c r="AE929" s="31"/>
      <c r="AF929" s="31"/>
      <c r="AG929" s="31"/>
      <c r="AH929" s="31"/>
      <c r="AI929" s="31"/>
      <c r="AJ929" s="31"/>
      <c r="AK929" s="31"/>
      <c r="AL929" s="31"/>
      <c r="AM929" s="31"/>
      <c r="AN929" s="31"/>
      <c r="AO929" s="31"/>
      <c r="AP929" s="31"/>
      <c r="AQ929" s="31"/>
      <c r="AR929" s="31"/>
      <c r="AS929" s="31"/>
      <c r="AT929" s="31"/>
      <c r="AU929" s="31"/>
      <c r="AV929" s="31"/>
      <c r="AW929" s="31"/>
      <c r="AX929" s="31"/>
      <c r="AY929" s="31"/>
      <c r="AZ929" s="31"/>
      <c r="BA929" s="31"/>
      <c r="BB929" s="31"/>
      <c r="BC929" s="31"/>
      <c r="BD929" s="31"/>
      <c r="BE929" s="31"/>
      <c r="BF929" s="31"/>
      <c r="BG929" s="31"/>
      <c r="BH929" s="31"/>
      <c r="BI929" s="31"/>
      <c r="BJ929" s="31"/>
      <c r="BK929" s="31"/>
      <c r="BL929" s="31"/>
      <c r="BM929" s="31"/>
      <c r="BN929" s="31"/>
      <c r="BO929" s="31"/>
      <c r="BP929" s="31"/>
      <c r="BQ929" s="31"/>
      <c r="BR929" s="31"/>
      <c r="BS929" s="31"/>
      <c r="BT929" s="31"/>
      <c r="BU929" s="31"/>
      <c r="BV929" s="31"/>
      <c r="BW929" s="31"/>
      <c r="BX929" s="31"/>
      <c r="BY929" s="31"/>
      <c r="BZ929" s="31"/>
      <c r="CA929" s="31"/>
      <c r="CB929" s="31"/>
      <c r="CC929" s="31"/>
      <c r="CD929" s="31"/>
      <c r="CE929" s="31"/>
      <c r="CF929" s="31"/>
      <c r="CG929" s="31"/>
      <c r="CH929" s="31"/>
      <c r="CI929" s="31"/>
      <c r="CJ929" s="31"/>
      <c r="CK929" s="31"/>
      <c r="CL929" s="31"/>
      <c r="CM929" s="31"/>
      <c r="CN929" s="31"/>
      <c r="CO929" s="31"/>
      <c r="CP929" s="31"/>
      <c r="CQ929" s="31"/>
      <c r="CR929" s="31"/>
      <c r="CS929" s="31"/>
      <c r="CT929" s="31"/>
      <c r="CU929" s="31"/>
      <c r="CV929" s="31"/>
      <c r="CW929" s="31"/>
      <c r="CX929" s="31"/>
      <c r="CY929" s="31"/>
      <c r="CZ929" s="31"/>
      <c r="DA929" s="31"/>
      <c r="DB929" s="31"/>
      <c r="DC929" s="31"/>
      <c r="DD929" s="31"/>
      <c r="DE929" s="31"/>
      <c r="DF929" s="31"/>
      <c r="DG929" s="31"/>
      <c r="DH929" s="31"/>
      <c r="DI929" s="31"/>
      <c r="DJ929" s="31"/>
      <c r="DK929" s="31"/>
      <c r="DL929" s="31"/>
      <c r="DM929" s="31"/>
      <c r="DN929" s="31"/>
      <c r="DO929" s="31"/>
      <c r="DP929" s="31"/>
      <c r="DQ929" s="31"/>
      <c r="DR929" s="31"/>
      <c r="DS929" s="31"/>
      <c r="DT929" s="31"/>
      <c r="DU929" s="31"/>
      <c r="DV929" s="31"/>
      <c r="DW929" s="31"/>
      <c r="DX929" s="31"/>
      <c r="DY929" s="31"/>
      <c r="DZ929" s="31"/>
      <c r="EA929" s="31"/>
      <c r="EB929" s="31"/>
      <c r="EC929" s="31"/>
      <c r="ED929" s="31"/>
      <c r="EE929" s="31"/>
      <c r="EF929" s="31"/>
      <c r="EG929" s="31"/>
      <c r="EH929" s="31"/>
      <c r="EI929" s="31"/>
      <c r="EJ929" s="31"/>
      <c r="EK929" s="31"/>
      <c r="EL929" s="31"/>
      <c r="EM929" s="31"/>
      <c r="EN929" s="31"/>
      <c r="EO929" s="31"/>
      <c r="EP929" s="31"/>
      <c r="EQ929" s="31"/>
      <c r="ER929" s="31"/>
      <c r="ES929" s="31"/>
      <c r="ET929" s="31"/>
      <c r="EU929" s="31"/>
      <c r="EV929" s="31"/>
      <c r="EW929" s="31"/>
      <c r="EX929" s="31"/>
      <c r="EY929" s="31"/>
      <c r="EZ929" s="31"/>
      <c r="FA929" s="31"/>
      <c r="FB929" s="31"/>
      <c r="FC929" s="31"/>
      <c r="FD929" s="31"/>
      <c r="FE929" s="31"/>
      <c r="FF929" s="31"/>
      <c r="FG929" s="31"/>
      <c r="FH929" s="31"/>
      <c r="FI929" s="31"/>
      <c r="FJ929" s="31"/>
      <c r="FK929" s="31"/>
      <c r="FL929" s="31"/>
      <c r="FM929" s="31"/>
      <c r="FN929" s="31"/>
      <c r="FO929" s="31"/>
      <c r="FP929" s="31"/>
      <c r="FQ929" s="31"/>
      <c r="FR929" s="31"/>
      <c r="FS929" s="31"/>
      <c r="FT929" s="31"/>
      <c r="FU929" s="31"/>
      <c r="FV929" s="31"/>
      <c r="FW929" s="31"/>
      <c r="FX929" s="31"/>
      <c r="FY929" s="31"/>
      <c r="FZ929" s="31"/>
      <c r="GA929" s="31"/>
      <c r="GB929" s="31"/>
      <c r="GC929" s="31"/>
      <c r="GD929" s="31"/>
      <c r="GE929" s="31"/>
      <c r="GF929" s="31"/>
      <c r="GG929" s="31"/>
      <c r="GH929" s="31"/>
      <c r="GI929" s="31"/>
      <c r="GJ929" s="31"/>
      <c r="GK929" s="31"/>
      <c r="GL929" s="31"/>
      <c r="GM929" s="31"/>
      <c r="GN929" s="31"/>
      <c r="GO929" s="31"/>
      <c r="GP929" s="31"/>
      <c r="GQ929" s="31"/>
      <c r="GR929" s="31"/>
      <c r="GS929" s="31"/>
      <c r="GT929" s="31"/>
      <c r="GU929" s="31"/>
      <c r="GV929" s="31"/>
      <c r="GW929" s="31"/>
      <c r="GX929" s="31"/>
      <c r="GY929" s="31"/>
      <c r="GZ929" s="31"/>
      <c r="HA929" s="31"/>
      <c r="HB929" s="31"/>
      <c r="HC929" s="31"/>
      <c r="HD929" s="31"/>
      <c r="HE929" s="31"/>
      <c r="HF929" s="31"/>
      <c r="HG929" s="31"/>
      <c r="HH929" s="31"/>
      <c r="HI929" s="31"/>
      <c r="HJ929" s="31"/>
      <c r="HK929" s="31"/>
      <c r="HL929" s="31"/>
      <c r="HM929" s="31"/>
      <c r="HN929" s="31"/>
      <c r="HO929" s="31"/>
      <c r="HP929" s="31"/>
      <c r="HQ929" s="31"/>
      <c r="HR929" s="31"/>
      <c r="HS929" s="31"/>
      <c r="HT929" s="31"/>
      <c r="HU929" s="31"/>
      <c r="HV929" s="31"/>
      <c r="HW929" s="31"/>
      <c r="HX929" s="31"/>
      <c r="HY929" s="31"/>
      <c r="HZ929" s="31"/>
      <c r="IA929" s="31"/>
      <c r="IB929" s="31"/>
      <c r="IC929" s="31"/>
      <c r="ID929" s="31"/>
      <c r="IE929" s="31"/>
      <c r="IF929" s="31"/>
      <c r="IG929" s="31"/>
      <c r="IH929" s="31"/>
      <c r="II929" s="31"/>
      <c r="IJ929" s="31"/>
      <c r="IK929" s="31"/>
      <c r="IL929" s="31"/>
      <c r="IM929" s="31"/>
      <c r="IN929" s="31"/>
      <c r="IO929" s="31"/>
      <c r="IP929" s="31"/>
      <c r="IQ929" s="31"/>
      <c r="IR929" s="31"/>
      <c r="IS929" s="31"/>
      <c r="IT929" s="31"/>
      <c r="IU929" s="31"/>
      <c r="IV929" s="31"/>
      <c r="IW929" s="31"/>
      <c r="IX929" s="31"/>
      <c r="IY929" s="31"/>
      <c r="IZ929" s="31"/>
      <c r="JA929" s="31"/>
      <c r="JB929" s="31"/>
      <c r="JC929" s="31"/>
      <c r="JD929" s="31"/>
      <c r="JE929" s="31"/>
      <c r="JF929" s="31"/>
      <c r="JG929" s="31"/>
    </row>
    <row r="930" spans="1:267" s="26" customFormat="1" ht="38.1" customHeight="1" x14ac:dyDescent="0.25">
      <c r="A930" s="24">
        <v>1</v>
      </c>
      <c r="B930" s="864" t="s">
        <v>169</v>
      </c>
      <c r="C930" s="864"/>
      <c r="D930" s="865">
        <f t="shared" si="456"/>
        <v>28500</v>
      </c>
      <c r="E930" s="865">
        <f t="shared" si="456"/>
        <v>14250</v>
      </c>
      <c r="F930" s="865">
        <f t="shared" si="456"/>
        <v>13459.609375</v>
      </c>
      <c r="G930" s="865">
        <f t="shared" si="456"/>
        <v>94.453399122807014</v>
      </c>
      <c r="H930" s="1053"/>
      <c r="I930" s="1053"/>
      <c r="J930" s="1054"/>
      <c r="K930" s="1054"/>
      <c r="L930" s="1054"/>
      <c r="M930" s="1054"/>
      <c r="N930" s="1054"/>
      <c r="O930" s="1054"/>
      <c r="P930" s="865"/>
      <c r="Q930" s="865"/>
      <c r="R930" s="865"/>
      <c r="S930" s="865"/>
      <c r="T930" s="865"/>
      <c r="U930" s="865"/>
      <c r="V930" s="865"/>
      <c r="W930" s="865"/>
      <c r="X930" s="865"/>
      <c r="Y930" s="1055"/>
      <c r="Z930" s="865"/>
      <c r="AA930" s="311"/>
      <c r="AB930" s="2255"/>
      <c r="AC930" s="31"/>
      <c r="AD930" s="31"/>
      <c r="AE930" s="31"/>
      <c r="AF930" s="31"/>
      <c r="AG930" s="31"/>
      <c r="AH930" s="31"/>
      <c r="AI930" s="31"/>
      <c r="AJ930" s="31"/>
      <c r="AK930" s="31"/>
      <c r="AL930" s="31"/>
      <c r="AM930" s="31"/>
      <c r="AN930" s="31"/>
      <c r="AO930" s="31"/>
      <c r="AP930" s="31"/>
      <c r="AQ930" s="31"/>
      <c r="AR930" s="31"/>
      <c r="AS930" s="31"/>
      <c r="AT930" s="31"/>
      <c r="AU930" s="31"/>
      <c r="AV930" s="31"/>
      <c r="AW930" s="31"/>
      <c r="AX930" s="31"/>
      <c r="AY930" s="31"/>
      <c r="AZ930" s="31"/>
      <c r="BA930" s="31"/>
      <c r="BB930" s="31"/>
      <c r="BC930" s="31"/>
      <c r="BD930" s="31"/>
      <c r="BE930" s="31"/>
      <c r="BF930" s="31"/>
      <c r="BG930" s="31"/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  <c r="BT930" s="31"/>
      <c r="BU930" s="31"/>
      <c r="BV930" s="31"/>
      <c r="BW930" s="31"/>
      <c r="BX930" s="31"/>
      <c r="BY930" s="31"/>
      <c r="BZ930" s="31"/>
      <c r="CA930" s="31"/>
      <c r="CB930" s="31"/>
      <c r="CC930" s="31"/>
      <c r="CD930" s="31"/>
      <c r="CE930" s="31"/>
      <c r="CF930" s="31"/>
      <c r="CG930" s="31"/>
      <c r="CH930" s="31"/>
      <c r="CI930" s="31"/>
      <c r="CJ930" s="31"/>
      <c r="CK930" s="31"/>
      <c r="CL930" s="31"/>
      <c r="CM930" s="31"/>
      <c r="CN930" s="31"/>
      <c r="CO930" s="31"/>
      <c r="CP930" s="31"/>
      <c r="CQ930" s="31"/>
      <c r="CR930" s="31"/>
      <c r="CS930" s="31"/>
      <c r="CT930" s="31"/>
      <c r="CU930" s="31"/>
      <c r="CV930" s="31"/>
      <c r="CW930" s="31"/>
      <c r="CX930" s="31"/>
      <c r="CY930" s="31"/>
      <c r="CZ930" s="31"/>
      <c r="DA930" s="31"/>
      <c r="DB930" s="31"/>
      <c r="DC930" s="31"/>
      <c r="DD930" s="31"/>
      <c r="DE930" s="31"/>
      <c r="DF930" s="31"/>
      <c r="DG930" s="31"/>
      <c r="DH930" s="31"/>
      <c r="DI930" s="31"/>
      <c r="DJ930" s="31"/>
      <c r="DK930" s="31"/>
      <c r="DL930" s="31"/>
      <c r="DM930" s="31"/>
      <c r="DN930" s="31"/>
      <c r="DO930" s="31"/>
      <c r="DP930" s="31"/>
      <c r="DQ930" s="31"/>
      <c r="DR930" s="31"/>
      <c r="DS930" s="31"/>
      <c r="DT930" s="31"/>
      <c r="DU930" s="31"/>
      <c r="DV930" s="31"/>
      <c r="DW930" s="31"/>
      <c r="DX930" s="31"/>
      <c r="DY930" s="31"/>
      <c r="DZ930" s="31"/>
      <c r="EA930" s="31"/>
      <c r="EB930" s="31"/>
      <c r="EC930" s="31"/>
      <c r="ED930" s="31"/>
      <c r="EE930" s="31"/>
      <c r="EF930" s="31"/>
      <c r="EG930" s="31"/>
      <c r="EH930" s="31"/>
      <c r="EI930" s="31"/>
      <c r="EJ930" s="31"/>
      <c r="EK930" s="31"/>
      <c r="EL930" s="31"/>
      <c r="EM930" s="31"/>
      <c r="EN930" s="31"/>
      <c r="EO930" s="31"/>
      <c r="EP930" s="31"/>
      <c r="EQ930" s="31"/>
      <c r="ER930" s="31"/>
      <c r="ES930" s="31"/>
      <c r="ET930" s="31"/>
      <c r="EU930" s="31"/>
      <c r="EV930" s="31"/>
      <c r="EW930" s="31"/>
      <c r="EX930" s="31"/>
      <c r="EY930" s="31"/>
      <c r="EZ930" s="31"/>
      <c r="FA930" s="31"/>
      <c r="FB930" s="31"/>
      <c r="FC930" s="31"/>
      <c r="FD930" s="31"/>
      <c r="FE930" s="31"/>
      <c r="FF930" s="31"/>
      <c r="FG930" s="31"/>
      <c r="FH930" s="31"/>
      <c r="FI930" s="31"/>
      <c r="FJ930" s="31"/>
      <c r="FK930" s="31"/>
      <c r="FL930" s="31"/>
      <c r="FM930" s="31"/>
      <c r="FN930" s="31"/>
      <c r="FO930" s="31"/>
      <c r="FP930" s="31"/>
      <c r="FQ930" s="31"/>
      <c r="FR930" s="31"/>
      <c r="FS930" s="31"/>
      <c r="FT930" s="31"/>
      <c r="FU930" s="31"/>
      <c r="FV930" s="31"/>
      <c r="FW930" s="31"/>
      <c r="FX930" s="31"/>
      <c r="FY930" s="31"/>
      <c r="FZ930" s="31"/>
      <c r="GA930" s="31"/>
      <c r="GB930" s="31"/>
      <c r="GC930" s="31"/>
      <c r="GD930" s="31"/>
      <c r="GE930" s="31"/>
      <c r="GF930" s="31"/>
      <c r="GG930" s="31"/>
      <c r="GH930" s="31"/>
      <c r="GI930" s="31"/>
      <c r="GJ930" s="31"/>
      <c r="GK930" s="31"/>
      <c r="GL930" s="31"/>
      <c r="GM930" s="31"/>
      <c r="GN930" s="31"/>
      <c r="GO930" s="31"/>
      <c r="GP930" s="31"/>
      <c r="GQ930" s="31"/>
      <c r="GR930" s="31"/>
      <c r="GS930" s="31"/>
      <c r="GT930" s="31"/>
      <c r="GU930" s="31"/>
      <c r="GV930" s="31"/>
      <c r="GW930" s="31"/>
      <c r="GX930" s="31"/>
      <c r="GY930" s="31"/>
      <c r="GZ930" s="31"/>
      <c r="HA930" s="31"/>
      <c r="HB930" s="31"/>
      <c r="HC930" s="31"/>
      <c r="HD930" s="31"/>
      <c r="HE930" s="31"/>
      <c r="HF930" s="31"/>
      <c r="HG930" s="31"/>
      <c r="HH930" s="31"/>
      <c r="HI930" s="31"/>
      <c r="HJ930" s="31"/>
      <c r="HK930" s="31"/>
      <c r="HL930" s="31"/>
      <c r="HM930" s="31"/>
      <c r="HN930" s="31"/>
      <c r="HO930" s="31"/>
      <c r="HP930" s="31"/>
      <c r="HQ930" s="31"/>
      <c r="HR930" s="31"/>
      <c r="HS930" s="31"/>
      <c r="HT930" s="31"/>
      <c r="HU930" s="31"/>
      <c r="HV930" s="31"/>
      <c r="HW930" s="31"/>
      <c r="HX930" s="31"/>
      <c r="HY930" s="31"/>
      <c r="HZ930" s="31"/>
      <c r="IA930" s="31"/>
      <c r="IB930" s="31"/>
      <c r="IC930" s="31"/>
      <c r="ID930" s="31"/>
      <c r="IE930" s="31"/>
      <c r="IF930" s="31"/>
      <c r="IG930" s="31"/>
      <c r="IH930" s="31"/>
      <c r="II930" s="31"/>
      <c r="IJ930" s="31"/>
      <c r="IK930" s="31"/>
      <c r="IL930" s="31"/>
      <c r="IM930" s="31"/>
      <c r="IN930" s="31"/>
      <c r="IO930" s="31"/>
      <c r="IP930" s="31"/>
      <c r="IQ930" s="31"/>
      <c r="IR930" s="31"/>
      <c r="IS930" s="31"/>
      <c r="IT930" s="31"/>
      <c r="IU930" s="31"/>
      <c r="IV930" s="31"/>
      <c r="IW930" s="31"/>
      <c r="IX930" s="31"/>
      <c r="IY930" s="31"/>
      <c r="IZ930" s="31"/>
      <c r="JA930" s="31"/>
      <c r="JB930" s="31"/>
      <c r="JC930" s="31"/>
      <c r="JD930" s="31"/>
      <c r="JE930" s="31"/>
      <c r="JF930" s="31"/>
      <c r="JG930" s="31"/>
    </row>
    <row r="931" spans="1:267" s="26" customFormat="1" ht="38.1" customHeight="1" x14ac:dyDescent="0.25">
      <c r="A931" s="24">
        <v>1</v>
      </c>
      <c r="B931" s="864" t="s">
        <v>339</v>
      </c>
      <c r="C931" s="864"/>
      <c r="D931" s="865">
        <f t="shared" si="456"/>
        <v>60000</v>
      </c>
      <c r="E931" s="865">
        <f t="shared" si="456"/>
        <v>30000</v>
      </c>
      <c r="F931" s="865">
        <f t="shared" si="456"/>
        <v>32955</v>
      </c>
      <c r="G931" s="865">
        <f t="shared" si="456"/>
        <v>109.85000000000001</v>
      </c>
      <c r="H931" s="1053"/>
      <c r="I931" s="1053"/>
      <c r="J931" s="1054"/>
      <c r="K931" s="1054"/>
      <c r="L931" s="1054"/>
      <c r="M931" s="1054"/>
      <c r="N931" s="1054"/>
      <c r="O931" s="1054"/>
      <c r="P931" s="865"/>
      <c r="Q931" s="865"/>
      <c r="R931" s="865"/>
      <c r="S931" s="865"/>
      <c r="T931" s="865"/>
      <c r="U931" s="865"/>
      <c r="V931" s="865"/>
      <c r="W931" s="865"/>
      <c r="X931" s="865"/>
      <c r="Y931" s="1055"/>
      <c r="Z931" s="865"/>
      <c r="AA931" s="311"/>
      <c r="AB931" s="2255"/>
      <c r="AC931" s="31"/>
      <c r="AD931" s="31"/>
      <c r="AE931" s="31"/>
      <c r="AF931" s="31"/>
      <c r="AG931" s="31"/>
      <c r="AH931" s="31"/>
      <c r="AI931" s="31"/>
      <c r="AJ931" s="31"/>
      <c r="AK931" s="31"/>
      <c r="AL931" s="31"/>
      <c r="AM931" s="31"/>
      <c r="AN931" s="31"/>
      <c r="AO931" s="31"/>
      <c r="AP931" s="31"/>
      <c r="AQ931" s="31"/>
      <c r="AR931" s="31"/>
      <c r="AS931" s="31"/>
      <c r="AT931" s="31"/>
      <c r="AU931" s="31"/>
      <c r="AV931" s="31"/>
      <c r="AW931" s="31"/>
      <c r="AX931" s="31"/>
      <c r="AY931" s="31"/>
      <c r="AZ931" s="31"/>
      <c r="BA931" s="31"/>
      <c r="BB931" s="31"/>
      <c r="BC931" s="31"/>
      <c r="BD931" s="31"/>
      <c r="BE931" s="31"/>
      <c r="BF931" s="31"/>
      <c r="BG931" s="31"/>
      <c r="BH931" s="31"/>
      <c r="BI931" s="31"/>
      <c r="BJ931" s="31"/>
      <c r="BK931" s="31"/>
      <c r="BL931" s="31"/>
      <c r="BM931" s="31"/>
      <c r="BN931" s="31"/>
      <c r="BO931" s="31"/>
      <c r="BP931" s="31"/>
      <c r="BQ931" s="31"/>
      <c r="BR931" s="31"/>
      <c r="BS931" s="31"/>
      <c r="BT931" s="31"/>
      <c r="BU931" s="31"/>
      <c r="BV931" s="31"/>
      <c r="BW931" s="31"/>
      <c r="BX931" s="31"/>
      <c r="BY931" s="31"/>
      <c r="BZ931" s="31"/>
      <c r="CA931" s="31"/>
      <c r="CB931" s="31"/>
      <c r="CC931" s="31"/>
      <c r="CD931" s="31"/>
      <c r="CE931" s="31"/>
      <c r="CF931" s="31"/>
      <c r="CG931" s="31"/>
      <c r="CH931" s="31"/>
      <c r="CI931" s="31"/>
      <c r="CJ931" s="31"/>
      <c r="CK931" s="31"/>
      <c r="CL931" s="31"/>
      <c r="CM931" s="31"/>
      <c r="CN931" s="31"/>
      <c r="CO931" s="31"/>
      <c r="CP931" s="31"/>
      <c r="CQ931" s="31"/>
      <c r="CR931" s="31"/>
      <c r="CS931" s="31"/>
      <c r="CT931" s="31"/>
      <c r="CU931" s="31"/>
      <c r="CV931" s="31"/>
      <c r="CW931" s="31"/>
      <c r="CX931" s="31"/>
      <c r="CY931" s="31"/>
      <c r="CZ931" s="31"/>
      <c r="DA931" s="31"/>
      <c r="DB931" s="31"/>
      <c r="DC931" s="31"/>
      <c r="DD931" s="31"/>
      <c r="DE931" s="31"/>
      <c r="DF931" s="31"/>
      <c r="DG931" s="31"/>
      <c r="DH931" s="31"/>
      <c r="DI931" s="31"/>
      <c r="DJ931" s="31"/>
      <c r="DK931" s="31"/>
      <c r="DL931" s="31"/>
      <c r="DM931" s="31"/>
      <c r="DN931" s="31"/>
      <c r="DO931" s="31"/>
      <c r="DP931" s="31"/>
      <c r="DQ931" s="31"/>
      <c r="DR931" s="31"/>
      <c r="DS931" s="31"/>
      <c r="DT931" s="31"/>
      <c r="DU931" s="31"/>
      <c r="DV931" s="31"/>
      <c r="DW931" s="31"/>
      <c r="DX931" s="31"/>
      <c r="DY931" s="31"/>
      <c r="DZ931" s="31"/>
      <c r="EA931" s="31"/>
      <c r="EB931" s="31"/>
      <c r="EC931" s="31"/>
      <c r="ED931" s="31"/>
      <c r="EE931" s="31"/>
      <c r="EF931" s="31"/>
      <c r="EG931" s="31"/>
      <c r="EH931" s="31"/>
      <c r="EI931" s="31"/>
      <c r="EJ931" s="31"/>
      <c r="EK931" s="31"/>
      <c r="EL931" s="31"/>
      <c r="EM931" s="31"/>
      <c r="EN931" s="31"/>
      <c r="EO931" s="31"/>
      <c r="EP931" s="31"/>
      <c r="EQ931" s="31"/>
      <c r="ER931" s="31"/>
      <c r="ES931" s="31"/>
      <c r="ET931" s="31"/>
      <c r="EU931" s="31"/>
      <c r="EV931" s="31"/>
      <c r="EW931" s="31"/>
      <c r="EX931" s="31"/>
      <c r="EY931" s="31"/>
      <c r="EZ931" s="31"/>
      <c r="FA931" s="31"/>
      <c r="FB931" s="31"/>
      <c r="FC931" s="31"/>
      <c r="FD931" s="31"/>
      <c r="FE931" s="31"/>
      <c r="FF931" s="31"/>
      <c r="FG931" s="31"/>
      <c r="FH931" s="31"/>
      <c r="FI931" s="31"/>
      <c r="FJ931" s="31"/>
      <c r="FK931" s="31"/>
      <c r="FL931" s="31"/>
      <c r="FM931" s="31"/>
      <c r="FN931" s="31"/>
      <c r="FO931" s="31"/>
      <c r="FP931" s="31"/>
      <c r="FQ931" s="31"/>
      <c r="FR931" s="31"/>
      <c r="FS931" s="31"/>
      <c r="FT931" s="31"/>
      <c r="FU931" s="31"/>
      <c r="FV931" s="31"/>
      <c r="FW931" s="31"/>
      <c r="FX931" s="31"/>
      <c r="FY931" s="31"/>
      <c r="FZ931" s="31"/>
      <c r="GA931" s="31"/>
      <c r="GB931" s="31"/>
      <c r="GC931" s="31"/>
      <c r="GD931" s="31"/>
      <c r="GE931" s="31"/>
      <c r="GF931" s="31"/>
      <c r="GG931" s="31"/>
      <c r="GH931" s="31"/>
      <c r="GI931" s="31"/>
      <c r="GJ931" s="31"/>
      <c r="GK931" s="31"/>
      <c r="GL931" s="31"/>
      <c r="GM931" s="31"/>
      <c r="GN931" s="31"/>
      <c r="GO931" s="31"/>
      <c r="GP931" s="31"/>
      <c r="GQ931" s="31"/>
      <c r="GR931" s="31"/>
      <c r="GS931" s="31"/>
      <c r="GT931" s="31"/>
      <c r="GU931" s="31"/>
      <c r="GV931" s="31"/>
      <c r="GW931" s="31"/>
      <c r="GX931" s="31"/>
      <c r="GY931" s="31"/>
      <c r="GZ931" s="31"/>
      <c r="HA931" s="31"/>
      <c r="HB931" s="31"/>
      <c r="HC931" s="31"/>
      <c r="HD931" s="31"/>
      <c r="HE931" s="31"/>
      <c r="HF931" s="31"/>
      <c r="HG931" s="31"/>
      <c r="HH931" s="31"/>
      <c r="HI931" s="31"/>
      <c r="HJ931" s="31"/>
      <c r="HK931" s="31"/>
      <c r="HL931" s="31"/>
      <c r="HM931" s="31"/>
      <c r="HN931" s="31"/>
      <c r="HO931" s="31"/>
      <c r="HP931" s="31"/>
      <c r="HQ931" s="31"/>
      <c r="HR931" s="31"/>
      <c r="HS931" s="31"/>
      <c r="HT931" s="31"/>
      <c r="HU931" s="31"/>
      <c r="HV931" s="31"/>
      <c r="HW931" s="31"/>
      <c r="HX931" s="31"/>
      <c r="HY931" s="31"/>
      <c r="HZ931" s="31"/>
      <c r="IA931" s="31"/>
      <c r="IB931" s="31"/>
      <c r="IC931" s="31"/>
      <c r="ID931" s="31"/>
      <c r="IE931" s="31"/>
      <c r="IF931" s="31"/>
      <c r="IG931" s="31"/>
      <c r="IH931" s="31"/>
      <c r="II931" s="31"/>
      <c r="IJ931" s="31"/>
      <c r="IK931" s="31"/>
      <c r="IL931" s="31"/>
      <c r="IM931" s="31"/>
      <c r="IN931" s="31"/>
      <c r="IO931" s="31"/>
      <c r="IP931" s="31"/>
      <c r="IQ931" s="31"/>
      <c r="IR931" s="31"/>
      <c r="IS931" s="31"/>
      <c r="IT931" s="31"/>
      <c r="IU931" s="31"/>
      <c r="IV931" s="31"/>
      <c r="IW931" s="31"/>
      <c r="IX931" s="31"/>
      <c r="IY931" s="31"/>
      <c r="IZ931" s="31"/>
      <c r="JA931" s="31"/>
      <c r="JB931" s="31"/>
      <c r="JC931" s="31"/>
      <c r="JD931" s="31"/>
      <c r="JE931" s="31"/>
      <c r="JF931" s="31"/>
      <c r="JG931" s="31"/>
    </row>
    <row r="932" spans="1:267" s="26" customFormat="1" ht="38.1" customHeight="1" x14ac:dyDescent="0.25">
      <c r="A932" s="24">
        <v>1</v>
      </c>
      <c r="B932" s="864" t="s">
        <v>170</v>
      </c>
      <c r="C932" s="864"/>
      <c r="D932" s="865">
        <f>D888</f>
        <v>10213</v>
      </c>
      <c r="E932" s="865">
        <f>E888</f>
        <v>5107</v>
      </c>
      <c r="F932" s="865">
        <f>F888</f>
        <v>3918</v>
      </c>
      <c r="G932" s="865">
        <f>G888</f>
        <v>76.718229880556095</v>
      </c>
      <c r="H932" s="1053"/>
      <c r="I932" s="1053"/>
      <c r="J932" s="1054"/>
      <c r="K932" s="1054"/>
      <c r="L932" s="1054"/>
      <c r="M932" s="1054"/>
      <c r="N932" s="1054"/>
      <c r="O932" s="1054"/>
      <c r="P932" s="865"/>
      <c r="Q932" s="865"/>
      <c r="R932" s="865"/>
      <c r="S932" s="865"/>
      <c r="T932" s="865"/>
      <c r="U932" s="865"/>
      <c r="V932" s="865"/>
      <c r="W932" s="865"/>
      <c r="X932" s="865"/>
      <c r="Y932" s="1055"/>
      <c r="Z932" s="865"/>
      <c r="AA932" s="311"/>
      <c r="AB932" s="2255"/>
      <c r="AC932" s="31"/>
      <c r="AD932" s="31"/>
      <c r="AE932" s="31"/>
      <c r="AF932" s="31"/>
      <c r="AG932" s="31"/>
      <c r="AH932" s="31"/>
      <c r="AI932" s="31"/>
      <c r="AJ932" s="31"/>
      <c r="AK932" s="31"/>
      <c r="AL932" s="31"/>
      <c r="AM932" s="31"/>
      <c r="AN932" s="31"/>
      <c r="AO932" s="31"/>
      <c r="AP932" s="31"/>
      <c r="AQ932" s="31"/>
      <c r="AR932" s="31"/>
      <c r="AS932" s="31"/>
      <c r="AT932" s="31"/>
      <c r="AU932" s="31"/>
      <c r="AV932" s="31"/>
      <c r="AW932" s="31"/>
      <c r="AX932" s="31"/>
      <c r="AY932" s="31"/>
      <c r="AZ932" s="31"/>
      <c r="BA932" s="31"/>
      <c r="BB932" s="31"/>
      <c r="BC932" s="31"/>
      <c r="BD932" s="31"/>
      <c r="BE932" s="31"/>
      <c r="BF932" s="31"/>
      <c r="BG932" s="31"/>
      <c r="BH932" s="31"/>
      <c r="BI932" s="31"/>
      <c r="BJ932" s="31"/>
      <c r="BK932" s="31"/>
      <c r="BL932" s="31"/>
      <c r="BM932" s="31"/>
      <c r="BN932" s="31"/>
      <c r="BO932" s="31"/>
      <c r="BP932" s="31"/>
      <c r="BQ932" s="31"/>
      <c r="BR932" s="31"/>
      <c r="BS932" s="31"/>
      <c r="BT932" s="31"/>
      <c r="BU932" s="31"/>
      <c r="BV932" s="31"/>
      <c r="BW932" s="31"/>
      <c r="BX932" s="31"/>
      <c r="BY932" s="31"/>
      <c r="BZ932" s="31"/>
      <c r="CA932" s="31"/>
      <c r="CB932" s="31"/>
      <c r="CC932" s="31"/>
      <c r="CD932" s="31"/>
      <c r="CE932" s="31"/>
      <c r="CF932" s="31"/>
      <c r="CG932" s="31"/>
      <c r="CH932" s="31"/>
      <c r="CI932" s="31"/>
      <c r="CJ932" s="31"/>
      <c r="CK932" s="31"/>
      <c r="CL932" s="31"/>
      <c r="CM932" s="31"/>
      <c r="CN932" s="31"/>
      <c r="CO932" s="31"/>
      <c r="CP932" s="31"/>
      <c r="CQ932" s="31"/>
      <c r="CR932" s="31"/>
      <c r="CS932" s="31"/>
      <c r="CT932" s="31"/>
      <c r="CU932" s="31"/>
      <c r="CV932" s="31"/>
      <c r="CW932" s="31"/>
      <c r="CX932" s="31"/>
      <c r="CY932" s="31"/>
      <c r="CZ932" s="31"/>
      <c r="DA932" s="31"/>
      <c r="DB932" s="31"/>
      <c r="DC932" s="31"/>
      <c r="DD932" s="31"/>
      <c r="DE932" s="31"/>
      <c r="DF932" s="31"/>
      <c r="DG932" s="31"/>
      <c r="DH932" s="31"/>
      <c r="DI932" s="31"/>
      <c r="DJ932" s="31"/>
      <c r="DK932" s="31"/>
      <c r="DL932" s="31"/>
      <c r="DM932" s="31"/>
      <c r="DN932" s="31"/>
      <c r="DO932" s="31"/>
      <c r="DP932" s="31"/>
      <c r="DQ932" s="31"/>
      <c r="DR932" s="31"/>
      <c r="DS932" s="31"/>
      <c r="DT932" s="31"/>
      <c r="DU932" s="31"/>
      <c r="DV932" s="31"/>
      <c r="DW932" s="31"/>
      <c r="DX932" s="31"/>
      <c r="DY932" s="31"/>
      <c r="DZ932" s="31"/>
      <c r="EA932" s="31"/>
      <c r="EB932" s="31"/>
      <c r="EC932" s="31"/>
      <c r="ED932" s="31"/>
      <c r="EE932" s="31"/>
      <c r="EF932" s="31"/>
      <c r="EG932" s="31"/>
      <c r="EH932" s="31"/>
      <c r="EI932" s="31"/>
      <c r="EJ932" s="31"/>
      <c r="EK932" s="31"/>
      <c r="EL932" s="31"/>
      <c r="EM932" s="31"/>
      <c r="EN932" s="31"/>
      <c r="EO932" s="31"/>
      <c r="EP932" s="31"/>
      <c r="EQ932" s="31"/>
      <c r="ER932" s="31"/>
      <c r="ES932" s="31"/>
      <c r="ET932" s="31"/>
      <c r="EU932" s="31"/>
      <c r="EV932" s="31"/>
      <c r="EW932" s="31"/>
      <c r="EX932" s="31"/>
      <c r="EY932" s="31"/>
      <c r="EZ932" s="31"/>
      <c r="FA932" s="31"/>
      <c r="FB932" s="31"/>
      <c r="FC932" s="31"/>
      <c r="FD932" s="31"/>
      <c r="FE932" s="31"/>
      <c r="FF932" s="31"/>
      <c r="FG932" s="31"/>
      <c r="FH932" s="31"/>
      <c r="FI932" s="31"/>
      <c r="FJ932" s="31"/>
      <c r="FK932" s="31"/>
      <c r="FL932" s="31"/>
      <c r="FM932" s="31"/>
      <c r="FN932" s="31"/>
      <c r="FO932" s="31"/>
      <c r="FP932" s="31"/>
      <c r="FQ932" s="31"/>
      <c r="FR932" s="31"/>
      <c r="FS932" s="31"/>
      <c r="FT932" s="31"/>
      <c r="FU932" s="31"/>
      <c r="FV932" s="31"/>
      <c r="FW932" s="31"/>
      <c r="FX932" s="31"/>
      <c r="FY932" s="31"/>
      <c r="FZ932" s="31"/>
      <c r="GA932" s="31"/>
      <c r="GB932" s="31"/>
      <c r="GC932" s="31"/>
      <c r="GD932" s="31"/>
      <c r="GE932" s="31"/>
      <c r="GF932" s="31"/>
      <c r="GG932" s="31"/>
      <c r="GH932" s="31"/>
      <c r="GI932" s="31"/>
      <c r="GJ932" s="31"/>
      <c r="GK932" s="31"/>
      <c r="GL932" s="31"/>
      <c r="GM932" s="31"/>
      <c r="GN932" s="31"/>
      <c r="GO932" s="31"/>
      <c r="GP932" s="31"/>
      <c r="GQ932" s="31"/>
      <c r="GR932" s="31"/>
      <c r="GS932" s="31"/>
      <c r="GT932" s="31"/>
      <c r="GU932" s="31"/>
      <c r="GV932" s="31"/>
      <c r="GW932" s="31"/>
      <c r="GX932" s="31"/>
      <c r="GY932" s="31"/>
      <c r="GZ932" s="31"/>
      <c r="HA932" s="31"/>
      <c r="HB932" s="31"/>
      <c r="HC932" s="31"/>
      <c r="HD932" s="31"/>
      <c r="HE932" s="31"/>
      <c r="HF932" s="31"/>
      <c r="HG932" s="31"/>
      <c r="HH932" s="31"/>
      <c r="HI932" s="31"/>
      <c r="HJ932" s="31"/>
      <c r="HK932" s="31"/>
      <c r="HL932" s="31"/>
      <c r="HM932" s="31"/>
      <c r="HN932" s="31"/>
      <c r="HO932" s="31"/>
      <c r="HP932" s="31"/>
      <c r="HQ932" s="31"/>
      <c r="HR932" s="31"/>
      <c r="HS932" s="31"/>
      <c r="HT932" s="31"/>
      <c r="HU932" s="31"/>
      <c r="HV932" s="31"/>
      <c r="HW932" s="31"/>
      <c r="HX932" s="31"/>
      <c r="HY932" s="31"/>
      <c r="HZ932" s="31"/>
      <c r="IA932" s="31"/>
      <c r="IB932" s="31"/>
      <c r="IC932" s="31"/>
      <c r="ID932" s="31"/>
      <c r="IE932" s="31"/>
      <c r="IF932" s="31"/>
      <c r="IG932" s="31"/>
      <c r="IH932" s="31"/>
      <c r="II932" s="31"/>
      <c r="IJ932" s="31"/>
      <c r="IK932" s="31"/>
      <c r="IL932" s="31"/>
      <c r="IM932" s="31"/>
      <c r="IN932" s="31"/>
      <c r="IO932" s="31"/>
      <c r="IP932" s="31"/>
      <c r="IQ932" s="31"/>
      <c r="IR932" s="31"/>
      <c r="IS932" s="31"/>
      <c r="IT932" s="31"/>
      <c r="IU932" s="31"/>
      <c r="IV932" s="31"/>
      <c r="IW932" s="31"/>
      <c r="IX932" s="31"/>
      <c r="IY932" s="31"/>
      <c r="IZ932" s="31"/>
      <c r="JA932" s="31"/>
      <c r="JB932" s="31"/>
      <c r="JC932" s="31"/>
      <c r="JD932" s="31"/>
      <c r="JE932" s="31"/>
      <c r="JF932" s="31"/>
      <c r="JG932" s="31"/>
    </row>
    <row r="933" spans="1:267" s="26" customFormat="1" ht="27" customHeight="1" x14ac:dyDescent="0.25">
      <c r="A933" s="24">
        <v>1</v>
      </c>
      <c r="B933" s="864" t="s">
        <v>453</v>
      </c>
      <c r="C933" s="864"/>
      <c r="D933" s="865">
        <f>D890</f>
        <v>300</v>
      </c>
      <c r="E933" s="865">
        <f>E890</f>
        <v>120</v>
      </c>
      <c r="F933" s="865">
        <f>F890</f>
        <v>163</v>
      </c>
      <c r="G933" s="865">
        <f>G890</f>
        <v>135.83333333333334</v>
      </c>
      <c r="H933" s="1053"/>
      <c r="I933" s="1053"/>
      <c r="J933" s="1054"/>
      <c r="K933" s="1054"/>
      <c r="L933" s="1054"/>
      <c r="M933" s="1054"/>
      <c r="N933" s="1054"/>
      <c r="O933" s="1054"/>
      <c r="P933" s="865"/>
      <c r="Q933" s="865"/>
      <c r="R933" s="865"/>
      <c r="S933" s="865"/>
      <c r="T933" s="865"/>
      <c r="U933" s="865"/>
      <c r="V933" s="865"/>
      <c r="W933" s="865"/>
      <c r="X933" s="865"/>
      <c r="Y933" s="1055"/>
      <c r="Z933" s="865"/>
      <c r="AA933" s="311"/>
      <c r="AB933" s="2255"/>
      <c r="AC933" s="31"/>
      <c r="AD933" s="31"/>
      <c r="AE933" s="31"/>
      <c r="AF933" s="31"/>
      <c r="AG933" s="31"/>
      <c r="AH933" s="31"/>
      <c r="AI933" s="31"/>
      <c r="AJ933" s="31"/>
      <c r="AK933" s="31"/>
      <c r="AL933" s="31"/>
      <c r="AM933" s="31"/>
      <c r="AN933" s="31"/>
      <c r="AO933" s="31"/>
      <c r="AP933" s="31"/>
      <c r="AQ933" s="31"/>
      <c r="AR933" s="31"/>
      <c r="AS933" s="31"/>
      <c r="AT933" s="31"/>
      <c r="AU933" s="31"/>
      <c r="AV933" s="31"/>
      <c r="AW933" s="31"/>
      <c r="AX933" s="31"/>
      <c r="AY933" s="31"/>
      <c r="AZ933" s="31"/>
      <c r="BA933" s="31"/>
      <c r="BB933" s="31"/>
      <c r="BC933" s="31"/>
      <c r="BD933" s="31"/>
      <c r="BE933" s="31"/>
      <c r="BF933" s="31"/>
      <c r="BG933" s="31"/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  <c r="BT933" s="31"/>
      <c r="BU933" s="31"/>
      <c r="BV933" s="31"/>
      <c r="BW933" s="31"/>
      <c r="BX933" s="31"/>
      <c r="BY933" s="31"/>
      <c r="BZ933" s="31"/>
      <c r="CA933" s="31"/>
      <c r="CB933" s="31"/>
      <c r="CC933" s="31"/>
      <c r="CD933" s="31"/>
      <c r="CE933" s="31"/>
      <c r="CF933" s="31"/>
      <c r="CG933" s="31"/>
      <c r="CH933" s="31"/>
      <c r="CI933" s="31"/>
      <c r="CJ933" s="31"/>
      <c r="CK933" s="31"/>
      <c r="CL933" s="31"/>
      <c r="CM933" s="31"/>
      <c r="CN933" s="31"/>
      <c r="CO933" s="31"/>
      <c r="CP933" s="31"/>
      <c r="CQ933" s="31"/>
      <c r="CR933" s="31"/>
      <c r="CS933" s="31"/>
      <c r="CT933" s="31"/>
      <c r="CU933" s="31"/>
      <c r="CV933" s="31"/>
      <c r="CW933" s="31"/>
      <c r="CX933" s="31"/>
      <c r="CY933" s="31"/>
      <c r="CZ933" s="31"/>
      <c r="DA933" s="31"/>
      <c r="DB933" s="31"/>
      <c r="DC933" s="31"/>
      <c r="DD933" s="31"/>
      <c r="DE933" s="31"/>
      <c r="DF933" s="31"/>
      <c r="DG933" s="31"/>
      <c r="DH933" s="31"/>
      <c r="DI933" s="31"/>
      <c r="DJ933" s="31"/>
      <c r="DK933" s="31"/>
      <c r="DL933" s="31"/>
      <c r="DM933" s="31"/>
      <c r="DN933" s="31"/>
      <c r="DO933" s="31"/>
      <c r="DP933" s="31"/>
      <c r="DQ933" s="31"/>
      <c r="DR933" s="31"/>
      <c r="DS933" s="31"/>
      <c r="DT933" s="31"/>
      <c r="DU933" s="31"/>
      <c r="DV933" s="31"/>
      <c r="DW933" s="31"/>
      <c r="DX933" s="31"/>
      <c r="DY933" s="31"/>
      <c r="DZ933" s="31"/>
      <c r="EA933" s="31"/>
      <c r="EB933" s="31"/>
      <c r="EC933" s="31"/>
      <c r="ED933" s="31"/>
      <c r="EE933" s="31"/>
      <c r="EF933" s="31"/>
      <c r="EG933" s="31"/>
      <c r="EH933" s="31"/>
      <c r="EI933" s="31"/>
      <c r="EJ933" s="31"/>
      <c r="EK933" s="31"/>
      <c r="EL933" s="31"/>
      <c r="EM933" s="31"/>
      <c r="EN933" s="31"/>
      <c r="EO933" s="31"/>
      <c r="EP933" s="31"/>
      <c r="EQ933" s="31"/>
      <c r="ER933" s="31"/>
      <c r="ES933" s="31"/>
      <c r="ET933" s="31"/>
      <c r="EU933" s="31"/>
      <c r="EV933" s="31"/>
      <c r="EW933" s="31"/>
      <c r="EX933" s="31"/>
      <c r="EY933" s="31"/>
      <c r="EZ933" s="31"/>
      <c r="FA933" s="31"/>
      <c r="FB933" s="31"/>
      <c r="FC933" s="31"/>
      <c r="FD933" s="31"/>
      <c r="FE933" s="31"/>
      <c r="FF933" s="31"/>
      <c r="FG933" s="31"/>
      <c r="FH933" s="31"/>
      <c r="FI933" s="31"/>
      <c r="FJ933" s="31"/>
      <c r="FK933" s="31"/>
      <c r="FL933" s="31"/>
      <c r="FM933" s="31"/>
      <c r="FN933" s="31"/>
      <c r="FO933" s="31"/>
      <c r="FP933" s="31"/>
      <c r="FQ933" s="31"/>
      <c r="FR933" s="31"/>
      <c r="FS933" s="31"/>
      <c r="FT933" s="31"/>
      <c r="FU933" s="31"/>
      <c r="FV933" s="31"/>
      <c r="FW933" s="31"/>
      <c r="FX933" s="31"/>
      <c r="FY933" s="31"/>
      <c r="FZ933" s="31"/>
      <c r="GA933" s="31"/>
      <c r="GB933" s="31"/>
      <c r="GC933" s="31"/>
      <c r="GD933" s="31"/>
      <c r="GE933" s="31"/>
      <c r="GF933" s="31"/>
      <c r="GG933" s="31"/>
      <c r="GH933" s="31"/>
      <c r="GI933" s="31"/>
      <c r="GJ933" s="31"/>
      <c r="GK933" s="31"/>
      <c r="GL933" s="31"/>
      <c r="GM933" s="31"/>
      <c r="GN933" s="31"/>
      <c r="GO933" s="31"/>
      <c r="GP933" s="31"/>
      <c r="GQ933" s="31"/>
      <c r="GR933" s="31"/>
      <c r="GS933" s="31"/>
      <c r="GT933" s="31"/>
      <c r="GU933" s="31"/>
      <c r="GV933" s="31"/>
      <c r="GW933" s="31"/>
      <c r="GX933" s="31"/>
      <c r="GY933" s="31"/>
      <c r="GZ933" s="31"/>
      <c r="HA933" s="31"/>
      <c r="HB933" s="31"/>
      <c r="HC933" s="31"/>
      <c r="HD933" s="31"/>
      <c r="HE933" s="31"/>
      <c r="HF933" s="31"/>
      <c r="HG933" s="31"/>
      <c r="HH933" s="31"/>
      <c r="HI933" s="31"/>
      <c r="HJ933" s="31"/>
      <c r="HK933" s="31"/>
      <c r="HL933" s="31"/>
      <c r="HM933" s="31"/>
      <c r="HN933" s="31"/>
      <c r="HO933" s="31"/>
      <c r="HP933" s="31"/>
      <c r="HQ933" s="31"/>
      <c r="HR933" s="31"/>
      <c r="HS933" s="31"/>
      <c r="HT933" s="31"/>
      <c r="HU933" s="31"/>
      <c r="HV933" s="31"/>
      <c r="HW933" s="31"/>
      <c r="HX933" s="31"/>
      <c r="HY933" s="31"/>
      <c r="HZ933" s="31"/>
      <c r="IA933" s="31"/>
      <c r="IB933" s="31"/>
      <c r="IC933" s="31"/>
      <c r="ID933" s="31"/>
      <c r="IE933" s="31"/>
      <c r="IF933" s="31"/>
      <c r="IG933" s="31"/>
      <c r="IH933" s="31"/>
      <c r="II933" s="31"/>
      <c r="IJ933" s="31"/>
      <c r="IK933" s="31"/>
      <c r="IL933" s="31"/>
      <c r="IM933" s="31"/>
      <c r="IN933" s="31"/>
      <c r="IO933" s="31"/>
      <c r="IP933" s="31"/>
      <c r="IQ933" s="31"/>
      <c r="IR933" s="31"/>
      <c r="IS933" s="31"/>
      <c r="IT933" s="31"/>
      <c r="IU933" s="31"/>
      <c r="IV933" s="31"/>
      <c r="IW933" s="31"/>
      <c r="IX933" s="31"/>
      <c r="IY933" s="31"/>
      <c r="IZ933" s="31"/>
      <c r="JA933" s="31"/>
      <c r="JB933" s="31"/>
      <c r="JC933" s="31"/>
      <c r="JD933" s="31"/>
      <c r="JE933" s="31"/>
      <c r="JF933" s="31"/>
      <c r="JG933" s="31"/>
    </row>
    <row r="934" spans="1:267" x14ac:dyDescent="0.25">
      <c r="A934" s="24">
        <v>1</v>
      </c>
      <c r="B934" s="937" t="s">
        <v>91</v>
      </c>
      <c r="C934" s="937"/>
      <c r="D934" s="1056">
        <f>SUM(D892)</f>
        <v>127083</v>
      </c>
      <c r="E934" s="1056">
        <f>SUM(E892)</f>
        <v>63544</v>
      </c>
      <c r="F934" s="1056">
        <f>SUM(F892)</f>
        <v>58703.745381062356</v>
      </c>
      <c r="G934" s="1056">
        <f>F934/E934*100</f>
        <v>92.382829820380138</v>
      </c>
      <c r="H934" s="1057"/>
      <c r="I934" s="1057"/>
      <c r="J934" s="1057"/>
      <c r="K934" s="1057"/>
      <c r="L934" s="1057"/>
      <c r="M934" s="1057"/>
      <c r="N934" s="1057"/>
      <c r="O934" s="1057"/>
      <c r="P934" s="1056">
        <f t="shared" ref="P934:Z934" si="457">P892</f>
        <v>87064.39037155555</v>
      </c>
      <c r="Q934" s="1056">
        <f t="shared" si="457"/>
        <v>91706.254488905965</v>
      </c>
      <c r="R934" s="1056">
        <f t="shared" si="457"/>
        <v>91706.254488905965</v>
      </c>
      <c r="S934" s="1056">
        <f t="shared" si="457"/>
        <v>91706.254488905965</v>
      </c>
      <c r="T934" s="1056">
        <f t="shared" ref="T934:U934" si="458">T892</f>
        <v>91706.254488905965</v>
      </c>
      <c r="U934" s="1056">
        <f t="shared" si="458"/>
        <v>91706.254488905965</v>
      </c>
      <c r="V934" s="1056">
        <f t="shared" si="457"/>
        <v>45642.133420937054</v>
      </c>
      <c r="W934" s="1056">
        <f t="shared" si="457"/>
        <v>39154.842200000006</v>
      </c>
      <c r="X934" s="1056">
        <f t="shared" si="457"/>
        <v>-6487.2912209370479</v>
      </c>
      <c r="Y934" s="1056">
        <f t="shared" si="457"/>
        <v>-293.99274000000003</v>
      </c>
      <c r="Z934" s="1056">
        <f t="shared" si="457"/>
        <v>38860.849460000005</v>
      </c>
      <c r="AA934" s="311"/>
      <c r="AB934" s="2255"/>
    </row>
    <row r="935" spans="1:267" ht="15" customHeight="1" x14ac:dyDescent="0.25">
      <c r="A935" s="24">
        <v>1</v>
      </c>
      <c r="B935" s="1069" t="s">
        <v>0</v>
      </c>
      <c r="C935" s="1069"/>
      <c r="D935" s="1070">
        <f>SUM(D898)</f>
        <v>745</v>
      </c>
      <c r="E935" s="1070">
        <f>SUM(E898)</f>
        <v>373</v>
      </c>
      <c r="F935" s="1070">
        <f>SUM(F898)</f>
        <v>417</v>
      </c>
      <c r="G935" s="1070">
        <f>F935/E935*100</f>
        <v>111.79624664879357</v>
      </c>
      <c r="H935" s="1068">
        <f>J935/D935</f>
        <v>9.212080536912751</v>
      </c>
      <c r="I935" s="1068">
        <f>L935/F935</f>
        <v>9.8896882494004803</v>
      </c>
      <c r="J935" s="1070">
        <f>SUM(J898)</f>
        <v>6863</v>
      </c>
      <c r="K935" s="1070">
        <f>SUM(K898)</f>
        <v>3437</v>
      </c>
      <c r="L935" s="1070">
        <f>SUM(L898)</f>
        <v>4124</v>
      </c>
      <c r="M935" s="1070">
        <f>L935/K935*100</f>
        <v>119.98836194355542</v>
      </c>
      <c r="N935" s="1070">
        <f>SUM(N898)</f>
        <v>22.876666666666669</v>
      </c>
      <c r="O935" s="934"/>
      <c r="P935" s="1070"/>
      <c r="Q935" s="1070"/>
      <c r="R935" s="1070"/>
      <c r="S935" s="1070"/>
      <c r="T935" s="1070"/>
      <c r="U935" s="1070"/>
      <c r="V935" s="1070"/>
      <c r="W935" s="1070"/>
      <c r="X935" s="1070"/>
      <c r="Y935" s="1070"/>
      <c r="Z935" s="1070"/>
      <c r="AA935" s="311"/>
      <c r="AB935" s="2255"/>
    </row>
    <row r="936" spans="1:267" x14ac:dyDescent="0.25">
      <c r="A936" s="24">
        <v>1</v>
      </c>
      <c r="B936" s="1058" t="s">
        <v>16</v>
      </c>
      <c r="C936" s="1058"/>
      <c r="D936" s="1059">
        <f t="shared" ref="D936:F937" si="459">SUM(D902)</f>
        <v>550</v>
      </c>
      <c r="E936" s="1059">
        <f t="shared" si="459"/>
        <v>275</v>
      </c>
      <c r="F936" s="1059">
        <f t="shared" si="459"/>
        <v>255</v>
      </c>
      <c r="G936" s="1059">
        <f>F936/E936*100</f>
        <v>92.72727272727272</v>
      </c>
      <c r="H936" s="1052">
        <f>J936/D936</f>
        <v>7.5454545454545459</v>
      </c>
      <c r="I936" s="1052">
        <f>L936/F936</f>
        <v>7.7137254901960786</v>
      </c>
      <c r="J936" s="1059">
        <f t="shared" ref="J936:K937" si="460">SUM(J902)</f>
        <v>4150</v>
      </c>
      <c r="K936" s="1059">
        <f t="shared" si="460"/>
        <v>2075</v>
      </c>
      <c r="L936" s="1059">
        <f t="shared" ref="L936:L937" si="461">SUM(L902)</f>
        <v>1967</v>
      </c>
      <c r="M936" s="1059">
        <f>L936/K936*100</f>
        <v>94.795180722891573</v>
      </c>
      <c r="N936" s="1059">
        <f>SUM(N902)</f>
        <v>1</v>
      </c>
      <c r="O936" s="934"/>
      <c r="P936" s="1059"/>
      <c r="Q936" s="1059"/>
      <c r="R936" s="1059"/>
      <c r="S936" s="1059"/>
      <c r="T936" s="1059"/>
      <c r="U936" s="1059"/>
      <c r="V936" s="1059"/>
      <c r="W936" s="1059"/>
      <c r="X936" s="1059"/>
      <c r="Y936" s="1059"/>
      <c r="Z936" s="1059"/>
      <c r="AA936" s="311"/>
      <c r="AB936" s="2255"/>
    </row>
    <row r="937" spans="1:267" ht="29.25" customHeight="1" x14ac:dyDescent="0.25">
      <c r="A937" s="24">
        <v>1</v>
      </c>
      <c r="B937" s="1060" t="s">
        <v>188</v>
      </c>
      <c r="C937" s="1060"/>
      <c r="D937" s="863">
        <f t="shared" si="459"/>
        <v>1295</v>
      </c>
      <c r="E937" s="863">
        <f t="shared" si="459"/>
        <v>648</v>
      </c>
      <c r="F937" s="863">
        <f t="shared" si="459"/>
        <v>672</v>
      </c>
      <c r="G937" s="863">
        <f>F937/E937*100</f>
        <v>103.7037037037037</v>
      </c>
      <c r="H937" s="1052">
        <f>J937/D937</f>
        <v>8.5042471042471046</v>
      </c>
      <c r="I937" s="1052">
        <f>L937/F937</f>
        <v>9.0639880952380949</v>
      </c>
      <c r="J937" s="863">
        <f t="shared" si="460"/>
        <v>11013</v>
      </c>
      <c r="K937" s="863">
        <f t="shared" si="460"/>
        <v>5512</v>
      </c>
      <c r="L937" s="863">
        <f t="shared" si="461"/>
        <v>6091</v>
      </c>
      <c r="M937" s="863">
        <f>L937/K937*100</f>
        <v>110.50435413642961</v>
      </c>
      <c r="N937" s="863">
        <f>SUM(N903)</f>
        <v>23.876666666666669</v>
      </c>
      <c r="O937" s="934">
        <f>L937/$B$3*12/N937</f>
        <v>510.20522127600162</v>
      </c>
      <c r="P937" s="863">
        <f t="shared" ref="P937:Z937" si="462">SUM(P903)</f>
        <v>22921.348618022403</v>
      </c>
      <c r="Q937" s="863">
        <f t="shared" si="462"/>
        <v>22464.963194419204</v>
      </c>
      <c r="R937" s="863">
        <f t="shared" si="462"/>
        <v>22464.963194419204</v>
      </c>
      <c r="S937" s="863">
        <f t="shared" si="462"/>
        <v>22464.963194419204</v>
      </c>
      <c r="T937" s="863">
        <f t="shared" ref="T937:U937" si="463">SUM(T903)</f>
        <v>22464.963194419204</v>
      </c>
      <c r="U937" s="863">
        <f t="shared" si="463"/>
        <v>22464.963194419204</v>
      </c>
      <c r="V937" s="863">
        <f t="shared" si="462"/>
        <v>11253.226389191566</v>
      </c>
      <c r="W937" s="863">
        <f t="shared" si="462"/>
        <v>11225.994420000001</v>
      </c>
      <c r="X937" s="863">
        <f t="shared" si="462"/>
        <v>-27.23196919156544</v>
      </c>
      <c r="Y937" s="863">
        <f t="shared" si="462"/>
        <v>-167.05840999999998</v>
      </c>
      <c r="Z937" s="863">
        <f t="shared" si="462"/>
        <v>11058.936010000001</v>
      </c>
      <c r="AA937" s="311"/>
      <c r="AB937" s="2255"/>
    </row>
    <row r="938" spans="1:267" ht="29.25" customHeight="1" x14ac:dyDescent="0.25">
      <c r="A938" s="24">
        <v>1</v>
      </c>
      <c r="B938" s="1060" t="s">
        <v>400</v>
      </c>
      <c r="C938" s="1060"/>
      <c r="D938" s="863">
        <f t="shared" ref="D938:Z938" si="464">D904</f>
        <v>7900</v>
      </c>
      <c r="E938" s="863">
        <f t="shared" si="464"/>
        <v>3950</v>
      </c>
      <c r="F938" s="863">
        <f t="shared" si="464"/>
        <v>3250</v>
      </c>
      <c r="G938" s="863">
        <f t="shared" si="464"/>
        <v>82.278481012658233</v>
      </c>
      <c r="H938" s="863">
        <f t="shared" si="464"/>
        <v>0</v>
      </c>
      <c r="I938" s="863">
        <f t="shared" si="464"/>
        <v>0</v>
      </c>
      <c r="J938" s="863">
        <f t="shared" si="464"/>
        <v>0</v>
      </c>
      <c r="K938" s="863">
        <f t="shared" si="464"/>
        <v>0</v>
      </c>
      <c r="L938" s="863">
        <f t="shared" si="464"/>
        <v>0</v>
      </c>
      <c r="M938" s="863">
        <f t="shared" si="464"/>
        <v>0</v>
      </c>
      <c r="N938" s="863">
        <f t="shared" si="464"/>
        <v>0</v>
      </c>
      <c r="O938" s="863">
        <f t="shared" si="464"/>
        <v>0</v>
      </c>
      <c r="P938" s="863">
        <f t="shared" si="464"/>
        <v>15587.194015359999</v>
      </c>
      <c r="Q938" s="863">
        <f t="shared" si="464"/>
        <v>15587.194015359999</v>
      </c>
      <c r="R938" s="863">
        <f t="shared" si="464"/>
        <v>15587.194015359999</v>
      </c>
      <c r="S938" s="863">
        <f t="shared" si="464"/>
        <v>15587.194015359999</v>
      </c>
      <c r="T938" s="863">
        <f t="shared" ref="T938:U938" si="465">T904</f>
        <v>15587.194015359999</v>
      </c>
      <c r="U938" s="863">
        <f t="shared" si="465"/>
        <v>15888.405657233334</v>
      </c>
      <c r="V938" s="863">
        <f t="shared" si="464"/>
        <v>7836.6272422333323</v>
      </c>
      <c r="W938" s="863">
        <f t="shared" si="464"/>
        <v>7579.6203799999994</v>
      </c>
      <c r="X938" s="863">
        <f t="shared" si="464"/>
        <v>-257.00686223333287</v>
      </c>
      <c r="Y938" s="863">
        <f t="shared" si="464"/>
        <v>-57.439809999999994</v>
      </c>
      <c r="Z938" s="863">
        <f t="shared" si="464"/>
        <v>7522.1805699999995</v>
      </c>
      <c r="AA938" s="311"/>
      <c r="AB938" s="2255"/>
    </row>
    <row r="939" spans="1:267" ht="29.25" customHeight="1" x14ac:dyDescent="0.25">
      <c r="A939" s="24">
        <v>1</v>
      </c>
      <c r="B939" s="1452" t="s">
        <v>371</v>
      </c>
      <c r="C939" s="1452"/>
      <c r="D939" s="1468">
        <f t="shared" ref="D939:G943" si="466">D905</f>
        <v>7890</v>
      </c>
      <c r="E939" s="1468">
        <f t="shared" si="466"/>
        <v>3945</v>
      </c>
      <c r="F939" s="1468">
        <f t="shared" si="466"/>
        <v>3247</v>
      </c>
      <c r="G939" s="1468">
        <f t="shared" si="466"/>
        <v>82.306717363751574</v>
      </c>
      <c r="H939" s="1469"/>
      <c r="I939" s="1469"/>
      <c r="J939" s="1468"/>
      <c r="K939" s="1468"/>
      <c r="L939" s="1468"/>
      <c r="M939" s="1468"/>
      <c r="N939" s="1468"/>
      <c r="O939" s="1470"/>
      <c r="P939" s="1468"/>
      <c r="Q939" s="1468"/>
      <c r="R939" s="1468"/>
      <c r="S939" s="1468"/>
      <c r="T939" s="1468"/>
      <c r="U939" s="1468"/>
      <c r="V939" s="1468"/>
      <c r="W939" s="1468"/>
      <c r="X939" s="1468"/>
      <c r="Y939" s="1468"/>
      <c r="Z939" s="1468"/>
      <c r="AA939" s="311"/>
      <c r="AB939" s="2255"/>
    </row>
    <row r="940" spans="1:267" ht="29.25" customHeight="1" x14ac:dyDescent="0.25">
      <c r="A940" s="24">
        <v>1</v>
      </c>
      <c r="B940" s="869" t="s">
        <v>372</v>
      </c>
      <c r="C940" s="869"/>
      <c r="D940" s="1063">
        <f t="shared" si="466"/>
        <v>7890</v>
      </c>
      <c r="E940" s="1063">
        <f t="shared" si="466"/>
        <v>3945</v>
      </c>
      <c r="F940" s="1063">
        <f t="shared" si="466"/>
        <v>3247</v>
      </c>
      <c r="G940" s="1063">
        <f t="shared" si="466"/>
        <v>82.306717363751574</v>
      </c>
      <c r="H940" s="1064"/>
      <c r="I940" s="1064"/>
      <c r="J940" s="1063"/>
      <c r="K940" s="1063"/>
      <c r="L940" s="1063"/>
      <c r="M940" s="1063"/>
      <c r="N940" s="1063"/>
      <c r="O940" s="1062"/>
      <c r="P940" s="1063"/>
      <c r="Q940" s="1063"/>
      <c r="R940" s="1063"/>
      <c r="S940" s="1063"/>
      <c r="T940" s="1063"/>
      <c r="U940" s="1063"/>
      <c r="V940" s="1063"/>
      <c r="W940" s="1063"/>
      <c r="X940" s="1063"/>
      <c r="Y940" s="1063"/>
      <c r="Z940" s="1063"/>
      <c r="AA940" s="311"/>
      <c r="AB940" s="2255"/>
    </row>
    <row r="941" spans="1:267" ht="29.25" customHeight="1" x14ac:dyDescent="0.25">
      <c r="A941" s="24">
        <v>1</v>
      </c>
      <c r="B941" s="867" t="s">
        <v>373</v>
      </c>
      <c r="C941" s="867"/>
      <c r="D941" s="868">
        <f t="shared" si="466"/>
        <v>10</v>
      </c>
      <c r="E941" s="868">
        <f t="shared" si="466"/>
        <v>5</v>
      </c>
      <c r="F941" s="868">
        <f t="shared" si="466"/>
        <v>3</v>
      </c>
      <c r="G941" s="868">
        <f t="shared" si="466"/>
        <v>60</v>
      </c>
      <c r="H941" s="1061"/>
      <c r="I941" s="1061"/>
      <c r="J941" s="868"/>
      <c r="K941" s="868"/>
      <c r="L941" s="868"/>
      <c r="M941" s="868"/>
      <c r="N941" s="868"/>
      <c r="O941" s="1062"/>
      <c r="P941" s="868"/>
      <c r="Q941" s="868"/>
      <c r="R941" s="868"/>
      <c r="S941" s="868"/>
      <c r="T941" s="868"/>
      <c r="U941" s="868"/>
      <c r="V941" s="868"/>
      <c r="W941" s="868"/>
      <c r="X941" s="868"/>
      <c r="Y941" s="868"/>
      <c r="Z941" s="868"/>
      <c r="AA941" s="311"/>
      <c r="AB941" s="2255"/>
    </row>
    <row r="942" spans="1:267" ht="29.25" customHeight="1" x14ac:dyDescent="0.25">
      <c r="A942" s="24">
        <v>1</v>
      </c>
      <c r="B942" s="869" t="s">
        <v>374</v>
      </c>
      <c r="C942" s="869"/>
      <c r="D942" s="1063">
        <f t="shared" si="466"/>
        <v>10</v>
      </c>
      <c r="E942" s="1063">
        <f t="shared" si="466"/>
        <v>5</v>
      </c>
      <c r="F942" s="1063">
        <f t="shared" si="466"/>
        <v>0</v>
      </c>
      <c r="G942" s="1063">
        <f t="shared" si="466"/>
        <v>0</v>
      </c>
      <c r="H942" s="1064"/>
      <c r="I942" s="1064"/>
      <c r="J942" s="1063"/>
      <c r="K942" s="1063"/>
      <c r="L942" s="1063"/>
      <c r="M942" s="1063"/>
      <c r="N942" s="1063"/>
      <c r="O942" s="1062"/>
      <c r="P942" s="1063"/>
      <c r="Q942" s="1063"/>
      <c r="R942" s="1063"/>
      <c r="S942" s="1063"/>
      <c r="T942" s="1063"/>
      <c r="U942" s="1063"/>
      <c r="V942" s="1063"/>
      <c r="W942" s="1063"/>
      <c r="X942" s="1063"/>
      <c r="Y942" s="1063"/>
      <c r="Z942" s="1063"/>
      <c r="AA942" s="311"/>
      <c r="AB942" s="2255"/>
    </row>
    <row r="943" spans="1:267" ht="29.25" customHeight="1" thickBot="1" x14ac:dyDescent="0.3">
      <c r="A943" s="24">
        <v>1</v>
      </c>
      <c r="B943" s="1065" t="s">
        <v>375</v>
      </c>
      <c r="C943" s="871"/>
      <c r="D943" s="870">
        <f t="shared" si="466"/>
        <v>0</v>
      </c>
      <c r="E943" s="870">
        <f t="shared" si="466"/>
        <v>0</v>
      </c>
      <c r="F943" s="870">
        <f t="shared" si="466"/>
        <v>3</v>
      </c>
      <c r="G943" s="870">
        <f t="shared" si="466"/>
        <v>0</v>
      </c>
      <c r="H943" s="1066"/>
      <c r="I943" s="1066"/>
      <c r="J943" s="870"/>
      <c r="K943" s="870"/>
      <c r="L943" s="870"/>
      <c r="M943" s="870"/>
      <c r="N943" s="870"/>
      <c r="O943" s="947"/>
      <c r="P943" s="870"/>
      <c r="Q943" s="870"/>
      <c r="R943" s="870"/>
      <c r="S943" s="870"/>
      <c r="T943" s="870"/>
      <c r="U943" s="870"/>
      <c r="V943" s="870"/>
      <c r="W943" s="870"/>
      <c r="X943" s="870"/>
      <c r="Y943" s="870"/>
      <c r="Z943" s="870"/>
      <c r="AA943" s="311"/>
      <c r="AB943" s="2255"/>
    </row>
    <row r="944" spans="1:267" ht="14.4" thickBot="1" x14ac:dyDescent="0.3">
      <c r="A944" s="24">
        <v>1</v>
      </c>
      <c r="B944" s="342" t="s">
        <v>70</v>
      </c>
      <c r="C944" s="1012"/>
      <c r="D944" s="27"/>
      <c r="E944" s="27"/>
      <c r="F944" s="1043"/>
      <c r="G944" s="27"/>
      <c r="H944" s="22"/>
      <c r="I944" s="22"/>
      <c r="J944" s="22"/>
      <c r="K944" s="22"/>
      <c r="L944" s="693"/>
      <c r="M944" s="22"/>
      <c r="N944" s="22"/>
      <c r="O944" s="22"/>
      <c r="P944" s="9"/>
      <c r="Q944" s="9"/>
      <c r="R944" s="9"/>
      <c r="S944" s="9"/>
      <c r="T944" s="9"/>
      <c r="U944" s="9"/>
      <c r="V944" s="709"/>
      <c r="W944" s="9"/>
      <c r="X944" s="9"/>
      <c r="Y944" s="596"/>
      <c r="Z944" s="9"/>
      <c r="AA944" s="311"/>
      <c r="AB944" s="2255"/>
    </row>
    <row r="945" spans="1:28" ht="34.5" customHeight="1" x14ac:dyDescent="0.25">
      <c r="A945" s="24">
        <v>1</v>
      </c>
      <c r="B945" s="2305" t="s">
        <v>269</v>
      </c>
      <c r="C945" s="304"/>
      <c r="D945" s="33"/>
      <c r="E945" s="33"/>
      <c r="F945" s="583"/>
      <c r="G945" s="33"/>
      <c r="H945" s="84"/>
      <c r="I945" s="84"/>
      <c r="J945" s="33"/>
      <c r="K945" s="33"/>
      <c r="L945" s="583"/>
      <c r="M945" s="33"/>
      <c r="N945" s="33"/>
      <c r="O945" s="33"/>
      <c r="P945" s="37"/>
      <c r="Q945" s="37"/>
      <c r="R945" s="37"/>
      <c r="S945" s="37"/>
      <c r="T945" s="37"/>
      <c r="U945" s="37"/>
      <c r="V945" s="708"/>
      <c r="W945" s="37"/>
      <c r="X945" s="37"/>
      <c r="Y945" s="520"/>
      <c r="Z945" s="37"/>
      <c r="AA945" s="311"/>
      <c r="AB945" s="2255"/>
    </row>
    <row r="946" spans="1:28" s="108" customFormat="1" ht="15" customHeight="1" x14ac:dyDescent="0.25">
      <c r="A946" s="24">
        <v>1</v>
      </c>
      <c r="B946" s="112" t="s">
        <v>5</v>
      </c>
      <c r="C946" s="112"/>
      <c r="D946" s="105"/>
      <c r="E946" s="105"/>
      <c r="F946" s="581"/>
      <c r="G946" s="105"/>
      <c r="H946" s="105"/>
      <c r="I946" s="105"/>
      <c r="J946" s="100"/>
      <c r="K946" s="100"/>
      <c r="L946" s="753"/>
      <c r="M946" s="100"/>
      <c r="N946" s="100"/>
      <c r="O946" s="100"/>
      <c r="P946" s="105"/>
      <c r="Q946" s="105"/>
      <c r="R946" s="105"/>
      <c r="S946" s="105"/>
      <c r="T946" s="105"/>
      <c r="U946" s="105"/>
      <c r="V946" s="704"/>
      <c r="W946" s="105"/>
      <c r="X946" s="105"/>
      <c r="Y946" s="105"/>
      <c r="Z946" s="105"/>
      <c r="AA946" s="311"/>
      <c r="AB946" s="2255"/>
    </row>
    <row r="947" spans="1:28" s="108" customFormat="1" ht="15" customHeight="1" x14ac:dyDescent="0.25">
      <c r="A947" s="24">
        <v>1</v>
      </c>
      <c r="B947" s="47" t="s">
        <v>10</v>
      </c>
      <c r="C947" s="619">
        <v>340</v>
      </c>
      <c r="D947" s="74">
        <v>1510</v>
      </c>
      <c r="E947" s="144">
        <f>ROUND(D947/12*$B$3,0)</f>
        <v>755</v>
      </c>
      <c r="F947" s="418">
        <v>783</v>
      </c>
      <c r="G947" s="144">
        <f t="shared" ref="G947:G948" si="467">F947/E947*100</f>
        <v>103.70860927152319</v>
      </c>
      <c r="H947" s="106">
        <v>11</v>
      </c>
      <c r="I947" s="157">
        <f t="shared" ref="I947:I948" si="468">L947/F947</f>
        <v>10.816091954022989</v>
      </c>
      <c r="J947" s="166">
        <f t="shared" ref="J947:J948" si="469">ROUND(D947*H947,0)</f>
        <v>16610</v>
      </c>
      <c r="K947" s="166">
        <f t="shared" ref="K947:K948" si="470">ROUND(E947*H947,0)</f>
        <v>8305</v>
      </c>
      <c r="L947" s="420">
        <v>8469</v>
      </c>
      <c r="M947" s="166">
        <f>L947/K947*100</f>
        <v>101.97471402769416</v>
      </c>
      <c r="N947" s="166">
        <f>J947/C947</f>
        <v>48.852941176470587</v>
      </c>
      <c r="O947" s="166">
        <f>L947/$B$3*12/N947</f>
        <v>346.71402769416017</v>
      </c>
      <c r="P947" s="314"/>
      <c r="Q947" s="314"/>
      <c r="R947" s="314"/>
      <c r="S947" s="314"/>
      <c r="T947" s="314"/>
      <c r="U947" s="314"/>
      <c r="V947" s="702"/>
      <c r="W947" s="314"/>
      <c r="X947" s="314"/>
      <c r="Y947" s="314"/>
      <c r="Z947" s="314"/>
      <c r="AA947" s="311"/>
      <c r="AB947" s="2255"/>
    </row>
    <row r="948" spans="1:28" s="108" customFormat="1" ht="15" customHeight="1" x14ac:dyDescent="0.25">
      <c r="A948" s="24">
        <v>1</v>
      </c>
      <c r="B948" s="47" t="s">
        <v>248</v>
      </c>
      <c r="C948" s="619">
        <v>320</v>
      </c>
      <c r="D948" s="74">
        <v>364</v>
      </c>
      <c r="E948" s="144">
        <f>ROUND(D948/12*$B$3,0)</f>
        <v>182</v>
      </c>
      <c r="F948" s="418">
        <v>175</v>
      </c>
      <c r="G948" s="144">
        <f t="shared" si="467"/>
        <v>96.15384615384616</v>
      </c>
      <c r="H948" s="106">
        <v>10</v>
      </c>
      <c r="I948" s="157">
        <f t="shared" si="468"/>
        <v>8.8514285714285723</v>
      </c>
      <c r="J948" s="166">
        <f t="shared" si="469"/>
        <v>3640</v>
      </c>
      <c r="K948" s="166">
        <f t="shared" si="470"/>
        <v>1820</v>
      </c>
      <c r="L948" s="420">
        <v>1549</v>
      </c>
      <c r="M948" s="166">
        <f>L948/K948*100</f>
        <v>85.109890109890102</v>
      </c>
      <c r="N948" s="166">
        <f>J948/C948</f>
        <v>11.375</v>
      </c>
      <c r="O948" s="166">
        <f>L948/$B$3*12/N948</f>
        <v>272.35164835164835</v>
      </c>
      <c r="P948" s="314"/>
      <c r="Q948" s="314"/>
      <c r="R948" s="314"/>
      <c r="S948" s="314"/>
      <c r="T948" s="314"/>
      <c r="U948" s="314"/>
      <c r="V948" s="702"/>
      <c r="W948" s="314"/>
      <c r="X948" s="314"/>
      <c r="Y948" s="314"/>
      <c r="Z948" s="314"/>
      <c r="AA948" s="311"/>
      <c r="AB948" s="2255"/>
    </row>
    <row r="949" spans="1:28" s="417" customFormat="1" ht="15" customHeight="1" x14ac:dyDescent="0.25">
      <c r="A949" s="24">
        <v>1</v>
      </c>
      <c r="B949" s="787" t="s">
        <v>7</v>
      </c>
      <c r="C949" s="787"/>
      <c r="D949" s="657">
        <f>SUM(D947:D948)</f>
        <v>1874</v>
      </c>
      <c r="E949" s="657">
        <f>SUM(E947:E948)</f>
        <v>937</v>
      </c>
      <c r="F949" s="657">
        <f>SUM(F947:F948)</f>
        <v>958</v>
      </c>
      <c r="G949" s="657">
        <f>F949/E949*100</f>
        <v>102.24119530416222</v>
      </c>
      <c r="H949" s="788">
        <f>IF(D949=0,0,J949/D949)</f>
        <v>10.805763073639275</v>
      </c>
      <c r="I949" s="419">
        <f>L949/F949</f>
        <v>10.457202505219207</v>
      </c>
      <c r="J949" s="657">
        <f>SUM(J947:J948)</f>
        <v>20250</v>
      </c>
      <c r="K949" s="657">
        <f>SUM(K947:K948)</f>
        <v>10125</v>
      </c>
      <c r="L949" s="657">
        <f>SUM(L947:L948)</f>
        <v>10018</v>
      </c>
      <c r="M949" s="420">
        <f>L949/K949*100</f>
        <v>98.943209876543222</v>
      </c>
      <c r="N949" s="657">
        <f>SUM(N947:N948)</f>
        <v>60.227941176470587</v>
      </c>
      <c r="O949" s="420">
        <f>L949/$B$3*12/N949</f>
        <v>332.66951532169458</v>
      </c>
      <c r="P949" s="657">
        <v>52969.793247436792</v>
      </c>
      <c r="Q949" s="657">
        <v>51965.385105681606</v>
      </c>
      <c r="R949" s="657">
        <v>51965.385105681606</v>
      </c>
      <c r="S949" s="657">
        <v>51965.385105681606</v>
      </c>
      <c r="T949" s="657">
        <v>51965.385105681606</v>
      </c>
      <c r="U949" s="657">
        <v>51965.385105681606</v>
      </c>
      <c r="V949" s="2558">
        <f>P949/12*$B$3+(Q949-P949)/11*5+(R949-Q949)/10*4+(S949-R949)/9*3+(T949-S949)/8*2+(U949-T949)/7*1</f>
        <v>26028.347468375126</v>
      </c>
      <c r="W949" s="657">
        <f>Z949-Y949</f>
        <v>26012.979600000002</v>
      </c>
      <c r="X949" s="657">
        <f>W949-V949</f>
        <v>-15.36786837512409</v>
      </c>
      <c r="Y949" s="657">
        <v>-83.958459999999988</v>
      </c>
      <c r="Z949" s="657">
        <v>25929.021140000001</v>
      </c>
      <c r="AA949" s="416"/>
      <c r="AB949" s="2255"/>
    </row>
    <row r="950" spans="1:28" s="108" customFormat="1" ht="15" customHeight="1" x14ac:dyDescent="0.3">
      <c r="A950" s="24">
        <v>1</v>
      </c>
      <c r="B950" s="524" t="s">
        <v>14</v>
      </c>
      <c r="C950" s="116"/>
      <c r="D950" s="128"/>
      <c r="E950" s="128"/>
      <c r="F950" s="657"/>
      <c r="G950" s="128"/>
      <c r="H950" s="101"/>
      <c r="I950" s="101"/>
      <c r="J950" s="128"/>
      <c r="K950" s="128"/>
      <c r="L950" s="657"/>
      <c r="M950" s="128"/>
      <c r="N950" s="128"/>
      <c r="O950" s="128"/>
      <c r="P950" s="105"/>
      <c r="Q950" s="105"/>
      <c r="R950" s="105"/>
      <c r="S950" s="105"/>
      <c r="T950" s="105"/>
      <c r="U950" s="105"/>
      <c r="V950" s="704"/>
      <c r="W950" s="105"/>
      <c r="X950" s="105"/>
      <c r="Y950" s="105"/>
      <c r="Z950" s="105"/>
      <c r="AA950" s="311"/>
      <c r="AB950" s="2255"/>
    </row>
    <row r="951" spans="1:28" s="108" customFormat="1" ht="16.5" customHeight="1" x14ac:dyDescent="0.25">
      <c r="A951" s="24">
        <v>1</v>
      </c>
      <c r="B951" s="60" t="s">
        <v>343</v>
      </c>
      <c r="C951" s="59"/>
      <c r="D951" s="143"/>
      <c r="E951" s="143"/>
      <c r="F951" s="421"/>
      <c r="G951" s="143"/>
      <c r="H951" s="50"/>
      <c r="I951" s="50"/>
      <c r="J951" s="38"/>
      <c r="K951" s="38"/>
      <c r="L951" s="669"/>
      <c r="M951" s="38"/>
      <c r="N951" s="38"/>
      <c r="O951" s="38"/>
      <c r="P951" s="53"/>
      <c r="Q951" s="53"/>
      <c r="R951" s="53"/>
      <c r="S951" s="53"/>
      <c r="T951" s="53"/>
      <c r="U951" s="53"/>
      <c r="V951" s="707"/>
      <c r="W951" s="53"/>
      <c r="X951" s="53"/>
      <c r="Y951" s="53"/>
      <c r="Z951" s="53"/>
      <c r="AA951" s="311"/>
      <c r="AB951" s="2255"/>
    </row>
    <row r="952" spans="1:28" s="108" customFormat="1" ht="38.1" customHeight="1" x14ac:dyDescent="0.25">
      <c r="A952" s="24">
        <v>1</v>
      </c>
      <c r="B952" s="294" t="s">
        <v>217</v>
      </c>
      <c r="C952" s="294"/>
      <c r="D952" s="53">
        <f>SUM(D953:D956)</f>
        <v>12470</v>
      </c>
      <c r="E952" s="53">
        <f>SUM(E953:E956)</f>
        <v>6235</v>
      </c>
      <c r="F952" s="53">
        <f>SUM(F953:F956)</f>
        <v>846</v>
      </c>
      <c r="G952" s="53">
        <f>F952/E952*100</f>
        <v>13.568564554931836</v>
      </c>
      <c r="H952" s="56"/>
      <c r="I952" s="56"/>
      <c r="J952" s="55"/>
      <c r="K952" s="55"/>
      <c r="L952" s="545"/>
      <c r="M952" s="55"/>
      <c r="N952" s="55"/>
      <c r="O952" s="55"/>
      <c r="P952" s="314"/>
      <c r="Q952" s="314"/>
      <c r="R952" s="314"/>
      <c r="S952" s="314"/>
      <c r="T952" s="314"/>
      <c r="U952" s="314"/>
      <c r="V952" s="702"/>
      <c r="W952" s="314"/>
      <c r="X952" s="314"/>
      <c r="Y952" s="314"/>
      <c r="Z952" s="314"/>
      <c r="AA952" s="311"/>
      <c r="AB952" s="2255"/>
    </row>
    <row r="953" spans="1:28" s="108" customFormat="1" ht="38.1" customHeight="1" x14ac:dyDescent="0.25">
      <c r="A953" s="24">
        <v>1</v>
      </c>
      <c r="B953" s="294" t="s">
        <v>344</v>
      </c>
      <c r="C953" s="294"/>
      <c r="D953" s="53"/>
      <c r="E953" s="144">
        <f t="shared" ref="E953:E958" si="471">ROUND(D953/12*$B$3,0)</f>
        <v>0</v>
      </c>
      <c r="F953" s="527"/>
      <c r="G953" s="53"/>
      <c r="H953" s="56"/>
      <c r="I953" s="56"/>
      <c r="J953" s="55"/>
      <c r="K953" s="55"/>
      <c r="L953" s="545"/>
      <c r="M953" s="55"/>
      <c r="N953" s="55"/>
      <c r="O953" s="55"/>
      <c r="P953" s="314"/>
      <c r="Q953" s="314"/>
      <c r="R953" s="314"/>
      <c r="S953" s="314"/>
      <c r="T953" s="314"/>
      <c r="U953" s="314"/>
      <c r="V953" s="702"/>
      <c r="W953" s="314"/>
      <c r="X953" s="314"/>
      <c r="Y953" s="314"/>
      <c r="Z953" s="314"/>
      <c r="AA953" s="311"/>
      <c r="AB953" s="2255"/>
    </row>
    <row r="954" spans="1:28" s="108" customFormat="1" ht="38.1" customHeight="1" x14ac:dyDescent="0.25">
      <c r="A954" s="24">
        <v>1</v>
      </c>
      <c r="B954" s="294" t="s">
        <v>345</v>
      </c>
      <c r="C954" s="294"/>
      <c r="D954" s="53">
        <v>10000</v>
      </c>
      <c r="E954" s="144">
        <f t="shared" si="471"/>
        <v>5000</v>
      </c>
      <c r="F954" s="527"/>
      <c r="G954" s="53">
        <f t="shared" ref="G954:G959" si="472">F954/E954*100</f>
        <v>0</v>
      </c>
      <c r="H954" s="56"/>
      <c r="I954" s="56"/>
      <c r="J954" s="55"/>
      <c r="K954" s="55"/>
      <c r="L954" s="545"/>
      <c r="M954" s="55"/>
      <c r="N954" s="55"/>
      <c r="O954" s="55"/>
      <c r="P954" s="314"/>
      <c r="Q954" s="314"/>
      <c r="R954" s="314"/>
      <c r="S954" s="314"/>
      <c r="T954" s="314"/>
      <c r="U954" s="314"/>
      <c r="V954" s="702"/>
      <c r="W954" s="314"/>
      <c r="X954" s="314"/>
      <c r="Y954" s="314"/>
      <c r="Z954" s="314"/>
      <c r="AA954" s="311"/>
      <c r="AB954" s="2255"/>
    </row>
    <row r="955" spans="1:28" s="108" customFormat="1" ht="38.1" customHeight="1" x14ac:dyDescent="0.25">
      <c r="A955" s="24">
        <v>1</v>
      </c>
      <c r="B955" s="294" t="s">
        <v>346</v>
      </c>
      <c r="C955" s="294"/>
      <c r="D955" s="53">
        <v>300</v>
      </c>
      <c r="E955" s="144">
        <f t="shared" si="471"/>
        <v>150</v>
      </c>
      <c r="F955" s="527"/>
      <c r="G955" s="53">
        <f t="shared" si="472"/>
        <v>0</v>
      </c>
      <c r="H955" s="56"/>
      <c r="I955" s="56"/>
      <c r="J955" s="55"/>
      <c r="K955" s="55"/>
      <c r="L955" s="545"/>
      <c r="M955" s="55"/>
      <c r="N955" s="55"/>
      <c r="O955" s="55"/>
      <c r="P955" s="314"/>
      <c r="Q955" s="314"/>
      <c r="R955" s="314"/>
      <c r="S955" s="314"/>
      <c r="T955" s="314"/>
      <c r="U955" s="314"/>
      <c r="V955" s="702"/>
      <c r="W955" s="314"/>
      <c r="X955" s="314"/>
      <c r="Y955" s="314"/>
      <c r="Z955" s="314"/>
      <c r="AA955" s="311"/>
      <c r="AB955" s="2255"/>
    </row>
    <row r="956" spans="1:28" s="108" customFormat="1" ht="38.1" customHeight="1" x14ac:dyDescent="0.25">
      <c r="A956" s="24">
        <v>1</v>
      </c>
      <c r="B956" s="294" t="s">
        <v>347</v>
      </c>
      <c r="C956" s="294"/>
      <c r="D956" s="53">
        <v>2170</v>
      </c>
      <c r="E956" s="144">
        <f t="shared" si="471"/>
        <v>1085</v>
      </c>
      <c r="F956" s="527">
        <v>846</v>
      </c>
      <c r="G956" s="53">
        <f t="shared" si="472"/>
        <v>77.972350230414747</v>
      </c>
      <c r="H956" s="56"/>
      <c r="I956" s="56"/>
      <c r="J956" s="55"/>
      <c r="K956" s="55"/>
      <c r="L956" s="545"/>
      <c r="M956" s="55"/>
      <c r="N956" s="55"/>
      <c r="O956" s="55"/>
      <c r="P956" s="314"/>
      <c r="Q956" s="314"/>
      <c r="R956" s="314"/>
      <c r="S956" s="314"/>
      <c r="T956" s="314"/>
      <c r="U956" s="314"/>
      <c r="V956" s="702"/>
      <c r="W956" s="314"/>
      <c r="X956" s="314"/>
      <c r="Y956" s="314"/>
      <c r="Z956" s="314"/>
      <c r="AA956" s="311"/>
      <c r="AB956" s="2255"/>
    </row>
    <row r="957" spans="1:28" s="108" customFormat="1" ht="38.1" customHeight="1" x14ac:dyDescent="0.25">
      <c r="A957" s="24">
        <v>1</v>
      </c>
      <c r="B957" s="294" t="s">
        <v>169</v>
      </c>
      <c r="C957" s="294"/>
      <c r="D957" s="53">
        <v>45400</v>
      </c>
      <c r="E957" s="144">
        <f t="shared" si="471"/>
        <v>22700</v>
      </c>
      <c r="F957" s="418">
        <f>22911+F958/4/3.2</f>
        <v>24559.65234375</v>
      </c>
      <c r="G957" s="53">
        <f t="shared" si="472"/>
        <v>108.19230107378854</v>
      </c>
      <c r="H957" s="56"/>
      <c r="I957" s="56"/>
      <c r="J957" s="55"/>
      <c r="K957" s="55"/>
      <c r="L957" s="545"/>
      <c r="M957" s="55"/>
      <c r="N957" s="55"/>
      <c r="O957" s="55"/>
      <c r="P957" s="314"/>
      <c r="Q957" s="314"/>
      <c r="R957" s="314"/>
      <c r="S957" s="314"/>
      <c r="T957" s="314"/>
      <c r="U957" s="314"/>
      <c r="V957" s="702"/>
      <c r="W957" s="314"/>
      <c r="X957" s="314"/>
      <c r="Y957" s="314"/>
      <c r="Z957" s="314"/>
      <c r="AA957" s="311"/>
      <c r="AB957" s="2255"/>
    </row>
    <row r="958" spans="1:28" s="108" customFormat="1" ht="38.1" customHeight="1" x14ac:dyDescent="0.25">
      <c r="A958" s="24">
        <v>1</v>
      </c>
      <c r="B958" s="294" t="s">
        <v>339</v>
      </c>
      <c r="C958" s="294"/>
      <c r="D958" s="53">
        <v>41120</v>
      </c>
      <c r="E958" s="144">
        <f t="shared" si="471"/>
        <v>20560</v>
      </c>
      <c r="F958" s="418">
        <v>21102.75</v>
      </c>
      <c r="G958" s="53">
        <f t="shared" si="472"/>
        <v>102.63983463035021</v>
      </c>
      <c r="H958" s="56"/>
      <c r="I958" s="56"/>
      <c r="J958" s="55"/>
      <c r="K958" s="55"/>
      <c r="L958" s="545"/>
      <c r="M958" s="55"/>
      <c r="N958" s="55"/>
      <c r="O958" s="55"/>
      <c r="P958" s="314"/>
      <c r="Q958" s="314"/>
      <c r="R958" s="314"/>
      <c r="S958" s="314"/>
      <c r="T958" s="314"/>
      <c r="U958" s="314"/>
      <c r="V958" s="702"/>
      <c r="W958" s="314"/>
      <c r="X958" s="314"/>
      <c r="Y958" s="314"/>
      <c r="Z958" s="314"/>
      <c r="AA958" s="311"/>
      <c r="AB958" s="2255"/>
    </row>
    <row r="959" spans="1:28" s="108" customFormat="1" ht="38.1" customHeight="1" x14ac:dyDescent="0.25">
      <c r="A959" s="24">
        <v>1</v>
      </c>
      <c r="B959" s="13" t="s">
        <v>183</v>
      </c>
      <c r="C959" s="299"/>
      <c r="D959" s="57">
        <f>D952+D957*3.2</f>
        <v>157750</v>
      </c>
      <c r="E959" s="57">
        <f>E952+E957*3.2</f>
        <v>78875</v>
      </c>
      <c r="F959" s="57">
        <f>F952+F957*3.2</f>
        <v>79436.887500000012</v>
      </c>
      <c r="G959" s="57">
        <f t="shared" si="472"/>
        <v>100.71237717908083</v>
      </c>
      <c r="H959" s="56"/>
      <c r="I959" s="56"/>
      <c r="J959" s="55"/>
      <c r="K959" s="55"/>
      <c r="L959" s="545"/>
      <c r="M959" s="55"/>
      <c r="N959" s="55"/>
      <c r="O959" s="55"/>
      <c r="P959" s="314"/>
      <c r="Q959" s="314"/>
      <c r="R959" s="314"/>
      <c r="S959" s="314"/>
      <c r="T959" s="314"/>
      <c r="U959" s="314"/>
      <c r="V959" s="702"/>
      <c r="W959" s="314"/>
      <c r="X959" s="314"/>
      <c r="Y959" s="314"/>
      <c r="Z959" s="314"/>
      <c r="AA959" s="311"/>
      <c r="AB959" s="2255"/>
    </row>
    <row r="960" spans="1:28" s="108" customFormat="1" ht="38.1" customHeight="1" x14ac:dyDescent="0.25">
      <c r="A960" s="24">
        <v>1</v>
      </c>
      <c r="B960" s="881" t="s">
        <v>348</v>
      </c>
      <c r="C960" s="548"/>
      <c r="D960" s="53"/>
      <c r="E960" s="53"/>
      <c r="F960" s="53"/>
      <c r="G960" s="57"/>
      <c r="H960" s="56"/>
      <c r="I960" s="56"/>
      <c r="J960" s="55"/>
      <c r="K960" s="55"/>
      <c r="L960" s="545"/>
      <c r="M960" s="55"/>
      <c r="N960" s="55"/>
      <c r="O960" s="55"/>
      <c r="P960" s="314"/>
      <c r="Q960" s="314"/>
      <c r="R960" s="314"/>
      <c r="S960" s="314"/>
      <c r="T960" s="314"/>
      <c r="U960" s="314"/>
      <c r="V960" s="702"/>
      <c r="W960" s="314"/>
      <c r="X960" s="314"/>
      <c r="Y960" s="314"/>
      <c r="Z960" s="314"/>
      <c r="AA960" s="311"/>
      <c r="AB960" s="2255"/>
    </row>
    <row r="961" spans="1:28" s="108" customFormat="1" ht="38.1" customHeight="1" x14ac:dyDescent="0.25">
      <c r="A961" s="24">
        <v>1</v>
      </c>
      <c r="B961" s="294" t="s">
        <v>217</v>
      </c>
      <c r="C961" s="294"/>
      <c r="D961" s="53">
        <f>SUM(D963,D968)</f>
        <v>33137</v>
      </c>
      <c r="E961" s="53">
        <f>SUM(E963,E968)</f>
        <v>16570</v>
      </c>
      <c r="F961" s="53">
        <f>SUM(F963,F968)</f>
        <v>18390</v>
      </c>
      <c r="G961" s="57">
        <f>F961/E961*100</f>
        <v>110.98370549185275</v>
      </c>
      <c r="H961" s="56"/>
      <c r="I961" s="56"/>
      <c r="J961" s="55"/>
      <c r="K961" s="55"/>
      <c r="L961" s="545"/>
      <c r="M961" s="55"/>
      <c r="N961" s="55"/>
      <c r="O961" s="55"/>
      <c r="P961" s="314"/>
      <c r="Q961" s="314"/>
      <c r="R961" s="314"/>
      <c r="S961" s="314"/>
      <c r="T961" s="314"/>
      <c r="U961" s="314"/>
      <c r="V961" s="702"/>
      <c r="W961" s="314"/>
      <c r="X961" s="314"/>
      <c r="Y961" s="314"/>
      <c r="Z961" s="314"/>
      <c r="AA961" s="311"/>
      <c r="AB961" s="2255"/>
    </row>
    <row r="962" spans="1:28" s="108" customFormat="1" ht="19.5" customHeight="1" x14ac:dyDescent="0.25">
      <c r="A962" s="24">
        <v>1</v>
      </c>
      <c r="B962" s="294" t="s">
        <v>344</v>
      </c>
      <c r="C962" s="294"/>
      <c r="D962" s="53"/>
      <c r="E962" s="144">
        <f>ROUND(D962/12*$B$3,0)</f>
        <v>0</v>
      </c>
      <c r="F962" s="53"/>
      <c r="G962" s="57"/>
      <c r="H962" s="56"/>
      <c r="I962" s="56"/>
      <c r="J962" s="55"/>
      <c r="K962" s="55"/>
      <c r="L962" s="545"/>
      <c r="M962" s="55"/>
      <c r="N962" s="55"/>
      <c r="O962" s="55"/>
      <c r="P962" s="314"/>
      <c r="Q962" s="314"/>
      <c r="R962" s="314"/>
      <c r="S962" s="314"/>
      <c r="T962" s="314"/>
      <c r="U962" s="314"/>
      <c r="V962" s="702"/>
      <c r="W962" s="314"/>
      <c r="X962" s="314"/>
      <c r="Y962" s="314"/>
      <c r="Z962" s="314"/>
      <c r="AA962" s="311"/>
      <c r="AB962" s="2255"/>
    </row>
    <row r="963" spans="1:28" s="108" customFormat="1" ht="49.5" customHeight="1" x14ac:dyDescent="0.25">
      <c r="A963" s="24">
        <v>1</v>
      </c>
      <c r="B963" s="302" t="s">
        <v>349</v>
      </c>
      <c r="C963" s="302"/>
      <c r="D963" s="53">
        <f>SUM(D964:D967)</f>
        <v>6185</v>
      </c>
      <c r="E963" s="53">
        <f>SUM(E964:E967)</f>
        <v>3094</v>
      </c>
      <c r="F963" s="53">
        <f>SUM(F964:F967)</f>
        <v>5165</v>
      </c>
      <c r="G963" s="57">
        <f t="shared" ref="G963:G973" si="473">F963/E963*100</f>
        <v>166.93600517129929</v>
      </c>
      <c r="H963" s="56"/>
      <c r="I963" s="56"/>
      <c r="J963" s="55"/>
      <c r="K963" s="55"/>
      <c r="L963" s="545"/>
      <c r="M963" s="55"/>
      <c r="N963" s="55"/>
      <c r="O963" s="55"/>
      <c r="P963" s="314"/>
      <c r="Q963" s="314"/>
      <c r="R963" s="314"/>
      <c r="S963" s="314"/>
      <c r="T963" s="314"/>
      <c r="U963" s="314"/>
      <c r="V963" s="702"/>
      <c r="W963" s="314"/>
      <c r="X963" s="314"/>
      <c r="Y963" s="314"/>
      <c r="Z963" s="314"/>
      <c r="AA963" s="311"/>
      <c r="AB963" s="2255"/>
    </row>
    <row r="964" spans="1:28" s="108" customFormat="1" ht="38.1" customHeight="1" x14ac:dyDescent="0.25">
      <c r="A964" s="24">
        <v>1</v>
      </c>
      <c r="B964" s="294" t="s">
        <v>350</v>
      </c>
      <c r="C964" s="294"/>
      <c r="D964" s="53">
        <v>3172</v>
      </c>
      <c r="E964" s="144">
        <f>ROUND(D964/12*$B$3,0)</f>
        <v>1586</v>
      </c>
      <c r="F964" s="53">
        <v>2684</v>
      </c>
      <c r="G964" s="57">
        <f t="shared" si="473"/>
        <v>169.23076923076923</v>
      </c>
      <c r="H964" s="56"/>
      <c r="I964" s="56"/>
      <c r="J964" s="55"/>
      <c r="K964" s="55"/>
      <c r="L964" s="545"/>
      <c r="M964" s="55"/>
      <c r="N964" s="55"/>
      <c r="O964" s="55"/>
      <c r="P964" s="314"/>
      <c r="Q964" s="314"/>
      <c r="R964" s="314"/>
      <c r="S964" s="314"/>
      <c r="T964" s="314"/>
      <c r="U964" s="314"/>
      <c r="V964" s="702"/>
      <c r="W964" s="314"/>
      <c r="X964" s="314"/>
      <c r="Y964" s="314"/>
      <c r="Z964" s="314"/>
      <c r="AA964" s="311"/>
      <c r="AB964" s="2255"/>
    </row>
    <row r="965" spans="1:28" s="108" customFormat="1" ht="38.1" customHeight="1" x14ac:dyDescent="0.25">
      <c r="A965" s="24">
        <v>1</v>
      </c>
      <c r="B965" s="294" t="s">
        <v>351</v>
      </c>
      <c r="C965" s="294"/>
      <c r="D965" s="53">
        <v>967</v>
      </c>
      <c r="E965" s="144">
        <f>ROUND(D965/12*$B$3,0)</f>
        <v>484</v>
      </c>
      <c r="F965" s="53">
        <v>760</v>
      </c>
      <c r="G965" s="57">
        <f t="shared" si="473"/>
        <v>157.02479338842977</v>
      </c>
      <c r="H965" s="56"/>
      <c r="I965" s="56"/>
      <c r="J965" s="55"/>
      <c r="K965" s="55"/>
      <c r="L965" s="545"/>
      <c r="M965" s="55"/>
      <c r="N965" s="55"/>
      <c r="O965" s="55"/>
      <c r="P965" s="314"/>
      <c r="Q965" s="314"/>
      <c r="R965" s="314"/>
      <c r="S965" s="314"/>
      <c r="T965" s="314"/>
      <c r="U965" s="314"/>
      <c r="V965" s="702"/>
      <c r="W965" s="314"/>
      <c r="X965" s="314"/>
      <c r="Y965" s="314"/>
      <c r="Z965" s="314"/>
      <c r="AA965" s="311"/>
      <c r="AB965" s="2255"/>
    </row>
    <row r="966" spans="1:28" s="108" customFormat="1" ht="59.25" customHeight="1" x14ac:dyDescent="0.25">
      <c r="A966" s="24">
        <v>1</v>
      </c>
      <c r="B966" s="294" t="s">
        <v>418</v>
      </c>
      <c r="C966" s="294"/>
      <c r="D966" s="53">
        <v>1059</v>
      </c>
      <c r="E966" s="144">
        <f>ROUND(D966/12*$B$3,0)</f>
        <v>530</v>
      </c>
      <c r="F966" s="53">
        <v>575</v>
      </c>
      <c r="G966" s="57">
        <f t="shared" si="473"/>
        <v>108.49056603773586</v>
      </c>
      <c r="H966" s="56"/>
      <c r="I966" s="56"/>
      <c r="J966" s="55"/>
      <c r="K966" s="55"/>
      <c r="L966" s="545"/>
      <c r="M966" s="55"/>
      <c r="N966" s="55"/>
      <c r="O966" s="55"/>
      <c r="P966" s="314"/>
      <c r="Q966" s="314"/>
      <c r="R966" s="314"/>
      <c r="S966" s="314"/>
      <c r="T966" s="314"/>
      <c r="U966" s="314"/>
      <c r="V966" s="702"/>
      <c r="W966" s="314"/>
      <c r="X966" s="314"/>
      <c r="Y966" s="314"/>
      <c r="Z966" s="314"/>
      <c r="AA966" s="311"/>
      <c r="AB966" s="2255"/>
    </row>
    <row r="967" spans="1:28" s="108" customFormat="1" ht="54" customHeight="1" x14ac:dyDescent="0.25">
      <c r="A967" s="24">
        <v>1</v>
      </c>
      <c r="B967" s="294" t="s">
        <v>419</v>
      </c>
      <c r="C967" s="294"/>
      <c r="D967" s="53">
        <v>987</v>
      </c>
      <c r="E967" s="144">
        <f>ROUND(D967/12*$B$3,0)</f>
        <v>494</v>
      </c>
      <c r="F967" s="53">
        <v>1146</v>
      </c>
      <c r="G967" s="57">
        <f t="shared" si="473"/>
        <v>231.98380566801617</v>
      </c>
      <c r="H967" s="56"/>
      <c r="I967" s="56"/>
      <c r="J967" s="55"/>
      <c r="K967" s="55"/>
      <c r="L967" s="545"/>
      <c r="M967" s="55"/>
      <c r="N967" s="55"/>
      <c r="O967" s="55"/>
      <c r="P967" s="314"/>
      <c r="Q967" s="314"/>
      <c r="R967" s="314"/>
      <c r="S967" s="314"/>
      <c r="T967" s="314"/>
      <c r="U967" s="314"/>
      <c r="V967" s="702"/>
      <c r="W967" s="314"/>
      <c r="X967" s="314"/>
      <c r="Y967" s="314"/>
      <c r="Z967" s="314"/>
      <c r="AA967" s="311"/>
      <c r="AB967" s="2255"/>
    </row>
    <row r="968" spans="1:28" s="108" customFormat="1" ht="50.25" customHeight="1" x14ac:dyDescent="0.25">
      <c r="A968" s="24">
        <v>1</v>
      </c>
      <c r="B968" s="302" t="s">
        <v>352</v>
      </c>
      <c r="C968" s="302"/>
      <c r="D968" s="53">
        <f>SUM(D969:D973)</f>
        <v>26952</v>
      </c>
      <c r="E968" s="53">
        <f>SUM(E969:E973)</f>
        <v>13476</v>
      </c>
      <c r="F968" s="53">
        <f>SUM(F969:F973)</f>
        <v>13225</v>
      </c>
      <c r="G968" s="57">
        <f t="shared" si="473"/>
        <v>98.137429504303952</v>
      </c>
      <c r="H968" s="56"/>
      <c r="I968" s="56"/>
      <c r="J968" s="55"/>
      <c r="K968" s="55"/>
      <c r="L968" s="545"/>
      <c r="M968" s="55"/>
      <c r="N968" s="55"/>
      <c r="O968" s="55"/>
      <c r="P968" s="314"/>
      <c r="Q968" s="314"/>
      <c r="R968" s="314"/>
      <c r="S968" s="314"/>
      <c r="T968" s="314"/>
      <c r="U968" s="314"/>
      <c r="V968" s="702"/>
      <c r="W968" s="314"/>
      <c r="X968" s="314"/>
      <c r="Y968" s="314"/>
      <c r="Z968" s="314"/>
      <c r="AA968" s="311"/>
      <c r="AB968" s="2255"/>
    </row>
    <row r="969" spans="1:28" s="108" customFormat="1" ht="38.1" customHeight="1" x14ac:dyDescent="0.25">
      <c r="A969" s="24">
        <v>1</v>
      </c>
      <c r="B969" s="294" t="s">
        <v>353</v>
      </c>
      <c r="C969" s="294"/>
      <c r="D969" s="53">
        <v>2200</v>
      </c>
      <c r="E969" s="144">
        <f t="shared" ref="E969:E976" si="474">ROUND(D969/12*$B$3,0)</f>
        <v>1100</v>
      </c>
      <c r="F969" s="53">
        <v>1668</v>
      </c>
      <c r="G969" s="57">
        <f t="shared" si="473"/>
        <v>151.63636363636363</v>
      </c>
      <c r="H969" s="56"/>
      <c r="I969" s="56"/>
      <c r="J969" s="55"/>
      <c r="K969" s="55"/>
      <c r="L969" s="545"/>
      <c r="M969" s="55"/>
      <c r="N969" s="55"/>
      <c r="O969" s="55"/>
      <c r="P969" s="314"/>
      <c r="Q969" s="314"/>
      <c r="R969" s="314"/>
      <c r="S969" s="314"/>
      <c r="T969" s="314"/>
      <c r="U969" s="314"/>
      <c r="V969" s="702"/>
      <c r="W969" s="314"/>
      <c r="X969" s="314"/>
      <c r="Y969" s="314"/>
      <c r="Z969" s="314"/>
      <c r="AA969" s="311"/>
      <c r="AB969" s="2255"/>
    </row>
    <row r="970" spans="1:28" s="108" customFormat="1" ht="66" customHeight="1" x14ac:dyDescent="0.25">
      <c r="A970" s="24">
        <v>1</v>
      </c>
      <c r="B970" s="294" t="s">
        <v>451</v>
      </c>
      <c r="C970" s="294"/>
      <c r="D970" s="53">
        <v>18668</v>
      </c>
      <c r="E970" s="144">
        <f t="shared" si="474"/>
        <v>9334</v>
      </c>
      <c r="F970" s="53">
        <v>9554</v>
      </c>
      <c r="G970" s="57">
        <f t="shared" si="473"/>
        <v>102.35697450182131</v>
      </c>
      <c r="H970" s="56"/>
      <c r="I970" s="56"/>
      <c r="J970" s="55"/>
      <c r="K970" s="55"/>
      <c r="L970" s="545"/>
      <c r="M970" s="55"/>
      <c r="N970" s="55"/>
      <c r="O970" s="55"/>
      <c r="P970" s="314"/>
      <c r="Q970" s="314"/>
      <c r="R970" s="314"/>
      <c r="S970" s="314"/>
      <c r="T970" s="314"/>
      <c r="U970" s="314"/>
      <c r="V970" s="702"/>
      <c r="W970" s="314"/>
      <c r="X970" s="314"/>
      <c r="Y970" s="314"/>
      <c r="Z970" s="314"/>
      <c r="AA970" s="311"/>
      <c r="AB970" s="2255"/>
    </row>
    <row r="971" spans="1:28" s="108" customFormat="1" ht="50.25" customHeight="1" x14ac:dyDescent="0.25">
      <c r="A971" s="24">
        <v>1</v>
      </c>
      <c r="B971" s="294" t="s">
        <v>367</v>
      </c>
      <c r="C971" s="294"/>
      <c r="D971" s="53">
        <v>892</v>
      </c>
      <c r="E971" s="144">
        <f t="shared" si="474"/>
        <v>446</v>
      </c>
      <c r="F971" s="53">
        <v>360</v>
      </c>
      <c r="G971" s="57">
        <f t="shared" si="473"/>
        <v>80.717488789237663</v>
      </c>
      <c r="H971" s="56"/>
      <c r="I971" s="56"/>
      <c r="J971" s="55"/>
      <c r="K971" s="55"/>
      <c r="L971" s="545"/>
      <c r="M971" s="55"/>
      <c r="N971" s="55"/>
      <c r="O971" s="55"/>
      <c r="P971" s="314"/>
      <c r="Q971" s="314"/>
      <c r="R971" s="314"/>
      <c r="S971" s="314"/>
      <c r="T971" s="314"/>
      <c r="U971" s="314"/>
      <c r="V971" s="702"/>
      <c r="W971" s="314"/>
      <c r="X971" s="314"/>
      <c r="Y971" s="314"/>
      <c r="Z971" s="314"/>
      <c r="AA971" s="311"/>
      <c r="AB971" s="2255"/>
    </row>
    <row r="972" spans="1:28" s="108" customFormat="1" ht="38.1" customHeight="1" x14ac:dyDescent="0.25">
      <c r="A972" s="24">
        <v>1</v>
      </c>
      <c r="B972" s="294" t="s">
        <v>368</v>
      </c>
      <c r="C972" s="294"/>
      <c r="D972" s="53">
        <v>4950</v>
      </c>
      <c r="E972" s="144">
        <f t="shared" si="474"/>
        <v>2475</v>
      </c>
      <c r="F972" s="53">
        <v>935</v>
      </c>
      <c r="G972" s="57">
        <f t="shared" si="473"/>
        <v>37.777777777777779</v>
      </c>
      <c r="H972" s="56"/>
      <c r="I972" s="56"/>
      <c r="J972" s="55"/>
      <c r="K972" s="55"/>
      <c r="L972" s="545"/>
      <c r="M972" s="55"/>
      <c r="N972" s="55"/>
      <c r="O972" s="55"/>
      <c r="P972" s="314"/>
      <c r="Q972" s="314"/>
      <c r="R972" s="314"/>
      <c r="S972" s="314"/>
      <c r="T972" s="314"/>
      <c r="U972" s="314"/>
      <c r="V972" s="702"/>
      <c r="W972" s="314"/>
      <c r="X972" s="314"/>
      <c r="Y972" s="314"/>
      <c r="Z972" s="314"/>
      <c r="AA972" s="311"/>
      <c r="AB972" s="2255"/>
    </row>
    <row r="973" spans="1:28" s="108" customFormat="1" ht="38.1" customHeight="1" x14ac:dyDescent="0.25">
      <c r="A973" s="24">
        <v>1</v>
      </c>
      <c r="B973" s="294" t="s">
        <v>369</v>
      </c>
      <c r="C973" s="294"/>
      <c r="D973" s="53">
        <v>242</v>
      </c>
      <c r="E973" s="144">
        <f t="shared" si="474"/>
        <v>121</v>
      </c>
      <c r="F973" s="53">
        <v>708</v>
      </c>
      <c r="G973" s="53">
        <f t="shared" si="473"/>
        <v>585.12396694214874</v>
      </c>
      <c r="H973" s="56"/>
      <c r="I973" s="56"/>
      <c r="J973" s="55"/>
      <c r="K973" s="55"/>
      <c r="L973" s="545"/>
      <c r="M973" s="55"/>
      <c r="N973" s="55"/>
      <c r="O973" s="55"/>
      <c r="P973" s="314"/>
      <c r="Q973" s="314"/>
      <c r="R973" s="314"/>
      <c r="S973" s="314"/>
      <c r="T973" s="314"/>
      <c r="U973" s="314"/>
      <c r="V973" s="702"/>
      <c r="W973" s="314"/>
      <c r="X973" s="314"/>
      <c r="Y973" s="314"/>
      <c r="Z973" s="314"/>
      <c r="AA973" s="311"/>
      <c r="AB973" s="2255"/>
    </row>
    <row r="974" spans="1:28" s="108" customFormat="1" ht="15.75" customHeight="1" x14ac:dyDescent="0.25">
      <c r="A974" s="24">
        <v>1</v>
      </c>
      <c r="B974" s="294" t="s">
        <v>169</v>
      </c>
      <c r="C974" s="294"/>
      <c r="D974" s="53"/>
      <c r="E974" s="144">
        <f t="shared" si="474"/>
        <v>0</v>
      </c>
      <c r="F974" s="53"/>
      <c r="G974" s="57"/>
      <c r="H974" s="56"/>
      <c r="I974" s="56"/>
      <c r="J974" s="55"/>
      <c r="K974" s="55"/>
      <c r="L974" s="545"/>
      <c r="M974" s="55"/>
      <c r="N974" s="55"/>
      <c r="O974" s="55"/>
      <c r="P974" s="314"/>
      <c r="Q974" s="314"/>
      <c r="R974" s="314"/>
      <c r="S974" s="314"/>
      <c r="T974" s="314"/>
      <c r="U974" s="314"/>
      <c r="V974" s="702"/>
      <c r="W974" s="314"/>
      <c r="X974" s="314"/>
      <c r="Y974" s="314"/>
      <c r="Z974" s="314"/>
      <c r="AA974" s="311"/>
      <c r="AB974" s="2255"/>
    </row>
    <row r="975" spans="1:28" s="108" customFormat="1" ht="38.1" customHeight="1" x14ac:dyDescent="0.25">
      <c r="A975" s="24">
        <v>1</v>
      </c>
      <c r="B975" s="819" t="s">
        <v>170</v>
      </c>
      <c r="C975" s="294"/>
      <c r="D975" s="53">
        <v>13759</v>
      </c>
      <c r="E975" s="144">
        <f t="shared" si="474"/>
        <v>6880</v>
      </c>
      <c r="F975" s="418">
        <v>6703</v>
      </c>
      <c r="G975" s="57">
        <f>F975/E975*100</f>
        <v>97.427325581395351</v>
      </c>
      <c r="H975" s="56"/>
      <c r="I975" s="56"/>
      <c r="J975" s="55"/>
      <c r="K975" s="55"/>
      <c r="L975" s="545"/>
      <c r="M975" s="55"/>
      <c r="N975" s="55"/>
      <c r="O975" s="55"/>
      <c r="P975" s="314"/>
      <c r="Q975" s="314"/>
      <c r="R975" s="314"/>
      <c r="S975" s="314"/>
      <c r="T975" s="314"/>
      <c r="U975" s="314"/>
      <c r="V975" s="702"/>
      <c r="W975" s="314"/>
      <c r="X975" s="314"/>
      <c r="Y975" s="314"/>
      <c r="Z975" s="314"/>
      <c r="AA975" s="311"/>
      <c r="AB975" s="2255"/>
    </row>
    <row r="976" spans="1:28" s="108" customFormat="1" ht="38.1" customHeight="1" x14ac:dyDescent="0.25">
      <c r="A976" s="24">
        <v>1</v>
      </c>
      <c r="B976" s="294" t="s">
        <v>365</v>
      </c>
      <c r="C976" s="294"/>
      <c r="D976" s="53"/>
      <c r="E976" s="144">
        <f t="shared" si="474"/>
        <v>0</v>
      </c>
      <c r="F976" s="418"/>
      <c r="G976" s="57"/>
      <c r="H976" s="56"/>
      <c r="I976" s="56"/>
      <c r="J976" s="55"/>
      <c r="K976" s="55"/>
      <c r="L976" s="545"/>
      <c r="M976" s="55"/>
      <c r="N976" s="55"/>
      <c r="O976" s="55"/>
      <c r="P976" s="314"/>
      <c r="Q976" s="314"/>
      <c r="R976" s="314"/>
      <c r="S976" s="314"/>
      <c r="T976" s="314"/>
      <c r="U976" s="314"/>
      <c r="V976" s="702"/>
      <c r="W976" s="314"/>
      <c r="X976" s="314"/>
      <c r="Y976" s="314"/>
      <c r="Z976" s="314"/>
      <c r="AA976" s="311"/>
      <c r="AB976" s="2255"/>
    </row>
    <row r="977" spans="1:267" s="108" customFormat="1" ht="22.5" customHeight="1" x14ac:dyDescent="0.25">
      <c r="A977" s="24">
        <v>1</v>
      </c>
      <c r="B977" s="13" t="s">
        <v>178</v>
      </c>
      <c r="C977" s="534"/>
      <c r="D977" s="57">
        <f>D961+D975</f>
        <v>46896</v>
      </c>
      <c r="E977" s="57">
        <f>E961+E975</f>
        <v>23450</v>
      </c>
      <c r="F977" s="57">
        <f>F961+F975</f>
        <v>25093</v>
      </c>
      <c r="G977" s="57">
        <f>F977/E977*100</f>
        <v>107.00639658848614</v>
      </c>
      <c r="H977" s="56"/>
      <c r="I977" s="56"/>
      <c r="J977" s="55"/>
      <c r="K977" s="55"/>
      <c r="L977" s="545"/>
      <c r="M977" s="55"/>
      <c r="N977" s="55"/>
      <c r="O977" s="55"/>
      <c r="P977" s="314"/>
      <c r="Q977" s="314"/>
      <c r="R977" s="314"/>
      <c r="S977" s="314"/>
      <c r="T977" s="314"/>
      <c r="U977" s="314"/>
      <c r="V977" s="702"/>
      <c r="W977" s="314"/>
      <c r="X977" s="314"/>
      <c r="Y977" s="314"/>
      <c r="Z977" s="314"/>
      <c r="AA977" s="311"/>
      <c r="AB977" s="2255"/>
    </row>
    <row r="978" spans="1:267" s="108" customFormat="1" ht="15" customHeight="1" x14ac:dyDescent="0.25">
      <c r="A978" s="24">
        <v>1</v>
      </c>
      <c r="B978" s="303" t="s">
        <v>399</v>
      </c>
      <c r="C978" s="303"/>
      <c r="D978" s="128">
        <f>D977+D959</f>
        <v>204646</v>
      </c>
      <c r="E978" s="128">
        <f>E977+E959</f>
        <v>102325</v>
      </c>
      <c r="F978" s="128">
        <f>F977+F959</f>
        <v>104529.88750000001</v>
      </c>
      <c r="G978" s="128">
        <f>F978/E978*100</f>
        <v>102.15478866357198</v>
      </c>
      <c r="H978" s="101"/>
      <c r="I978" s="101"/>
      <c r="J978" s="128"/>
      <c r="K978" s="128"/>
      <c r="L978" s="657"/>
      <c r="M978" s="128"/>
      <c r="N978" s="128"/>
      <c r="O978" s="128"/>
      <c r="P978" s="120">
        <v>119995.1107108889</v>
      </c>
      <c r="Q978" s="120">
        <v>121675.02701856874</v>
      </c>
      <c r="R978" s="120">
        <v>121675.02701856874</v>
      </c>
      <c r="S978" s="120">
        <v>121675.02701856874</v>
      </c>
      <c r="T978" s="120">
        <v>121675.02701856874</v>
      </c>
      <c r="U978" s="120">
        <v>121675.02701856874</v>
      </c>
      <c r="V978" s="2558">
        <f>P978/12*$B$3+(Q978-P978)/11*5+(R978-Q978)/10*4+(S978-R978)/9*3+(T978-S978)/8*2+(U978-T978)/7*1</f>
        <v>60761.153677117101</v>
      </c>
      <c r="W978" s="120">
        <f>Z978-Y978</f>
        <v>66192.713899999988</v>
      </c>
      <c r="X978" s="120">
        <f>W978-V978</f>
        <v>5431.5602228828866</v>
      </c>
      <c r="Y978" s="120">
        <v>-418.07002000000006</v>
      </c>
      <c r="Z978" s="120">
        <v>65774.643879999989</v>
      </c>
      <c r="AA978" s="311"/>
      <c r="AB978" s="2255"/>
    </row>
    <row r="979" spans="1:267" s="108" customFormat="1" ht="15" customHeight="1" x14ac:dyDescent="0.25">
      <c r="A979" s="24">
        <v>1</v>
      </c>
      <c r="B979" s="201" t="s">
        <v>33</v>
      </c>
      <c r="C979" s="201"/>
      <c r="D979" s="127"/>
      <c r="E979" s="127"/>
      <c r="F979" s="658"/>
      <c r="G979" s="127"/>
      <c r="H979" s="101"/>
      <c r="I979" s="101"/>
      <c r="J979" s="128"/>
      <c r="K979" s="128"/>
      <c r="L979" s="657"/>
      <c r="M979" s="128"/>
      <c r="N979" s="128"/>
      <c r="O979" s="128"/>
      <c r="P979" s="37"/>
      <c r="Q979" s="37"/>
      <c r="R979" s="37"/>
      <c r="S979" s="37"/>
      <c r="T979" s="37"/>
      <c r="U979" s="37"/>
      <c r="V979" s="708"/>
      <c r="W979" s="37"/>
      <c r="X979" s="37"/>
      <c r="Y979" s="37"/>
      <c r="Z979" s="37"/>
      <c r="AA979" s="311"/>
      <c r="AB979" s="2255"/>
    </row>
    <row r="980" spans="1:267" s="108" customFormat="1" ht="15" customHeight="1" x14ac:dyDescent="0.25">
      <c r="A980" s="24">
        <v>1</v>
      </c>
      <c r="B980" s="251" t="s">
        <v>10</v>
      </c>
      <c r="C980" s="609">
        <v>300</v>
      </c>
      <c r="D980" s="104">
        <v>195</v>
      </c>
      <c r="E980" s="144">
        <f>ROUND(D980/12*$B$3,0)</f>
        <v>98</v>
      </c>
      <c r="F980" s="418">
        <v>87</v>
      </c>
      <c r="G980" s="144">
        <f t="shared" ref="G980:G981" si="475">F980/E980*100</f>
        <v>88.775510204081627</v>
      </c>
      <c r="H980" s="50">
        <v>11</v>
      </c>
      <c r="I980" s="157">
        <f t="shared" ref="I980:I981" si="476">L980/F980</f>
        <v>11.114942528735632</v>
      </c>
      <c r="J980" s="166">
        <f t="shared" ref="J980:J981" si="477">ROUND(D980*H980,0)</f>
        <v>2145</v>
      </c>
      <c r="K980" s="166">
        <f t="shared" ref="K980:K981" si="478">ROUND(E980*H980,0)</f>
        <v>1078</v>
      </c>
      <c r="L980" s="420">
        <v>967</v>
      </c>
      <c r="M980" s="166">
        <f>L980/K980*100</f>
        <v>89.70315398886828</v>
      </c>
      <c r="N980" s="166">
        <f>J980/C980</f>
        <v>7.15</v>
      </c>
      <c r="O980" s="166">
        <f>L980/$B$3*12/N980</f>
        <v>270.48951048951045</v>
      </c>
      <c r="P980" s="314"/>
      <c r="Q980" s="314"/>
      <c r="R980" s="314"/>
      <c r="S980" s="314"/>
      <c r="T980" s="314"/>
      <c r="U980" s="314"/>
      <c r="V980" s="702"/>
      <c r="W980" s="314"/>
      <c r="X980" s="314"/>
      <c r="Y980" s="314"/>
      <c r="Z980" s="314"/>
      <c r="AA980" s="311"/>
      <c r="AB980" s="2255"/>
    </row>
    <row r="981" spans="1:267" s="108" customFormat="1" ht="15" customHeight="1" x14ac:dyDescent="0.25">
      <c r="A981" s="24">
        <v>1</v>
      </c>
      <c r="B981" s="251" t="s">
        <v>248</v>
      </c>
      <c r="C981" s="609">
        <v>300</v>
      </c>
      <c r="D981" s="104">
        <v>60</v>
      </c>
      <c r="E981" s="144">
        <f>ROUND(D981/12*$B$3,0)</f>
        <v>30</v>
      </c>
      <c r="F981" s="418">
        <v>22</v>
      </c>
      <c r="G981" s="144">
        <f t="shared" si="475"/>
        <v>73.333333333333329</v>
      </c>
      <c r="H981" s="50">
        <v>10</v>
      </c>
      <c r="I981" s="157">
        <f t="shared" si="476"/>
        <v>9.3181818181818183</v>
      </c>
      <c r="J981" s="166">
        <f t="shared" si="477"/>
        <v>600</v>
      </c>
      <c r="K981" s="166">
        <f t="shared" si="478"/>
        <v>300</v>
      </c>
      <c r="L981" s="420">
        <v>205</v>
      </c>
      <c r="M981" s="166">
        <f>L981/K981*100</f>
        <v>68.333333333333329</v>
      </c>
      <c r="N981" s="166">
        <f>J981/C981</f>
        <v>2</v>
      </c>
      <c r="O981" s="166">
        <f>L981/$B$3*12/N981</f>
        <v>205</v>
      </c>
      <c r="P981" s="314"/>
      <c r="Q981" s="314"/>
      <c r="R981" s="314"/>
      <c r="S981" s="314"/>
      <c r="T981" s="314"/>
      <c r="U981" s="314"/>
      <c r="V981" s="702"/>
      <c r="W981" s="314"/>
      <c r="X981" s="314"/>
      <c r="Y981" s="314"/>
      <c r="Z981" s="314"/>
      <c r="AA981" s="311"/>
      <c r="AB981" s="2255"/>
    </row>
    <row r="982" spans="1:267" s="108" customFormat="1" ht="15" customHeight="1" x14ac:dyDescent="0.25">
      <c r="A982" s="24">
        <v>1</v>
      </c>
      <c r="B982" s="253" t="s">
        <v>13</v>
      </c>
      <c r="C982" s="253"/>
      <c r="D982" s="186">
        <f>SUM(D980:D981)</f>
        <v>255</v>
      </c>
      <c r="E982" s="186">
        <f>SUM(E980:E981)</f>
        <v>128</v>
      </c>
      <c r="F982" s="551">
        <f>SUM(F980:F981)</f>
        <v>109</v>
      </c>
      <c r="G982" s="186">
        <f>F982/E982*100</f>
        <v>85.15625</v>
      </c>
      <c r="H982" s="97">
        <f>IF(D982=0,0,J982/D982)</f>
        <v>10.764705882352942</v>
      </c>
      <c r="I982" s="156">
        <f>L982/F982</f>
        <v>10.752293577981652</v>
      </c>
      <c r="J982" s="186">
        <f>SUM(J980:J981)</f>
        <v>2745</v>
      </c>
      <c r="K982" s="186">
        <f>SUM(K980:K981)</f>
        <v>1378</v>
      </c>
      <c r="L982" s="551">
        <f>SUM(L980:L981)</f>
        <v>1172</v>
      </c>
      <c r="M982" s="166">
        <f>L982/K982*100</f>
        <v>85.050798258345424</v>
      </c>
      <c r="N982" s="185">
        <f>SUM(N980:N981)</f>
        <v>9.15</v>
      </c>
      <c r="O982" s="166">
        <f>L982/$B$3*12/N982</f>
        <v>256.17486338797812</v>
      </c>
      <c r="P982" s="186"/>
      <c r="Q982" s="186"/>
      <c r="R982" s="186"/>
      <c r="S982" s="186"/>
      <c r="T982" s="186"/>
      <c r="U982" s="186"/>
      <c r="V982" s="716"/>
      <c r="W982" s="186"/>
      <c r="X982" s="186"/>
      <c r="Y982" s="186"/>
      <c r="Z982" s="186"/>
      <c r="AA982" s="311"/>
      <c r="AB982" s="2255"/>
    </row>
    <row r="983" spans="1:267" s="108" customFormat="1" ht="15" customHeight="1" x14ac:dyDescent="0.25">
      <c r="A983" s="24">
        <v>1</v>
      </c>
      <c r="B983" s="201" t="s">
        <v>156</v>
      </c>
      <c r="C983" s="253"/>
      <c r="D983" s="186"/>
      <c r="E983" s="186"/>
      <c r="F983" s="551"/>
      <c r="G983" s="186"/>
      <c r="H983" s="97"/>
      <c r="I983" s="156"/>
      <c r="J983" s="186"/>
      <c r="K983" s="186"/>
      <c r="L983" s="551"/>
      <c r="M983" s="166"/>
      <c r="N983" s="166"/>
      <c r="O983" s="166"/>
      <c r="P983" s="186"/>
      <c r="Q983" s="186"/>
      <c r="R983" s="186"/>
      <c r="S983" s="186"/>
      <c r="T983" s="186"/>
      <c r="U983" s="186"/>
      <c r="V983" s="716"/>
      <c r="W983" s="186"/>
      <c r="X983" s="186"/>
      <c r="Y983" s="186"/>
      <c r="Z983" s="186"/>
      <c r="AA983" s="311"/>
      <c r="AB983" s="2255"/>
    </row>
    <row r="984" spans="1:267" s="108" customFormat="1" ht="15" customHeight="1" x14ac:dyDescent="0.25">
      <c r="A984" s="24">
        <v>1</v>
      </c>
      <c r="B984" s="412" t="s">
        <v>202</v>
      </c>
      <c r="C984" s="103">
        <v>240</v>
      </c>
      <c r="D984" s="104">
        <v>1300</v>
      </c>
      <c r="E984" s="144">
        <f>ROUND(D984/12*$B$3,0)</f>
        <v>650</v>
      </c>
      <c r="F984" s="418">
        <v>679</v>
      </c>
      <c r="G984" s="144">
        <f t="shared" ref="G984:G985" si="479">F984/E984*100</f>
        <v>104.46153846153847</v>
      </c>
      <c r="H984" s="275">
        <v>8</v>
      </c>
      <c r="I984" s="157">
        <f t="shared" ref="I984:I986" si="480">L984/F984</f>
        <v>8.7628865979381452</v>
      </c>
      <c r="J984" s="166">
        <f t="shared" ref="J984" si="481">ROUND(D984*H984,0)</f>
        <v>10400</v>
      </c>
      <c r="K984" s="166">
        <f t="shared" ref="K984" si="482">ROUND(E984*H984,0)</f>
        <v>5200</v>
      </c>
      <c r="L984" s="420">
        <v>5950</v>
      </c>
      <c r="M984" s="166">
        <f>L984/K984*100</f>
        <v>114.42307692307692</v>
      </c>
      <c r="N984" s="166">
        <f>J984/C984</f>
        <v>43.333333333333336</v>
      </c>
      <c r="O984" s="166">
        <f>L984/$B$3*12/N984</f>
        <v>274.61538461538458</v>
      </c>
      <c r="P984" s="314"/>
      <c r="Q984" s="314"/>
      <c r="R984" s="314"/>
      <c r="S984" s="314"/>
      <c r="T984" s="314"/>
      <c r="U984" s="314"/>
      <c r="V984" s="716"/>
      <c r="W984" s="186"/>
      <c r="X984" s="186"/>
      <c r="Y984" s="314"/>
      <c r="Z984" s="314"/>
      <c r="AA984" s="311"/>
      <c r="AB984" s="2255"/>
    </row>
    <row r="985" spans="1:267" s="99" customFormat="1" ht="15" customHeight="1" x14ac:dyDescent="0.25">
      <c r="A985" s="24"/>
      <c r="B985" s="253" t="s">
        <v>206</v>
      </c>
      <c r="C985" s="1829"/>
      <c r="D985" s="57">
        <f>SUM(D984)</f>
        <v>1300</v>
      </c>
      <c r="E985" s="57">
        <f t="shared" ref="E985:F985" si="483">SUM(E984)</f>
        <v>650</v>
      </c>
      <c r="F985" s="57">
        <f t="shared" si="483"/>
        <v>679</v>
      </c>
      <c r="G985" s="576">
        <f t="shared" si="479"/>
        <v>104.46153846153847</v>
      </c>
      <c r="H985" s="56">
        <v>8</v>
      </c>
      <c r="I985" s="56">
        <f t="shared" ref="I985" si="484">L985/F985</f>
        <v>8.7628865979381452</v>
      </c>
      <c r="J985" s="55">
        <f>SUM(J984)</f>
        <v>10400</v>
      </c>
      <c r="K985" s="55">
        <f t="shared" ref="K985:L985" si="485">SUM(K984)</f>
        <v>5200</v>
      </c>
      <c r="L985" s="55">
        <f t="shared" si="485"/>
        <v>5950</v>
      </c>
      <c r="M985" s="185">
        <f>L985/K985*100</f>
        <v>114.42307692307692</v>
      </c>
      <c r="N985" s="185">
        <f>SUM(N984)</f>
        <v>43.333333333333336</v>
      </c>
      <c r="O985" s="166">
        <f>L985/$B$3*12/N985</f>
        <v>274.61538461538458</v>
      </c>
      <c r="P985" s="314"/>
      <c r="Q985" s="314"/>
      <c r="R985" s="314"/>
      <c r="S985" s="314"/>
      <c r="T985" s="314"/>
      <c r="U985" s="314"/>
      <c r="V985" s="702"/>
      <c r="W985" s="314"/>
      <c r="X985" s="314"/>
      <c r="Y985" s="314"/>
      <c r="Z985" s="314"/>
      <c r="AA985" s="311"/>
      <c r="AB985" s="2255"/>
      <c r="AC985" s="108"/>
      <c r="AD985" s="108"/>
      <c r="AE985" s="108"/>
      <c r="AF985" s="108"/>
      <c r="AG985" s="108"/>
      <c r="AH985" s="108"/>
      <c r="AI985" s="108"/>
      <c r="AJ985" s="108"/>
      <c r="AK985" s="108"/>
      <c r="AL985" s="108"/>
      <c r="AM985" s="108"/>
      <c r="AN985" s="108"/>
      <c r="AO985" s="108"/>
      <c r="AP985" s="108"/>
      <c r="AQ985" s="108"/>
      <c r="AR985" s="108"/>
      <c r="AS985" s="108"/>
      <c r="AT985" s="108"/>
      <c r="AU985" s="108"/>
      <c r="AV985" s="108"/>
      <c r="AW985" s="108"/>
      <c r="AX985" s="108"/>
      <c r="AY985" s="108"/>
      <c r="AZ985" s="108"/>
      <c r="BA985" s="108"/>
      <c r="BB985" s="108"/>
      <c r="BC985" s="108"/>
      <c r="BD985" s="108"/>
      <c r="BE985" s="108"/>
      <c r="BF985" s="108"/>
      <c r="BG985" s="108"/>
      <c r="BH985" s="108"/>
      <c r="BI985" s="108"/>
      <c r="BJ985" s="108"/>
      <c r="BK985" s="108"/>
      <c r="BL985" s="108"/>
      <c r="BM985" s="108"/>
      <c r="BN985" s="108"/>
      <c r="BO985" s="108"/>
      <c r="BP985" s="108"/>
      <c r="BQ985" s="108"/>
      <c r="BR985" s="108"/>
      <c r="BS985" s="108"/>
      <c r="BT985" s="108"/>
      <c r="BU985" s="108"/>
      <c r="BV985" s="108"/>
      <c r="BW985" s="108"/>
      <c r="BX985" s="108"/>
      <c r="BY985" s="108"/>
      <c r="BZ985" s="108"/>
      <c r="CA985" s="108"/>
      <c r="CB985" s="108"/>
      <c r="CC985" s="108"/>
      <c r="CD985" s="108"/>
      <c r="CE985" s="108"/>
      <c r="CF985" s="108"/>
      <c r="CG985" s="108"/>
      <c r="CH985" s="108"/>
      <c r="CI985" s="108"/>
      <c r="CJ985" s="108"/>
      <c r="CK985" s="108"/>
      <c r="CL985" s="108"/>
      <c r="CM985" s="108"/>
      <c r="CN985" s="108"/>
      <c r="CO985" s="108"/>
      <c r="CP985" s="108"/>
      <c r="CQ985" s="108"/>
      <c r="CR985" s="108"/>
      <c r="CS985" s="108"/>
      <c r="CT985" s="108"/>
      <c r="CU985" s="108"/>
      <c r="CV985" s="108"/>
      <c r="CW985" s="108"/>
      <c r="CX985" s="108"/>
      <c r="CY985" s="108"/>
      <c r="CZ985" s="108"/>
      <c r="DA985" s="108"/>
      <c r="DB985" s="108"/>
      <c r="DC985" s="108"/>
      <c r="DD985" s="108"/>
      <c r="DE985" s="108"/>
      <c r="DF985" s="108"/>
      <c r="DG985" s="108"/>
      <c r="DH985" s="108"/>
      <c r="DI985" s="108"/>
      <c r="DJ985" s="108"/>
      <c r="DK985" s="108"/>
      <c r="DL985" s="108"/>
      <c r="DM985" s="108"/>
      <c r="DN985" s="108"/>
      <c r="DO985" s="108"/>
      <c r="DP985" s="108"/>
      <c r="DQ985" s="108"/>
      <c r="DR985" s="108"/>
      <c r="DS985" s="108"/>
      <c r="DT985" s="108"/>
      <c r="DU985" s="108"/>
      <c r="DV985" s="108"/>
      <c r="DW985" s="108"/>
      <c r="DX985" s="108"/>
      <c r="DY985" s="108"/>
      <c r="DZ985" s="108"/>
      <c r="EA985" s="108"/>
      <c r="EB985" s="108"/>
      <c r="EC985" s="108"/>
      <c r="ED985" s="108"/>
      <c r="EE985" s="108"/>
      <c r="EF985" s="108"/>
      <c r="EG985" s="108"/>
      <c r="EH985" s="108"/>
      <c r="EI985" s="108"/>
      <c r="EJ985" s="108"/>
      <c r="EK985" s="108"/>
      <c r="EL985" s="108"/>
      <c r="EM985" s="108"/>
      <c r="EN985" s="108"/>
      <c r="EO985" s="108"/>
      <c r="EP985" s="108"/>
      <c r="EQ985" s="108"/>
      <c r="ER985" s="108"/>
      <c r="ES985" s="108"/>
      <c r="ET985" s="108"/>
      <c r="EU985" s="108"/>
      <c r="EV985" s="108"/>
      <c r="EW985" s="108"/>
      <c r="EX985" s="108"/>
      <c r="EY985" s="108"/>
      <c r="EZ985" s="108"/>
      <c r="FA985" s="108"/>
      <c r="FB985" s="108"/>
      <c r="FC985" s="108"/>
      <c r="FD985" s="108"/>
      <c r="FE985" s="108"/>
      <c r="FF985" s="108"/>
      <c r="FG985" s="108"/>
      <c r="FH985" s="108"/>
      <c r="FI985" s="108"/>
      <c r="FJ985" s="108"/>
      <c r="FK985" s="108"/>
      <c r="FL985" s="108"/>
      <c r="FM985" s="108"/>
      <c r="FN985" s="108"/>
      <c r="FO985" s="108"/>
      <c r="FP985" s="108"/>
      <c r="FQ985" s="108"/>
      <c r="FR985" s="108"/>
      <c r="FS985" s="108"/>
      <c r="FT985" s="108"/>
      <c r="FU985" s="108"/>
      <c r="FV985" s="108"/>
      <c r="FW985" s="108"/>
      <c r="FX985" s="108"/>
      <c r="FY985" s="108"/>
      <c r="FZ985" s="108"/>
      <c r="GA985" s="108"/>
      <c r="GB985" s="108"/>
      <c r="GC985" s="108"/>
      <c r="GD985" s="108"/>
      <c r="GE985" s="108"/>
      <c r="GF985" s="108"/>
      <c r="GG985" s="108"/>
      <c r="GH985" s="108"/>
      <c r="GI985" s="108"/>
      <c r="GJ985" s="108"/>
      <c r="GK985" s="108"/>
      <c r="GL985" s="108"/>
      <c r="GM985" s="108"/>
      <c r="GN985" s="108"/>
      <c r="GO985" s="108"/>
      <c r="GP985" s="108"/>
      <c r="GQ985" s="108"/>
      <c r="GR985" s="108"/>
      <c r="GS985" s="108"/>
      <c r="GT985" s="108"/>
      <c r="GU985" s="108"/>
      <c r="GV985" s="108"/>
      <c r="GW985" s="108"/>
      <c r="GX985" s="108"/>
      <c r="GY985" s="108"/>
      <c r="GZ985" s="108"/>
      <c r="HA985" s="108"/>
      <c r="HB985" s="108"/>
      <c r="HC985" s="108"/>
      <c r="HD985" s="108"/>
      <c r="HE985" s="108"/>
      <c r="HF985" s="108"/>
      <c r="HG985" s="108"/>
      <c r="HH985" s="108"/>
      <c r="HI985" s="108"/>
      <c r="HJ985" s="108"/>
      <c r="HK985" s="108"/>
      <c r="HL985" s="108"/>
      <c r="HM985" s="108"/>
      <c r="HN985" s="108"/>
      <c r="HO985" s="108"/>
      <c r="HP985" s="108"/>
      <c r="HQ985" s="108"/>
      <c r="HR985" s="108"/>
      <c r="HS985" s="108"/>
      <c r="HT985" s="108"/>
      <c r="HU985" s="108"/>
      <c r="HV985" s="108"/>
      <c r="HW985" s="108"/>
      <c r="HX985" s="108"/>
      <c r="HY985" s="108"/>
      <c r="HZ985" s="108"/>
      <c r="IA985" s="108"/>
      <c r="IB985" s="108"/>
      <c r="IC985" s="108"/>
      <c r="ID985" s="108"/>
      <c r="IE985" s="108"/>
      <c r="IF985" s="108"/>
      <c r="IG985" s="108"/>
      <c r="IH985" s="108"/>
      <c r="II985" s="108"/>
      <c r="IJ985" s="108"/>
      <c r="IK985" s="108"/>
      <c r="IL985" s="108"/>
      <c r="IM985" s="108"/>
      <c r="IN985" s="108"/>
      <c r="IO985" s="108"/>
      <c r="IP985" s="108"/>
      <c r="IQ985" s="108"/>
      <c r="IR985" s="108"/>
      <c r="IS985" s="108"/>
      <c r="IT985" s="108"/>
      <c r="IU985" s="108"/>
      <c r="IV985" s="108"/>
      <c r="IW985" s="108"/>
      <c r="IX985" s="108"/>
      <c r="IY985" s="108"/>
      <c r="IZ985" s="108"/>
      <c r="JA985" s="108"/>
      <c r="JB985" s="108"/>
      <c r="JC985" s="108"/>
      <c r="JD985" s="108"/>
      <c r="JE985" s="108"/>
      <c r="JF985" s="108"/>
      <c r="JG985" s="108"/>
    </row>
    <row r="986" spans="1:267" s="108" customFormat="1" ht="29.25" customHeight="1" x14ac:dyDescent="0.25">
      <c r="A986" s="24">
        <v>1</v>
      </c>
      <c r="B986" s="200" t="s">
        <v>187</v>
      </c>
      <c r="C986" s="200"/>
      <c r="D986" s="120">
        <f>SUM(D985,D982)</f>
        <v>1555</v>
      </c>
      <c r="E986" s="120">
        <f t="shared" ref="E986:F986" si="486">SUM(E985,E982)</f>
        <v>778</v>
      </c>
      <c r="F986" s="120">
        <f t="shared" si="486"/>
        <v>788</v>
      </c>
      <c r="G986" s="120">
        <f t="shared" ref="G986:G991" si="487">F986/E986*100</f>
        <v>101.2853470437018</v>
      </c>
      <c r="H986" s="98">
        <f>J986/D986</f>
        <v>8.4533762057877819</v>
      </c>
      <c r="I986" s="2474">
        <f t="shared" si="480"/>
        <v>9.0380710659898469</v>
      </c>
      <c r="J986" s="120">
        <f t="shared" ref="J986" si="488">SUM(J985,J982)</f>
        <v>13145</v>
      </c>
      <c r="K986" s="120">
        <f t="shared" ref="K986" si="489">SUM(K985,K982)</f>
        <v>6578</v>
      </c>
      <c r="L986" s="120">
        <f t="shared" ref="L986" si="490">SUM(L985,L982)</f>
        <v>7122</v>
      </c>
      <c r="M986" s="166">
        <f>L986/K986*100</f>
        <v>108.26999087868654</v>
      </c>
      <c r="N986" s="120">
        <f t="shared" ref="N986" si="491">SUM(N985,N982)</f>
        <v>52.483333333333334</v>
      </c>
      <c r="O986" s="166">
        <f>L986/$B$3*12/N986</f>
        <v>271.4004445855827</v>
      </c>
      <c r="P986" s="120">
        <v>26774.181193468798</v>
      </c>
      <c r="Q986" s="120">
        <v>26359.232828947195</v>
      </c>
      <c r="R986" s="120">
        <v>26359.232828947195</v>
      </c>
      <c r="S986" s="120">
        <v>26359.232828947195</v>
      </c>
      <c r="T986" s="120">
        <v>26359.232828947195</v>
      </c>
      <c r="U986" s="120">
        <v>26359.232828947195</v>
      </c>
      <c r="V986" s="2558">
        <f>P986/12*$B$3+(Q986-P986)/11*5+(R986-Q986)/10*4+(S986-R986)/9*3+(T986-S986)/8*2+(U986-T986)/7*1</f>
        <v>13198.477703770035</v>
      </c>
      <c r="W986" s="186">
        <f>Z986-Y986</f>
        <v>13210.073600000002</v>
      </c>
      <c r="X986" s="186">
        <f>W986-V986</f>
        <v>11.595896229966456</v>
      </c>
      <c r="Y986" s="120">
        <v>0</v>
      </c>
      <c r="Z986" s="120">
        <v>13210.073600000002</v>
      </c>
      <c r="AA986" s="311"/>
      <c r="AB986" s="2255"/>
    </row>
    <row r="987" spans="1:267" s="108" customFormat="1" ht="15.75" customHeight="1" x14ac:dyDescent="0.25">
      <c r="A987" s="24">
        <v>1</v>
      </c>
      <c r="B987" s="1005" t="s">
        <v>400</v>
      </c>
      <c r="C987" s="1005"/>
      <c r="D987" s="202">
        <f>D988+D990</f>
        <v>5510</v>
      </c>
      <c r="E987" s="120">
        <f>E988+E990</f>
        <v>2755</v>
      </c>
      <c r="F987" s="655">
        <v>3127</v>
      </c>
      <c r="G987" s="120">
        <f t="shared" si="487"/>
        <v>113.50272232304901</v>
      </c>
      <c r="H987" s="859"/>
      <c r="I987" s="749"/>
      <c r="J987" s="202"/>
      <c r="K987" s="202"/>
      <c r="L987" s="858"/>
      <c r="M987" s="376"/>
      <c r="N987" s="202"/>
      <c r="O987" s="376"/>
      <c r="P987" s="202">
        <v>13396.078824399998</v>
      </c>
      <c r="Q987" s="202">
        <v>13396.078824399998</v>
      </c>
      <c r="R987" s="202">
        <v>13396.078824399998</v>
      </c>
      <c r="S987" s="202">
        <v>13396.078824399998</v>
      </c>
      <c r="T987" s="202">
        <v>13396.078824399998</v>
      </c>
      <c r="U987" s="202">
        <v>13653.460077666667</v>
      </c>
      <c r="V987" s="2558">
        <f>P987/12*$B$3+(Q987-P987)/11*5+(R987-Q987)/10*4+(S987-R987)/9*3+(T987-S987)/8*2+(U987-T987)/7*1</f>
        <v>6734.8081626666662</v>
      </c>
      <c r="W987" s="186">
        <f>Z987-Y987</f>
        <v>6470.4523899999986</v>
      </c>
      <c r="X987" s="186">
        <f>W987-V987</f>
        <v>-264.35577266666769</v>
      </c>
      <c r="Y987" s="120">
        <v>-1.1879500000000001</v>
      </c>
      <c r="Z987" s="120">
        <v>6469.264439999999</v>
      </c>
      <c r="AA987" s="311"/>
      <c r="AB987" s="2255"/>
    </row>
    <row r="988" spans="1:267" s="108" customFormat="1" ht="15.75" customHeight="1" x14ac:dyDescent="0.25">
      <c r="A988" s="24">
        <v>1</v>
      </c>
      <c r="B988" s="200" t="s">
        <v>371</v>
      </c>
      <c r="C988" s="200"/>
      <c r="D988" s="202">
        <f>D989</f>
        <v>5500</v>
      </c>
      <c r="E988" s="120">
        <f>E989</f>
        <v>2750</v>
      </c>
      <c r="F988" s="655">
        <f>F989</f>
        <v>3127</v>
      </c>
      <c r="G988" s="120">
        <f t="shared" si="487"/>
        <v>113.70909090909092</v>
      </c>
      <c r="H988" s="859"/>
      <c r="I988" s="749"/>
      <c r="J988" s="202"/>
      <c r="K988" s="202"/>
      <c r="L988" s="858"/>
      <c r="M988" s="376"/>
      <c r="N988" s="202"/>
      <c r="O988" s="376"/>
      <c r="P988" s="202"/>
      <c r="Q988" s="202"/>
      <c r="R988" s="202"/>
      <c r="S988" s="202"/>
      <c r="T988" s="202"/>
      <c r="U988" s="202"/>
      <c r="V988" s="705"/>
      <c r="W988" s="860"/>
      <c r="X988" s="860"/>
      <c r="Y988" s="202"/>
      <c r="Z988" s="202"/>
      <c r="AA988" s="311"/>
      <c r="AB988" s="2255"/>
    </row>
    <row r="989" spans="1:267" s="108" customFormat="1" ht="15.75" customHeight="1" x14ac:dyDescent="0.25">
      <c r="A989" s="24">
        <v>1</v>
      </c>
      <c r="B989" s="1006" t="s">
        <v>372</v>
      </c>
      <c r="C989" s="1006"/>
      <c r="D989" s="1007">
        <v>5500</v>
      </c>
      <c r="E989" s="114">
        <f>ROUND(D989/12*$B$3,0)</f>
        <v>2750</v>
      </c>
      <c r="F989" s="691">
        <f>F987-F992</f>
        <v>3127</v>
      </c>
      <c r="G989" s="114">
        <f t="shared" si="487"/>
        <v>113.70909090909092</v>
      </c>
      <c r="H989" s="1008"/>
      <c r="I989" s="749"/>
      <c r="J989" s="1009"/>
      <c r="K989" s="1009"/>
      <c r="L989" s="1010"/>
      <c r="M989" s="376"/>
      <c r="N989" s="1009"/>
      <c r="O989" s="376"/>
      <c r="P989" s="1009"/>
      <c r="Q989" s="1009"/>
      <c r="R989" s="1009"/>
      <c r="S989" s="1009"/>
      <c r="T989" s="1009"/>
      <c r="U989" s="1009"/>
      <c r="V989" s="705"/>
      <c r="W989" s="1011"/>
      <c r="X989" s="1011"/>
      <c r="Y989" s="1009"/>
      <c r="Z989" s="1009"/>
      <c r="AA989" s="311"/>
      <c r="AB989" s="2255"/>
    </row>
    <row r="990" spans="1:267" s="108" customFormat="1" ht="15.75" customHeight="1" x14ac:dyDescent="0.25">
      <c r="A990" s="24">
        <v>1</v>
      </c>
      <c r="B990" s="200" t="s">
        <v>373</v>
      </c>
      <c r="C990" s="200"/>
      <c r="D990" s="202">
        <f>D991+D992</f>
        <v>10</v>
      </c>
      <c r="E990" s="120">
        <f>E991+E992</f>
        <v>5</v>
      </c>
      <c r="F990" s="655">
        <f>F991+F992</f>
        <v>0</v>
      </c>
      <c r="G990" s="120">
        <f t="shared" si="487"/>
        <v>0</v>
      </c>
      <c r="H990" s="859"/>
      <c r="I990" s="749"/>
      <c r="J990" s="202"/>
      <c r="K990" s="202"/>
      <c r="L990" s="858"/>
      <c r="M990" s="376"/>
      <c r="N990" s="202"/>
      <c r="O990" s="376"/>
      <c r="P990" s="202"/>
      <c r="Q990" s="202"/>
      <c r="R990" s="202"/>
      <c r="S990" s="202"/>
      <c r="T990" s="202"/>
      <c r="U990" s="202"/>
      <c r="V990" s="705"/>
      <c r="W990" s="860"/>
      <c r="X990" s="860"/>
      <c r="Y990" s="202"/>
      <c r="Z990" s="202"/>
      <c r="AA990" s="311"/>
      <c r="AB990" s="2255"/>
    </row>
    <row r="991" spans="1:267" s="108" customFormat="1" ht="15.75" customHeight="1" x14ac:dyDescent="0.25">
      <c r="A991" s="24">
        <v>1</v>
      </c>
      <c r="B991" s="1006" t="s">
        <v>374</v>
      </c>
      <c r="C991" s="1006"/>
      <c r="D991" s="1007">
        <v>10</v>
      </c>
      <c r="E991" s="114">
        <f>ROUND(D991/12*$B$3,0)</f>
        <v>5</v>
      </c>
      <c r="F991" s="691"/>
      <c r="G991" s="114">
        <f t="shared" si="487"/>
        <v>0</v>
      </c>
      <c r="H991" s="1008"/>
      <c r="I991" s="749"/>
      <c r="J991" s="1009"/>
      <c r="K991" s="1009"/>
      <c r="L991" s="1010"/>
      <c r="M991" s="376"/>
      <c r="N991" s="1009"/>
      <c r="O991" s="376"/>
      <c r="P991" s="1009"/>
      <c r="Q991" s="1009"/>
      <c r="R991" s="1009"/>
      <c r="S991" s="1009"/>
      <c r="T991" s="1009"/>
      <c r="U991" s="1009"/>
      <c r="V991" s="705"/>
      <c r="W991" s="1011"/>
      <c r="X991" s="1011"/>
      <c r="Y991" s="1009"/>
      <c r="Z991" s="1009"/>
      <c r="AA991" s="311"/>
      <c r="AB991" s="2255"/>
    </row>
    <row r="992" spans="1:267" s="108" customFormat="1" ht="15.75" customHeight="1" x14ac:dyDescent="0.25">
      <c r="A992" s="24">
        <v>1</v>
      </c>
      <c r="B992" s="1006" t="s">
        <v>375</v>
      </c>
      <c r="C992" s="114"/>
      <c r="D992" s="114"/>
      <c r="E992" s="114"/>
      <c r="F992" s="114"/>
      <c r="G992" s="114"/>
      <c r="H992" s="114"/>
      <c r="I992" s="114"/>
      <c r="J992" s="1009"/>
      <c r="K992" s="1009"/>
      <c r="L992" s="1009"/>
      <c r="M992" s="1009"/>
      <c r="N992" s="1009"/>
      <c r="O992" s="1009"/>
      <c r="P992" s="114"/>
      <c r="Q992" s="114"/>
      <c r="R992" s="114"/>
      <c r="S992" s="114"/>
      <c r="T992" s="114"/>
      <c r="U992" s="114"/>
      <c r="V992" s="705"/>
      <c r="W992" s="114"/>
      <c r="X992" s="1009"/>
      <c r="Y992" s="114"/>
      <c r="Z992" s="1009"/>
      <c r="AA992" s="311"/>
      <c r="AB992" s="2255"/>
    </row>
    <row r="993" spans="1:28" s="31" customFormat="1" ht="15.75" customHeight="1" thickBot="1" x14ac:dyDescent="0.3">
      <c r="A993" s="24">
        <v>1</v>
      </c>
      <c r="B993" s="28" t="s">
        <v>18</v>
      </c>
      <c r="C993" s="828"/>
      <c r="D993" s="12"/>
      <c r="E993" s="12"/>
      <c r="F993" s="684"/>
      <c r="G993" s="12"/>
      <c r="H993" s="35"/>
      <c r="I993" s="35"/>
      <c r="J993" s="1438"/>
      <c r="K993" s="1438"/>
      <c r="L993" s="1439">
        <f t="shared" ref="L993" si="492">SUM(L987,L986,L978,L949)</f>
        <v>17140</v>
      </c>
      <c r="M993" s="1438"/>
      <c r="N993" s="1438"/>
      <c r="O993" s="1438"/>
      <c r="P993" s="1448">
        <f t="shared" ref="P993:Z993" si="493">SUM(P987,P986,P978,P949)</f>
        <v>213135.16397619448</v>
      </c>
      <c r="Q993" s="1448">
        <f t="shared" si="493"/>
        <v>213395.72377759754</v>
      </c>
      <c r="R993" s="1448">
        <f t="shared" si="493"/>
        <v>213395.72377759754</v>
      </c>
      <c r="S993" s="1448">
        <f t="shared" si="493"/>
        <v>213395.72377759754</v>
      </c>
      <c r="T993" s="1448">
        <f t="shared" ref="T993:U993" si="494">SUM(T987,T986,T978,T949)</f>
        <v>213395.72377759754</v>
      </c>
      <c r="U993" s="1448">
        <f t="shared" si="494"/>
        <v>213653.10503086422</v>
      </c>
      <c r="V993" s="27">
        <f t="shared" si="493"/>
        <v>106722.78701192893</v>
      </c>
      <c r="W993" s="27">
        <f t="shared" si="493"/>
        <v>111886.21949</v>
      </c>
      <c r="X993" s="27">
        <f t="shared" si="493"/>
        <v>5163.4324780710613</v>
      </c>
      <c r="Y993" s="27">
        <f t="shared" si="493"/>
        <v>-503.21643000000006</v>
      </c>
      <c r="Z993" s="1043">
        <f t="shared" si="493"/>
        <v>111383.00305999999</v>
      </c>
      <c r="AA993" s="519"/>
      <c r="AB993" s="2255"/>
    </row>
    <row r="994" spans="1:28" ht="27.75" customHeight="1" x14ac:dyDescent="0.25">
      <c r="A994" s="24">
        <v>1</v>
      </c>
      <c r="B994" s="1091" t="s">
        <v>409</v>
      </c>
      <c r="C994" s="626"/>
      <c r="D994" s="1071"/>
      <c r="E994" s="1071"/>
      <c r="F994" s="1071"/>
      <c r="G994" s="1071"/>
      <c r="H994" s="627"/>
      <c r="I994" s="627"/>
      <c r="J994" s="627"/>
      <c r="K994" s="627"/>
      <c r="L994" s="627"/>
      <c r="M994" s="627"/>
      <c r="N994" s="627"/>
      <c r="O994" s="627"/>
      <c r="P994" s="628">
        <f t="shared" ref="P994:Z994" si="495">P993</f>
        <v>213135.16397619448</v>
      </c>
      <c r="Q994" s="628">
        <f t="shared" si="495"/>
        <v>213395.72377759754</v>
      </c>
      <c r="R994" s="628">
        <f t="shared" si="495"/>
        <v>213395.72377759754</v>
      </c>
      <c r="S994" s="628">
        <f t="shared" si="495"/>
        <v>213395.72377759754</v>
      </c>
      <c r="T994" s="628">
        <f t="shared" ref="T994:U994" si="496">T993</f>
        <v>213395.72377759754</v>
      </c>
      <c r="U994" s="628">
        <f t="shared" si="496"/>
        <v>213653.10503086422</v>
      </c>
      <c r="V994" s="628">
        <f t="shared" si="495"/>
        <v>106722.78701192893</v>
      </c>
      <c r="W994" s="628">
        <f t="shared" si="495"/>
        <v>111886.21949</v>
      </c>
      <c r="X994" s="628">
        <f t="shared" si="495"/>
        <v>5163.4324780710613</v>
      </c>
      <c r="Y994" s="628">
        <f t="shared" si="495"/>
        <v>-503.21643000000006</v>
      </c>
      <c r="Z994" s="628">
        <f t="shared" si="495"/>
        <v>111383.00305999999</v>
      </c>
      <c r="AA994" s="311"/>
      <c r="AB994" s="2255"/>
    </row>
    <row r="995" spans="1:28" x14ac:dyDescent="0.25">
      <c r="A995" s="24">
        <v>1</v>
      </c>
      <c r="B995" s="1072" t="s">
        <v>96</v>
      </c>
      <c r="C995" s="1072"/>
      <c r="D995" s="630">
        <f>SUM(D949)</f>
        <v>1874</v>
      </c>
      <c r="E995" s="630">
        <f>SUM(E949)</f>
        <v>937</v>
      </c>
      <c r="F995" s="630">
        <f>SUM(F949)</f>
        <v>958</v>
      </c>
      <c r="G995" s="630">
        <f>F995/E995*100</f>
        <v>102.24119530416222</v>
      </c>
      <c r="H995" s="631">
        <f>J995/D995</f>
        <v>10.805763073639275</v>
      </c>
      <c r="I995" s="631">
        <f>L995/F995</f>
        <v>10.457202505219207</v>
      </c>
      <c r="J995" s="630">
        <f>SUM(J949)</f>
        <v>20250</v>
      </c>
      <c r="K995" s="630">
        <f>SUM(K949)</f>
        <v>10125</v>
      </c>
      <c r="L995" s="630">
        <f>SUM(L949)</f>
        <v>10018</v>
      </c>
      <c r="M995" s="639">
        <f>L995/K995*100</f>
        <v>98.943209876543222</v>
      </c>
      <c r="N995" s="630">
        <f>SUM(N949)</f>
        <v>60.227941176470587</v>
      </c>
      <c r="O995" s="639">
        <f>L995/$B$3*12/N995</f>
        <v>332.66951532169458</v>
      </c>
      <c r="P995" s="630">
        <f t="shared" ref="P995:Z995" si="497">SUM(P949)</f>
        <v>52969.793247436792</v>
      </c>
      <c r="Q995" s="630">
        <f t="shared" si="497"/>
        <v>51965.385105681606</v>
      </c>
      <c r="R995" s="630">
        <f t="shared" si="497"/>
        <v>51965.385105681606</v>
      </c>
      <c r="S995" s="630">
        <f t="shared" si="497"/>
        <v>51965.385105681606</v>
      </c>
      <c r="T995" s="630">
        <f t="shared" ref="T995:U995" si="498">SUM(T949)</f>
        <v>51965.385105681606</v>
      </c>
      <c r="U995" s="630">
        <f t="shared" si="498"/>
        <v>51965.385105681606</v>
      </c>
      <c r="V995" s="630">
        <f t="shared" si="497"/>
        <v>26028.347468375126</v>
      </c>
      <c r="W995" s="630">
        <f t="shared" si="497"/>
        <v>26012.979600000002</v>
      </c>
      <c r="X995" s="630">
        <f t="shared" si="497"/>
        <v>-15.36786837512409</v>
      </c>
      <c r="Y995" s="630">
        <f t="shared" si="497"/>
        <v>-83.958459999999988</v>
      </c>
      <c r="Z995" s="630">
        <f t="shared" si="497"/>
        <v>25929.021140000001</v>
      </c>
      <c r="AA995" s="311"/>
      <c r="AB995" s="2255"/>
    </row>
    <row r="996" spans="1:28" x14ac:dyDescent="0.25">
      <c r="A996" s="24">
        <v>1</v>
      </c>
      <c r="B996" s="1073" t="s">
        <v>354</v>
      </c>
      <c r="C996" s="1072"/>
      <c r="D996" s="630"/>
      <c r="E996" s="630"/>
      <c r="F996" s="630"/>
      <c r="G996" s="630"/>
      <c r="H996" s="631"/>
      <c r="I996" s="631"/>
      <c r="J996" s="630"/>
      <c r="K996" s="630"/>
      <c r="L996" s="630"/>
      <c r="M996" s="639"/>
      <c r="N996" s="630"/>
      <c r="O996" s="639"/>
      <c r="P996" s="630"/>
      <c r="Q996" s="630"/>
      <c r="R996" s="630"/>
      <c r="S996" s="630"/>
      <c r="T996" s="630"/>
      <c r="U996" s="630"/>
      <c r="V996" s="630"/>
      <c r="W996" s="630"/>
      <c r="X996" s="630"/>
      <c r="Y996" s="632"/>
      <c r="Z996" s="630"/>
      <c r="AA996" s="311"/>
      <c r="AB996" s="2255"/>
    </row>
    <row r="997" spans="1:28" x14ac:dyDescent="0.25">
      <c r="A997" s="24">
        <v>1</v>
      </c>
      <c r="B997" s="633" t="s">
        <v>217</v>
      </c>
      <c r="C997" s="1072"/>
      <c r="D997" s="630">
        <f>D961+D952</f>
        <v>45607</v>
      </c>
      <c r="E997" s="630">
        <f>E961+E952</f>
        <v>22805</v>
      </c>
      <c r="F997" s="630">
        <f>F961+F952</f>
        <v>19236</v>
      </c>
      <c r="G997" s="630">
        <f>F997/E997*100</f>
        <v>84.349923262442445</v>
      </c>
      <c r="H997" s="631"/>
      <c r="I997" s="631"/>
      <c r="J997" s="630"/>
      <c r="K997" s="630"/>
      <c r="L997" s="630"/>
      <c r="M997" s="639"/>
      <c r="N997" s="630"/>
      <c r="O997" s="639"/>
      <c r="P997" s="630"/>
      <c r="Q997" s="630"/>
      <c r="R997" s="630"/>
      <c r="S997" s="630"/>
      <c r="T997" s="630"/>
      <c r="U997" s="630"/>
      <c r="V997" s="630"/>
      <c r="W997" s="630"/>
      <c r="X997" s="630"/>
      <c r="Y997" s="632"/>
      <c r="Z997" s="630"/>
      <c r="AA997" s="311"/>
      <c r="AB997" s="2255"/>
    </row>
    <row r="998" spans="1:28" x14ac:dyDescent="0.25">
      <c r="A998" s="24">
        <v>1</v>
      </c>
      <c r="B998" s="633" t="s">
        <v>344</v>
      </c>
      <c r="C998" s="1072"/>
      <c r="D998" s="630"/>
      <c r="E998" s="630"/>
      <c r="F998" s="630"/>
      <c r="G998" s="630"/>
      <c r="H998" s="631"/>
      <c r="I998" s="631"/>
      <c r="J998" s="630"/>
      <c r="K998" s="630"/>
      <c r="L998" s="630"/>
      <c r="M998" s="639"/>
      <c r="N998" s="630"/>
      <c r="O998" s="639"/>
      <c r="P998" s="630"/>
      <c r="Q998" s="630"/>
      <c r="R998" s="630"/>
      <c r="S998" s="630"/>
      <c r="T998" s="630"/>
      <c r="U998" s="630"/>
      <c r="V998" s="630"/>
      <c r="W998" s="630"/>
      <c r="X998" s="630"/>
      <c r="Y998" s="632"/>
      <c r="Z998" s="630"/>
      <c r="AA998" s="311"/>
      <c r="AB998" s="2255"/>
    </row>
    <row r="999" spans="1:28" ht="27.6" x14ac:dyDescent="0.25">
      <c r="A999" s="24">
        <v>1</v>
      </c>
      <c r="B999" s="633" t="s">
        <v>345</v>
      </c>
      <c r="C999" s="1072"/>
      <c r="D999" s="630">
        <f t="shared" ref="D999:F1000" si="499">D954</f>
        <v>10000</v>
      </c>
      <c r="E999" s="630">
        <f t="shared" si="499"/>
        <v>5000</v>
      </c>
      <c r="F999" s="630">
        <f t="shared" si="499"/>
        <v>0</v>
      </c>
      <c r="G999" s="630">
        <f t="shared" ref="G999:G1015" si="500">F999/E999*100</f>
        <v>0</v>
      </c>
      <c r="H999" s="631"/>
      <c r="I999" s="631"/>
      <c r="J999" s="630"/>
      <c r="K999" s="630"/>
      <c r="L999" s="630"/>
      <c r="M999" s="639"/>
      <c r="N999" s="630"/>
      <c r="O999" s="639"/>
      <c r="P999" s="630"/>
      <c r="Q999" s="630"/>
      <c r="R999" s="630"/>
      <c r="S999" s="630"/>
      <c r="T999" s="630"/>
      <c r="U999" s="630"/>
      <c r="V999" s="630"/>
      <c r="W999" s="630"/>
      <c r="X999" s="630"/>
      <c r="Y999" s="632"/>
      <c r="Z999" s="630"/>
      <c r="AA999" s="311"/>
      <c r="AB999" s="2255"/>
    </row>
    <row r="1000" spans="1:28" ht="27.6" x14ac:dyDescent="0.25">
      <c r="A1000" s="24">
        <v>1</v>
      </c>
      <c r="B1000" s="633" t="s">
        <v>346</v>
      </c>
      <c r="C1000" s="1072"/>
      <c r="D1000" s="630">
        <f t="shared" si="499"/>
        <v>300</v>
      </c>
      <c r="E1000" s="630">
        <f t="shared" si="499"/>
        <v>150</v>
      </c>
      <c r="F1000" s="630">
        <f t="shared" si="499"/>
        <v>0</v>
      </c>
      <c r="G1000" s="630">
        <f t="shared" si="500"/>
        <v>0</v>
      </c>
      <c r="H1000" s="631"/>
      <c r="I1000" s="631"/>
      <c r="J1000" s="630"/>
      <c r="K1000" s="630"/>
      <c r="L1000" s="630"/>
      <c r="M1000" s="639"/>
      <c r="N1000" s="630"/>
      <c r="O1000" s="639"/>
      <c r="P1000" s="630"/>
      <c r="Q1000" s="630"/>
      <c r="R1000" s="630"/>
      <c r="S1000" s="630"/>
      <c r="T1000" s="630"/>
      <c r="U1000" s="630"/>
      <c r="V1000" s="630"/>
      <c r="W1000" s="630"/>
      <c r="X1000" s="630"/>
      <c r="Y1000" s="632"/>
      <c r="Z1000" s="630"/>
      <c r="AA1000" s="311"/>
      <c r="AB1000" s="2255"/>
    </row>
    <row r="1001" spans="1:28" ht="27.6" x14ac:dyDescent="0.25">
      <c r="A1001" s="24">
        <v>1</v>
      </c>
      <c r="B1001" s="1073" t="s">
        <v>349</v>
      </c>
      <c r="C1001" s="1072"/>
      <c r="D1001" s="630">
        <f t="shared" ref="D1001:F1011" si="501">D963</f>
        <v>6185</v>
      </c>
      <c r="E1001" s="630">
        <f t="shared" si="501"/>
        <v>3094</v>
      </c>
      <c r="F1001" s="630">
        <f t="shared" si="501"/>
        <v>5165</v>
      </c>
      <c r="G1001" s="630">
        <f t="shared" si="500"/>
        <v>166.93600517129929</v>
      </c>
      <c r="H1001" s="631"/>
      <c r="I1001" s="631"/>
      <c r="J1001" s="630"/>
      <c r="K1001" s="630"/>
      <c r="L1001" s="630"/>
      <c r="M1001" s="639"/>
      <c r="N1001" s="630"/>
      <c r="O1001" s="639"/>
      <c r="P1001" s="630"/>
      <c r="Q1001" s="630"/>
      <c r="R1001" s="630"/>
      <c r="S1001" s="630"/>
      <c r="T1001" s="630"/>
      <c r="U1001" s="630"/>
      <c r="V1001" s="630"/>
      <c r="W1001" s="630"/>
      <c r="X1001" s="630"/>
      <c r="Y1001" s="632"/>
      <c r="Z1001" s="630"/>
      <c r="AA1001" s="311"/>
      <c r="AB1001" s="2255"/>
    </row>
    <row r="1002" spans="1:28" ht="27.6" x14ac:dyDescent="0.25">
      <c r="A1002" s="24">
        <v>1</v>
      </c>
      <c r="B1002" s="633" t="s">
        <v>350</v>
      </c>
      <c r="C1002" s="1072"/>
      <c r="D1002" s="630">
        <f t="shared" si="501"/>
        <v>3172</v>
      </c>
      <c r="E1002" s="630">
        <f t="shared" si="501"/>
        <v>1586</v>
      </c>
      <c r="F1002" s="630">
        <f t="shared" si="501"/>
        <v>2684</v>
      </c>
      <c r="G1002" s="630">
        <f t="shared" si="500"/>
        <v>169.23076923076923</v>
      </c>
      <c r="H1002" s="631"/>
      <c r="I1002" s="631"/>
      <c r="J1002" s="630"/>
      <c r="K1002" s="630"/>
      <c r="L1002" s="630"/>
      <c r="M1002" s="639"/>
      <c r="N1002" s="630"/>
      <c r="O1002" s="639"/>
      <c r="P1002" s="630"/>
      <c r="Q1002" s="630"/>
      <c r="R1002" s="630"/>
      <c r="S1002" s="630"/>
      <c r="T1002" s="630"/>
      <c r="U1002" s="630"/>
      <c r="V1002" s="630"/>
      <c r="W1002" s="630"/>
      <c r="X1002" s="630"/>
      <c r="Y1002" s="632"/>
      <c r="Z1002" s="630"/>
      <c r="AA1002" s="311"/>
      <c r="AB1002" s="2255"/>
    </row>
    <row r="1003" spans="1:28" ht="27.6" x14ac:dyDescent="0.25">
      <c r="A1003" s="24">
        <v>1</v>
      </c>
      <c r="B1003" s="633" t="s">
        <v>351</v>
      </c>
      <c r="C1003" s="1072"/>
      <c r="D1003" s="630">
        <f t="shared" si="501"/>
        <v>967</v>
      </c>
      <c r="E1003" s="630">
        <f t="shared" si="501"/>
        <v>484</v>
      </c>
      <c r="F1003" s="630">
        <f t="shared" si="501"/>
        <v>760</v>
      </c>
      <c r="G1003" s="630">
        <f t="shared" si="500"/>
        <v>157.02479338842977</v>
      </c>
      <c r="H1003" s="631"/>
      <c r="I1003" s="631"/>
      <c r="J1003" s="630"/>
      <c r="K1003" s="630"/>
      <c r="L1003" s="630"/>
      <c r="M1003" s="639"/>
      <c r="N1003" s="630"/>
      <c r="O1003" s="639"/>
      <c r="P1003" s="630"/>
      <c r="Q1003" s="630"/>
      <c r="R1003" s="630"/>
      <c r="S1003" s="630"/>
      <c r="T1003" s="630"/>
      <c r="U1003" s="630"/>
      <c r="V1003" s="630"/>
      <c r="W1003" s="630"/>
      <c r="X1003" s="630"/>
      <c r="Y1003" s="632"/>
      <c r="Z1003" s="630"/>
      <c r="AA1003" s="311"/>
      <c r="AB1003" s="2255"/>
    </row>
    <row r="1004" spans="1:28" ht="41.4" x14ac:dyDescent="0.25">
      <c r="A1004" s="24">
        <v>1</v>
      </c>
      <c r="B1004" s="633" t="s">
        <v>418</v>
      </c>
      <c r="C1004" s="1072"/>
      <c r="D1004" s="630">
        <f t="shared" si="501"/>
        <v>1059</v>
      </c>
      <c r="E1004" s="630">
        <f t="shared" si="501"/>
        <v>530</v>
      </c>
      <c r="F1004" s="630">
        <f t="shared" si="501"/>
        <v>575</v>
      </c>
      <c r="G1004" s="630">
        <f t="shared" si="500"/>
        <v>108.49056603773586</v>
      </c>
      <c r="H1004" s="631"/>
      <c r="I1004" s="631"/>
      <c r="J1004" s="630"/>
      <c r="K1004" s="630"/>
      <c r="L1004" s="630"/>
      <c r="M1004" s="639"/>
      <c r="N1004" s="630"/>
      <c r="O1004" s="639"/>
      <c r="P1004" s="630"/>
      <c r="Q1004" s="630"/>
      <c r="R1004" s="630"/>
      <c r="S1004" s="630"/>
      <c r="T1004" s="630"/>
      <c r="U1004" s="630"/>
      <c r="V1004" s="630"/>
      <c r="W1004" s="630"/>
      <c r="X1004" s="630"/>
      <c r="Y1004" s="632"/>
      <c r="Z1004" s="630"/>
      <c r="AA1004" s="311"/>
      <c r="AB1004" s="2255"/>
    </row>
    <row r="1005" spans="1:28" ht="27.6" x14ac:dyDescent="0.25">
      <c r="A1005" s="24">
        <v>1</v>
      </c>
      <c r="B1005" s="633" t="s">
        <v>419</v>
      </c>
      <c r="C1005" s="1072"/>
      <c r="D1005" s="630">
        <f t="shared" si="501"/>
        <v>987</v>
      </c>
      <c r="E1005" s="630">
        <f t="shared" si="501"/>
        <v>494</v>
      </c>
      <c r="F1005" s="630">
        <f t="shared" si="501"/>
        <v>1146</v>
      </c>
      <c r="G1005" s="630">
        <f t="shared" si="500"/>
        <v>231.98380566801617</v>
      </c>
      <c r="H1005" s="631"/>
      <c r="I1005" s="631"/>
      <c r="J1005" s="630"/>
      <c r="K1005" s="630"/>
      <c r="L1005" s="630"/>
      <c r="M1005" s="639"/>
      <c r="N1005" s="630"/>
      <c r="O1005" s="639"/>
      <c r="P1005" s="630"/>
      <c r="Q1005" s="630"/>
      <c r="R1005" s="630"/>
      <c r="S1005" s="630"/>
      <c r="T1005" s="630"/>
      <c r="U1005" s="630"/>
      <c r="V1005" s="630"/>
      <c r="W1005" s="630"/>
      <c r="X1005" s="630"/>
      <c r="Y1005" s="632"/>
      <c r="Z1005" s="630"/>
      <c r="AA1005" s="311"/>
      <c r="AB1005" s="2255"/>
    </row>
    <row r="1006" spans="1:28" ht="41.4" x14ac:dyDescent="0.25">
      <c r="A1006" s="24">
        <v>1</v>
      </c>
      <c r="B1006" s="1073" t="s">
        <v>352</v>
      </c>
      <c r="C1006" s="1072"/>
      <c r="D1006" s="630">
        <f t="shared" si="501"/>
        <v>26952</v>
      </c>
      <c r="E1006" s="630">
        <f t="shared" si="501"/>
        <v>13476</v>
      </c>
      <c r="F1006" s="630">
        <f t="shared" si="501"/>
        <v>13225</v>
      </c>
      <c r="G1006" s="630">
        <f t="shared" si="500"/>
        <v>98.137429504303952</v>
      </c>
      <c r="H1006" s="631"/>
      <c r="I1006" s="631"/>
      <c r="J1006" s="630"/>
      <c r="K1006" s="630"/>
      <c r="L1006" s="630"/>
      <c r="M1006" s="639"/>
      <c r="N1006" s="630"/>
      <c r="O1006" s="639"/>
      <c r="P1006" s="630"/>
      <c r="Q1006" s="630"/>
      <c r="R1006" s="630"/>
      <c r="S1006" s="630"/>
      <c r="T1006" s="630"/>
      <c r="U1006" s="630"/>
      <c r="V1006" s="630"/>
      <c r="W1006" s="630"/>
      <c r="X1006" s="630"/>
      <c r="Y1006" s="632"/>
      <c r="Z1006" s="630"/>
      <c r="AA1006" s="311"/>
      <c r="AB1006" s="2255"/>
    </row>
    <row r="1007" spans="1:28" ht="27.6" x14ac:dyDescent="0.25">
      <c r="A1007" s="24">
        <v>1</v>
      </c>
      <c r="B1007" s="633" t="s">
        <v>353</v>
      </c>
      <c r="C1007" s="1072"/>
      <c r="D1007" s="630">
        <f t="shared" si="501"/>
        <v>2200</v>
      </c>
      <c r="E1007" s="630">
        <f t="shared" si="501"/>
        <v>1100</v>
      </c>
      <c r="F1007" s="630">
        <f t="shared" si="501"/>
        <v>1668</v>
      </c>
      <c r="G1007" s="630">
        <f t="shared" si="500"/>
        <v>151.63636363636363</v>
      </c>
      <c r="H1007" s="631"/>
      <c r="I1007" s="631"/>
      <c r="J1007" s="630"/>
      <c r="K1007" s="630"/>
      <c r="L1007" s="630"/>
      <c r="M1007" s="639"/>
      <c r="N1007" s="630"/>
      <c r="O1007" s="639"/>
      <c r="P1007" s="630"/>
      <c r="Q1007" s="630"/>
      <c r="R1007" s="630"/>
      <c r="S1007" s="630"/>
      <c r="T1007" s="630"/>
      <c r="U1007" s="630"/>
      <c r="V1007" s="630"/>
      <c r="W1007" s="630"/>
      <c r="X1007" s="630"/>
      <c r="Y1007" s="632"/>
      <c r="Z1007" s="630"/>
      <c r="AA1007" s="311"/>
      <c r="AB1007" s="2255"/>
    </row>
    <row r="1008" spans="1:28" ht="55.2" x14ac:dyDescent="0.25">
      <c r="A1008" s="24">
        <v>1</v>
      </c>
      <c r="B1008" s="633" t="s">
        <v>366</v>
      </c>
      <c r="C1008" s="1072"/>
      <c r="D1008" s="630">
        <f t="shared" si="501"/>
        <v>18668</v>
      </c>
      <c r="E1008" s="630">
        <f t="shared" si="501"/>
        <v>9334</v>
      </c>
      <c r="F1008" s="630">
        <f t="shared" si="501"/>
        <v>9554</v>
      </c>
      <c r="G1008" s="630">
        <f t="shared" si="500"/>
        <v>102.35697450182131</v>
      </c>
      <c r="H1008" s="631"/>
      <c r="I1008" s="631"/>
      <c r="J1008" s="630"/>
      <c r="K1008" s="630"/>
      <c r="L1008" s="630"/>
      <c r="M1008" s="639"/>
      <c r="N1008" s="630"/>
      <c r="O1008" s="639"/>
      <c r="P1008" s="630"/>
      <c r="Q1008" s="630"/>
      <c r="R1008" s="630"/>
      <c r="S1008" s="630"/>
      <c r="T1008" s="630"/>
      <c r="U1008" s="630"/>
      <c r="V1008" s="630"/>
      <c r="W1008" s="630"/>
      <c r="X1008" s="630"/>
      <c r="Y1008" s="632"/>
      <c r="Z1008" s="630"/>
      <c r="AA1008" s="311"/>
      <c r="AB1008" s="2255"/>
    </row>
    <row r="1009" spans="1:28" ht="41.4" x14ac:dyDescent="0.25">
      <c r="A1009" s="24">
        <v>1</v>
      </c>
      <c r="B1009" s="633" t="s">
        <v>367</v>
      </c>
      <c r="C1009" s="1072"/>
      <c r="D1009" s="630">
        <f t="shared" si="501"/>
        <v>892</v>
      </c>
      <c r="E1009" s="630">
        <f t="shared" si="501"/>
        <v>446</v>
      </c>
      <c r="F1009" s="630">
        <f t="shared" si="501"/>
        <v>360</v>
      </c>
      <c r="G1009" s="630">
        <f t="shared" si="500"/>
        <v>80.717488789237663</v>
      </c>
      <c r="H1009" s="631"/>
      <c r="I1009" s="631"/>
      <c r="J1009" s="630"/>
      <c r="K1009" s="630"/>
      <c r="L1009" s="630"/>
      <c r="M1009" s="639"/>
      <c r="N1009" s="630"/>
      <c r="O1009" s="639"/>
      <c r="P1009" s="630"/>
      <c r="Q1009" s="630"/>
      <c r="R1009" s="630"/>
      <c r="S1009" s="630"/>
      <c r="T1009" s="630"/>
      <c r="U1009" s="630"/>
      <c r="V1009" s="630"/>
      <c r="W1009" s="630"/>
      <c r="X1009" s="630"/>
      <c r="Y1009" s="632"/>
      <c r="Z1009" s="630"/>
      <c r="AA1009" s="311"/>
      <c r="AB1009" s="2255"/>
    </row>
    <row r="1010" spans="1:28" ht="27.6" x14ac:dyDescent="0.25">
      <c r="A1010" s="24">
        <v>1</v>
      </c>
      <c r="B1010" s="633" t="s">
        <v>368</v>
      </c>
      <c r="C1010" s="1072"/>
      <c r="D1010" s="630">
        <f t="shared" si="501"/>
        <v>4950</v>
      </c>
      <c r="E1010" s="630">
        <f t="shared" si="501"/>
        <v>2475</v>
      </c>
      <c r="F1010" s="630">
        <f t="shared" si="501"/>
        <v>935</v>
      </c>
      <c r="G1010" s="630">
        <f t="shared" si="500"/>
        <v>37.777777777777779</v>
      </c>
      <c r="H1010" s="631"/>
      <c r="I1010" s="631"/>
      <c r="J1010" s="630"/>
      <c r="K1010" s="630"/>
      <c r="L1010" s="630"/>
      <c r="M1010" s="639"/>
      <c r="N1010" s="630"/>
      <c r="O1010" s="639"/>
      <c r="P1010" s="630"/>
      <c r="Q1010" s="630"/>
      <c r="R1010" s="630"/>
      <c r="S1010" s="630"/>
      <c r="T1010" s="630"/>
      <c r="U1010" s="630"/>
      <c r="V1010" s="630"/>
      <c r="W1010" s="630"/>
      <c r="X1010" s="630"/>
      <c r="Y1010" s="632"/>
      <c r="Z1010" s="630"/>
      <c r="AA1010" s="311"/>
      <c r="AB1010" s="2255"/>
    </row>
    <row r="1011" spans="1:28" ht="27.6" x14ac:dyDescent="0.25">
      <c r="A1011" s="24">
        <v>1</v>
      </c>
      <c r="B1011" s="633" t="s">
        <v>369</v>
      </c>
      <c r="C1011" s="1072"/>
      <c r="D1011" s="630">
        <f t="shared" si="501"/>
        <v>242</v>
      </c>
      <c r="E1011" s="630">
        <f t="shared" si="501"/>
        <v>121</v>
      </c>
      <c r="F1011" s="630">
        <f t="shared" si="501"/>
        <v>708</v>
      </c>
      <c r="G1011" s="630">
        <f t="shared" si="500"/>
        <v>585.12396694214874</v>
      </c>
      <c r="H1011" s="631"/>
      <c r="I1011" s="631"/>
      <c r="J1011" s="630"/>
      <c r="K1011" s="630"/>
      <c r="L1011" s="630"/>
      <c r="M1011" s="639"/>
      <c r="N1011" s="630"/>
      <c r="O1011" s="639"/>
      <c r="P1011" s="630"/>
      <c r="Q1011" s="630"/>
      <c r="R1011" s="630"/>
      <c r="S1011" s="630"/>
      <c r="T1011" s="630"/>
      <c r="U1011" s="630"/>
      <c r="V1011" s="630"/>
      <c r="W1011" s="630"/>
      <c r="X1011" s="630"/>
      <c r="Y1011" s="632"/>
      <c r="Z1011" s="630"/>
      <c r="AA1011" s="311"/>
      <c r="AB1011" s="2255"/>
    </row>
    <row r="1012" spans="1:28" x14ac:dyDescent="0.25">
      <c r="A1012" s="24">
        <v>1</v>
      </c>
      <c r="B1012" s="633" t="s">
        <v>333</v>
      </c>
      <c r="C1012" s="1072"/>
      <c r="D1012" s="630">
        <f t="shared" ref="D1012:F1014" si="502">D956</f>
        <v>2170</v>
      </c>
      <c r="E1012" s="630">
        <f t="shared" si="502"/>
        <v>1085</v>
      </c>
      <c r="F1012" s="630">
        <f t="shared" si="502"/>
        <v>846</v>
      </c>
      <c r="G1012" s="630">
        <f t="shared" si="500"/>
        <v>77.972350230414747</v>
      </c>
      <c r="H1012" s="631"/>
      <c r="I1012" s="631"/>
      <c r="J1012" s="630"/>
      <c r="K1012" s="630"/>
      <c r="L1012" s="630"/>
      <c r="M1012" s="639"/>
      <c r="N1012" s="630"/>
      <c r="O1012" s="639"/>
      <c r="P1012" s="630"/>
      <c r="Q1012" s="630"/>
      <c r="R1012" s="630"/>
      <c r="S1012" s="630"/>
      <c r="T1012" s="630"/>
      <c r="U1012" s="630"/>
      <c r="V1012" s="630"/>
      <c r="W1012" s="630"/>
      <c r="X1012" s="630"/>
      <c r="Y1012" s="632"/>
      <c r="Z1012" s="630"/>
      <c r="AA1012" s="311"/>
      <c r="AB1012" s="2255"/>
    </row>
    <row r="1013" spans="1:28" x14ac:dyDescent="0.25">
      <c r="A1013" s="24">
        <v>1</v>
      </c>
      <c r="B1013" s="633" t="s">
        <v>169</v>
      </c>
      <c r="C1013" s="1072"/>
      <c r="D1013" s="630">
        <f t="shared" si="502"/>
        <v>45400</v>
      </c>
      <c r="E1013" s="630">
        <f t="shared" si="502"/>
        <v>22700</v>
      </c>
      <c r="F1013" s="630">
        <f t="shared" si="502"/>
        <v>24559.65234375</v>
      </c>
      <c r="G1013" s="630">
        <f t="shared" si="500"/>
        <v>108.19230107378854</v>
      </c>
      <c r="H1013" s="631"/>
      <c r="I1013" s="631"/>
      <c r="J1013" s="630"/>
      <c r="K1013" s="630"/>
      <c r="L1013" s="630"/>
      <c r="M1013" s="639"/>
      <c r="N1013" s="630"/>
      <c r="O1013" s="639"/>
      <c r="P1013" s="630"/>
      <c r="Q1013" s="630"/>
      <c r="R1013" s="630"/>
      <c r="S1013" s="630"/>
      <c r="T1013" s="630"/>
      <c r="U1013" s="630"/>
      <c r="V1013" s="630"/>
      <c r="W1013" s="630"/>
      <c r="X1013" s="630"/>
      <c r="Y1013" s="632"/>
      <c r="Z1013" s="630"/>
      <c r="AA1013" s="311"/>
      <c r="AB1013" s="2255"/>
    </row>
    <row r="1014" spans="1:28" x14ac:dyDescent="0.25">
      <c r="A1014" s="24">
        <v>1</v>
      </c>
      <c r="B1014" s="633" t="s">
        <v>339</v>
      </c>
      <c r="C1014" s="1072"/>
      <c r="D1014" s="630">
        <f t="shared" si="502"/>
        <v>41120</v>
      </c>
      <c r="E1014" s="630">
        <f t="shared" si="502"/>
        <v>20560</v>
      </c>
      <c r="F1014" s="630">
        <f t="shared" si="502"/>
        <v>21102.75</v>
      </c>
      <c r="G1014" s="630">
        <f t="shared" si="500"/>
        <v>102.63983463035021</v>
      </c>
      <c r="H1014" s="631"/>
      <c r="I1014" s="631"/>
      <c r="J1014" s="630"/>
      <c r="K1014" s="630"/>
      <c r="L1014" s="630"/>
      <c r="M1014" s="639"/>
      <c r="N1014" s="630"/>
      <c r="O1014" s="639"/>
      <c r="P1014" s="630"/>
      <c r="Q1014" s="630"/>
      <c r="R1014" s="630"/>
      <c r="S1014" s="630"/>
      <c r="T1014" s="630"/>
      <c r="U1014" s="630"/>
      <c r="V1014" s="630"/>
      <c r="W1014" s="630"/>
      <c r="X1014" s="630"/>
      <c r="Y1014" s="632"/>
      <c r="Z1014" s="630"/>
      <c r="AA1014" s="311"/>
      <c r="AB1014" s="2255"/>
    </row>
    <row r="1015" spans="1:28" ht="27.6" x14ac:dyDescent="0.25">
      <c r="A1015" s="24">
        <v>1</v>
      </c>
      <c r="B1015" s="633" t="s">
        <v>170</v>
      </c>
      <c r="C1015" s="1072"/>
      <c r="D1015" s="630">
        <f>D975</f>
        <v>13759</v>
      </c>
      <c r="E1015" s="630">
        <f>E975</f>
        <v>6880</v>
      </c>
      <c r="F1015" s="630">
        <f>F975</f>
        <v>6703</v>
      </c>
      <c r="G1015" s="630">
        <f t="shared" si="500"/>
        <v>97.427325581395351</v>
      </c>
      <c r="H1015" s="631"/>
      <c r="I1015" s="631"/>
      <c r="J1015" s="630"/>
      <c r="K1015" s="630"/>
      <c r="L1015" s="630"/>
      <c r="M1015" s="639"/>
      <c r="N1015" s="630"/>
      <c r="O1015" s="639"/>
      <c r="P1015" s="630"/>
      <c r="Q1015" s="630"/>
      <c r="R1015" s="630"/>
      <c r="S1015" s="630"/>
      <c r="T1015" s="630"/>
      <c r="U1015" s="630"/>
      <c r="V1015" s="630"/>
      <c r="W1015" s="630"/>
      <c r="X1015" s="630"/>
      <c r="Y1015" s="632"/>
      <c r="Z1015" s="630"/>
      <c r="AA1015" s="311"/>
      <c r="AB1015" s="2255"/>
    </row>
    <row r="1016" spans="1:28" ht="27.6" x14ac:dyDescent="0.25">
      <c r="A1016" s="24">
        <v>1</v>
      </c>
      <c r="B1016" s="633" t="s">
        <v>365</v>
      </c>
      <c r="C1016" s="1072"/>
      <c r="D1016" s="630"/>
      <c r="E1016" s="630"/>
      <c r="F1016" s="630"/>
      <c r="G1016" s="630"/>
      <c r="H1016" s="631"/>
      <c r="I1016" s="631"/>
      <c r="J1016" s="630"/>
      <c r="K1016" s="630"/>
      <c r="L1016" s="630"/>
      <c r="M1016" s="639"/>
      <c r="N1016" s="630"/>
      <c r="O1016" s="639"/>
      <c r="P1016" s="630"/>
      <c r="Q1016" s="630"/>
      <c r="R1016" s="630"/>
      <c r="S1016" s="630"/>
      <c r="T1016" s="630"/>
      <c r="U1016" s="630"/>
      <c r="V1016" s="630"/>
      <c r="W1016" s="630"/>
      <c r="X1016" s="630"/>
      <c r="Y1016" s="632"/>
      <c r="Z1016" s="630"/>
      <c r="AA1016" s="311"/>
      <c r="AB1016" s="2255"/>
    </row>
    <row r="1017" spans="1:28" x14ac:dyDescent="0.25">
      <c r="A1017" s="24">
        <v>1</v>
      </c>
      <c r="B1017" s="636" t="s">
        <v>91</v>
      </c>
      <c r="C1017" s="636"/>
      <c r="D1017" s="630">
        <f>SUM(D978)</f>
        <v>204646</v>
      </c>
      <c r="E1017" s="630">
        <f>SUM(E978)</f>
        <v>102325</v>
      </c>
      <c r="F1017" s="630">
        <f>SUM(F978)</f>
        <v>104529.88750000001</v>
      </c>
      <c r="G1017" s="630">
        <f t="shared" ref="G1017:G1025" si="503">F1017/E1017*100</f>
        <v>102.15478866357198</v>
      </c>
      <c r="H1017" s="1074"/>
      <c r="I1017" s="1074"/>
      <c r="J1017" s="1074"/>
      <c r="K1017" s="1074"/>
      <c r="L1017" s="1074"/>
      <c r="M1017" s="1074"/>
      <c r="N1017" s="1074"/>
      <c r="O1017" s="1074"/>
      <c r="P1017" s="630">
        <f t="shared" ref="P1017:Z1017" si="504">SUM(P978)</f>
        <v>119995.1107108889</v>
      </c>
      <c r="Q1017" s="630">
        <f t="shared" si="504"/>
        <v>121675.02701856874</v>
      </c>
      <c r="R1017" s="630">
        <f t="shared" si="504"/>
        <v>121675.02701856874</v>
      </c>
      <c r="S1017" s="630">
        <f t="shared" si="504"/>
        <v>121675.02701856874</v>
      </c>
      <c r="T1017" s="630">
        <f t="shared" ref="T1017:U1017" si="505">SUM(T978)</f>
        <v>121675.02701856874</v>
      </c>
      <c r="U1017" s="630">
        <f t="shared" si="505"/>
        <v>121675.02701856874</v>
      </c>
      <c r="V1017" s="630">
        <f t="shared" si="504"/>
        <v>60761.153677117101</v>
      </c>
      <c r="W1017" s="630">
        <f t="shared" si="504"/>
        <v>66192.713899999988</v>
      </c>
      <c r="X1017" s="630">
        <f t="shared" si="504"/>
        <v>5431.5602228828866</v>
      </c>
      <c r="Y1017" s="630">
        <f t="shared" si="504"/>
        <v>-418.07002000000006</v>
      </c>
      <c r="Z1017" s="630">
        <f t="shared" si="504"/>
        <v>65774.643879999989</v>
      </c>
      <c r="AA1017" s="311"/>
      <c r="AB1017" s="2255"/>
    </row>
    <row r="1018" spans="1:28" x14ac:dyDescent="0.25">
      <c r="A1018" s="24">
        <v>1</v>
      </c>
      <c r="B1018" s="1075" t="s">
        <v>82</v>
      </c>
      <c r="C1018" s="1076"/>
      <c r="D1018" s="625">
        <f>SUM(D982)</f>
        <v>255</v>
      </c>
      <c r="E1018" s="625">
        <f>SUM(E982)</f>
        <v>128</v>
      </c>
      <c r="F1018" s="625">
        <f>SUM(F982)</f>
        <v>109</v>
      </c>
      <c r="G1018" s="625">
        <f t="shared" si="503"/>
        <v>85.15625</v>
      </c>
      <c r="H1018" s="1077">
        <f>J1018/D1018</f>
        <v>10.764705882352942</v>
      </c>
      <c r="I1018" s="1074">
        <f>L1018/F1018</f>
        <v>10.752293577981652</v>
      </c>
      <c r="J1018" s="625">
        <f>SUM(J982)</f>
        <v>2745</v>
      </c>
      <c r="K1018" s="625">
        <f>SUM(K982)</f>
        <v>1378</v>
      </c>
      <c r="L1018" s="625">
        <f>SUM(L982)</f>
        <v>1172</v>
      </c>
      <c r="M1018" s="639">
        <f>L1018/K1018*100</f>
        <v>85.050798258345424</v>
      </c>
      <c r="N1018" s="625">
        <f>SUM(N982)</f>
        <v>9.15</v>
      </c>
      <c r="O1018" s="639">
        <f>L1018/$B$3*12/N1018</f>
        <v>256.17486338797812</v>
      </c>
      <c r="P1018" s="625">
        <f t="shared" ref="P1018:Z1018" si="506">SUM(P982)</f>
        <v>0</v>
      </c>
      <c r="Q1018" s="625">
        <f t="shared" si="506"/>
        <v>0</v>
      </c>
      <c r="R1018" s="625">
        <f t="shared" si="506"/>
        <v>0</v>
      </c>
      <c r="S1018" s="625">
        <f t="shared" si="506"/>
        <v>0</v>
      </c>
      <c r="T1018" s="625">
        <f t="shared" ref="T1018:U1018" si="507">SUM(T982)</f>
        <v>0</v>
      </c>
      <c r="U1018" s="625">
        <f t="shared" si="507"/>
        <v>0</v>
      </c>
      <c r="V1018" s="625">
        <f t="shared" si="506"/>
        <v>0</v>
      </c>
      <c r="W1018" s="625">
        <f t="shared" si="506"/>
        <v>0</v>
      </c>
      <c r="X1018" s="625">
        <f t="shared" si="506"/>
        <v>0</v>
      </c>
      <c r="Y1018" s="625">
        <f t="shared" si="506"/>
        <v>0</v>
      </c>
      <c r="Z1018" s="625">
        <f t="shared" si="506"/>
        <v>0</v>
      </c>
      <c r="AA1018" s="311"/>
      <c r="AB1018" s="2255"/>
    </row>
    <row r="1019" spans="1:28" ht="15" customHeight="1" x14ac:dyDescent="0.25">
      <c r="A1019" s="24">
        <v>1</v>
      </c>
      <c r="B1019" s="1078" t="s">
        <v>16</v>
      </c>
      <c r="C1019" s="1079"/>
      <c r="D1019" s="625">
        <f t="shared" ref="D1019:E1019" si="508">SUM(D984)</f>
        <v>1300</v>
      </c>
      <c r="E1019" s="625">
        <f t="shared" si="508"/>
        <v>650</v>
      </c>
      <c r="F1019" s="625">
        <f>SUM(F984)</f>
        <v>679</v>
      </c>
      <c r="G1019" s="625">
        <f t="shared" si="503"/>
        <v>104.46153846153847</v>
      </c>
      <c r="H1019" s="1077">
        <f>J1019/D1019</f>
        <v>8</v>
      </c>
      <c r="I1019" s="1074">
        <f>L1019/F1019</f>
        <v>8.7628865979381452</v>
      </c>
      <c r="J1019" s="625">
        <f>J984</f>
        <v>10400</v>
      </c>
      <c r="K1019" s="625">
        <f>K984</f>
        <v>5200</v>
      </c>
      <c r="L1019" s="625">
        <f>SUM(L984)</f>
        <v>5950</v>
      </c>
      <c r="M1019" s="639">
        <f>L1019/K1019*100</f>
        <v>114.42307692307692</v>
      </c>
      <c r="N1019" s="625">
        <f>SUM(N985)</f>
        <v>43.333333333333336</v>
      </c>
      <c r="O1019" s="639">
        <f>L1019/$B$3*12/N1019</f>
        <v>274.61538461538458</v>
      </c>
      <c r="P1019" s="625">
        <f t="shared" ref="P1019:Z1019" si="509">SUM(P985)</f>
        <v>0</v>
      </c>
      <c r="Q1019" s="625">
        <f t="shared" si="509"/>
        <v>0</v>
      </c>
      <c r="R1019" s="625">
        <f t="shared" si="509"/>
        <v>0</v>
      </c>
      <c r="S1019" s="625">
        <f t="shared" si="509"/>
        <v>0</v>
      </c>
      <c r="T1019" s="625">
        <f t="shared" ref="T1019:U1019" si="510">SUM(T985)</f>
        <v>0</v>
      </c>
      <c r="U1019" s="625">
        <f t="shared" si="510"/>
        <v>0</v>
      </c>
      <c r="V1019" s="625">
        <f t="shared" si="509"/>
        <v>0</v>
      </c>
      <c r="W1019" s="625">
        <f t="shared" si="509"/>
        <v>0</v>
      </c>
      <c r="X1019" s="625">
        <f t="shared" si="509"/>
        <v>0</v>
      </c>
      <c r="Y1019" s="625">
        <f t="shared" si="509"/>
        <v>0</v>
      </c>
      <c r="Z1019" s="625">
        <f t="shared" si="509"/>
        <v>0</v>
      </c>
      <c r="AA1019" s="311"/>
      <c r="AB1019" s="2255"/>
    </row>
    <row r="1020" spans="1:28" x14ac:dyDescent="0.25">
      <c r="A1020" s="24">
        <v>1</v>
      </c>
      <c r="B1020" s="2243" t="s">
        <v>188</v>
      </c>
      <c r="C1020" s="2243"/>
      <c r="D1020" s="630">
        <f>SUM(D986)</f>
        <v>1555</v>
      </c>
      <c r="E1020" s="630">
        <f>SUM(E986)</f>
        <v>778</v>
      </c>
      <c r="F1020" s="630">
        <f>SUM(F986)</f>
        <v>788</v>
      </c>
      <c r="G1020" s="630">
        <f t="shared" si="503"/>
        <v>101.2853470437018</v>
      </c>
      <c r="H1020" s="1077">
        <f>J1020/D1020</f>
        <v>8.4533762057877819</v>
      </c>
      <c r="I1020" s="1074">
        <f>L1020/F1020</f>
        <v>9.0380710659898469</v>
      </c>
      <c r="J1020" s="630">
        <f t="shared" ref="J1020:K1020" si="511">SUM(J986)</f>
        <v>13145</v>
      </c>
      <c r="K1020" s="630">
        <f t="shared" si="511"/>
        <v>6578</v>
      </c>
      <c r="L1020" s="630">
        <f t="shared" ref="L1020" si="512">SUM(L986)</f>
        <v>7122</v>
      </c>
      <c r="M1020" s="639">
        <f>L1020/K1020*100</f>
        <v>108.26999087868654</v>
      </c>
      <c r="N1020" s="630">
        <f>SUM(N986)</f>
        <v>52.483333333333334</v>
      </c>
      <c r="O1020" s="639">
        <f>L1020/$B$3*12/N1020</f>
        <v>271.4004445855827</v>
      </c>
      <c r="P1020" s="630">
        <f t="shared" ref="P1020:Z1020" si="513">SUM(P986)</f>
        <v>26774.181193468798</v>
      </c>
      <c r="Q1020" s="630">
        <f t="shared" si="513"/>
        <v>26359.232828947195</v>
      </c>
      <c r="R1020" s="630">
        <f t="shared" si="513"/>
        <v>26359.232828947195</v>
      </c>
      <c r="S1020" s="630">
        <f t="shared" si="513"/>
        <v>26359.232828947195</v>
      </c>
      <c r="T1020" s="630">
        <f t="shared" ref="T1020:U1020" si="514">SUM(T986)</f>
        <v>26359.232828947195</v>
      </c>
      <c r="U1020" s="630">
        <f t="shared" si="514"/>
        <v>26359.232828947195</v>
      </c>
      <c r="V1020" s="630">
        <f t="shared" si="513"/>
        <v>13198.477703770035</v>
      </c>
      <c r="W1020" s="630">
        <f t="shared" si="513"/>
        <v>13210.073600000002</v>
      </c>
      <c r="X1020" s="630">
        <f t="shared" si="513"/>
        <v>11.595896229966456</v>
      </c>
      <c r="Y1020" s="630">
        <f t="shared" si="513"/>
        <v>0</v>
      </c>
      <c r="Z1020" s="630">
        <f t="shared" si="513"/>
        <v>13210.073600000002</v>
      </c>
      <c r="AA1020" s="311"/>
      <c r="AB1020" s="2255"/>
    </row>
    <row r="1021" spans="1:28" x14ac:dyDescent="0.25">
      <c r="A1021" s="24">
        <v>1</v>
      </c>
      <c r="B1021" s="2451" t="s">
        <v>400</v>
      </c>
      <c r="C1021" s="2451"/>
      <c r="D1021" s="1473">
        <f t="shared" ref="D1021:F1026" si="515">D987</f>
        <v>5510</v>
      </c>
      <c r="E1021" s="1473">
        <f t="shared" si="515"/>
        <v>2755</v>
      </c>
      <c r="F1021" s="1473">
        <f t="shared" si="515"/>
        <v>3127</v>
      </c>
      <c r="G1021" s="1473">
        <f t="shared" si="503"/>
        <v>113.50272232304901</v>
      </c>
      <c r="H1021" s="2577"/>
      <c r="I1021" s="2578"/>
      <c r="J1021" s="1473"/>
      <c r="K1021" s="1473"/>
      <c r="L1021" s="1473"/>
      <c r="M1021" s="2579"/>
      <c r="N1021" s="1473"/>
      <c r="O1021" s="2579"/>
      <c r="P1021" s="1473">
        <f t="shared" ref="P1021:Z1021" si="516">P987</f>
        <v>13396.078824399998</v>
      </c>
      <c r="Q1021" s="1473">
        <f t="shared" si="516"/>
        <v>13396.078824399998</v>
      </c>
      <c r="R1021" s="1473">
        <f t="shared" si="516"/>
        <v>13396.078824399998</v>
      </c>
      <c r="S1021" s="1473">
        <f t="shared" si="516"/>
        <v>13396.078824399998</v>
      </c>
      <c r="T1021" s="1473">
        <f t="shared" ref="T1021:U1021" si="517">T987</f>
        <v>13396.078824399998</v>
      </c>
      <c r="U1021" s="1473">
        <f t="shared" si="517"/>
        <v>13653.460077666667</v>
      </c>
      <c r="V1021" s="1473">
        <f t="shared" si="516"/>
        <v>6734.8081626666662</v>
      </c>
      <c r="W1021" s="1473">
        <f t="shared" si="516"/>
        <v>6470.4523899999986</v>
      </c>
      <c r="X1021" s="1473">
        <f t="shared" si="516"/>
        <v>-264.35577266666769</v>
      </c>
      <c r="Y1021" s="1473">
        <f t="shared" si="516"/>
        <v>-1.1879500000000001</v>
      </c>
      <c r="Z1021" s="1473">
        <f t="shared" si="516"/>
        <v>6469.264439999999</v>
      </c>
      <c r="AA1021" s="311"/>
      <c r="AB1021" s="2255"/>
    </row>
    <row r="1022" spans="1:28" x14ac:dyDescent="0.25">
      <c r="A1022" s="24">
        <v>1</v>
      </c>
      <c r="B1022" s="1471" t="s">
        <v>371</v>
      </c>
      <c r="C1022" s="1471"/>
      <c r="D1022" s="1472">
        <f t="shared" si="515"/>
        <v>5500</v>
      </c>
      <c r="E1022" s="1472">
        <f t="shared" si="515"/>
        <v>2750</v>
      </c>
      <c r="F1022" s="1472">
        <f t="shared" si="515"/>
        <v>3127</v>
      </c>
      <c r="G1022" s="1473">
        <f t="shared" si="503"/>
        <v>113.70909090909092</v>
      </c>
      <c r="H1022" s="1474"/>
      <c r="I1022" s="1475"/>
      <c r="J1022" s="1472"/>
      <c r="K1022" s="1472"/>
      <c r="L1022" s="1472"/>
      <c r="M1022" s="1476"/>
      <c r="N1022" s="1472"/>
      <c r="O1022" s="1476"/>
      <c r="P1022" s="1472"/>
      <c r="Q1022" s="1472"/>
      <c r="R1022" s="1472"/>
      <c r="S1022" s="1472"/>
      <c r="T1022" s="1472"/>
      <c r="U1022" s="1472"/>
      <c r="V1022" s="1472"/>
      <c r="W1022" s="1472"/>
      <c r="X1022" s="1472"/>
      <c r="Y1022" s="1472"/>
      <c r="Z1022" s="1472"/>
      <c r="AA1022" s="311"/>
      <c r="AB1022" s="2255"/>
    </row>
    <row r="1023" spans="1:28" x14ac:dyDescent="0.25">
      <c r="A1023" s="24">
        <v>1</v>
      </c>
      <c r="B1023" s="1085" t="s">
        <v>372</v>
      </c>
      <c r="C1023" s="1080"/>
      <c r="D1023" s="1081">
        <f t="shared" si="515"/>
        <v>5500</v>
      </c>
      <c r="E1023" s="1081">
        <f t="shared" si="515"/>
        <v>2750</v>
      </c>
      <c r="F1023" s="1081">
        <f t="shared" si="515"/>
        <v>3127</v>
      </c>
      <c r="G1023" s="630">
        <f t="shared" si="503"/>
        <v>113.70909090909092</v>
      </c>
      <c r="H1023" s="1082"/>
      <c r="I1023" s="1083"/>
      <c r="J1023" s="1081"/>
      <c r="K1023" s="1081"/>
      <c r="L1023" s="1081"/>
      <c r="M1023" s="1084"/>
      <c r="N1023" s="1081"/>
      <c r="O1023" s="1084"/>
      <c r="P1023" s="1081"/>
      <c r="Q1023" s="1081"/>
      <c r="R1023" s="1081"/>
      <c r="S1023" s="1081"/>
      <c r="T1023" s="1081"/>
      <c r="U1023" s="1081"/>
      <c r="V1023" s="1081"/>
      <c r="W1023" s="1081"/>
      <c r="X1023" s="1081"/>
      <c r="Y1023" s="1081"/>
      <c r="Z1023" s="1081"/>
      <c r="AA1023" s="311"/>
      <c r="AB1023" s="2255"/>
    </row>
    <row r="1024" spans="1:28" x14ac:dyDescent="0.25">
      <c r="A1024" s="24">
        <v>1</v>
      </c>
      <c r="B1024" s="1080" t="s">
        <v>373</v>
      </c>
      <c r="C1024" s="1080"/>
      <c r="D1024" s="1081">
        <f t="shared" si="515"/>
        <v>10</v>
      </c>
      <c r="E1024" s="1081">
        <f t="shared" si="515"/>
        <v>5</v>
      </c>
      <c r="F1024" s="1081">
        <f t="shared" si="515"/>
        <v>0</v>
      </c>
      <c r="G1024" s="630">
        <f t="shared" si="503"/>
        <v>0</v>
      </c>
      <c r="H1024" s="1082"/>
      <c r="I1024" s="1083"/>
      <c r="J1024" s="1081"/>
      <c r="K1024" s="1081"/>
      <c r="L1024" s="1081"/>
      <c r="M1024" s="1084"/>
      <c r="N1024" s="1081"/>
      <c r="O1024" s="1084"/>
      <c r="P1024" s="1081"/>
      <c r="Q1024" s="1081"/>
      <c r="R1024" s="1081"/>
      <c r="S1024" s="1081"/>
      <c r="T1024" s="1081"/>
      <c r="U1024" s="1081"/>
      <c r="V1024" s="1081"/>
      <c r="W1024" s="1081"/>
      <c r="X1024" s="1081"/>
      <c r="Y1024" s="1081"/>
      <c r="Z1024" s="1081"/>
      <c r="AA1024" s="311"/>
      <c r="AB1024" s="2255"/>
    </row>
    <row r="1025" spans="1:28" ht="27.6" x14ac:dyDescent="0.25">
      <c r="A1025" s="24">
        <v>1</v>
      </c>
      <c r="B1025" s="1085" t="s">
        <v>374</v>
      </c>
      <c r="C1025" s="1080"/>
      <c r="D1025" s="1081">
        <f t="shared" si="515"/>
        <v>10</v>
      </c>
      <c r="E1025" s="1081">
        <f t="shared" si="515"/>
        <v>5</v>
      </c>
      <c r="F1025" s="1081">
        <f t="shared" si="515"/>
        <v>0</v>
      </c>
      <c r="G1025" s="630">
        <f t="shared" si="503"/>
        <v>0</v>
      </c>
      <c r="H1025" s="1082"/>
      <c r="I1025" s="1083"/>
      <c r="J1025" s="1081"/>
      <c r="K1025" s="1081"/>
      <c r="L1025" s="1081"/>
      <c r="M1025" s="1084"/>
      <c r="N1025" s="1081"/>
      <c r="O1025" s="1084"/>
      <c r="P1025" s="1081"/>
      <c r="Q1025" s="1081"/>
      <c r="R1025" s="1081"/>
      <c r="S1025" s="1081"/>
      <c r="T1025" s="1081"/>
      <c r="U1025" s="1081"/>
      <c r="V1025" s="1081"/>
      <c r="W1025" s="1081"/>
      <c r="X1025" s="1081"/>
      <c r="Y1025" s="1081"/>
      <c r="Z1025" s="1081"/>
      <c r="AA1025" s="311"/>
      <c r="AB1025" s="2255"/>
    </row>
    <row r="1026" spans="1:28" ht="14.4" thickBot="1" x14ac:dyDescent="0.3">
      <c r="A1026" s="24">
        <v>1</v>
      </c>
      <c r="B1026" s="1086" t="s">
        <v>375</v>
      </c>
      <c r="C1026" s="1087"/>
      <c r="D1026" s="638">
        <f t="shared" si="515"/>
        <v>0</v>
      </c>
      <c r="E1026" s="638">
        <f t="shared" si="515"/>
        <v>0</v>
      </c>
      <c r="F1026" s="638">
        <f t="shared" si="515"/>
        <v>0</v>
      </c>
      <c r="G1026" s="638"/>
      <c r="H1026" s="1088"/>
      <c r="I1026" s="1089"/>
      <c r="J1026" s="638"/>
      <c r="K1026" s="638"/>
      <c r="L1026" s="638"/>
      <c r="M1026" s="1090"/>
      <c r="N1026" s="638"/>
      <c r="O1026" s="1090"/>
      <c r="P1026" s="638"/>
      <c r="Q1026" s="638"/>
      <c r="R1026" s="638"/>
      <c r="S1026" s="638"/>
      <c r="T1026" s="638"/>
      <c r="U1026" s="638"/>
      <c r="V1026" s="638"/>
      <c r="W1026" s="638"/>
      <c r="X1026" s="638"/>
      <c r="Y1026" s="638"/>
      <c r="Z1026" s="638"/>
      <c r="AA1026" s="311"/>
      <c r="AB1026" s="2255"/>
    </row>
    <row r="1027" spans="1:28" ht="14.4" thickBot="1" x14ac:dyDescent="0.3">
      <c r="A1027" s="24">
        <v>1</v>
      </c>
      <c r="B1027" s="342" t="s">
        <v>71</v>
      </c>
      <c r="C1027" s="1012"/>
      <c r="D1027" s="27"/>
      <c r="E1027" s="27"/>
      <c r="F1027" s="1043"/>
      <c r="G1027" s="27"/>
      <c r="H1027" s="22"/>
      <c r="I1027" s="22"/>
      <c r="J1027" s="22"/>
      <c r="K1027" s="22"/>
      <c r="L1027" s="693"/>
      <c r="M1027" s="22"/>
      <c r="N1027" s="22"/>
      <c r="O1027" s="22"/>
      <c r="P1027" s="9"/>
      <c r="Q1027" s="9"/>
      <c r="R1027" s="9"/>
      <c r="S1027" s="9"/>
      <c r="T1027" s="9"/>
      <c r="U1027" s="9"/>
      <c r="V1027" s="709"/>
      <c r="W1027" s="9"/>
      <c r="X1027" s="9"/>
      <c r="Y1027" s="596"/>
      <c r="Z1027" s="9"/>
      <c r="AA1027" s="311"/>
      <c r="AB1027" s="2255"/>
    </row>
    <row r="1028" spans="1:28" ht="45.75" customHeight="1" x14ac:dyDescent="0.25">
      <c r="A1028" s="24">
        <v>1</v>
      </c>
      <c r="B1028" s="2305" t="s">
        <v>258</v>
      </c>
      <c r="C1028" s="304"/>
      <c r="D1028" s="75"/>
      <c r="E1028" s="75"/>
      <c r="F1028" s="692"/>
      <c r="G1028" s="75"/>
      <c r="H1028" s="75"/>
      <c r="I1028" s="75"/>
      <c r="J1028" s="75"/>
      <c r="K1028" s="75"/>
      <c r="L1028" s="692"/>
      <c r="M1028" s="75"/>
      <c r="N1028" s="75"/>
      <c r="O1028" s="75"/>
      <c r="P1028" s="74"/>
      <c r="Q1028" s="74"/>
      <c r="R1028" s="74"/>
      <c r="S1028" s="74"/>
      <c r="T1028" s="74"/>
      <c r="U1028" s="74"/>
      <c r="V1028" s="736"/>
      <c r="W1028" s="74"/>
      <c r="X1028" s="74"/>
      <c r="Y1028" s="594"/>
      <c r="Z1028" s="74"/>
      <c r="AA1028" s="311"/>
      <c r="AB1028" s="2255"/>
    </row>
    <row r="1029" spans="1:28" s="108" customFormat="1" ht="15" customHeight="1" x14ac:dyDescent="0.25">
      <c r="A1029" s="24">
        <v>1</v>
      </c>
      <c r="B1029" s="112" t="s">
        <v>5</v>
      </c>
      <c r="C1029" s="112"/>
      <c r="D1029" s="105"/>
      <c r="E1029" s="105"/>
      <c r="F1029" s="581"/>
      <c r="G1029" s="105"/>
      <c r="H1029" s="105"/>
      <c r="I1029" s="105"/>
      <c r="J1029" s="100"/>
      <c r="K1029" s="100"/>
      <c r="L1029" s="753"/>
      <c r="M1029" s="100"/>
      <c r="N1029" s="100"/>
      <c r="O1029" s="100"/>
      <c r="P1029" s="105"/>
      <c r="Q1029" s="105"/>
      <c r="R1029" s="105"/>
      <c r="S1029" s="105"/>
      <c r="T1029" s="105"/>
      <c r="U1029" s="105"/>
      <c r="V1029" s="704"/>
      <c r="W1029" s="105"/>
      <c r="X1029" s="105"/>
      <c r="Y1029" s="105"/>
      <c r="Z1029" s="105"/>
      <c r="AA1029" s="311"/>
      <c r="AB1029" s="2255"/>
    </row>
    <row r="1030" spans="1:28" s="108" customFormat="1" ht="15" customHeight="1" x14ac:dyDescent="0.25">
      <c r="A1030" s="24">
        <v>1</v>
      </c>
      <c r="B1030" s="47" t="s">
        <v>10</v>
      </c>
      <c r="C1030" s="36">
        <v>340</v>
      </c>
      <c r="D1030" s="74">
        <v>640</v>
      </c>
      <c r="E1030" s="144">
        <f t="shared" ref="E1030:E1039" si="518">ROUND(D1030/12*$B$3,0)</f>
        <v>320</v>
      </c>
      <c r="F1030" s="767">
        <v>435</v>
      </c>
      <c r="G1030" s="144">
        <f t="shared" ref="G1030:G1039" si="519">F1030/E1030*100</f>
        <v>135.9375</v>
      </c>
      <c r="H1030" s="71">
        <v>11</v>
      </c>
      <c r="I1030" s="157">
        <f t="shared" ref="I1030:I1039" si="520">L1030/F1030</f>
        <v>11.050574712643678</v>
      </c>
      <c r="J1030" s="166">
        <f t="shared" ref="J1030:J1039" si="521">ROUND(D1030*H1030,0)</f>
        <v>7040</v>
      </c>
      <c r="K1030" s="166">
        <f t="shared" ref="K1030:K1039" si="522">ROUND(E1030*H1030,0)</f>
        <v>3520</v>
      </c>
      <c r="L1030" s="753">
        <v>4807</v>
      </c>
      <c r="M1030" s="166">
        <f t="shared" ref="M1030:M1040" si="523">L1030/K1030*100</f>
        <v>136.5625</v>
      </c>
      <c r="N1030" s="166">
        <f t="shared" ref="N1030:N1039" si="524">ROUND(J1030/C1030,0)</f>
        <v>21</v>
      </c>
      <c r="O1030" s="166">
        <f t="shared" ref="O1030:O1040" si="525">L1030/$B$3*12/N1030</f>
        <v>457.8095238095238</v>
      </c>
      <c r="P1030" s="105"/>
      <c r="Q1030" s="105"/>
      <c r="R1030" s="105"/>
      <c r="S1030" s="105"/>
      <c r="T1030" s="105"/>
      <c r="U1030" s="105"/>
      <c r="V1030" s="704"/>
      <c r="W1030" s="105"/>
      <c r="X1030" s="105"/>
      <c r="Y1030" s="105"/>
      <c r="Z1030" s="105"/>
      <c r="AA1030" s="311"/>
      <c r="AB1030" s="2255"/>
    </row>
    <row r="1031" spans="1:28" s="108" customFormat="1" ht="15" customHeight="1" x14ac:dyDescent="0.25">
      <c r="A1031" s="24">
        <v>1</v>
      </c>
      <c r="B1031" s="47" t="s">
        <v>9</v>
      </c>
      <c r="C1031" s="36">
        <v>340</v>
      </c>
      <c r="D1031" s="74">
        <v>375</v>
      </c>
      <c r="E1031" s="144">
        <f t="shared" si="518"/>
        <v>188</v>
      </c>
      <c r="F1031" s="767">
        <v>193</v>
      </c>
      <c r="G1031" s="144">
        <f t="shared" si="519"/>
        <v>102.65957446808511</v>
      </c>
      <c r="H1031" s="71">
        <v>12</v>
      </c>
      <c r="I1031" s="157">
        <f t="shared" si="520"/>
        <v>13.336787564766839</v>
      </c>
      <c r="J1031" s="166">
        <f t="shared" si="521"/>
        <v>4500</v>
      </c>
      <c r="K1031" s="166">
        <f t="shared" si="522"/>
        <v>2256</v>
      </c>
      <c r="L1031" s="753">
        <v>2574</v>
      </c>
      <c r="M1031" s="166">
        <f t="shared" si="523"/>
        <v>114.09574468085107</v>
      </c>
      <c r="N1031" s="166">
        <f t="shared" si="524"/>
        <v>13</v>
      </c>
      <c r="O1031" s="166">
        <f t="shared" si="525"/>
        <v>396</v>
      </c>
      <c r="P1031" s="105"/>
      <c r="Q1031" s="105"/>
      <c r="R1031" s="105"/>
      <c r="S1031" s="105"/>
      <c r="T1031" s="105"/>
      <c r="U1031" s="105"/>
      <c r="V1031" s="704"/>
      <c r="W1031" s="105"/>
      <c r="X1031" s="105"/>
      <c r="Y1031" s="105"/>
      <c r="Z1031" s="105"/>
      <c r="AA1031" s="311"/>
      <c r="AB1031" s="2255"/>
    </row>
    <row r="1032" spans="1:28" s="108" customFormat="1" ht="15" customHeight="1" x14ac:dyDescent="0.25">
      <c r="A1032" s="24">
        <v>1</v>
      </c>
      <c r="B1032" s="47" t="s">
        <v>8</v>
      </c>
      <c r="C1032" s="36">
        <v>340</v>
      </c>
      <c r="D1032" s="74">
        <v>680</v>
      </c>
      <c r="E1032" s="144">
        <f t="shared" si="518"/>
        <v>340</v>
      </c>
      <c r="F1032" s="767">
        <v>239</v>
      </c>
      <c r="G1032" s="144">
        <f t="shared" si="519"/>
        <v>70.294117647058812</v>
      </c>
      <c r="H1032" s="71">
        <v>11</v>
      </c>
      <c r="I1032" s="157">
        <f t="shared" si="520"/>
        <v>11.682008368200837</v>
      </c>
      <c r="J1032" s="166">
        <f t="shared" si="521"/>
        <v>7480</v>
      </c>
      <c r="K1032" s="166">
        <f t="shared" si="522"/>
        <v>3740</v>
      </c>
      <c r="L1032" s="753">
        <v>2792</v>
      </c>
      <c r="M1032" s="166">
        <f t="shared" si="523"/>
        <v>74.652406417112303</v>
      </c>
      <c r="N1032" s="166">
        <f t="shared" si="524"/>
        <v>22</v>
      </c>
      <c r="O1032" s="166">
        <f t="shared" si="525"/>
        <v>253.81818181818181</v>
      </c>
      <c r="P1032" s="105"/>
      <c r="Q1032" s="105"/>
      <c r="R1032" s="105"/>
      <c r="S1032" s="105"/>
      <c r="T1032" s="105"/>
      <c r="U1032" s="105"/>
      <c r="V1032" s="704"/>
      <c r="W1032" s="105"/>
      <c r="X1032" s="105"/>
      <c r="Y1032" s="105"/>
      <c r="Z1032" s="105"/>
      <c r="AA1032" s="311"/>
      <c r="AB1032" s="2255"/>
    </row>
    <row r="1033" spans="1:28" s="108" customFormat="1" ht="15" customHeight="1" x14ac:dyDescent="0.25">
      <c r="A1033" s="24">
        <v>1</v>
      </c>
      <c r="B1033" s="47" t="s">
        <v>6</v>
      </c>
      <c r="C1033" s="36">
        <v>340</v>
      </c>
      <c r="D1033" s="74">
        <v>1250</v>
      </c>
      <c r="E1033" s="144">
        <f t="shared" si="518"/>
        <v>625</v>
      </c>
      <c r="F1033" s="767">
        <v>590</v>
      </c>
      <c r="G1033" s="144">
        <f t="shared" si="519"/>
        <v>94.399999999999991</v>
      </c>
      <c r="H1033" s="71">
        <v>8.4</v>
      </c>
      <c r="I1033" s="157">
        <f t="shared" si="520"/>
        <v>8.4067796610169498</v>
      </c>
      <c r="J1033" s="166">
        <f t="shared" si="521"/>
        <v>10500</v>
      </c>
      <c r="K1033" s="166">
        <f t="shared" si="522"/>
        <v>5250</v>
      </c>
      <c r="L1033" s="753">
        <v>4960</v>
      </c>
      <c r="M1033" s="166">
        <f t="shared" si="523"/>
        <v>94.476190476190482</v>
      </c>
      <c r="N1033" s="166">
        <f t="shared" si="524"/>
        <v>31</v>
      </c>
      <c r="O1033" s="166">
        <f t="shared" si="525"/>
        <v>320</v>
      </c>
      <c r="P1033" s="105"/>
      <c r="Q1033" s="105"/>
      <c r="R1033" s="105"/>
      <c r="S1033" s="105"/>
      <c r="T1033" s="105"/>
      <c r="U1033" s="105"/>
      <c r="V1033" s="704"/>
      <c r="W1033" s="105"/>
      <c r="X1033" s="105"/>
      <c r="Y1033" s="105"/>
      <c r="Z1033" s="105"/>
      <c r="AA1033" s="311"/>
      <c r="AB1033" s="2255"/>
    </row>
    <row r="1034" spans="1:28" s="108" customFormat="1" ht="15" customHeight="1" x14ac:dyDescent="0.25">
      <c r="A1034" s="24">
        <v>1</v>
      </c>
      <c r="B1034" s="47" t="s">
        <v>27</v>
      </c>
      <c r="C1034" s="36">
        <v>270</v>
      </c>
      <c r="D1034" s="74">
        <v>440</v>
      </c>
      <c r="E1034" s="144">
        <f t="shared" si="518"/>
        <v>220</v>
      </c>
      <c r="F1034" s="767">
        <v>264</v>
      </c>
      <c r="G1034" s="144">
        <f t="shared" si="519"/>
        <v>120</v>
      </c>
      <c r="H1034" s="71">
        <v>7</v>
      </c>
      <c r="I1034" s="157">
        <f t="shared" si="520"/>
        <v>5.5</v>
      </c>
      <c r="J1034" s="166">
        <f t="shared" si="521"/>
        <v>3080</v>
      </c>
      <c r="K1034" s="166">
        <f t="shared" si="522"/>
        <v>1540</v>
      </c>
      <c r="L1034" s="753">
        <v>1452</v>
      </c>
      <c r="M1034" s="166">
        <f t="shared" si="523"/>
        <v>94.285714285714278</v>
      </c>
      <c r="N1034" s="166">
        <f t="shared" si="524"/>
        <v>11</v>
      </c>
      <c r="O1034" s="166">
        <f t="shared" si="525"/>
        <v>264</v>
      </c>
      <c r="P1034" s="105"/>
      <c r="Q1034" s="105"/>
      <c r="R1034" s="105"/>
      <c r="S1034" s="105"/>
      <c r="T1034" s="105"/>
      <c r="U1034" s="105"/>
      <c r="V1034" s="704"/>
      <c r="W1034" s="105"/>
      <c r="X1034" s="105"/>
      <c r="Y1034" s="105"/>
      <c r="Z1034" s="105"/>
      <c r="AA1034" s="311"/>
      <c r="AB1034" s="2255"/>
    </row>
    <row r="1035" spans="1:28" s="108" customFormat="1" ht="15" customHeight="1" x14ac:dyDescent="0.25">
      <c r="A1035" s="24">
        <v>1</v>
      </c>
      <c r="B1035" s="47" t="s">
        <v>29</v>
      </c>
      <c r="C1035" s="36">
        <v>300</v>
      </c>
      <c r="D1035" s="74">
        <v>380</v>
      </c>
      <c r="E1035" s="144">
        <f t="shared" si="518"/>
        <v>190</v>
      </c>
      <c r="F1035" s="767">
        <v>171</v>
      </c>
      <c r="G1035" s="144">
        <f t="shared" si="519"/>
        <v>90</v>
      </c>
      <c r="H1035" s="71">
        <v>6.3</v>
      </c>
      <c r="I1035" s="157">
        <f t="shared" si="520"/>
        <v>6.6842105263157894</v>
      </c>
      <c r="J1035" s="166">
        <f t="shared" si="521"/>
        <v>2394</v>
      </c>
      <c r="K1035" s="166">
        <f t="shared" si="522"/>
        <v>1197</v>
      </c>
      <c r="L1035" s="753">
        <v>1143</v>
      </c>
      <c r="M1035" s="166">
        <f t="shared" si="523"/>
        <v>95.488721804511272</v>
      </c>
      <c r="N1035" s="166">
        <f t="shared" si="524"/>
        <v>8</v>
      </c>
      <c r="O1035" s="166">
        <f t="shared" si="525"/>
        <v>285.75</v>
      </c>
      <c r="P1035" s="105"/>
      <c r="Q1035" s="105"/>
      <c r="R1035" s="105"/>
      <c r="S1035" s="105"/>
      <c r="T1035" s="105"/>
      <c r="U1035" s="105"/>
      <c r="V1035" s="704"/>
      <c r="W1035" s="105"/>
      <c r="X1035" s="105"/>
      <c r="Y1035" s="105"/>
      <c r="Z1035" s="105"/>
      <c r="AA1035" s="311"/>
      <c r="AB1035" s="2255"/>
    </row>
    <row r="1036" spans="1:28" s="108" customFormat="1" ht="34.5" customHeight="1" x14ac:dyDescent="0.25">
      <c r="A1036" s="24">
        <v>1</v>
      </c>
      <c r="B1036" s="313" t="s">
        <v>246</v>
      </c>
      <c r="C1036" s="36">
        <v>300</v>
      </c>
      <c r="D1036" s="74">
        <v>30</v>
      </c>
      <c r="E1036" s="144">
        <f t="shared" si="518"/>
        <v>15</v>
      </c>
      <c r="F1036" s="767">
        <v>16</v>
      </c>
      <c r="G1036" s="144">
        <f t="shared" si="519"/>
        <v>106.66666666666667</v>
      </c>
      <c r="H1036" s="50">
        <v>11</v>
      </c>
      <c r="I1036" s="157">
        <f t="shared" si="520"/>
        <v>9.4375</v>
      </c>
      <c r="J1036" s="166">
        <f t="shared" si="521"/>
        <v>330</v>
      </c>
      <c r="K1036" s="166">
        <f t="shared" si="522"/>
        <v>165</v>
      </c>
      <c r="L1036" s="753">
        <v>151</v>
      </c>
      <c r="M1036" s="166">
        <f t="shared" si="523"/>
        <v>91.515151515151516</v>
      </c>
      <c r="N1036" s="166">
        <f t="shared" si="524"/>
        <v>1</v>
      </c>
      <c r="O1036" s="166">
        <f t="shared" si="525"/>
        <v>302</v>
      </c>
      <c r="P1036" s="105"/>
      <c r="Q1036" s="105"/>
      <c r="R1036" s="105"/>
      <c r="S1036" s="105"/>
      <c r="T1036" s="105"/>
      <c r="U1036" s="105"/>
      <c r="V1036" s="704"/>
      <c r="W1036" s="105"/>
      <c r="X1036" s="105"/>
      <c r="Y1036" s="105"/>
      <c r="Z1036" s="105"/>
      <c r="AA1036" s="311"/>
      <c r="AB1036" s="2255"/>
    </row>
    <row r="1037" spans="1:28" s="108" customFormat="1" ht="15" customHeight="1" x14ac:dyDescent="0.25">
      <c r="A1037" s="24">
        <v>1</v>
      </c>
      <c r="B1037" s="47" t="s">
        <v>30</v>
      </c>
      <c r="C1037" s="36">
        <v>340</v>
      </c>
      <c r="D1037" s="74">
        <v>190</v>
      </c>
      <c r="E1037" s="144">
        <f t="shared" si="518"/>
        <v>95</v>
      </c>
      <c r="F1037" s="650">
        <v>98</v>
      </c>
      <c r="G1037" s="144">
        <f t="shared" si="519"/>
        <v>103.15789473684211</v>
      </c>
      <c r="H1037" s="50">
        <v>8</v>
      </c>
      <c r="I1037" s="157">
        <f t="shared" si="520"/>
        <v>7.3163265306122449</v>
      </c>
      <c r="J1037" s="166">
        <f t="shared" si="521"/>
        <v>1520</v>
      </c>
      <c r="K1037" s="166">
        <f t="shared" si="522"/>
        <v>760</v>
      </c>
      <c r="L1037" s="420">
        <v>717</v>
      </c>
      <c r="M1037" s="166">
        <f t="shared" si="523"/>
        <v>94.34210526315789</v>
      </c>
      <c r="N1037" s="166">
        <f t="shared" si="524"/>
        <v>4</v>
      </c>
      <c r="O1037" s="166">
        <f t="shared" si="525"/>
        <v>358.5</v>
      </c>
      <c r="P1037" s="314"/>
      <c r="Q1037" s="314"/>
      <c r="R1037" s="314"/>
      <c r="S1037" s="314"/>
      <c r="T1037" s="314"/>
      <c r="U1037" s="314"/>
      <c r="V1037" s="702"/>
      <c r="W1037" s="314"/>
      <c r="X1037" s="314"/>
      <c r="Y1037" s="314"/>
      <c r="Z1037" s="314"/>
      <c r="AA1037" s="311"/>
      <c r="AB1037" s="2255"/>
    </row>
    <row r="1038" spans="1:28" s="108" customFormat="1" ht="15" customHeight="1" x14ac:dyDescent="0.25">
      <c r="A1038" s="24">
        <v>1</v>
      </c>
      <c r="B1038" s="47" t="s">
        <v>28</v>
      </c>
      <c r="C1038" s="36">
        <v>340</v>
      </c>
      <c r="D1038" s="74">
        <v>650</v>
      </c>
      <c r="E1038" s="144">
        <f t="shared" si="518"/>
        <v>325</v>
      </c>
      <c r="F1038" s="650">
        <v>356</v>
      </c>
      <c r="G1038" s="144">
        <f t="shared" si="519"/>
        <v>109.53846153846155</v>
      </c>
      <c r="H1038" s="71">
        <v>6</v>
      </c>
      <c r="I1038" s="157">
        <f t="shared" si="520"/>
        <v>5.3117977528089888</v>
      </c>
      <c r="J1038" s="166">
        <f t="shared" si="521"/>
        <v>3900</v>
      </c>
      <c r="K1038" s="166">
        <f t="shared" si="522"/>
        <v>1950</v>
      </c>
      <c r="L1038" s="420">
        <v>1891</v>
      </c>
      <c r="M1038" s="166">
        <f t="shared" si="523"/>
        <v>96.974358974358978</v>
      </c>
      <c r="N1038" s="166">
        <f t="shared" si="524"/>
        <v>11</v>
      </c>
      <c r="O1038" s="166">
        <f t="shared" si="525"/>
        <v>343.81818181818181</v>
      </c>
      <c r="P1038" s="314"/>
      <c r="Q1038" s="314"/>
      <c r="R1038" s="314"/>
      <c r="S1038" s="314"/>
      <c r="T1038" s="314"/>
      <c r="U1038" s="314"/>
      <c r="V1038" s="702"/>
      <c r="W1038" s="314"/>
      <c r="X1038" s="314"/>
      <c r="Y1038" s="314"/>
      <c r="Z1038" s="314"/>
      <c r="AA1038" s="311"/>
      <c r="AB1038" s="2255"/>
    </row>
    <row r="1039" spans="1:28" s="108" customFormat="1" ht="15" customHeight="1" x14ac:dyDescent="0.25">
      <c r="A1039" s="24">
        <v>1</v>
      </c>
      <c r="B1039" s="47" t="s">
        <v>80</v>
      </c>
      <c r="C1039" s="36">
        <v>320</v>
      </c>
      <c r="D1039" s="74">
        <v>460</v>
      </c>
      <c r="E1039" s="144">
        <f t="shared" si="518"/>
        <v>230</v>
      </c>
      <c r="F1039" s="650">
        <v>261</v>
      </c>
      <c r="G1039" s="144">
        <f t="shared" si="519"/>
        <v>113.47826086956523</v>
      </c>
      <c r="H1039" s="71">
        <v>9</v>
      </c>
      <c r="I1039" s="157">
        <f t="shared" si="520"/>
        <v>8.1609195402298855</v>
      </c>
      <c r="J1039" s="166">
        <f t="shared" si="521"/>
        <v>4140</v>
      </c>
      <c r="K1039" s="166">
        <f t="shared" si="522"/>
        <v>2070</v>
      </c>
      <c r="L1039" s="420">
        <v>2130</v>
      </c>
      <c r="M1039" s="166">
        <f t="shared" si="523"/>
        <v>102.89855072463767</v>
      </c>
      <c r="N1039" s="166">
        <f t="shared" si="524"/>
        <v>13</v>
      </c>
      <c r="O1039" s="166">
        <f t="shared" si="525"/>
        <v>327.69230769230768</v>
      </c>
      <c r="P1039" s="314"/>
      <c r="Q1039" s="314"/>
      <c r="R1039" s="314"/>
      <c r="S1039" s="314"/>
      <c r="T1039" s="314"/>
      <c r="U1039" s="314"/>
      <c r="V1039" s="702"/>
      <c r="W1039" s="314"/>
      <c r="X1039" s="314"/>
      <c r="Y1039" s="314"/>
      <c r="Z1039" s="314"/>
      <c r="AA1039" s="311"/>
      <c r="AB1039" s="2255"/>
    </row>
    <row r="1040" spans="1:28" s="417" customFormat="1" ht="15" customHeight="1" x14ac:dyDescent="0.25">
      <c r="A1040" s="24">
        <v>1</v>
      </c>
      <c r="B1040" s="787" t="s">
        <v>7</v>
      </c>
      <c r="C1040" s="787"/>
      <c r="D1040" s="657">
        <f>SUM(D1030:D1039)</f>
        <v>5095</v>
      </c>
      <c r="E1040" s="657">
        <f>SUM(E1030:E1039)</f>
        <v>2548</v>
      </c>
      <c r="F1040" s="657">
        <f>SUM(F1030:F1039)</f>
        <v>2623</v>
      </c>
      <c r="G1040" s="657">
        <f>F1040/E1040*100</f>
        <v>102.94348508634224</v>
      </c>
      <c r="H1040" s="788">
        <f>IF(D1040=0,0,J1040/D1040)</f>
        <v>8.8094210009813541</v>
      </c>
      <c r="I1040" s="419">
        <f>L1040/F1040</f>
        <v>8.6225695768204353</v>
      </c>
      <c r="J1040" s="657">
        <f>SUM(J1030:J1039)</f>
        <v>44884</v>
      </c>
      <c r="K1040" s="657">
        <f>SUM(K1030:K1039)</f>
        <v>22448</v>
      </c>
      <c r="L1040" s="657">
        <f>SUM(L1030:L1039)</f>
        <v>22617</v>
      </c>
      <c r="M1040" s="420">
        <f t="shared" si="523"/>
        <v>100.75285103349965</v>
      </c>
      <c r="N1040" s="657">
        <f>SUM(N1030:N1039)</f>
        <v>135</v>
      </c>
      <c r="O1040" s="420">
        <f t="shared" si="525"/>
        <v>335.06666666666666</v>
      </c>
      <c r="P1040" s="657">
        <v>149022.22537359357</v>
      </c>
      <c r="Q1040" s="657">
        <v>154068.01052264721</v>
      </c>
      <c r="R1040" s="657">
        <v>154068.01052264721</v>
      </c>
      <c r="S1040" s="657">
        <v>154068.01052264721</v>
      </c>
      <c r="T1040" s="657">
        <v>154068.01052264721</v>
      </c>
      <c r="U1040" s="657">
        <v>154068.01052264721</v>
      </c>
      <c r="V1040" s="2558">
        <f>P1040/12*$B$3+(Q1040-P1040)/11*5+(R1040-Q1040)/10*4+(S1040-R1040)/9*3+(T1040-S1040)/8*2+(U1040-T1040)/7*1</f>
        <v>76804.651390912069</v>
      </c>
      <c r="W1040" s="657">
        <f>Z1040-Y1040</f>
        <v>71457.672350000008</v>
      </c>
      <c r="X1040" s="657">
        <f>W1040-V1040</f>
        <v>-5346.9790409120615</v>
      </c>
      <c r="Y1040" s="657">
        <v>-197.05885999999998</v>
      </c>
      <c r="Z1040" s="657">
        <v>71260.613490000003</v>
      </c>
      <c r="AA1040" s="416"/>
      <c r="AB1040" s="2255"/>
    </row>
    <row r="1041" spans="1:28" s="108" customFormat="1" ht="15" customHeight="1" x14ac:dyDescent="0.3">
      <c r="A1041" s="24">
        <v>1</v>
      </c>
      <c r="B1041" s="524" t="s">
        <v>14</v>
      </c>
      <c r="C1041" s="116"/>
      <c r="D1041" s="128"/>
      <c r="E1041" s="128"/>
      <c r="F1041" s="657"/>
      <c r="G1041" s="128"/>
      <c r="H1041" s="101"/>
      <c r="I1041" s="101"/>
      <c r="J1041" s="128"/>
      <c r="K1041" s="128"/>
      <c r="L1041" s="657"/>
      <c r="M1041" s="128"/>
      <c r="N1041" s="128"/>
      <c r="O1041" s="128"/>
      <c r="P1041" s="105"/>
      <c r="Q1041" s="105"/>
      <c r="R1041" s="105"/>
      <c r="S1041" s="105"/>
      <c r="T1041" s="105"/>
      <c r="U1041" s="105"/>
      <c r="V1041" s="704"/>
      <c r="W1041" s="105"/>
      <c r="X1041" s="105"/>
      <c r="Y1041" s="105"/>
      <c r="Z1041" s="105"/>
      <c r="AA1041" s="311"/>
      <c r="AB1041" s="2255"/>
    </row>
    <row r="1042" spans="1:28" s="108" customFormat="1" ht="16.5" customHeight="1" x14ac:dyDescent="0.25">
      <c r="A1042" s="24">
        <v>1</v>
      </c>
      <c r="B1042" s="60" t="s">
        <v>343</v>
      </c>
      <c r="C1042" s="59"/>
      <c r="D1042" s="143"/>
      <c r="E1042" s="143"/>
      <c r="F1042" s="421"/>
      <c r="G1042" s="143"/>
      <c r="H1042" s="50"/>
      <c r="I1042" s="50"/>
      <c r="J1042" s="38"/>
      <c r="K1042" s="38"/>
      <c r="L1042" s="669"/>
      <c r="M1042" s="38"/>
      <c r="N1042" s="38"/>
      <c r="O1042" s="38"/>
      <c r="P1042" s="53"/>
      <c r="Q1042" s="53"/>
      <c r="R1042" s="53"/>
      <c r="S1042" s="53"/>
      <c r="T1042" s="53"/>
      <c r="U1042" s="53"/>
      <c r="V1042" s="707"/>
      <c r="W1042" s="53"/>
      <c r="X1042" s="53"/>
      <c r="Y1042" s="53"/>
      <c r="Z1042" s="53"/>
      <c r="AA1042" s="311"/>
      <c r="AB1042" s="2255"/>
    </row>
    <row r="1043" spans="1:28" s="108" customFormat="1" ht="16.5" customHeight="1" x14ac:dyDescent="0.25">
      <c r="A1043" s="24">
        <v>1</v>
      </c>
      <c r="B1043" s="294" t="s">
        <v>217</v>
      </c>
      <c r="C1043" s="294"/>
      <c r="D1043" s="53">
        <f>SUM(D1044:D1047)</f>
        <v>23800</v>
      </c>
      <c r="E1043" s="53">
        <f>SUM(E1044:E1047)</f>
        <v>11900</v>
      </c>
      <c r="F1043" s="53">
        <f>SUM(F1044:F1047)</f>
        <v>47663</v>
      </c>
      <c r="G1043" s="53">
        <f>F1043/E1043*100</f>
        <v>400.52941176470586</v>
      </c>
      <c r="H1043" s="50"/>
      <c r="I1043" s="50"/>
      <c r="J1043" s="38"/>
      <c r="K1043" s="38"/>
      <c r="L1043" s="669"/>
      <c r="M1043" s="38"/>
      <c r="N1043" s="38"/>
      <c r="O1043" s="38"/>
      <c r="P1043" s="53"/>
      <c r="Q1043" s="53"/>
      <c r="R1043" s="53"/>
      <c r="S1043" s="53"/>
      <c r="T1043" s="53"/>
      <c r="U1043" s="53"/>
      <c r="V1043" s="707"/>
      <c r="W1043" s="53"/>
      <c r="X1043" s="53"/>
      <c r="Y1043" s="53"/>
      <c r="Z1043" s="53"/>
      <c r="AA1043" s="311"/>
      <c r="AB1043" s="2255"/>
    </row>
    <row r="1044" spans="1:28" s="108" customFormat="1" ht="16.5" customHeight="1" x14ac:dyDescent="0.25">
      <c r="A1044" s="24">
        <v>1</v>
      </c>
      <c r="B1044" s="294" t="s">
        <v>344</v>
      </c>
      <c r="C1044" s="294"/>
      <c r="D1044" s="53"/>
      <c r="E1044" s="144">
        <f t="shared" ref="E1044:E1049" si="526">ROUND(D1044/12*$B$3,0)</f>
        <v>0</v>
      </c>
      <c r="F1044" s="527"/>
      <c r="G1044" s="53"/>
      <c r="H1044" s="50"/>
      <c r="I1044" s="50"/>
      <c r="J1044" s="38"/>
      <c r="K1044" s="38"/>
      <c r="L1044" s="669"/>
      <c r="M1044" s="38"/>
      <c r="N1044" s="38"/>
      <c r="O1044" s="38"/>
      <c r="P1044" s="53"/>
      <c r="Q1044" s="53"/>
      <c r="R1044" s="53"/>
      <c r="S1044" s="53"/>
      <c r="T1044" s="53"/>
      <c r="U1044" s="53"/>
      <c r="V1044" s="707"/>
      <c r="W1044" s="53"/>
      <c r="X1044" s="53"/>
      <c r="Y1044" s="53"/>
      <c r="Z1044" s="53"/>
      <c r="AA1044" s="311"/>
      <c r="AB1044" s="2255"/>
    </row>
    <row r="1045" spans="1:28" s="108" customFormat="1" ht="38.1" customHeight="1" x14ac:dyDescent="0.25">
      <c r="A1045" s="24">
        <v>1</v>
      </c>
      <c r="B1045" s="294" t="s">
        <v>345</v>
      </c>
      <c r="C1045" s="294"/>
      <c r="D1045" s="53">
        <v>6500</v>
      </c>
      <c r="E1045" s="144">
        <f t="shared" si="526"/>
        <v>3250</v>
      </c>
      <c r="F1045" s="527">
        <v>141</v>
      </c>
      <c r="G1045" s="53">
        <f t="shared" ref="G1045:G1050" si="527">F1045/E1045*100</f>
        <v>4.3384615384615381</v>
      </c>
      <c r="H1045" s="50"/>
      <c r="I1045" s="50"/>
      <c r="J1045" s="38"/>
      <c r="K1045" s="38"/>
      <c r="L1045" s="669"/>
      <c r="M1045" s="38"/>
      <c r="N1045" s="38"/>
      <c r="O1045" s="38"/>
      <c r="P1045" s="53"/>
      <c r="Q1045" s="53"/>
      <c r="R1045" s="53"/>
      <c r="S1045" s="53"/>
      <c r="T1045" s="53"/>
      <c r="U1045" s="53"/>
      <c r="V1045" s="707"/>
      <c r="W1045" s="53"/>
      <c r="X1045" s="53"/>
      <c r="Y1045" s="53"/>
      <c r="Z1045" s="53"/>
      <c r="AA1045" s="311"/>
      <c r="AB1045" s="2255"/>
    </row>
    <row r="1046" spans="1:28" s="108" customFormat="1" ht="38.1" customHeight="1" x14ac:dyDescent="0.25">
      <c r="A1046" s="24">
        <v>1</v>
      </c>
      <c r="B1046" s="294" t="s">
        <v>346</v>
      </c>
      <c r="C1046" s="294"/>
      <c r="D1046" s="53">
        <v>300</v>
      </c>
      <c r="E1046" s="144">
        <f t="shared" si="526"/>
        <v>150</v>
      </c>
      <c r="F1046" s="527">
        <v>141</v>
      </c>
      <c r="G1046" s="53">
        <f t="shared" si="527"/>
        <v>94</v>
      </c>
      <c r="H1046" s="50"/>
      <c r="I1046" s="50"/>
      <c r="J1046" s="38"/>
      <c r="K1046" s="38"/>
      <c r="L1046" s="669"/>
      <c r="M1046" s="38"/>
      <c r="N1046" s="38"/>
      <c r="O1046" s="38"/>
      <c r="P1046" s="53"/>
      <c r="Q1046" s="53"/>
      <c r="R1046" s="53"/>
      <c r="S1046" s="53"/>
      <c r="T1046" s="53"/>
      <c r="U1046" s="53"/>
      <c r="V1046" s="707"/>
      <c r="W1046" s="53"/>
      <c r="X1046" s="53"/>
      <c r="Y1046" s="53"/>
      <c r="Z1046" s="53"/>
      <c r="AA1046" s="311"/>
      <c r="AB1046" s="2255"/>
    </row>
    <row r="1047" spans="1:28" s="108" customFormat="1" ht="19.5" customHeight="1" x14ac:dyDescent="0.25">
      <c r="A1047" s="24">
        <v>1</v>
      </c>
      <c r="B1047" s="294" t="s">
        <v>347</v>
      </c>
      <c r="C1047" s="294"/>
      <c r="D1047" s="53">
        <v>17000</v>
      </c>
      <c r="E1047" s="144">
        <f t="shared" si="526"/>
        <v>8500</v>
      </c>
      <c r="F1047" s="527">
        <v>47381</v>
      </c>
      <c r="G1047" s="53">
        <f t="shared" si="527"/>
        <v>557.42352941176478</v>
      </c>
      <c r="H1047" s="50"/>
      <c r="I1047" s="50"/>
      <c r="J1047" s="38"/>
      <c r="K1047" s="38"/>
      <c r="L1047" s="669"/>
      <c r="M1047" s="38"/>
      <c r="N1047" s="38"/>
      <c r="O1047" s="38"/>
      <c r="P1047" s="53"/>
      <c r="Q1047" s="53"/>
      <c r="R1047" s="53"/>
      <c r="S1047" s="53"/>
      <c r="T1047" s="53"/>
      <c r="U1047" s="53"/>
      <c r="V1047" s="707"/>
      <c r="W1047" s="53"/>
      <c r="X1047" s="53"/>
      <c r="Y1047" s="53"/>
      <c r="Z1047" s="53"/>
      <c r="AA1047" s="311"/>
      <c r="AB1047" s="2255"/>
    </row>
    <row r="1048" spans="1:28" s="108" customFormat="1" ht="19.5" customHeight="1" x14ac:dyDescent="0.25">
      <c r="A1048" s="24">
        <v>1</v>
      </c>
      <c r="B1048" s="294" t="s">
        <v>169</v>
      </c>
      <c r="C1048" s="294"/>
      <c r="D1048" s="53">
        <v>56125</v>
      </c>
      <c r="E1048" s="144">
        <f t="shared" si="526"/>
        <v>28063</v>
      </c>
      <c r="F1048" s="418">
        <f>14172+F1049/4/3.2</f>
        <v>15521.4140625</v>
      </c>
      <c r="G1048" s="53">
        <f t="shared" si="527"/>
        <v>55.309176005772734</v>
      </c>
      <c r="H1048" s="50"/>
      <c r="I1048" s="50"/>
      <c r="J1048" s="38"/>
      <c r="K1048" s="38"/>
      <c r="L1048" s="669"/>
      <c r="M1048" s="38"/>
      <c r="N1048" s="38"/>
      <c r="O1048" s="38"/>
      <c r="P1048" s="53"/>
      <c r="Q1048" s="53"/>
      <c r="R1048" s="53"/>
      <c r="S1048" s="53"/>
      <c r="T1048" s="53"/>
      <c r="U1048" s="53"/>
      <c r="V1048" s="707"/>
      <c r="W1048" s="53"/>
      <c r="X1048" s="53"/>
      <c r="Y1048" s="53"/>
      <c r="Z1048" s="53"/>
      <c r="AA1048" s="311"/>
      <c r="AB1048" s="2255"/>
    </row>
    <row r="1049" spans="1:28" s="108" customFormat="1" ht="20.25" customHeight="1" x14ac:dyDescent="0.25">
      <c r="A1049" s="24">
        <v>1</v>
      </c>
      <c r="B1049" s="294" t="s">
        <v>339</v>
      </c>
      <c r="C1049" s="294"/>
      <c r="D1049" s="53">
        <v>40000</v>
      </c>
      <c r="E1049" s="144">
        <f t="shared" si="526"/>
        <v>20000</v>
      </c>
      <c r="F1049" s="418">
        <v>17272.5</v>
      </c>
      <c r="G1049" s="53">
        <f t="shared" si="527"/>
        <v>86.362499999999997</v>
      </c>
      <c r="H1049" s="50"/>
      <c r="I1049" s="50"/>
      <c r="J1049" s="38"/>
      <c r="K1049" s="38"/>
      <c r="L1049" s="669"/>
      <c r="M1049" s="38"/>
      <c r="N1049" s="38"/>
      <c r="O1049" s="38"/>
      <c r="P1049" s="53"/>
      <c r="Q1049" s="53"/>
      <c r="R1049" s="53"/>
      <c r="S1049" s="53"/>
      <c r="T1049" s="53"/>
      <c r="U1049" s="53"/>
      <c r="V1049" s="707"/>
      <c r="W1049" s="53"/>
      <c r="X1049" s="53"/>
      <c r="Y1049" s="53"/>
      <c r="Z1049" s="53"/>
      <c r="AA1049" s="311"/>
      <c r="AB1049" s="2255"/>
    </row>
    <row r="1050" spans="1:28" s="108" customFormat="1" ht="24" customHeight="1" x14ac:dyDescent="0.25">
      <c r="A1050" s="24">
        <v>1</v>
      </c>
      <c r="B1050" s="13" t="s">
        <v>183</v>
      </c>
      <c r="C1050" s="299"/>
      <c r="D1050" s="57">
        <f>D1043+D1048*3.2</f>
        <v>203400</v>
      </c>
      <c r="E1050" s="57">
        <f>E1043+E1048*3.2</f>
        <v>101701.6</v>
      </c>
      <c r="F1050" s="57">
        <f>F1043+F1048*3.2</f>
        <v>97331.524999999994</v>
      </c>
      <c r="G1050" s="57">
        <f t="shared" si="527"/>
        <v>95.703042036703451</v>
      </c>
      <c r="H1050" s="50"/>
      <c r="I1050" s="50"/>
      <c r="J1050" s="38"/>
      <c r="K1050" s="38"/>
      <c r="L1050" s="669"/>
      <c r="M1050" s="38"/>
      <c r="N1050" s="38"/>
      <c r="O1050" s="38"/>
      <c r="P1050" s="53"/>
      <c r="Q1050" s="53"/>
      <c r="R1050" s="53"/>
      <c r="S1050" s="53"/>
      <c r="T1050" s="53"/>
      <c r="U1050" s="53"/>
      <c r="V1050" s="707"/>
      <c r="W1050" s="53"/>
      <c r="X1050" s="53"/>
      <c r="Y1050" s="53"/>
      <c r="Z1050" s="53"/>
      <c r="AA1050" s="311"/>
      <c r="AB1050" s="2255"/>
    </row>
    <row r="1051" spans="1:28" s="108" customFormat="1" ht="27" customHeight="1" x14ac:dyDescent="0.25">
      <c r="A1051" s="24">
        <v>1</v>
      </c>
      <c r="B1051" s="881" t="s">
        <v>348</v>
      </c>
      <c r="C1051" s="548"/>
      <c r="D1051" s="53"/>
      <c r="E1051" s="53"/>
      <c r="F1051" s="53"/>
      <c r="G1051" s="57"/>
      <c r="H1051" s="50"/>
      <c r="I1051" s="50"/>
      <c r="J1051" s="38"/>
      <c r="K1051" s="38"/>
      <c r="L1051" s="669"/>
      <c r="M1051" s="38"/>
      <c r="N1051" s="38"/>
      <c r="O1051" s="38"/>
      <c r="P1051" s="53"/>
      <c r="Q1051" s="53"/>
      <c r="R1051" s="53"/>
      <c r="S1051" s="53"/>
      <c r="T1051" s="53"/>
      <c r="U1051" s="53"/>
      <c r="V1051" s="707"/>
      <c r="W1051" s="53"/>
      <c r="X1051" s="53"/>
      <c r="Y1051" s="53"/>
      <c r="Z1051" s="53"/>
      <c r="AA1051" s="311"/>
      <c r="AB1051" s="2255"/>
    </row>
    <row r="1052" spans="1:28" s="108" customFormat="1" ht="38.1" customHeight="1" x14ac:dyDescent="0.25">
      <c r="A1052" s="24">
        <v>1</v>
      </c>
      <c r="B1052" s="294" t="s">
        <v>217</v>
      </c>
      <c r="C1052" s="294"/>
      <c r="D1052" s="53">
        <f>SUM(D1054,D1059)</f>
        <v>43490</v>
      </c>
      <c r="E1052" s="53">
        <f>SUM(E1054,E1059)</f>
        <v>21746</v>
      </c>
      <c r="F1052" s="53">
        <f>SUM(F1054,F1059)</f>
        <v>22093.268980085741</v>
      </c>
      <c r="G1052" s="57">
        <f>F1052/E1052*100</f>
        <v>101.59693267766828</v>
      </c>
      <c r="H1052" s="50"/>
      <c r="I1052" s="50"/>
      <c r="J1052" s="38"/>
      <c r="K1052" s="38"/>
      <c r="L1052" s="669"/>
      <c r="M1052" s="38"/>
      <c r="N1052" s="38"/>
      <c r="O1052" s="38"/>
      <c r="P1052" s="53"/>
      <c r="Q1052" s="53"/>
      <c r="R1052" s="53"/>
      <c r="S1052" s="53"/>
      <c r="T1052" s="53"/>
      <c r="U1052" s="53"/>
      <c r="V1052" s="707"/>
      <c r="W1052" s="53"/>
      <c r="X1052" s="53"/>
      <c r="Y1052" s="53"/>
      <c r="Z1052" s="53"/>
      <c r="AA1052" s="311"/>
      <c r="AB1052" s="2255"/>
    </row>
    <row r="1053" spans="1:28" s="108" customFormat="1" ht="38.1" customHeight="1" x14ac:dyDescent="0.25">
      <c r="A1053" s="24">
        <v>1</v>
      </c>
      <c r="B1053" s="294" t="s">
        <v>344</v>
      </c>
      <c r="C1053" s="294"/>
      <c r="D1053" s="53"/>
      <c r="E1053" s="144">
        <f>ROUND(D1053/12*$B$3,0)</f>
        <v>0</v>
      </c>
      <c r="F1053" s="53"/>
      <c r="G1053" s="57"/>
      <c r="H1053" s="50"/>
      <c r="I1053" s="50"/>
      <c r="J1053" s="38"/>
      <c r="K1053" s="38"/>
      <c r="L1053" s="669"/>
      <c r="M1053" s="38"/>
      <c r="N1053" s="38"/>
      <c r="O1053" s="38"/>
      <c r="P1053" s="53"/>
      <c r="Q1053" s="53"/>
      <c r="R1053" s="53"/>
      <c r="S1053" s="53"/>
      <c r="T1053" s="53"/>
      <c r="U1053" s="53"/>
      <c r="V1053" s="707"/>
      <c r="W1053" s="53"/>
      <c r="X1053" s="53"/>
      <c r="Y1053" s="53"/>
      <c r="Z1053" s="53"/>
      <c r="AA1053" s="311"/>
      <c r="AB1053" s="2255"/>
    </row>
    <row r="1054" spans="1:28" s="108" customFormat="1" ht="53.25" customHeight="1" x14ac:dyDescent="0.25">
      <c r="A1054" s="24">
        <v>1</v>
      </c>
      <c r="B1054" s="302" t="s">
        <v>349</v>
      </c>
      <c r="C1054" s="302"/>
      <c r="D1054" s="53">
        <f>SUM(D1055:D1058)</f>
        <v>8843</v>
      </c>
      <c r="E1054" s="53">
        <f>SUM(E1055:E1058)</f>
        <v>4422</v>
      </c>
      <c r="F1054" s="53">
        <f>SUM(F1055:F1058)</f>
        <v>4763</v>
      </c>
      <c r="G1054" s="57">
        <f t="shared" ref="G1054:G1064" si="528">F1054/E1054*100</f>
        <v>107.71144278606965</v>
      </c>
      <c r="H1054" s="50"/>
      <c r="I1054" s="50"/>
      <c r="J1054" s="38"/>
      <c r="K1054" s="38"/>
      <c r="L1054" s="669"/>
      <c r="M1054" s="38"/>
      <c r="N1054" s="38"/>
      <c r="O1054" s="38"/>
      <c r="P1054" s="53"/>
      <c r="Q1054" s="53"/>
      <c r="R1054" s="53"/>
      <c r="S1054" s="53"/>
      <c r="T1054" s="53"/>
      <c r="U1054" s="53"/>
      <c r="V1054" s="707"/>
      <c r="W1054" s="53"/>
      <c r="X1054" s="53"/>
      <c r="Y1054" s="53"/>
      <c r="Z1054" s="53"/>
      <c r="AA1054" s="311"/>
      <c r="AB1054" s="2255"/>
    </row>
    <row r="1055" spans="1:28" s="108" customFormat="1" ht="38.1" customHeight="1" x14ac:dyDescent="0.25">
      <c r="A1055" s="24">
        <v>1</v>
      </c>
      <c r="B1055" s="294" t="s">
        <v>350</v>
      </c>
      <c r="C1055" s="294"/>
      <c r="D1055" s="53">
        <v>4852</v>
      </c>
      <c r="E1055" s="144">
        <f>ROUND(D1055/12*$B$3,0)</f>
        <v>2426</v>
      </c>
      <c r="F1055" s="53">
        <v>2321</v>
      </c>
      <c r="G1055" s="57">
        <f t="shared" si="528"/>
        <v>95.671887881286068</v>
      </c>
      <c r="H1055" s="50"/>
      <c r="I1055" s="50"/>
      <c r="J1055" s="38"/>
      <c r="K1055" s="38"/>
      <c r="L1055" s="669"/>
      <c r="M1055" s="38"/>
      <c r="N1055" s="38"/>
      <c r="O1055" s="38"/>
      <c r="P1055" s="53"/>
      <c r="Q1055" s="53"/>
      <c r="R1055" s="53"/>
      <c r="S1055" s="53"/>
      <c r="T1055" s="53"/>
      <c r="U1055" s="53"/>
      <c r="V1055" s="707"/>
      <c r="W1055" s="53"/>
      <c r="X1055" s="53"/>
      <c r="Y1055" s="53"/>
      <c r="Z1055" s="53"/>
      <c r="AA1055" s="311"/>
      <c r="AB1055" s="2255"/>
    </row>
    <row r="1056" spans="1:28" s="108" customFormat="1" ht="38.1" customHeight="1" x14ac:dyDescent="0.25">
      <c r="A1056" s="24">
        <v>1</v>
      </c>
      <c r="B1056" s="294" t="s">
        <v>351</v>
      </c>
      <c r="C1056" s="294"/>
      <c r="D1056" s="53">
        <v>1456</v>
      </c>
      <c r="E1056" s="144">
        <f>ROUND(D1056/12*$B$3,0)</f>
        <v>728</v>
      </c>
      <c r="F1056" s="53">
        <v>283</v>
      </c>
      <c r="G1056" s="57">
        <f t="shared" si="528"/>
        <v>38.873626373626372</v>
      </c>
      <c r="H1056" s="50"/>
      <c r="I1056" s="50"/>
      <c r="J1056" s="38"/>
      <c r="K1056" s="38"/>
      <c r="L1056" s="669"/>
      <c r="M1056" s="38"/>
      <c r="N1056" s="38"/>
      <c r="O1056" s="38"/>
      <c r="P1056" s="53"/>
      <c r="Q1056" s="53"/>
      <c r="R1056" s="53"/>
      <c r="S1056" s="53"/>
      <c r="T1056" s="53"/>
      <c r="U1056" s="53"/>
      <c r="V1056" s="707"/>
      <c r="W1056" s="53"/>
      <c r="X1056" s="53"/>
      <c r="Y1056" s="53"/>
      <c r="Z1056" s="53"/>
      <c r="AA1056" s="311"/>
      <c r="AB1056" s="2255"/>
    </row>
    <row r="1057" spans="1:28" s="108" customFormat="1" ht="54" customHeight="1" x14ac:dyDescent="0.25">
      <c r="A1057" s="24">
        <v>1</v>
      </c>
      <c r="B1057" s="294" t="s">
        <v>418</v>
      </c>
      <c r="C1057" s="294"/>
      <c r="D1057" s="53">
        <v>639</v>
      </c>
      <c r="E1057" s="144">
        <f>ROUND(D1057/12*$B$3,0)</f>
        <v>320</v>
      </c>
      <c r="F1057" s="53">
        <v>666</v>
      </c>
      <c r="G1057" s="57">
        <f t="shared" si="528"/>
        <v>208.12499999999997</v>
      </c>
      <c r="H1057" s="50"/>
      <c r="I1057" s="50"/>
      <c r="J1057" s="38"/>
      <c r="K1057" s="38"/>
      <c r="L1057" s="669"/>
      <c r="M1057" s="38"/>
      <c r="N1057" s="38"/>
      <c r="O1057" s="38"/>
      <c r="P1057" s="53"/>
      <c r="Q1057" s="53"/>
      <c r="R1057" s="53"/>
      <c r="S1057" s="53"/>
      <c r="T1057" s="53"/>
      <c r="U1057" s="53"/>
      <c r="V1057" s="707"/>
      <c r="W1057" s="53"/>
      <c r="X1057" s="53"/>
      <c r="Y1057" s="53"/>
      <c r="Z1057" s="53"/>
      <c r="AA1057" s="311"/>
      <c r="AB1057" s="2255"/>
    </row>
    <row r="1058" spans="1:28" s="108" customFormat="1" ht="48" customHeight="1" x14ac:dyDescent="0.25">
      <c r="A1058" s="24">
        <v>1</v>
      </c>
      <c r="B1058" s="294" t="s">
        <v>419</v>
      </c>
      <c r="C1058" s="294"/>
      <c r="D1058" s="53">
        <v>1896</v>
      </c>
      <c r="E1058" s="144">
        <f>ROUND(D1058/12*$B$3,0)</f>
        <v>948</v>
      </c>
      <c r="F1058" s="53">
        <v>1493</v>
      </c>
      <c r="G1058" s="57">
        <f t="shared" si="528"/>
        <v>157.48945147679325</v>
      </c>
      <c r="H1058" s="50"/>
      <c r="I1058" s="50"/>
      <c r="J1058" s="38"/>
      <c r="K1058" s="38"/>
      <c r="L1058" s="669"/>
      <c r="M1058" s="38"/>
      <c r="N1058" s="38"/>
      <c r="O1058" s="38"/>
      <c r="P1058" s="53"/>
      <c r="Q1058" s="53"/>
      <c r="R1058" s="53"/>
      <c r="S1058" s="53"/>
      <c r="T1058" s="53"/>
      <c r="U1058" s="53"/>
      <c r="V1058" s="707"/>
      <c r="W1058" s="53"/>
      <c r="X1058" s="53"/>
      <c r="Y1058" s="53"/>
      <c r="Z1058" s="53"/>
      <c r="AA1058" s="311"/>
      <c r="AB1058" s="2255"/>
    </row>
    <row r="1059" spans="1:28" s="108" customFormat="1" ht="50.25" customHeight="1" x14ac:dyDescent="0.25">
      <c r="A1059" s="24">
        <v>1</v>
      </c>
      <c r="B1059" s="302" t="s">
        <v>352</v>
      </c>
      <c r="C1059" s="302"/>
      <c r="D1059" s="53">
        <f>SUM(D1060:D1064)</f>
        <v>34647</v>
      </c>
      <c r="E1059" s="53">
        <f>SUM(E1060:E1064)</f>
        <v>17324</v>
      </c>
      <c r="F1059" s="53">
        <f>SUM(F1060:F1064)</f>
        <v>17330.268980085741</v>
      </c>
      <c r="G1059" s="57">
        <f t="shared" si="528"/>
        <v>100.03618667793663</v>
      </c>
      <c r="H1059" s="50"/>
      <c r="I1059" s="50"/>
      <c r="J1059" s="38"/>
      <c r="K1059" s="38"/>
      <c r="L1059" s="669"/>
      <c r="M1059" s="38"/>
      <c r="N1059" s="38"/>
      <c r="O1059" s="38"/>
      <c r="P1059" s="53"/>
      <c r="Q1059" s="53"/>
      <c r="R1059" s="53"/>
      <c r="S1059" s="53"/>
      <c r="T1059" s="53"/>
      <c r="U1059" s="53"/>
      <c r="V1059" s="707"/>
      <c r="W1059" s="53"/>
      <c r="X1059" s="53"/>
      <c r="Y1059" s="53"/>
      <c r="Z1059" s="53"/>
      <c r="AA1059" s="311"/>
      <c r="AB1059" s="2255"/>
    </row>
    <row r="1060" spans="1:28" s="108" customFormat="1" ht="38.1" customHeight="1" x14ac:dyDescent="0.25">
      <c r="A1060" s="24">
        <v>1</v>
      </c>
      <c r="B1060" s="294" t="s">
        <v>353</v>
      </c>
      <c r="C1060" s="294"/>
      <c r="D1060" s="53">
        <v>8500</v>
      </c>
      <c r="E1060" s="144">
        <f t="shared" ref="E1060:E1068" si="529">ROUND(D1060/12*$B$3,0)</f>
        <v>4250</v>
      </c>
      <c r="F1060" s="53">
        <v>374</v>
      </c>
      <c r="G1060" s="57">
        <f t="shared" si="528"/>
        <v>8.7999999999999989</v>
      </c>
      <c r="H1060" s="50"/>
      <c r="I1060" s="50"/>
      <c r="J1060" s="38"/>
      <c r="K1060" s="38"/>
      <c r="L1060" s="669"/>
      <c r="M1060" s="38"/>
      <c r="N1060" s="38"/>
      <c r="O1060" s="38"/>
      <c r="P1060" s="53"/>
      <c r="Q1060" s="53"/>
      <c r="R1060" s="53"/>
      <c r="S1060" s="53"/>
      <c r="T1060" s="53"/>
      <c r="U1060" s="53"/>
      <c r="V1060" s="707"/>
      <c r="W1060" s="53"/>
      <c r="X1060" s="53"/>
      <c r="Y1060" s="53"/>
      <c r="Z1060" s="53"/>
      <c r="AA1060" s="311"/>
      <c r="AB1060" s="2255"/>
    </row>
    <row r="1061" spans="1:28" s="108" customFormat="1" ht="45.75" customHeight="1" x14ac:dyDescent="0.25">
      <c r="A1061" s="24">
        <v>1</v>
      </c>
      <c r="B1061" s="294" t="s">
        <v>452</v>
      </c>
      <c r="C1061" s="294"/>
      <c r="D1061" s="53">
        <v>18320</v>
      </c>
      <c r="E1061" s="144">
        <f t="shared" si="529"/>
        <v>9160</v>
      </c>
      <c r="F1061" s="53">
        <v>15543.537345902831</v>
      </c>
      <c r="G1061" s="57">
        <f t="shared" si="528"/>
        <v>169.68927233518374</v>
      </c>
      <c r="H1061" s="50"/>
      <c r="I1061" s="50"/>
      <c r="J1061" s="38"/>
      <c r="K1061" s="38"/>
      <c r="L1061" s="669"/>
      <c r="M1061" s="38"/>
      <c r="N1061" s="38"/>
      <c r="O1061" s="38"/>
      <c r="P1061" s="53"/>
      <c r="Q1061" s="53"/>
      <c r="R1061" s="53"/>
      <c r="S1061" s="53"/>
      <c r="T1061" s="53"/>
      <c r="U1061" s="53"/>
      <c r="V1061" s="707"/>
      <c r="W1061" s="53"/>
      <c r="X1061" s="53"/>
      <c r="Y1061" s="53"/>
      <c r="Z1061" s="53"/>
      <c r="AA1061" s="311"/>
      <c r="AB1061" s="2255"/>
    </row>
    <row r="1062" spans="1:28" s="108" customFormat="1" ht="43.5" customHeight="1" x14ac:dyDescent="0.25">
      <c r="A1062" s="24">
        <v>1</v>
      </c>
      <c r="B1062" s="294" t="s">
        <v>367</v>
      </c>
      <c r="C1062" s="294"/>
      <c r="D1062" s="53">
        <v>3377</v>
      </c>
      <c r="E1062" s="144">
        <f t="shared" si="529"/>
        <v>1689</v>
      </c>
      <c r="F1062" s="53">
        <v>946.73163418290858</v>
      </c>
      <c r="G1062" s="57">
        <f t="shared" si="528"/>
        <v>56.052790656181685</v>
      </c>
      <c r="H1062" s="50"/>
      <c r="I1062" s="50"/>
      <c r="J1062" s="38"/>
      <c r="K1062" s="38"/>
      <c r="L1062" s="669"/>
      <c r="M1062" s="38"/>
      <c r="N1062" s="38"/>
      <c r="O1062" s="38"/>
      <c r="P1062" s="53"/>
      <c r="Q1062" s="53"/>
      <c r="R1062" s="53"/>
      <c r="S1062" s="53"/>
      <c r="T1062" s="53"/>
      <c r="U1062" s="53"/>
      <c r="V1062" s="707"/>
      <c r="W1062" s="53"/>
      <c r="X1062" s="53"/>
      <c r="Y1062" s="53"/>
      <c r="Z1062" s="53"/>
      <c r="AA1062" s="311"/>
      <c r="AB1062" s="2255"/>
    </row>
    <row r="1063" spans="1:28" s="108" customFormat="1" ht="38.1" customHeight="1" x14ac:dyDescent="0.25">
      <c r="A1063" s="24">
        <v>1</v>
      </c>
      <c r="B1063" s="294" t="s">
        <v>368</v>
      </c>
      <c r="C1063" s="294"/>
      <c r="D1063" s="53">
        <v>3800</v>
      </c>
      <c r="E1063" s="144">
        <f t="shared" si="529"/>
        <v>1900</v>
      </c>
      <c r="F1063" s="53">
        <v>435</v>
      </c>
      <c r="G1063" s="57">
        <f t="shared" si="528"/>
        <v>22.894736842105264</v>
      </c>
      <c r="H1063" s="50"/>
      <c r="I1063" s="50"/>
      <c r="J1063" s="38"/>
      <c r="K1063" s="38"/>
      <c r="L1063" s="669"/>
      <c r="M1063" s="38"/>
      <c r="N1063" s="38"/>
      <c r="O1063" s="38"/>
      <c r="P1063" s="53"/>
      <c r="Q1063" s="53"/>
      <c r="R1063" s="53"/>
      <c r="S1063" s="53"/>
      <c r="T1063" s="53"/>
      <c r="U1063" s="53"/>
      <c r="V1063" s="707"/>
      <c r="W1063" s="53"/>
      <c r="X1063" s="53"/>
      <c r="Y1063" s="53"/>
      <c r="Z1063" s="53"/>
      <c r="AA1063" s="311"/>
      <c r="AB1063" s="2255"/>
    </row>
    <row r="1064" spans="1:28" s="108" customFormat="1" ht="38.1" customHeight="1" x14ac:dyDescent="0.25">
      <c r="A1064" s="24">
        <v>1</v>
      </c>
      <c r="B1064" s="294" t="s">
        <v>369</v>
      </c>
      <c r="C1064" s="294"/>
      <c r="D1064" s="53">
        <v>650</v>
      </c>
      <c r="E1064" s="144">
        <f t="shared" si="529"/>
        <v>325</v>
      </c>
      <c r="F1064" s="53">
        <v>31</v>
      </c>
      <c r="G1064" s="57">
        <f t="shared" si="528"/>
        <v>9.5384615384615383</v>
      </c>
      <c r="H1064" s="50"/>
      <c r="I1064" s="50"/>
      <c r="J1064" s="38"/>
      <c r="K1064" s="38"/>
      <c r="L1064" s="669"/>
      <c r="M1064" s="38"/>
      <c r="N1064" s="38"/>
      <c r="O1064" s="38"/>
      <c r="P1064" s="53"/>
      <c r="Q1064" s="53"/>
      <c r="R1064" s="53"/>
      <c r="S1064" s="53"/>
      <c r="T1064" s="53"/>
      <c r="U1064" s="53"/>
      <c r="V1064" s="707"/>
      <c r="W1064" s="53"/>
      <c r="X1064" s="53"/>
      <c r="Y1064" s="53"/>
      <c r="Z1064" s="53"/>
      <c r="AA1064" s="311"/>
      <c r="AB1064" s="2255"/>
    </row>
    <row r="1065" spans="1:28" s="108" customFormat="1" ht="24" customHeight="1" x14ac:dyDescent="0.25">
      <c r="A1065" s="24">
        <v>1</v>
      </c>
      <c r="B1065" s="294" t="s">
        <v>169</v>
      </c>
      <c r="C1065" s="294"/>
      <c r="D1065" s="53"/>
      <c r="E1065" s="144">
        <f t="shared" si="529"/>
        <v>0</v>
      </c>
      <c r="F1065" s="53"/>
      <c r="G1065" s="57"/>
      <c r="H1065" s="50"/>
      <c r="I1065" s="50"/>
      <c r="J1065" s="38"/>
      <c r="K1065" s="38"/>
      <c r="L1065" s="669"/>
      <c r="M1065" s="38"/>
      <c r="N1065" s="38"/>
      <c r="O1065" s="38"/>
      <c r="P1065" s="53"/>
      <c r="Q1065" s="53"/>
      <c r="R1065" s="53"/>
      <c r="S1065" s="53"/>
      <c r="T1065" s="53"/>
      <c r="U1065" s="53"/>
      <c r="V1065" s="707"/>
      <c r="W1065" s="53"/>
      <c r="X1065" s="53"/>
      <c r="Y1065" s="53"/>
      <c r="Z1065" s="53"/>
      <c r="AA1065" s="311"/>
      <c r="AB1065" s="2255"/>
    </row>
    <row r="1066" spans="1:28" s="108" customFormat="1" ht="38.1" customHeight="1" x14ac:dyDescent="0.25">
      <c r="A1066" s="24">
        <v>1</v>
      </c>
      <c r="B1066" s="819" t="s">
        <v>170</v>
      </c>
      <c r="C1066" s="294"/>
      <c r="D1066" s="53">
        <v>16900</v>
      </c>
      <c r="E1066" s="144">
        <f t="shared" si="529"/>
        <v>8450</v>
      </c>
      <c r="F1066" s="418">
        <v>5134</v>
      </c>
      <c r="G1066" s="57">
        <f>F1066/E1066*100</f>
        <v>60.757396449704139</v>
      </c>
      <c r="H1066" s="50"/>
      <c r="I1066" s="50"/>
      <c r="J1066" s="38"/>
      <c r="K1066" s="38"/>
      <c r="L1066" s="669"/>
      <c r="M1066" s="38"/>
      <c r="N1066" s="38"/>
      <c r="O1066" s="38"/>
      <c r="P1066" s="53"/>
      <c r="Q1066" s="53"/>
      <c r="R1066" s="53"/>
      <c r="S1066" s="53"/>
      <c r="T1066" s="53"/>
      <c r="U1066" s="53"/>
      <c r="V1066" s="707"/>
      <c r="W1066" s="53"/>
      <c r="X1066" s="53"/>
      <c r="Y1066" s="53"/>
      <c r="Z1066" s="53"/>
      <c r="AA1066" s="311"/>
      <c r="AB1066" s="2255"/>
    </row>
    <row r="1067" spans="1:28" s="108" customFormat="1" ht="38.1" customHeight="1" x14ac:dyDescent="0.25">
      <c r="A1067" s="24">
        <v>1</v>
      </c>
      <c r="B1067" s="880" t="s">
        <v>365</v>
      </c>
      <c r="C1067" s="294"/>
      <c r="D1067" s="527">
        <v>910</v>
      </c>
      <c r="E1067" s="144">
        <f t="shared" si="529"/>
        <v>455</v>
      </c>
      <c r="F1067" s="420">
        <v>893</v>
      </c>
      <c r="G1067" s="572">
        <f>F1067/E1067*100</f>
        <v>196.26373626373626</v>
      </c>
      <c r="H1067" s="56"/>
      <c r="I1067" s="56"/>
      <c r="J1067" s="55"/>
      <c r="K1067" s="55"/>
      <c r="L1067" s="545"/>
      <c r="M1067" s="55"/>
      <c r="N1067" s="55"/>
      <c r="O1067" s="55"/>
      <c r="P1067" s="314"/>
      <c r="Q1067" s="314"/>
      <c r="R1067" s="314"/>
      <c r="S1067" s="314"/>
      <c r="T1067" s="314"/>
      <c r="U1067" s="314"/>
      <c r="V1067" s="702"/>
      <c r="W1067" s="314"/>
      <c r="X1067" s="314"/>
      <c r="Y1067" s="314"/>
      <c r="Z1067" s="314"/>
      <c r="AA1067" s="311"/>
      <c r="AB1067" s="2255"/>
    </row>
    <row r="1068" spans="1:28" s="108" customFormat="1" ht="38.1" customHeight="1" x14ac:dyDescent="0.25">
      <c r="A1068" s="24">
        <v>1</v>
      </c>
      <c r="B1068" s="2227" t="s">
        <v>453</v>
      </c>
      <c r="C1068" s="294"/>
      <c r="D1068" s="53">
        <v>50</v>
      </c>
      <c r="E1068" s="144">
        <f t="shared" si="529"/>
        <v>25</v>
      </c>
      <c r="F1068" s="418">
        <v>259</v>
      </c>
      <c r="G1068" s="53">
        <f>F1068/E1068*100</f>
        <v>1036</v>
      </c>
      <c r="H1068" s="50"/>
      <c r="I1068" s="50"/>
      <c r="J1068" s="38"/>
      <c r="K1068" s="38"/>
      <c r="L1068" s="669"/>
      <c r="M1068" s="38"/>
      <c r="N1068" s="38"/>
      <c r="O1068" s="38"/>
      <c r="P1068" s="53"/>
      <c r="Q1068" s="53"/>
      <c r="R1068" s="53"/>
      <c r="S1068" s="53"/>
      <c r="T1068" s="53"/>
      <c r="U1068" s="53"/>
      <c r="V1068" s="707"/>
      <c r="W1068" s="53"/>
      <c r="X1068" s="53"/>
      <c r="Y1068" s="53"/>
      <c r="Z1068" s="53"/>
      <c r="AA1068" s="311"/>
      <c r="AB1068" s="2255"/>
    </row>
    <row r="1069" spans="1:28" s="108" customFormat="1" ht="16.5" customHeight="1" x14ac:dyDescent="0.25">
      <c r="A1069" s="24">
        <v>1</v>
      </c>
      <c r="B1069" s="13" t="s">
        <v>178</v>
      </c>
      <c r="C1069" s="534"/>
      <c r="D1069" s="57">
        <f>D1052+D1066</f>
        <v>60390</v>
      </c>
      <c r="E1069" s="57">
        <f>E1052+E1066</f>
        <v>30196</v>
      </c>
      <c r="F1069" s="57">
        <f>F1052+F1066</f>
        <v>27227.268980085741</v>
      </c>
      <c r="G1069" s="57">
        <f>F1069/E1069*100</f>
        <v>90.168462644342767</v>
      </c>
      <c r="H1069" s="50"/>
      <c r="I1069" s="50"/>
      <c r="J1069" s="38"/>
      <c r="K1069" s="38"/>
      <c r="L1069" s="669"/>
      <c r="M1069" s="38"/>
      <c r="N1069" s="38"/>
      <c r="O1069" s="38"/>
      <c r="P1069" s="53"/>
      <c r="Q1069" s="53"/>
      <c r="R1069" s="53"/>
      <c r="S1069" s="53"/>
      <c r="T1069" s="53"/>
      <c r="U1069" s="53"/>
      <c r="V1069" s="707"/>
      <c r="W1069" s="53"/>
      <c r="X1069" s="53"/>
      <c r="Y1069" s="53"/>
      <c r="Z1069" s="53"/>
      <c r="AA1069" s="311"/>
      <c r="AB1069" s="2255"/>
    </row>
    <row r="1070" spans="1:28" s="108" customFormat="1" ht="15" customHeight="1" x14ac:dyDescent="0.25">
      <c r="A1070" s="24">
        <v>1</v>
      </c>
      <c r="B1070" s="303" t="s">
        <v>399</v>
      </c>
      <c r="C1070" s="303"/>
      <c r="D1070" s="128">
        <f>D1069+D1050</f>
        <v>263790</v>
      </c>
      <c r="E1070" s="128">
        <f>E1069+E1050</f>
        <v>131897.60000000001</v>
      </c>
      <c r="F1070" s="128">
        <f>F1069+F1050</f>
        <v>124558.79398008573</v>
      </c>
      <c r="G1070" s="128">
        <f>F1070/E1070*100</f>
        <v>94.435982140755954</v>
      </c>
      <c r="H1070" s="101"/>
      <c r="I1070" s="101"/>
      <c r="J1070" s="128"/>
      <c r="K1070" s="128"/>
      <c r="L1070" s="657"/>
      <c r="M1070" s="128"/>
      <c r="N1070" s="128"/>
      <c r="O1070" s="128"/>
      <c r="P1070" s="120">
        <v>133722.96515222223</v>
      </c>
      <c r="Q1070" s="120">
        <v>134164.47408022222</v>
      </c>
      <c r="R1070" s="120">
        <v>139670.41011022223</v>
      </c>
      <c r="S1070" s="120">
        <v>145176.34612942892</v>
      </c>
      <c r="T1070" s="120">
        <v>145176.34612942892</v>
      </c>
      <c r="U1070" s="120">
        <v>150998.58061488092</v>
      </c>
      <c r="V1070" s="2256">
        <f>P1070/12*$B$3+(Q1070-P1070)/11*5+(R1070-Q1070)+(S1070-R1070)/9*3+(T1070-S1070)/8*2+(U1070-T1070)/7*1</f>
        <v>75235.164272512993</v>
      </c>
      <c r="W1070" s="120">
        <f>Z1070-Y1070</f>
        <v>69665.264820000011</v>
      </c>
      <c r="X1070" s="120">
        <f>W1070-V1070</f>
        <v>-5569.899452512982</v>
      </c>
      <c r="Y1070" s="120">
        <v>-333.79926</v>
      </c>
      <c r="Z1070" s="120">
        <v>69331.465560000011</v>
      </c>
      <c r="AA1070" s="311"/>
      <c r="AB1070" s="2255"/>
    </row>
    <row r="1071" spans="1:28" s="108" customFormat="1" ht="15" customHeight="1" x14ac:dyDescent="0.25">
      <c r="A1071" s="24">
        <v>1</v>
      </c>
      <c r="B1071" s="201" t="s">
        <v>33</v>
      </c>
      <c r="C1071" s="201"/>
      <c r="D1071" s="127"/>
      <c r="E1071" s="127"/>
      <c r="F1071" s="658"/>
      <c r="G1071" s="127"/>
      <c r="H1071" s="101"/>
      <c r="I1071" s="101"/>
      <c r="J1071" s="128"/>
      <c r="K1071" s="128"/>
      <c r="L1071" s="657"/>
      <c r="M1071" s="128"/>
      <c r="N1071" s="128"/>
      <c r="O1071" s="128"/>
      <c r="P1071" s="37"/>
      <c r="Q1071" s="37"/>
      <c r="R1071" s="37"/>
      <c r="S1071" s="37"/>
      <c r="T1071" s="37"/>
      <c r="U1071" s="37"/>
      <c r="V1071" s="708"/>
      <c r="W1071" s="37"/>
      <c r="X1071" s="37"/>
      <c r="Y1071" s="37"/>
      <c r="Z1071" s="37"/>
      <c r="AA1071" s="311"/>
      <c r="AB1071" s="2255"/>
    </row>
    <row r="1072" spans="1:28" s="108" customFormat="1" ht="15" customHeight="1" x14ac:dyDescent="0.25">
      <c r="A1072" s="24">
        <v>1</v>
      </c>
      <c r="B1072" s="251" t="s">
        <v>8</v>
      </c>
      <c r="C1072" s="609">
        <v>300</v>
      </c>
      <c r="D1072" s="104">
        <v>90</v>
      </c>
      <c r="E1072" s="144">
        <f t="shared" ref="E1072:E1077" si="530">ROUND(D1072/12*$B$3,0)</f>
        <v>45</v>
      </c>
      <c r="F1072" s="418">
        <v>45</v>
      </c>
      <c r="G1072" s="144">
        <f t="shared" ref="G1072:G1077" si="531">F1072/E1072*100</f>
        <v>100</v>
      </c>
      <c r="H1072" s="50">
        <v>10</v>
      </c>
      <c r="I1072" s="157">
        <f t="shared" ref="I1072:I1077" si="532">L1072/F1072</f>
        <v>10.488888888888889</v>
      </c>
      <c r="J1072" s="166">
        <f t="shared" ref="J1072:J1077" si="533">ROUND(D1072*H1072,0)</f>
        <v>900</v>
      </c>
      <c r="K1072" s="166">
        <f t="shared" ref="K1072:K1077" si="534">ROUND(E1072*H1072,0)</f>
        <v>450</v>
      </c>
      <c r="L1072" s="420">
        <v>472</v>
      </c>
      <c r="M1072" s="166">
        <f t="shared" ref="M1072:M1078" si="535">L1072/K1072*100</f>
        <v>104.8888888888889</v>
      </c>
      <c r="N1072" s="166">
        <f t="shared" ref="N1072:N1077" si="536">J1072/C1072</f>
        <v>3</v>
      </c>
      <c r="O1072" s="166">
        <f t="shared" ref="O1072:O1078" si="537">L1072/$B$3*12/N1072</f>
        <v>314.66666666666669</v>
      </c>
      <c r="P1072" s="314"/>
      <c r="Q1072" s="314"/>
      <c r="R1072" s="314"/>
      <c r="S1072" s="314"/>
      <c r="T1072" s="314"/>
      <c r="U1072" s="314"/>
      <c r="V1072" s="702"/>
      <c r="W1072" s="314"/>
      <c r="X1072" s="314"/>
      <c r="Y1072" s="314"/>
      <c r="Z1072" s="314"/>
      <c r="AA1072" s="311"/>
      <c r="AB1072" s="2255"/>
    </row>
    <row r="1073" spans="1:28" s="108" customFormat="1" ht="15" customHeight="1" x14ac:dyDescent="0.25">
      <c r="A1073" s="24">
        <v>1</v>
      </c>
      <c r="B1073" s="251" t="s">
        <v>9</v>
      </c>
      <c r="C1073" s="609">
        <v>300</v>
      </c>
      <c r="D1073" s="104">
        <v>90</v>
      </c>
      <c r="E1073" s="144">
        <f t="shared" si="530"/>
        <v>45</v>
      </c>
      <c r="F1073" s="418">
        <v>21</v>
      </c>
      <c r="G1073" s="144">
        <f t="shared" si="531"/>
        <v>46.666666666666664</v>
      </c>
      <c r="H1073" s="50">
        <v>10</v>
      </c>
      <c r="I1073" s="157">
        <f t="shared" si="532"/>
        <v>11.619047619047619</v>
      </c>
      <c r="J1073" s="166">
        <f t="shared" si="533"/>
        <v>900</v>
      </c>
      <c r="K1073" s="166">
        <f t="shared" si="534"/>
        <v>450</v>
      </c>
      <c r="L1073" s="420">
        <v>244</v>
      </c>
      <c r="M1073" s="166">
        <f t="shared" si="535"/>
        <v>54.222222222222229</v>
      </c>
      <c r="N1073" s="166">
        <f t="shared" si="536"/>
        <v>3</v>
      </c>
      <c r="O1073" s="166">
        <f t="shared" si="537"/>
        <v>162.66666666666666</v>
      </c>
      <c r="P1073" s="314"/>
      <c r="Q1073" s="314"/>
      <c r="R1073" s="314"/>
      <c r="S1073" s="314"/>
      <c r="T1073" s="314"/>
      <c r="U1073" s="314"/>
      <c r="V1073" s="702"/>
      <c r="W1073" s="314"/>
      <c r="X1073" s="314"/>
      <c r="Y1073" s="314"/>
      <c r="Z1073" s="314"/>
      <c r="AA1073" s="311"/>
      <c r="AB1073" s="2255"/>
    </row>
    <row r="1074" spans="1:28" s="108" customFormat="1" ht="15" customHeight="1" x14ac:dyDescent="0.25">
      <c r="A1074" s="24">
        <v>1</v>
      </c>
      <c r="B1074" s="251" t="s">
        <v>10</v>
      </c>
      <c r="C1074" s="609">
        <v>300</v>
      </c>
      <c r="D1074" s="104">
        <v>265</v>
      </c>
      <c r="E1074" s="144">
        <f t="shared" si="530"/>
        <v>133</v>
      </c>
      <c r="F1074" s="418">
        <v>93</v>
      </c>
      <c r="G1074" s="144">
        <f t="shared" si="531"/>
        <v>69.924812030075188</v>
      </c>
      <c r="H1074" s="50">
        <v>11</v>
      </c>
      <c r="I1074" s="157">
        <f t="shared" si="532"/>
        <v>9.9677419354838701</v>
      </c>
      <c r="J1074" s="166">
        <f t="shared" si="533"/>
        <v>2915</v>
      </c>
      <c r="K1074" s="166">
        <f t="shared" si="534"/>
        <v>1463</v>
      </c>
      <c r="L1074" s="420">
        <v>927</v>
      </c>
      <c r="M1074" s="166">
        <f t="shared" si="535"/>
        <v>63.362952836637042</v>
      </c>
      <c r="N1074" s="166">
        <f t="shared" si="536"/>
        <v>9.7166666666666668</v>
      </c>
      <c r="O1074" s="166">
        <f t="shared" si="537"/>
        <v>190.80617495711834</v>
      </c>
      <c r="P1074" s="314"/>
      <c r="Q1074" s="314"/>
      <c r="R1074" s="314"/>
      <c r="S1074" s="314"/>
      <c r="T1074" s="314"/>
      <c r="U1074" s="314"/>
      <c r="V1074" s="702"/>
      <c r="W1074" s="314"/>
      <c r="X1074" s="314"/>
      <c r="Y1074" s="314"/>
      <c r="Z1074" s="314"/>
      <c r="AA1074" s="311"/>
      <c r="AB1074" s="2255"/>
    </row>
    <row r="1075" spans="1:28" s="108" customFormat="1" ht="15" customHeight="1" x14ac:dyDescent="0.25">
      <c r="A1075" s="24">
        <v>1</v>
      </c>
      <c r="B1075" s="251" t="s">
        <v>80</v>
      </c>
      <c r="C1075" s="609">
        <v>300</v>
      </c>
      <c r="D1075" s="104">
        <v>50</v>
      </c>
      <c r="E1075" s="144">
        <f t="shared" si="530"/>
        <v>25</v>
      </c>
      <c r="F1075" s="418">
        <v>29</v>
      </c>
      <c r="G1075" s="144">
        <f t="shared" si="531"/>
        <v>115.99999999999999</v>
      </c>
      <c r="H1075" s="50">
        <v>9</v>
      </c>
      <c r="I1075" s="157">
        <f t="shared" si="532"/>
        <v>9.6206896551724146</v>
      </c>
      <c r="J1075" s="166">
        <f t="shared" si="533"/>
        <v>450</v>
      </c>
      <c r="K1075" s="166">
        <f t="shared" si="534"/>
        <v>225</v>
      </c>
      <c r="L1075" s="420">
        <v>279</v>
      </c>
      <c r="M1075" s="166">
        <f t="shared" si="535"/>
        <v>124</v>
      </c>
      <c r="N1075" s="166">
        <f t="shared" si="536"/>
        <v>1.5</v>
      </c>
      <c r="O1075" s="166">
        <f t="shared" si="537"/>
        <v>372</v>
      </c>
      <c r="P1075" s="314"/>
      <c r="Q1075" s="314"/>
      <c r="R1075" s="314"/>
      <c r="S1075" s="314"/>
      <c r="T1075" s="314"/>
      <c r="U1075" s="314"/>
      <c r="V1075" s="702"/>
      <c r="W1075" s="314"/>
      <c r="X1075" s="314"/>
      <c r="Y1075" s="314"/>
      <c r="Z1075" s="314"/>
      <c r="AA1075" s="311"/>
      <c r="AB1075" s="2255"/>
    </row>
    <row r="1076" spans="1:28" s="108" customFormat="1" ht="15" customHeight="1" x14ac:dyDescent="0.25">
      <c r="A1076" s="24">
        <v>1</v>
      </c>
      <c r="B1076" s="251" t="s">
        <v>28</v>
      </c>
      <c r="C1076" s="609">
        <v>300</v>
      </c>
      <c r="D1076" s="104">
        <v>70</v>
      </c>
      <c r="E1076" s="144">
        <f t="shared" si="530"/>
        <v>35</v>
      </c>
      <c r="F1076" s="418">
        <v>40</v>
      </c>
      <c r="G1076" s="144">
        <f t="shared" si="531"/>
        <v>114.28571428571428</v>
      </c>
      <c r="H1076" s="50">
        <v>6.1</v>
      </c>
      <c r="I1076" s="157">
        <f t="shared" si="532"/>
        <v>7.4</v>
      </c>
      <c r="J1076" s="166">
        <f t="shared" si="533"/>
        <v>427</v>
      </c>
      <c r="K1076" s="166">
        <f t="shared" si="534"/>
        <v>214</v>
      </c>
      <c r="L1076" s="420">
        <v>296</v>
      </c>
      <c r="M1076" s="166">
        <f t="shared" si="535"/>
        <v>138.3177570093458</v>
      </c>
      <c r="N1076" s="166">
        <f t="shared" si="536"/>
        <v>1.4233333333333333</v>
      </c>
      <c r="O1076" s="166">
        <f t="shared" si="537"/>
        <v>415.92505854800936</v>
      </c>
      <c r="P1076" s="314"/>
      <c r="Q1076" s="314"/>
      <c r="R1076" s="314"/>
      <c r="S1076" s="314"/>
      <c r="T1076" s="314"/>
      <c r="U1076" s="314"/>
      <c r="V1076" s="702"/>
      <c r="W1076" s="314"/>
      <c r="X1076" s="314"/>
      <c r="Y1076" s="314"/>
      <c r="Z1076" s="314"/>
      <c r="AA1076" s="311"/>
      <c r="AB1076" s="2255"/>
    </row>
    <row r="1077" spans="1:28" s="108" customFormat="1" ht="15" customHeight="1" x14ac:dyDescent="0.25">
      <c r="A1077" s="24">
        <v>1</v>
      </c>
      <c r="B1077" s="251" t="s">
        <v>6</v>
      </c>
      <c r="C1077" s="609">
        <v>300</v>
      </c>
      <c r="D1077" s="104">
        <v>300</v>
      </c>
      <c r="E1077" s="144">
        <f t="shared" si="530"/>
        <v>150</v>
      </c>
      <c r="F1077" s="418">
        <v>148</v>
      </c>
      <c r="G1077" s="144">
        <f t="shared" si="531"/>
        <v>98.666666666666671</v>
      </c>
      <c r="H1077" s="50">
        <v>8.4</v>
      </c>
      <c r="I1077" s="157">
        <f t="shared" si="532"/>
        <v>8.7432432432432439</v>
      </c>
      <c r="J1077" s="166">
        <f t="shared" si="533"/>
        <v>2520</v>
      </c>
      <c r="K1077" s="166">
        <f t="shared" si="534"/>
        <v>1260</v>
      </c>
      <c r="L1077" s="420">
        <v>1294</v>
      </c>
      <c r="M1077" s="166">
        <f t="shared" si="535"/>
        <v>102.69841269841268</v>
      </c>
      <c r="N1077" s="166">
        <f t="shared" si="536"/>
        <v>8.4</v>
      </c>
      <c r="O1077" s="166">
        <f t="shared" si="537"/>
        <v>308.09523809523807</v>
      </c>
      <c r="P1077" s="314"/>
      <c r="Q1077" s="314"/>
      <c r="R1077" s="314"/>
      <c r="S1077" s="314"/>
      <c r="T1077" s="314"/>
      <c r="U1077" s="314"/>
      <c r="V1077" s="702"/>
      <c r="W1077" s="314"/>
      <c r="X1077" s="314"/>
      <c r="Y1077" s="314"/>
      <c r="Z1077" s="314"/>
      <c r="AA1077" s="311"/>
      <c r="AB1077" s="2255"/>
    </row>
    <row r="1078" spans="1:28" s="108" customFormat="1" ht="15" customHeight="1" x14ac:dyDescent="0.25">
      <c r="A1078" s="24">
        <v>1</v>
      </c>
      <c r="B1078" s="253" t="s">
        <v>13</v>
      </c>
      <c r="C1078" s="253"/>
      <c r="D1078" s="186">
        <f>SUM(D1072:D1077)</f>
        <v>865</v>
      </c>
      <c r="E1078" s="186">
        <f>SUM(E1072:E1077)</f>
        <v>433</v>
      </c>
      <c r="F1078" s="551">
        <f>SUM(F1072:F1077)</f>
        <v>376</v>
      </c>
      <c r="G1078" s="186">
        <f>F1078/E1078*100</f>
        <v>86.836027713625867</v>
      </c>
      <c r="H1078" s="97">
        <f>IF(D1078=0,0,J1078/D1078)</f>
        <v>9.3780346820809246</v>
      </c>
      <c r="I1078" s="156">
        <f>L1078/F1078</f>
        <v>9.3404255319148941</v>
      </c>
      <c r="J1078" s="186">
        <f>SUM(J1072:J1077)</f>
        <v>8112</v>
      </c>
      <c r="K1078" s="186">
        <f>SUM(K1072:K1077)</f>
        <v>4062</v>
      </c>
      <c r="L1078" s="551">
        <f>SUM(L1072:L1077)</f>
        <v>3512</v>
      </c>
      <c r="M1078" s="166">
        <f t="shared" si="535"/>
        <v>86.459871984244216</v>
      </c>
      <c r="N1078" s="185">
        <f>SUM(N1072:N1077)</f>
        <v>27.04</v>
      </c>
      <c r="O1078" s="166">
        <f t="shared" si="537"/>
        <v>259.76331360946745</v>
      </c>
      <c r="P1078" s="186"/>
      <c r="Q1078" s="186"/>
      <c r="R1078" s="186"/>
      <c r="S1078" s="186"/>
      <c r="T1078" s="186"/>
      <c r="U1078" s="186"/>
      <c r="V1078" s="716"/>
      <c r="W1078" s="186"/>
      <c r="X1078" s="186"/>
      <c r="Y1078" s="186"/>
      <c r="Z1078" s="186"/>
      <c r="AA1078" s="311"/>
      <c r="AB1078" s="2255"/>
    </row>
    <row r="1079" spans="1:28" s="108" customFormat="1" ht="15" customHeight="1" x14ac:dyDescent="0.25">
      <c r="A1079" s="24">
        <v>1</v>
      </c>
      <c r="B1079" s="201" t="s">
        <v>156</v>
      </c>
      <c r="C1079" s="253"/>
      <c r="D1079" s="186"/>
      <c r="E1079" s="186"/>
      <c r="F1079" s="551"/>
      <c r="G1079" s="186"/>
      <c r="H1079" s="97"/>
      <c r="I1079" s="156"/>
      <c r="J1079" s="186"/>
      <c r="K1079" s="186"/>
      <c r="L1079" s="551"/>
      <c r="M1079" s="166"/>
      <c r="N1079" s="166"/>
      <c r="O1079" s="166"/>
      <c r="P1079" s="186"/>
      <c r="Q1079" s="186"/>
      <c r="R1079" s="186"/>
      <c r="S1079" s="186"/>
      <c r="T1079" s="186"/>
      <c r="U1079" s="186"/>
      <c r="V1079" s="716"/>
      <c r="W1079" s="186"/>
      <c r="X1079" s="186"/>
      <c r="Y1079" s="186"/>
      <c r="Z1079" s="186"/>
      <c r="AA1079" s="311"/>
      <c r="AB1079" s="2255"/>
    </row>
    <row r="1080" spans="1:28" s="108" customFormat="1" ht="15" customHeight="1" x14ac:dyDescent="0.25">
      <c r="A1080" s="24">
        <v>1</v>
      </c>
      <c r="B1080" s="412" t="s">
        <v>202</v>
      </c>
      <c r="C1080" s="609">
        <v>240</v>
      </c>
      <c r="D1080" s="104">
        <v>1200</v>
      </c>
      <c r="E1080" s="144">
        <f>ROUND(D1080/12*$B$3,0)</f>
        <v>600</v>
      </c>
      <c r="F1080" s="418">
        <v>653</v>
      </c>
      <c r="G1080" s="144">
        <f t="shared" ref="G1080:G1087" si="538">F1080/E1080*100</f>
        <v>108.83333333333334</v>
      </c>
      <c r="H1080" s="275">
        <v>8</v>
      </c>
      <c r="I1080" s="157">
        <f t="shared" ref="I1080" si="539">L1080/F1080</f>
        <v>9.3460949464012248</v>
      </c>
      <c r="J1080" s="166">
        <f t="shared" ref="J1080" si="540">ROUND(D1080*H1080,0)</f>
        <v>9600</v>
      </c>
      <c r="K1080" s="166">
        <f t="shared" ref="K1080" si="541">ROUND(E1080*H1080,0)</f>
        <v>4800</v>
      </c>
      <c r="L1080" s="420">
        <v>6103</v>
      </c>
      <c r="M1080" s="166">
        <f>L1080/K1080*100</f>
        <v>127.14583333333334</v>
      </c>
      <c r="N1080" s="166">
        <f>J1080/C1080</f>
        <v>40</v>
      </c>
      <c r="O1080" s="166">
        <f>L1080/$B$3*12/N1080</f>
        <v>305.14999999999998</v>
      </c>
      <c r="P1080" s="314"/>
      <c r="Q1080" s="314"/>
      <c r="R1080" s="314"/>
      <c r="S1080" s="314"/>
      <c r="T1080" s="314"/>
      <c r="U1080" s="314"/>
      <c r="V1080" s="716"/>
      <c r="W1080" s="186"/>
      <c r="X1080" s="186"/>
      <c r="Y1080" s="314"/>
      <c r="Z1080" s="314"/>
      <c r="AA1080" s="311"/>
      <c r="AB1080" s="2255"/>
    </row>
    <row r="1081" spans="1:28" s="99" customFormat="1" ht="15" customHeight="1" x14ac:dyDescent="0.25">
      <c r="A1081" s="24">
        <v>1</v>
      </c>
      <c r="B1081" s="2312" t="s">
        <v>206</v>
      </c>
      <c r="C1081" s="601"/>
      <c r="D1081" s="39">
        <f>SUM(D1080)</f>
        <v>1200</v>
      </c>
      <c r="E1081" s="39">
        <f>SUM(E1080)</f>
        <v>600</v>
      </c>
      <c r="F1081" s="39">
        <f>SUM(F1080)</f>
        <v>653</v>
      </c>
      <c r="G1081" s="144">
        <f t="shared" si="538"/>
        <v>108.83333333333334</v>
      </c>
      <c r="H1081" s="85">
        <f>SUM(J1081/D1081)</f>
        <v>8</v>
      </c>
      <c r="I1081" s="157">
        <f>L1081/F1081</f>
        <v>9.3460949464012248</v>
      </c>
      <c r="J1081" s="174">
        <f>SUM(J1080)</f>
        <v>9600</v>
      </c>
      <c r="K1081" s="174">
        <f>SUM(K1080)</f>
        <v>4800</v>
      </c>
      <c r="L1081" s="423">
        <f>SUM(L1080)</f>
        <v>6103</v>
      </c>
      <c r="M1081" s="166">
        <f>L1081/K1081*100</f>
        <v>127.14583333333334</v>
      </c>
      <c r="N1081" s="174">
        <f>SUM(N1080)</f>
        <v>40</v>
      </c>
      <c r="O1081" s="166">
        <f>L1081/$B$3*12/N1081</f>
        <v>305.14999999999998</v>
      </c>
      <c r="P1081" s="274"/>
      <c r="Q1081" s="274"/>
      <c r="R1081" s="274"/>
      <c r="S1081" s="274"/>
      <c r="T1081" s="274"/>
      <c r="U1081" s="274"/>
      <c r="V1081" s="721"/>
      <c r="W1081" s="72"/>
      <c r="X1081" s="72"/>
      <c r="Y1081" s="274"/>
      <c r="Z1081" s="274"/>
      <c r="AA1081" s="311"/>
      <c r="AB1081" s="2255"/>
    </row>
    <row r="1082" spans="1:28" s="108" customFormat="1" ht="29.25" customHeight="1" x14ac:dyDescent="0.25">
      <c r="A1082" s="24">
        <v>1</v>
      </c>
      <c r="B1082" s="200" t="s">
        <v>187</v>
      </c>
      <c r="C1082" s="200"/>
      <c r="D1082" s="120">
        <f>SUM(D1081,D1078)</f>
        <v>2065</v>
      </c>
      <c r="E1082" s="120">
        <f>SUM(E1081,E1078)</f>
        <v>1033</v>
      </c>
      <c r="F1082" s="655">
        <f>SUM(F1081,F1078)</f>
        <v>1029</v>
      </c>
      <c r="G1082" s="120">
        <f t="shared" si="538"/>
        <v>99.612778315585672</v>
      </c>
      <c r="H1082" s="98">
        <f>J1082/D1082</f>
        <v>8.5772397094430985</v>
      </c>
      <c r="I1082" s="2474">
        <f>L1082/F1082</f>
        <v>9.3440233236151595</v>
      </c>
      <c r="J1082" s="120">
        <f>SUM(J1081,J1078)</f>
        <v>17712</v>
      </c>
      <c r="K1082" s="120">
        <f>SUM(K1081,K1078)</f>
        <v>8862</v>
      </c>
      <c r="L1082" s="655">
        <f>SUM(L1081,L1078)</f>
        <v>9615</v>
      </c>
      <c r="M1082" s="166">
        <f>L1082/K1082*100</f>
        <v>108.49695328368314</v>
      </c>
      <c r="N1082" s="120">
        <f>SUM(N1081,N1078)</f>
        <v>67.039999999999992</v>
      </c>
      <c r="O1082" s="166">
        <f>L1082/$B$3*12/N1082</f>
        <v>286.84367541766113</v>
      </c>
      <c r="P1082" s="120">
        <v>32491.944794399995</v>
      </c>
      <c r="Q1082" s="120">
        <v>32274.5140536</v>
      </c>
      <c r="R1082" s="120">
        <v>32274.5140536</v>
      </c>
      <c r="S1082" s="120">
        <v>32274.5140536</v>
      </c>
      <c r="T1082" s="120">
        <v>32274.5140536</v>
      </c>
      <c r="U1082" s="120">
        <v>34157.19404006</v>
      </c>
      <c r="V1082" s="2558">
        <f>P1082/12*$B$3+(Q1082-P1082)/11*5+(R1082-Q1082)/10*4+(S1082-R1082)/9*3+(T1082-S1082)/8*2+(U1082-T1082)/7*1</f>
        <v>16416.094526070909</v>
      </c>
      <c r="W1082" s="186">
        <f>Z1082-Y1082</f>
        <v>15772.56387</v>
      </c>
      <c r="X1082" s="186">
        <f>W1082-V1082</f>
        <v>-643.53065607090866</v>
      </c>
      <c r="Y1082" s="120">
        <v>-70.164500000000004</v>
      </c>
      <c r="Z1082" s="120">
        <v>15702.399369999999</v>
      </c>
      <c r="AA1082" s="311"/>
      <c r="AB1082" s="2255"/>
    </row>
    <row r="1083" spans="1:28" s="108" customFormat="1" ht="29.25" customHeight="1" x14ac:dyDescent="0.25">
      <c r="A1083" s="24">
        <v>1</v>
      </c>
      <c r="B1083" s="1005" t="s">
        <v>400</v>
      </c>
      <c r="C1083" s="1005"/>
      <c r="D1083" s="202">
        <f>D1084+D1086</f>
        <v>10000</v>
      </c>
      <c r="E1083" s="120">
        <f>E1084+E1086</f>
        <v>5001</v>
      </c>
      <c r="F1083" s="655">
        <v>5316</v>
      </c>
      <c r="G1083" s="120">
        <f t="shared" si="538"/>
        <v>106.29874025194961</v>
      </c>
      <c r="H1083" s="859"/>
      <c r="I1083" s="749"/>
      <c r="J1083" s="202"/>
      <c r="K1083" s="202"/>
      <c r="L1083" s="858"/>
      <c r="M1083" s="376"/>
      <c r="N1083" s="202"/>
      <c r="O1083" s="376"/>
      <c r="P1083" s="202">
        <v>18485.473266000001</v>
      </c>
      <c r="Q1083" s="202">
        <v>18485.473266000001</v>
      </c>
      <c r="R1083" s="202">
        <v>18485.473266000001</v>
      </c>
      <c r="S1083" s="202">
        <v>18485.473266000001</v>
      </c>
      <c r="T1083" s="202">
        <v>18485.473266000001</v>
      </c>
      <c r="U1083" s="202">
        <v>23371.480577500002</v>
      </c>
      <c r="V1083" s="2558">
        <f>P1083/12*$B$3+(Q1083-P1083)/11*5+(R1083-Q1083)/10*4+(S1083-R1083)/9*3+(T1083-S1083)/8*2+(U1083-T1083)/7*1</f>
        <v>9940.7376775000012</v>
      </c>
      <c r="W1083" s="186">
        <f>Z1083-Y1083</f>
        <v>9621.553579999998</v>
      </c>
      <c r="X1083" s="186">
        <f>W1083-V1083</f>
        <v>-319.18409750000319</v>
      </c>
      <c r="Y1083" s="120">
        <v>-7.60846</v>
      </c>
      <c r="Z1083" s="120">
        <v>9613.9451199999985</v>
      </c>
      <c r="AA1083" s="311"/>
      <c r="AB1083" s="2255"/>
    </row>
    <row r="1084" spans="1:28" s="108" customFormat="1" ht="29.25" customHeight="1" x14ac:dyDescent="0.25">
      <c r="A1084" s="24">
        <v>1</v>
      </c>
      <c r="B1084" s="200" t="s">
        <v>371</v>
      </c>
      <c r="C1084" s="200"/>
      <c r="D1084" s="202">
        <f>D1085</f>
        <v>9985</v>
      </c>
      <c r="E1084" s="120">
        <f>E1085</f>
        <v>4993</v>
      </c>
      <c r="F1084" s="655">
        <f>F1085</f>
        <v>5286</v>
      </c>
      <c r="G1084" s="120">
        <f t="shared" si="538"/>
        <v>105.86821550170238</v>
      </c>
      <c r="H1084" s="859"/>
      <c r="I1084" s="749"/>
      <c r="J1084" s="202"/>
      <c r="K1084" s="202"/>
      <c r="L1084" s="858"/>
      <c r="M1084" s="376"/>
      <c r="N1084" s="202"/>
      <c r="O1084" s="376"/>
      <c r="P1084" s="202"/>
      <c r="Q1084" s="202"/>
      <c r="R1084" s="202"/>
      <c r="S1084" s="202"/>
      <c r="T1084" s="202"/>
      <c r="U1084" s="202"/>
      <c r="V1084" s="705"/>
      <c r="W1084" s="860"/>
      <c r="X1084" s="860"/>
      <c r="Y1084" s="202"/>
      <c r="Z1084" s="202"/>
      <c r="AA1084" s="311"/>
      <c r="AB1084" s="2255"/>
    </row>
    <row r="1085" spans="1:28" s="108" customFormat="1" ht="29.25" customHeight="1" x14ac:dyDescent="0.25">
      <c r="A1085" s="24">
        <v>1</v>
      </c>
      <c r="B1085" s="1006" t="s">
        <v>372</v>
      </c>
      <c r="C1085" s="1006"/>
      <c r="D1085" s="1007">
        <v>9985</v>
      </c>
      <c r="E1085" s="114">
        <f>ROUND(D1085/12*$B$3,0)</f>
        <v>4993</v>
      </c>
      <c r="F1085" s="691">
        <f>F1083-F1086</f>
        <v>5286</v>
      </c>
      <c r="G1085" s="114">
        <f t="shared" si="538"/>
        <v>105.86821550170238</v>
      </c>
      <c r="H1085" s="1008"/>
      <c r="I1085" s="749"/>
      <c r="J1085" s="1009"/>
      <c r="K1085" s="1009"/>
      <c r="L1085" s="1010"/>
      <c r="M1085" s="376"/>
      <c r="N1085" s="1009"/>
      <c r="O1085" s="376"/>
      <c r="P1085" s="1009"/>
      <c r="Q1085" s="1009"/>
      <c r="R1085" s="1009"/>
      <c r="S1085" s="1009"/>
      <c r="T1085" s="1009"/>
      <c r="U1085" s="1009"/>
      <c r="V1085" s="705"/>
      <c r="W1085" s="1011"/>
      <c r="X1085" s="1011"/>
      <c r="Y1085" s="1009"/>
      <c r="Z1085" s="1009"/>
      <c r="AA1085" s="311"/>
      <c r="AB1085" s="2255"/>
    </row>
    <row r="1086" spans="1:28" s="108" customFormat="1" ht="29.25" customHeight="1" x14ac:dyDescent="0.25">
      <c r="A1086" s="24">
        <v>1</v>
      </c>
      <c r="B1086" s="200" t="s">
        <v>373</v>
      </c>
      <c r="C1086" s="200"/>
      <c r="D1086" s="202">
        <f>D1087+D1088</f>
        <v>15</v>
      </c>
      <c r="E1086" s="120">
        <f>E1087+E1088</f>
        <v>8</v>
      </c>
      <c r="F1086" s="655">
        <f>F1087+F1088</f>
        <v>30</v>
      </c>
      <c r="G1086" s="120">
        <f t="shared" si="538"/>
        <v>375</v>
      </c>
      <c r="H1086" s="859"/>
      <c r="I1086" s="749"/>
      <c r="J1086" s="202"/>
      <c r="K1086" s="202"/>
      <c r="L1086" s="858"/>
      <c r="M1086" s="376"/>
      <c r="N1086" s="202"/>
      <c r="O1086" s="376"/>
      <c r="P1086" s="202"/>
      <c r="Q1086" s="202"/>
      <c r="R1086" s="202"/>
      <c r="S1086" s="202"/>
      <c r="T1086" s="202"/>
      <c r="U1086" s="202"/>
      <c r="V1086" s="705"/>
      <c r="W1086" s="860"/>
      <c r="X1086" s="860"/>
      <c r="Y1086" s="202"/>
      <c r="Z1086" s="202"/>
      <c r="AA1086" s="311"/>
      <c r="AB1086" s="2255"/>
    </row>
    <row r="1087" spans="1:28" s="108" customFormat="1" ht="29.25" customHeight="1" x14ac:dyDescent="0.25">
      <c r="A1087" s="24">
        <v>1</v>
      </c>
      <c r="B1087" s="1006" t="s">
        <v>374</v>
      </c>
      <c r="C1087" s="1006"/>
      <c r="D1087" s="1007">
        <v>15</v>
      </c>
      <c r="E1087" s="114">
        <f>ROUND(D1087/12*$B$3,0)</f>
        <v>8</v>
      </c>
      <c r="F1087" s="691"/>
      <c r="G1087" s="114">
        <f t="shared" si="538"/>
        <v>0</v>
      </c>
      <c r="H1087" s="1008"/>
      <c r="I1087" s="749"/>
      <c r="J1087" s="1009"/>
      <c r="K1087" s="1009"/>
      <c r="L1087" s="1010"/>
      <c r="M1087" s="376"/>
      <c r="N1087" s="1009"/>
      <c r="O1087" s="376"/>
      <c r="P1087" s="1009"/>
      <c r="Q1087" s="1009"/>
      <c r="R1087" s="1009"/>
      <c r="S1087" s="1009"/>
      <c r="T1087" s="1009"/>
      <c r="U1087" s="1009"/>
      <c r="V1087" s="705"/>
      <c r="W1087" s="1011"/>
      <c r="X1087" s="1011"/>
      <c r="Y1087" s="1009"/>
      <c r="Z1087" s="1009"/>
      <c r="AA1087" s="311"/>
      <c r="AB1087" s="2255"/>
    </row>
    <row r="1088" spans="1:28" s="108" customFormat="1" ht="29.25" customHeight="1" thickBot="1" x14ac:dyDescent="0.3">
      <c r="A1088" s="24">
        <v>1</v>
      </c>
      <c r="B1088" s="1006" t="s">
        <v>375</v>
      </c>
      <c r="C1088" s="1009"/>
      <c r="D1088" s="1009"/>
      <c r="E1088" s="1009"/>
      <c r="F1088" s="1009">
        <v>30</v>
      </c>
      <c r="G1088" s="1009"/>
      <c r="H1088" s="1009"/>
      <c r="I1088" s="1009"/>
      <c r="J1088" s="1009"/>
      <c r="K1088" s="1009"/>
      <c r="L1088" s="1009"/>
      <c r="M1088" s="1009"/>
      <c r="N1088" s="1009"/>
      <c r="O1088" s="1009"/>
      <c r="P1088" s="1009"/>
      <c r="Q1088" s="1009"/>
      <c r="R1088" s="1009"/>
      <c r="S1088" s="1009"/>
      <c r="T1088" s="1009"/>
      <c r="U1088" s="1009"/>
      <c r="V1088" s="793"/>
      <c r="W1088" s="1009"/>
      <c r="X1088" s="1009"/>
      <c r="Y1088" s="1009"/>
      <c r="Z1088" s="1009"/>
      <c r="AA1088" s="311"/>
      <c r="AB1088" s="2255"/>
    </row>
    <row r="1089" spans="1:267" s="108" customFormat="1" ht="15" customHeight="1" thickBot="1" x14ac:dyDescent="0.3">
      <c r="A1089" s="24">
        <v>1</v>
      </c>
      <c r="B1089" s="852" t="s">
        <v>18</v>
      </c>
      <c r="C1089" s="1002"/>
      <c r="D1089" s="1003"/>
      <c r="E1089" s="1003"/>
      <c r="F1089" s="1004"/>
      <c r="G1089" s="1003"/>
      <c r="H1089" s="854"/>
      <c r="I1089" s="854"/>
      <c r="J1089" s="855"/>
      <c r="K1089" s="855"/>
      <c r="L1089" s="856">
        <f t="shared" ref="L1089" si="542">L1083+L1082+L1070+L1040</f>
        <v>32232</v>
      </c>
      <c r="M1089" s="855"/>
      <c r="N1089" s="855"/>
      <c r="O1089" s="855"/>
      <c r="P1089" s="1445">
        <f t="shared" ref="P1089:Z1089" si="543">P1083+P1082+P1070+P1040</f>
        <v>333722.60858621576</v>
      </c>
      <c r="Q1089" s="1445">
        <f t="shared" si="543"/>
        <v>338992.47192246944</v>
      </c>
      <c r="R1089" s="1445">
        <f t="shared" si="543"/>
        <v>344498.40795246942</v>
      </c>
      <c r="S1089" s="1445">
        <f t="shared" si="543"/>
        <v>350004.34397167608</v>
      </c>
      <c r="T1089" s="1445">
        <f t="shared" ref="T1089:U1089" si="544">T1083+T1082+T1070+T1040</f>
        <v>350004.34397167608</v>
      </c>
      <c r="U1089" s="1445">
        <f t="shared" si="544"/>
        <v>362595.26575508813</v>
      </c>
      <c r="V1089" s="855">
        <f t="shared" si="543"/>
        <v>178396.64786699598</v>
      </c>
      <c r="W1089" s="855">
        <f t="shared" si="543"/>
        <v>166517.05462000001</v>
      </c>
      <c r="X1089" s="855">
        <f t="shared" si="543"/>
        <v>-11879.593246995955</v>
      </c>
      <c r="Y1089" s="855">
        <f t="shared" si="543"/>
        <v>-608.63108</v>
      </c>
      <c r="Z1089" s="2317">
        <f t="shared" si="543"/>
        <v>165908.42353999999</v>
      </c>
      <c r="AA1089" s="311"/>
      <c r="AB1089" s="2255"/>
    </row>
    <row r="1090" spans="1:267" x14ac:dyDescent="0.25">
      <c r="A1090" s="24">
        <v>1</v>
      </c>
      <c r="B1090" s="1093" t="s">
        <v>410</v>
      </c>
      <c r="C1090" s="1093"/>
      <c r="D1090" s="1094"/>
      <c r="E1090" s="1094"/>
      <c r="F1090" s="1094"/>
      <c r="G1090" s="1094"/>
      <c r="H1090" s="1094"/>
      <c r="I1090" s="1094"/>
      <c r="J1090" s="1095"/>
      <c r="K1090" s="1095"/>
      <c r="L1090" s="1095"/>
      <c r="M1090" s="1095"/>
      <c r="N1090" s="1095"/>
      <c r="O1090" s="1095"/>
      <c r="P1090" s="1096">
        <f t="shared" ref="P1090:Z1090" si="545">P1089</f>
        <v>333722.60858621576</v>
      </c>
      <c r="Q1090" s="1096">
        <f t="shared" si="545"/>
        <v>338992.47192246944</v>
      </c>
      <c r="R1090" s="1096">
        <f t="shared" si="545"/>
        <v>344498.40795246942</v>
      </c>
      <c r="S1090" s="1096">
        <f t="shared" si="545"/>
        <v>350004.34397167608</v>
      </c>
      <c r="T1090" s="1096">
        <f t="shared" ref="T1090:U1090" si="546">T1089</f>
        <v>350004.34397167608</v>
      </c>
      <c r="U1090" s="1096">
        <f t="shared" si="546"/>
        <v>362595.26575508813</v>
      </c>
      <c r="V1090" s="1096">
        <f t="shared" si="545"/>
        <v>178396.64786699598</v>
      </c>
      <c r="W1090" s="1096">
        <f t="shared" si="545"/>
        <v>166517.05462000001</v>
      </c>
      <c r="X1090" s="1096">
        <f t="shared" si="545"/>
        <v>-11879.593246995955</v>
      </c>
      <c r="Y1090" s="1096">
        <f t="shared" si="545"/>
        <v>-608.63108</v>
      </c>
      <c r="Z1090" s="1096">
        <f t="shared" si="545"/>
        <v>165908.42353999999</v>
      </c>
      <c r="AA1090" s="311"/>
      <c r="AB1090" s="2255"/>
    </row>
    <row r="1091" spans="1:267" ht="15" customHeight="1" x14ac:dyDescent="0.25">
      <c r="A1091" s="24">
        <v>1</v>
      </c>
      <c r="B1091" s="1097" t="s">
        <v>7</v>
      </c>
      <c r="C1091" s="1097"/>
      <c r="D1091" s="1098">
        <f>SUM(D1040)</f>
        <v>5095</v>
      </c>
      <c r="E1091" s="1098">
        <f>SUM(E1040)</f>
        <v>2548</v>
      </c>
      <c r="F1091" s="1098">
        <f>SUM(F1040)</f>
        <v>2623</v>
      </c>
      <c r="G1091" s="1098">
        <f>F1091/E1091*100</f>
        <v>102.94348508634224</v>
      </c>
      <c r="H1091" s="1099">
        <f>J1091/D1091</f>
        <v>8.8094210009813541</v>
      </c>
      <c r="I1091" s="1099">
        <f>L1091/F1091</f>
        <v>8.6225695768204353</v>
      </c>
      <c r="J1091" s="1098">
        <f>SUM(J1040)</f>
        <v>44884</v>
      </c>
      <c r="K1091" s="1098">
        <f>SUM(K1040)</f>
        <v>22448</v>
      </c>
      <c r="L1091" s="1098">
        <f>SUM(L1040)</f>
        <v>22617</v>
      </c>
      <c r="M1091" s="1098">
        <f>L1091/K1091*100</f>
        <v>100.75285103349965</v>
      </c>
      <c r="N1091" s="1098">
        <f>SUM(N1040)</f>
        <v>135</v>
      </c>
      <c r="O1091" s="1100">
        <f>L1091/$B$3*12/N1091</f>
        <v>335.06666666666666</v>
      </c>
      <c r="P1091" s="1098">
        <f t="shared" ref="P1091:Z1091" si="547">SUM(P1040)</f>
        <v>149022.22537359357</v>
      </c>
      <c r="Q1091" s="1098">
        <f t="shared" si="547"/>
        <v>154068.01052264721</v>
      </c>
      <c r="R1091" s="1098">
        <f t="shared" si="547"/>
        <v>154068.01052264721</v>
      </c>
      <c r="S1091" s="1098">
        <f t="shared" si="547"/>
        <v>154068.01052264721</v>
      </c>
      <c r="T1091" s="1098">
        <f t="shared" ref="T1091:U1091" si="548">SUM(T1040)</f>
        <v>154068.01052264721</v>
      </c>
      <c r="U1091" s="1098">
        <f t="shared" si="548"/>
        <v>154068.01052264721</v>
      </c>
      <c r="V1091" s="1098">
        <f t="shared" si="547"/>
        <v>76804.651390912069</v>
      </c>
      <c r="W1091" s="1098">
        <f t="shared" si="547"/>
        <v>71457.672350000008</v>
      </c>
      <c r="X1091" s="1098">
        <f t="shared" si="547"/>
        <v>-5346.9790409120615</v>
      </c>
      <c r="Y1091" s="1098">
        <f t="shared" si="547"/>
        <v>-197.05885999999998</v>
      </c>
      <c r="Z1091" s="1098">
        <f t="shared" si="547"/>
        <v>71260.613490000003</v>
      </c>
      <c r="AA1091" s="311"/>
      <c r="AB1091" s="2255"/>
    </row>
    <row r="1092" spans="1:267" s="26" customFormat="1" x14ac:dyDescent="0.25">
      <c r="A1092" s="24">
        <v>1</v>
      </c>
      <c r="B1092" s="909" t="s">
        <v>354</v>
      </c>
      <c r="C1092" s="906"/>
      <c r="D1092" s="1101"/>
      <c r="E1092" s="1101"/>
      <c r="F1092" s="1101"/>
      <c r="G1092" s="1101"/>
      <c r="H1092" s="1102"/>
      <c r="I1092" s="1102"/>
      <c r="J1092" s="1103"/>
      <c r="K1092" s="1103"/>
      <c r="L1092" s="1103"/>
      <c r="M1092" s="1103"/>
      <c r="N1092" s="1103"/>
      <c r="O1092" s="1103"/>
      <c r="P1092" s="1101"/>
      <c r="Q1092" s="1101"/>
      <c r="R1092" s="1101"/>
      <c r="S1092" s="1101"/>
      <c r="T1092" s="1101"/>
      <c r="U1092" s="1101"/>
      <c r="V1092" s="1101"/>
      <c r="W1092" s="1101"/>
      <c r="X1092" s="1101"/>
      <c r="Y1092" s="1104"/>
      <c r="Z1092" s="1101"/>
      <c r="AA1092" s="311"/>
      <c r="AB1092" s="2255"/>
      <c r="AC1092" s="31"/>
      <c r="AD1092" s="31"/>
      <c r="AE1092" s="31"/>
      <c r="AF1092" s="31"/>
      <c r="AG1092" s="31"/>
      <c r="AH1092" s="31"/>
      <c r="AI1092" s="31"/>
      <c r="AJ1092" s="31"/>
      <c r="AK1092" s="31"/>
      <c r="AL1092" s="31"/>
      <c r="AM1092" s="31"/>
      <c r="AN1092" s="31"/>
      <c r="AO1092" s="31"/>
      <c r="AP1092" s="31"/>
      <c r="AQ1092" s="31"/>
      <c r="AR1092" s="31"/>
      <c r="AS1092" s="31"/>
      <c r="AT1092" s="31"/>
      <c r="AU1092" s="31"/>
      <c r="AV1092" s="31"/>
      <c r="AW1092" s="31"/>
      <c r="AX1092" s="31"/>
      <c r="AY1092" s="31"/>
      <c r="AZ1092" s="31"/>
      <c r="BA1092" s="31"/>
      <c r="BB1092" s="31"/>
      <c r="BC1092" s="31"/>
      <c r="BD1092" s="31"/>
      <c r="BE1092" s="31"/>
      <c r="BF1092" s="31"/>
      <c r="BG1092" s="31"/>
      <c r="BH1092" s="31"/>
      <c r="BI1092" s="31"/>
      <c r="BJ1092" s="31"/>
      <c r="BK1092" s="31"/>
      <c r="BL1092" s="31"/>
      <c r="BM1092" s="31"/>
      <c r="BN1092" s="31"/>
      <c r="BO1092" s="31"/>
      <c r="BP1092" s="31"/>
      <c r="BQ1092" s="31"/>
      <c r="BR1092" s="31"/>
      <c r="BS1092" s="31"/>
      <c r="BT1092" s="31"/>
      <c r="BU1092" s="31"/>
      <c r="BV1092" s="31"/>
      <c r="BW1092" s="31"/>
      <c r="BX1092" s="31"/>
      <c r="BY1092" s="31"/>
      <c r="BZ1092" s="31"/>
      <c r="CA1092" s="31"/>
      <c r="CB1092" s="31"/>
      <c r="CC1092" s="31"/>
      <c r="CD1092" s="31"/>
      <c r="CE1092" s="31"/>
      <c r="CF1092" s="31"/>
      <c r="CG1092" s="31"/>
      <c r="CH1092" s="31"/>
      <c r="CI1092" s="31"/>
      <c r="CJ1092" s="31"/>
      <c r="CK1092" s="31"/>
      <c r="CL1092" s="31"/>
      <c r="CM1092" s="31"/>
      <c r="CN1092" s="31"/>
      <c r="CO1092" s="31"/>
      <c r="CP1092" s="31"/>
      <c r="CQ1092" s="31"/>
      <c r="CR1092" s="31"/>
      <c r="CS1092" s="31"/>
      <c r="CT1092" s="31"/>
      <c r="CU1092" s="31"/>
      <c r="CV1092" s="31"/>
      <c r="CW1092" s="31"/>
      <c r="CX1092" s="31"/>
      <c r="CY1092" s="31"/>
      <c r="CZ1092" s="31"/>
      <c r="DA1092" s="31"/>
      <c r="DB1092" s="31"/>
      <c r="DC1092" s="31"/>
      <c r="DD1092" s="31"/>
      <c r="DE1092" s="31"/>
      <c r="DF1092" s="31"/>
      <c r="DG1092" s="31"/>
      <c r="DH1092" s="31"/>
      <c r="DI1092" s="31"/>
      <c r="DJ1092" s="31"/>
      <c r="DK1092" s="31"/>
      <c r="DL1092" s="31"/>
      <c r="DM1092" s="31"/>
      <c r="DN1092" s="31"/>
      <c r="DO1092" s="31"/>
      <c r="DP1092" s="31"/>
      <c r="DQ1092" s="31"/>
      <c r="DR1092" s="31"/>
      <c r="DS1092" s="31"/>
      <c r="DT1092" s="31"/>
      <c r="DU1092" s="31"/>
      <c r="DV1092" s="31"/>
      <c r="DW1092" s="31"/>
      <c r="DX1092" s="31"/>
      <c r="DY1092" s="31"/>
      <c r="DZ1092" s="31"/>
      <c r="EA1092" s="31"/>
      <c r="EB1092" s="31"/>
      <c r="EC1092" s="31"/>
      <c r="ED1092" s="31"/>
      <c r="EE1092" s="31"/>
      <c r="EF1092" s="31"/>
      <c r="EG1092" s="31"/>
      <c r="EH1092" s="31"/>
      <c r="EI1092" s="31"/>
      <c r="EJ1092" s="31"/>
      <c r="EK1092" s="31"/>
      <c r="EL1092" s="31"/>
      <c r="EM1092" s="31"/>
      <c r="EN1092" s="31"/>
      <c r="EO1092" s="31"/>
      <c r="EP1092" s="31"/>
      <c r="EQ1092" s="31"/>
      <c r="ER1092" s="31"/>
      <c r="ES1092" s="31"/>
      <c r="ET1092" s="31"/>
      <c r="EU1092" s="31"/>
      <c r="EV1092" s="31"/>
      <c r="EW1092" s="31"/>
      <c r="EX1092" s="31"/>
      <c r="EY1092" s="31"/>
      <c r="EZ1092" s="31"/>
      <c r="FA1092" s="31"/>
      <c r="FB1092" s="31"/>
      <c r="FC1092" s="31"/>
      <c r="FD1092" s="31"/>
      <c r="FE1092" s="31"/>
      <c r="FF1092" s="31"/>
      <c r="FG1092" s="31"/>
      <c r="FH1092" s="31"/>
      <c r="FI1092" s="31"/>
      <c r="FJ1092" s="31"/>
      <c r="FK1092" s="31"/>
      <c r="FL1092" s="31"/>
      <c r="FM1092" s="31"/>
      <c r="FN1092" s="31"/>
      <c r="FO1092" s="31"/>
      <c r="FP1092" s="31"/>
      <c r="FQ1092" s="31"/>
      <c r="FR1092" s="31"/>
      <c r="FS1092" s="31"/>
      <c r="FT1092" s="31"/>
      <c r="FU1092" s="31"/>
      <c r="FV1092" s="31"/>
      <c r="FW1092" s="31"/>
      <c r="FX1092" s="31"/>
      <c r="FY1092" s="31"/>
      <c r="FZ1092" s="31"/>
      <c r="GA1092" s="31"/>
      <c r="GB1092" s="31"/>
      <c r="GC1092" s="31"/>
      <c r="GD1092" s="31"/>
      <c r="GE1092" s="31"/>
      <c r="GF1092" s="31"/>
      <c r="GG1092" s="31"/>
      <c r="GH1092" s="31"/>
      <c r="GI1092" s="31"/>
      <c r="GJ1092" s="31"/>
      <c r="GK1092" s="31"/>
      <c r="GL1092" s="31"/>
      <c r="GM1092" s="31"/>
      <c r="GN1092" s="31"/>
      <c r="GO1092" s="31"/>
      <c r="GP1092" s="31"/>
      <c r="GQ1092" s="31"/>
      <c r="GR1092" s="31"/>
      <c r="GS1092" s="31"/>
      <c r="GT1092" s="31"/>
      <c r="GU1092" s="31"/>
      <c r="GV1092" s="31"/>
      <c r="GW1092" s="31"/>
      <c r="GX1092" s="31"/>
      <c r="GY1092" s="31"/>
      <c r="GZ1092" s="31"/>
      <c r="HA1092" s="31"/>
      <c r="HB1092" s="31"/>
      <c r="HC1092" s="31"/>
      <c r="HD1092" s="31"/>
      <c r="HE1092" s="31"/>
      <c r="HF1092" s="31"/>
      <c r="HG1092" s="31"/>
      <c r="HH1092" s="31"/>
      <c r="HI1092" s="31"/>
      <c r="HJ1092" s="31"/>
      <c r="HK1092" s="31"/>
      <c r="HL1092" s="31"/>
      <c r="HM1092" s="31"/>
      <c r="HN1092" s="31"/>
      <c r="HO1092" s="31"/>
      <c r="HP1092" s="31"/>
      <c r="HQ1092" s="31"/>
      <c r="HR1092" s="31"/>
      <c r="HS1092" s="31"/>
      <c r="HT1092" s="31"/>
      <c r="HU1092" s="31"/>
      <c r="HV1092" s="31"/>
      <c r="HW1092" s="31"/>
      <c r="HX1092" s="31"/>
      <c r="HY1092" s="31"/>
      <c r="HZ1092" s="31"/>
      <c r="IA1092" s="31"/>
      <c r="IB1092" s="31"/>
      <c r="IC1092" s="31"/>
      <c r="ID1092" s="31"/>
      <c r="IE1092" s="31"/>
      <c r="IF1092" s="31"/>
      <c r="IG1092" s="31"/>
      <c r="IH1092" s="31"/>
      <c r="II1092" s="31"/>
      <c r="IJ1092" s="31"/>
      <c r="IK1092" s="31"/>
      <c r="IL1092" s="31"/>
      <c r="IM1092" s="31"/>
      <c r="IN1092" s="31"/>
      <c r="IO1092" s="31"/>
      <c r="IP1092" s="31"/>
      <c r="IQ1092" s="31"/>
      <c r="IR1092" s="31"/>
      <c r="IS1092" s="31"/>
      <c r="IT1092" s="31"/>
      <c r="IU1092" s="31"/>
      <c r="IV1092" s="31"/>
      <c r="IW1092" s="31"/>
      <c r="IX1092" s="31"/>
      <c r="IY1092" s="31"/>
      <c r="IZ1092" s="31"/>
      <c r="JA1092" s="31"/>
      <c r="JB1092" s="31"/>
      <c r="JC1092" s="31"/>
      <c r="JD1092" s="31"/>
      <c r="JE1092" s="31"/>
      <c r="JF1092" s="31"/>
      <c r="JG1092" s="31"/>
    </row>
    <row r="1093" spans="1:267" s="26" customFormat="1" ht="38.1" customHeight="1" x14ac:dyDescent="0.25">
      <c r="A1093" s="24">
        <v>1</v>
      </c>
      <c r="B1093" s="906" t="s">
        <v>217</v>
      </c>
      <c r="C1093" s="906"/>
      <c r="D1093" s="1101">
        <f>D1052+D1043</f>
        <v>67290</v>
      </c>
      <c r="E1093" s="1101">
        <f>E1052+E1043</f>
        <v>33646</v>
      </c>
      <c r="F1093" s="1101">
        <f>F1052+F1043</f>
        <v>69756.268980085733</v>
      </c>
      <c r="G1093" s="1098">
        <f>F1093/E1093*100</f>
        <v>207.32410681830152</v>
      </c>
      <c r="H1093" s="1102"/>
      <c r="I1093" s="1102"/>
      <c r="J1093" s="1103"/>
      <c r="K1093" s="1103"/>
      <c r="L1093" s="1103"/>
      <c r="M1093" s="1103"/>
      <c r="N1093" s="1103"/>
      <c r="O1093" s="1103"/>
      <c r="P1093" s="1101"/>
      <c r="Q1093" s="1101"/>
      <c r="R1093" s="1101"/>
      <c r="S1093" s="1101"/>
      <c r="T1093" s="1101"/>
      <c r="U1093" s="1101"/>
      <c r="V1093" s="1101"/>
      <c r="W1093" s="1101"/>
      <c r="X1093" s="1101"/>
      <c r="Y1093" s="1104"/>
      <c r="Z1093" s="1101"/>
      <c r="AA1093" s="311"/>
      <c r="AB1093" s="2255"/>
      <c r="AC1093" s="31"/>
      <c r="AD1093" s="31"/>
      <c r="AE1093" s="31"/>
      <c r="AF1093" s="31"/>
      <c r="AG1093" s="31"/>
      <c r="AH1093" s="31"/>
      <c r="AI1093" s="31"/>
      <c r="AJ1093" s="31"/>
      <c r="AK1093" s="31"/>
      <c r="AL1093" s="31"/>
      <c r="AM1093" s="31"/>
      <c r="AN1093" s="31"/>
      <c r="AO1093" s="31"/>
      <c r="AP1093" s="31"/>
      <c r="AQ1093" s="31"/>
      <c r="AR1093" s="31"/>
      <c r="AS1093" s="31"/>
      <c r="AT1093" s="31"/>
      <c r="AU1093" s="31"/>
      <c r="AV1093" s="31"/>
      <c r="AW1093" s="31"/>
      <c r="AX1093" s="31"/>
      <c r="AY1093" s="31"/>
      <c r="AZ1093" s="31"/>
      <c r="BA1093" s="31"/>
      <c r="BB1093" s="31"/>
      <c r="BC1093" s="31"/>
      <c r="BD1093" s="31"/>
      <c r="BE1093" s="31"/>
      <c r="BF1093" s="31"/>
      <c r="BG1093" s="31"/>
      <c r="BH1093" s="31"/>
      <c r="BI1093" s="31"/>
      <c r="BJ1093" s="31"/>
      <c r="BK1093" s="31"/>
      <c r="BL1093" s="31"/>
      <c r="BM1093" s="31"/>
      <c r="BN1093" s="31"/>
      <c r="BO1093" s="31"/>
      <c r="BP1093" s="31"/>
      <c r="BQ1093" s="31"/>
      <c r="BR1093" s="31"/>
      <c r="BS1093" s="31"/>
      <c r="BT1093" s="31"/>
      <c r="BU1093" s="31"/>
      <c r="BV1093" s="31"/>
      <c r="BW1093" s="31"/>
      <c r="BX1093" s="31"/>
      <c r="BY1093" s="31"/>
      <c r="BZ1093" s="31"/>
      <c r="CA1093" s="31"/>
      <c r="CB1093" s="31"/>
      <c r="CC1093" s="31"/>
      <c r="CD1093" s="31"/>
      <c r="CE1093" s="31"/>
      <c r="CF1093" s="31"/>
      <c r="CG1093" s="31"/>
      <c r="CH1093" s="31"/>
      <c r="CI1093" s="31"/>
      <c r="CJ1093" s="31"/>
      <c r="CK1093" s="31"/>
      <c r="CL1093" s="31"/>
      <c r="CM1093" s="31"/>
      <c r="CN1093" s="31"/>
      <c r="CO1093" s="31"/>
      <c r="CP1093" s="31"/>
      <c r="CQ1093" s="31"/>
      <c r="CR1093" s="31"/>
      <c r="CS1093" s="31"/>
      <c r="CT1093" s="31"/>
      <c r="CU1093" s="31"/>
      <c r="CV1093" s="31"/>
      <c r="CW1093" s="31"/>
      <c r="CX1093" s="31"/>
      <c r="CY1093" s="31"/>
      <c r="CZ1093" s="31"/>
      <c r="DA1093" s="31"/>
      <c r="DB1093" s="31"/>
      <c r="DC1093" s="31"/>
      <c r="DD1093" s="31"/>
      <c r="DE1093" s="31"/>
      <c r="DF1093" s="31"/>
      <c r="DG1093" s="31"/>
      <c r="DH1093" s="31"/>
      <c r="DI1093" s="31"/>
      <c r="DJ1093" s="31"/>
      <c r="DK1093" s="31"/>
      <c r="DL1093" s="31"/>
      <c r="DM1093" s="31"/>
      <c r="DN1093" s="31"/>
      <c r="DO1093" s="31"/>
      <c r="DP1093" s="31"/>
      <c r="DQ1093" s="31"/>
      <c r="DR1093" s="31"/>
      <c r="DS1093" s="31"/>
      <c r="DT1093" s="31"/>
      <c r="DU1093" s="31"/>
      <c r="DV1093" s="31"/>
      <c r="DW1093" s="31"/>
      <c r="DX1093" s="31"/>
      <c r="DY1093" s="31"/>
      <c r="DZ1093" s="31"/>
      <c r="EA1093" s="31"/>
      <c r="EB1093" s="31"/>
      <c r="EC1093" s="31"/>
      <c r="ED1093" s="31"/>
      <c r="EE1093" s="31"/>
      <c r="EF1093" s="31"/>
      <c r="EG1093" s="31"/>
      <c r="EH1093" s="31"/>
      <c r="EI1093" s="31"/>
      <c r="EJ1093" s="31"/>
      <c r="EK1093" s="31"/>
      <c r="EL1093" s="31"/>
      <c r="EM1093" s="31"/>
      <c r="EN1093" s="31"/>
      <c r="EO1093" s="31"/>
      <c r="EP1093" s="31"/>
      <c r="EQ1093" s="31"/>
      <c r="ER1093" s="31"/>
      <c r="ES1093" s="31"/>
      <c r="ET1093" s="31"/>
      <c r="EU1093" s="31"/>
      <c r="EV1093" s="31"/>
      <c r="EW1093" s="31"/>
      <c r="EX1093" s="31"/>
      <c r="EY1093" s="31"/>
      <c r="EZ1093" s="31"/>
      <c r="FA1093" s="31"/>
      <c r="FB1093" s="31"/>
      <c r="FC1093" s="31"/>
      <c r="FD1093" s="31"/>
      <c r="FE1093" s="31"/>
      <c r="FF1093" s="31"/>
      <c r="FG1093" s="31"/>
      <c r="FH1093" s="31"/>
      <c r="FI1093" s="31"/>
      <c r="FJ1093" s="31"/>
      <c r="FK1093" s="31"/>
      <c r="FL1093" s="31"/>
      <c r="FM1093" s="31"/>
      <c r="FN1093" s="31"/>
      <c r="FO1093" s="31"/>
      <c r="FP1093" s="31"/>
      <c r="FQ1093" s="31"/>
      <c r="FR1093" s="31"/>
      <c r="FS1093" s="31"/>
      <c r="FT1093" s="31"/>
      <c r="FU1093" s="31"/>
      <c r="FV1093" s="31"/>
      <c r="FW1093" s="31"/>
      <c r="FX1093" s="31"/>
      <c r="FY1093" s="31"/>
      <c r="FZ1093" s="31"/>
      <c r="GA1093" s="31"/>
      <c r="GB1093" s="31"/>
      <c r="GC1093" s="31"/>
      <c r="GD1093" s="31"/>
      <c r="GE1093" s="31"/>
      <c r="GF1093" s="31"/>
      <c r="GG1093" s="31"/>
      <c r="GH1093" s="31"/>
      <c r="GI1093" s="31"/>
      <c r="GJ1093" s="31"/>
      <c r="GK1093" s="31"/>
      <c r="GL1093" s="31"/>
      <c r="GM1093" s="31"/>
      <c r="GN1093" s="31"/>
      <c r="GO1093" s="31"/>
      <c r="GP1093" s="31"/>
      <c r="GQ1093" s="31"/>
      <c r="GR1093" s="31"/>
      <c r="GS1093" s="31"/>
      <c r="GT1093" s="31"/>
      <c r="GU1093" s="31"/>
      <c r="GV1093" s="31"/>
      <c r="GW1093" s="31"/>
      <c r="GX1093" s="31"/>
      <c r="GY1093" s="31"/>
      <c r="GZ1093" s="31"/>
      <c r="HA1093" s="31"/>
      <c r="HB1093" s="31"/>
      <c r="HC1093" s="31"/>
      <c r="HD1093" s="31"/>
      <c r="HE1093" s="31"/>
      <c r="HF1093" s="31"/>
      <c r="HG1093" s="31"/>
      <c r="HH1093" s="31"/>
      <c r="HI1093" s="31"/>
      <c r="HJ1093" s="31"/>
      <c r="HK1093" s="31"/>
      <c r="HL1093" s="31"/>
      <c r="HM1093" s="31"/>
      <c r="HN1093" s="31"/>
      <c r="HO1093" s="31"/>
      <c r="HP1093" s="31"/>
      <c r="HQ1093" s="31"/>
      <c r="HR1093" s="31"/>
      <c r="HS1093" s="31"/>
      <c r="HT1093" s="31"/>
      <c r="HU1093" s="31"/>
      <c r="HV1093" s="31"/>
      <c r="HW1093" s="31"/>
      <c r="HX1093" s="31"/>
      <c r="HY1093" s="31"/>
      <c r="HZ1093" s="31"/>
      <c r="IA1093" s="31"/>
      <c r="IB1093" s="31"/>
      <c r="IC1093" s="31"/>
      <c r="ID1093" s="31"/>
      <c r="IE1093" s="31"/>
      <c r="IF1093" s="31"/>
      <c r="IG1093" s="31"/>
      <c r="IH1093" s="31"/>
      <c r="II1093" s="31"/>
      <c r="IJ1093" s="31"/>
      <c r="IK1093" s="31"/>
      <c r="IL1093" s="31"/>
      <c r="IM1093" s="31"/>
      <c r="IN1093" s="31"/>
      <c r="IO1093" s="31"/>
      <c r="IP1093" s="31"/>
      <c r="IQ1093" s="31"/>
      <c r="IR1093" s="31"/>
      <c r="IS1093" s="31"/>
      <c r="IT1093" s="31"/>
      <c r="IU1093" s="31"/>
      <c r="IV1093" s="31"/>
      <c r="IW1093" s="31"/>
      <c r="IX1093" s="31"/>
      <c r="IY1093" s="31"/>
      <c r="IZ1093" s="31"/>
      <c r="JA1093" s="31"/>
      <c r="JB1093" s="31"/>
      <c r="JC1093" s="31"/>
      <c r="JD1093" s="31"/>
      <c r="JE1093" s="31"/>
      <c r="JF1093" s="31"/>
      <c r="JG1093" s="31"/>
    </row>
    <row r="1094" spans="1:267" s="26" customFormat="1" ht="38.1" customHeight="1" x14ac:dyDescent="0.25">
      <c r="A1094" s="24">
        <v>1</v>
      </c>
      <c r="B1094" s="906" t="s">
        <v>344</v>
      </c>
      <c r="C1094" s="906"/>
      <c r="D1094" s="1101"/>
      <c r="E1094" s="1101"/>
      <c r="F1094" s="1101"/>
      <c r="G1094" s="1098"/>
      <c r="H1094" s="1102"/>
      <c r="I1094" s="1102"/>
      <c r="J1094" s="1103"/>
      <c r="K1094" s="1103"/>
      <c r="L1094" s="1103"/>
      <c r="M1094" s="1103"/>
      <c r="N1094" s="1103"/>
      <c r="O1094" s="1103"/>
      <c r="P1094" s="1101"/>
      <c r="Q1094" s="1101"/>
      <c r="R1094" s="1101"/>
      <c r="S1094" s="1101"/>
      <c r="T1094" s="1101"/>
      <c r="U1094" s="1101"/>
      <c r="V1094" s="1101"/>
      <c r="W1094" s="1101"/>
      <c r="X1094" s="1101"/>
      <c r="Y1094" s="1104"/>
      <c r="Z1094" s="1101"/>
      <c r="AA1094" s="311"/>
      <c r="AB1094" s="2255"/>
      <c r="AC1094" s="31"/>
      <c r="AD1094" s="31"/>
      <c r="AE1094" s="31"/>
      <c r="AF1094" s="31"/>
      <c r="AG1094" s="31"/>
      <c r="AH1094" s="31"/>
      <c r="AI1094" s="31"/>
      <c r="AJ1094" s="31"/>
      <c r="AK1094" s="31"/>
      <c r="AL1094" s="31"/>
      <c r="AM1094" s="31"/>
      <c r="AN1094" s="31"/>
      <c r="AO1094" s="31"/>
      <c r="AP1094" s="31"/>
      <c r="AQ1094" s="31"/>
      <c r="AR1094" s="31"/>
      <c r="AS1094" s="31"/>
      <c r="AT1094" s="31"/>
      <c r="AU1094" s="31"/>
      <c r="AV1094" s="31"/>
      <c r="AW1094" s="31"/>
      <c r="AX1094" s="31"/>
      <c r="AY1094" s="31"/>
      <c r="AZ1094" s="31"/>
      <c r="BA1094" s="31"/>
      <c r="BB1094" s="31"/>
      <c r="BC1094" s="31"/>
      <c r="BD1094" s="31"/>
      <c r="BE1094" s="31"/>
      <c r="BF1094" s="31"/>
      <c r="BG1094" s="31"/>
      <c r="BH1094" s="31"/>
      <c r="BI1094" s="31"/>
      <c r="BJ1094" s="31"/>
      <c r="BK1094" s="31"/>
      <c r="BL1094" s="31"/>
      <c r="BM1094" s="31"/>
      <c r="BN1094" s="31"/>
      <c r="BO1094" s="31"/>
      <c r="BP1094" s="31"/>
      <c r="BQ1094" s="31"/>
      <c r="BR1094" s="31"/>
      <c r="BS1094" s="31"/>
      <c r="BT1094" s="31"/>
      <c r="BU1094" s="31"/>
      <c r="BV1094" s="31"/>
      <c r="BW1094" s="31"/>
      <c r="BX1094" s="31"/>
      <c r="BY1094" s="31"/>
      <c r="BZ1094" s="31"/>
      <c r="CA1094" s="31"/>
      <c r="CB1094" s="31"/>
      <c r="CC1094" s="31"/>
      <c r="CD1094" s="31"/>
      <c r="CE1094" s="31"/>
      <c r="CF1094" s="31"/>
      <c r="CG1094" s="31"/>
      <c r="CH1094" s="31"/>
      <c r="CI1094" s="31"/>
      <c r="CJ1094" s="31"/>
      <c r="CK1094" s="31"/>
      <c r="CL1094" s="31"/>
      <c r="CM1094" s="31"/>
      <c r="CN1094" s="31"/>
      <c r="CO1094" s="31"/>
      <c r="CP1094" s="31"/>
      <c r="CQ1094" s="31"/>
      <c r="CR1094" s="31"/>
      <c r="CS1094" s="31"/>
      <c r="CT1094" s="31"/>
      <c r="CU1094" s="31"/>
      <c r="CV1094" s="31"/>
      <c r="CW1094" s="31"/>
      <c r="CX1094" s="31"/>
      <c r="CY1094" s="31"/>
      <c r="CZ1094" s="31"/>
      <c r="DA1094" s="31"/>
      <c r="DB1094" s="31"/>
      <c r="DC1094" s="31"/>
      <c r="DD1094" s="31"/>
      <c r="DE1094" s="31"/>
      <c r="DF1094" s="31"/>
      <c r="DG1094" s="31"/>
      <c r="DH1094" s="31"/>
      <c r="DI1094" s="31"/>
      <c r="DJ1094" s="31"/>
      <c r="DK1094" s="31"/>
      <c r="DL1094" s="31"/>
      <c r="DM1094" s="31"/>
      <c r="DN1094" s="31"/>
      <c r="DO1094" s="31"/>
      <c r="DP1094" s="31"/>
      <c r="DQ1094" s="31"/>
      <c r="DR1094" s="31"/>
      <c r="DS1094" s="31"/>
      <c r="DT1094" s="31"/>
      <c r="DU1094" s="31"/>
      <c r="DV1094" s="31"/>
      <c r="DW1094" s="31"/>
      <c r="DX1094" s="31"/>
      <c r="DY1094" s="31"/>
      <c r="DZ1094" s="31"/>
      <c r="EA1094" s="31"/>
      <c r="EB1094" s="31"/>
      <c r="EC1094" s="31"/>
      <c r="ED1094" s="31"/>
      <c r="EE1094" s="31"/>
      <c r="EF1094" s="31"/>
      <c r="EG1094" s="31"/>
      <c r="EH1094" s="31"/>
      <c r="EI1094" s="31"/>
      <c r="EJ1094" s="31"/>
      <c r="EK1094" s="31"/>
      <c r="EL1094" s="31"/>
      <c r="EM1094" s="31"/>
      <c r="EN1094" s="31"/>
      <c r="EO1094" s="31"/>
      <c r="EP1094" s="31"/>
      <c r="EQ1094" s="31"/>
      <c r="ER1094" s="31"/>
      <c r="ES1094" s="31"/>
      <c r="ET1094" s="31"/>
      <c r="EU1094" s="31"/>
      <c r="EV1094" s="31"/>
      <c r="EW1094" s="31"/>
      <c r="EX1094" s="31"/>
      <c r="EY1094" s="31"/>
      <c r="EZ1094" s="31"/>
      <c r="FA1094" s="31"/>
      <c r="FB1094" s="31"/>
      <c r="FC1094" s="31"/>
      <c r="FD1094" s="31"/>
      <c r="FE1094" s="31"/>
      <c r="FF1094" s="31"/>
      <c r="FG1094" s="31"/>
      <c r="FH1094" s="31"/>
      <c r="FI1094" s="31"/>
      <c r="FJ1094" s="31"/>
      <c r="FK1094" s="31"/>
      <c r="FL1094" s="31"/>
      <c r="FM1094" s="31"/>
      <c r="FN1094" s="31"/>
      <c r="FO1094" s="31"/>
      <c r="FP1094" s="31"/>
      <c r="FQ1094" s="31"/>
      <c r="FR1094" s="31"/>
      <c r="FS1094" s="31"/>
      <c r="FT1094" s="31"/>
      <c r="FU1094" s="31"/>
      <c r="FV1094" s="31"/>
      <c r="FW1094" s="31"/>
      <c r="FX1094" s="31"/>
      <c r="FY1094" s="31"/>
      <c r="FZ1094" s="31"/>
      <c r="GA1094" s="31"/>
      <c r="GB1094" s="31"/>
      <c r="GC1094" s="31"/>
      <c r="GD1094" s="31"/>
      <c r="GE1094" s="31"/>
      <c r="GF1094" s="31"/>
      <c r="GG1094" s="31"/>
      <c r="GH1094" s="31"/>
      <c r="GI1094" s="31"/>
      <c r="GJ1094" s="31"/>
      <c r="GK1094" s="31"/>
      <c r="GL1094" s="31"/>
      <c r="GM1094" s="31"/>
      <c r="GN1094" s="31"/>
      <c r="GO1094" s="31"/>
      <c r="GP1094" s="31"/>
      <c r="GQ1094" s="31"/>
      <c r="GR1094" s="31"/>
      <c r="GS1094" s="31"/>
      <c r="GT1094" s="31"/>
      <c r="GU1094" s="31"/>
      <c r="GV1094" s="31"/>
      <c r="GW1094" s="31"/>
      <c r="GX1094" s="31"/>
      <c r="GY1094" s="31"/>
      <c r="GZ1094" s="31"/>
      <c r="HA1094" s="31"/>
      <c r="HB1094" s="31"/>
      <c r="HC1094" s="31"/>
      <c r="HD1094" s="31"/>
      <c r="HE1094" s="31"/>
      <c r="HF1094" s="31"/>
      <c r="HG1094" s="31"/>
      <c r="HH1094" s="31"/>
      <c r="HI1094" s="31"/>
      <c r="HJ1094" s="31"/>
      <c r="HK1094" s="31"/>
      <c r="HL1094" s="31"/>
      <c r="HM1094" s="31"/>
      <c r="HN1094" s="31"/>
      <c r="HO1094" s="31"/>
      <c r="HP1094" s="31"/>
      <c r="HQ1094" s="31"/>
      <c r="HR1094" s="31"/>
      <c r="HS1094" s="31"/>
      <c r="HT1094" s="31"/>
      <c r="HU1094" s="31"/>
      <c r="HV1094" s="31"/>
      <c r="HW1094" s="31"/>
      <c r="HX1094" s="31"/>
      <c r="HY1094" s="31"/>
      <c r="HZ1094" s="31"/>
      <c r="IA1094" s="31"/>
      <c r="IB1094" s="31"/>
      <c r="IC1094" s="31"/>
      <c r="ID1094" s="31"/>
      <c r="IE1094" s="31"/>
      <c r="IF1094" s="31"/>
      <c r="IG1094" s="31"/>
      <c r="IH1094" s="31"/>
      <c r="II1094" s="31"/>
      <c r="IJ1094" s="31"/>
      <c r="IK1094" s="31"/>
      <c r="IL1094" s="31"/>
      <c r="IM1094" s="31"/>
      <c r="IN1094" s="31"/>
      <c r="IO1094" s="31"/>
      <c r="IP1094" s="31"/>
      <c r="IQ1094" s="31"/>
      <c r="IR1094" s="31"/>
      <c r="IS1094" s="31"/>
      <c r="IT1094" s="31"/>
      <c r="IU1094" s="31"/>
      <c r="IV1094" s="31"/>
      <c r="IW1094" s="31"/>
      <c r="IX1094" s="31"/>
      <c r="IY1094" s="31"/>
      <c r="IZ1094" s="31"/>
      <c r="JA1094" s="31"/>
      <c r="JB1094" s="31"/>
      <c r="JC1094" s="31"/>
      <c r="JD1094" s="31"/>
      <c r="JE1094" s="31"/>
      <c r="JF1094" s="31"/>
      <c r="JG1094" s="31"/>
    </row>
    <row r="1095" spans="1:267" s="26" customFormat="1" ht="38.1" customHeight="1" x14ac:dyDescent="0.25">
      <c r="A1095" s="24">
        <v>1</v>
      </c>
      <c r="B1095" s="906" t="s">
        <v>345</v>
      </c>
      <c r="C1095" s="906"/>
      <c r="D1095" s="1101">
        <f t="shared" ref="D1095:F1096" si="549">D1045</f>
        <v>6500</v>
      </c>
      <c r="E1095" s="1101">
        <f t="shared" si="549"/>
        <v>3250</v>
      </c>
      <c r="F1095" s="1101">
        <f t="shared" si="549"/>
        <v>141</v>
      </c>
      <c r="G1095" s="1098">
        <f t="shared" ref="G1095:G1112" si="550">F1095/E1095*100</f>
        <v>4.3384615384615381</v>
      </c>
      <c r="H1095" s="1102"/>
      <c r="I1095" s="1102"/>
      <c r="J1095" s="1103"/>
      <c r="K1095" s="1103"/>
      <c r="L1095" s="1103"/>
      <c r="M1095" s="1103"/>
      <c r="N1095" s="1103"/>
      <c r="O1095" s="1103"/>
      <c r="P1095" s="1101"/>
      <c r="Q1095" s="1101"/>
      <c r="R1095" s="1101"/>
      <c r="S1095" s="1101"/>
      <c r="T1095" s="1101"/>
      <c r="U1095" s="1101"/>
      <c r="V1095" s="1101"/>
      <c r="W1095" s="1101"/>
      <c r="X1095" s="1101"/>
      <c r="Y1095" s="1104"/>
      <c r="Z1095" s="1101"/>
      <c r="AA1095" s="311"/>
      <c r="AB1095" s="2255"/>
      <c r="AC1095" s="31"/>
      <c r="AD1095" s="31"/>
      <c r="AE1095" s="31"/>
      <c r="AF1095" s="31"/>
      <c r="AG1095" s="31"/>
      <c r="AH1095" s="31"/>
      <c r="AI1095" s="31"/>
      <c r="AJ1095" s="31"/>
      <c r="AK1095" s="31"/>
      <c r="AL1095" s="31"/>
      <c r="AM1095" s="31"/>
      <c r="AN1095" s="31"/>
      <c r="AO1095" s="31"/>
      <c r="AP1095" s="31"/>
      <c r="AQ1095" s="31"/>
      <c r="AR1095" s="31"/>
      <c r="AS1095" s="31"/>
      <c r="AT1095" s="31"/>
      <c r="AU1095" s="31"/>
      <c r="AV1095" s="31"/>
      <c r="AW1095" s="31"/>
      <c r="AX1095" s="31"/>
      <c r="AY1095" s="31"/>
      <c r="AZ1095" s="31"/>
      <c r="BA1095" s="31"/>
      <c r="BB1095" s="31"/>
      <c r="BC1095" s="31"/>
      <c r="BD1095" s="31"/>
      <c r="BE1095" s="31"/>
      <c r="BF1095" s="31"/>
      <c r="BG1095" s="31"/>
      <c r="BH1095" s="31"/>
      <c r="BI1095" s="31"/>
      <c r="BJ1095" s="31"/>
      <c r="BK1095" s="31"/>
      <c r="BL1095" s="31"/>
      <c r="BM1095" s="31"/>
      <c r="BN1095" s="31"/>
      <c r="BO1095" s="31"/>
      <c r="BP1095" s="31"/>
      <c r="BQ1095" s="31"/>
      <c r="BR1095" s="31"/>
      <c r="BS1095" s="31"/>
      <c r="BT1095" s="31"/>
      <c r="BU1095" s="31"/>
      <c r="BV1095" s="31"/>
      <c r="BW1095" s="31"/>
      <c r="BX1095" s="31"/>
      <c r="BY1095" s="31"/>
      <c r="BZ1095" s="31"/>
      <c r="CA1095" s="31"/>
      <c r="CB1095" s="31"/>
      <c r="CC1095" s="31"/>
      <c r="CD1095" s="31"/>
      <c r="CE1095" s="31"/>
      <c r="CF1095" s="31"/>
      <c r="CG1095" s="31"/>
      <c r="CH1095" s="31"/>
      <c r="CI1095" s="31"/>
      <c r="CJ1095" s="31"/>
      <c r="CK1095" s="31"/>
      <c r="CL1095" s="31"/>
      <c r="CM1095" s="31"/>
      <c r="CN1095" s="31"/>
      <c r="CO1095" s="31"/>
      <c r="CP1095" s="31"/>
      <c r="CQ1095" s="31"/>
      <c r="CR1095" s="31"/>
      <c r="CS1095" s="31"/>
      <c r="CT1095" s="31"/>
      <c r="CU1095" s="31"/>
      <c r="CV1095" s="31"/>
      <c r="CW1095" s="31"/>
      <c r="CX1095" s="31"/>
      <c r="CY1095" s="31"/>
      <c r="CZ1095" s="31"/>
      <c r="DA1095" s="31"/>
      <c r="DB1095" s="31"/>
      <c r="DC1095" s="31"/>
      <c r="DD1095" s="31"/>
      <c r="DE1095" s="31"/>
      <c r="DF1095" s="31"/>
      <c r="DG1095" s="31"/>
      <c r="DH1095" s="31"/>
      <c r="DI1095" s="31"/>
      <c r="DJ1095" s="31"/>
      <c r="DK1095" s="31"/>
      <c r="DL1095" s="31"/>
      <c r="DM1095" s="31"/>
      <c r="DN1095" s="31"/>
      <c r="DO1095" s="31"/>
      <c r="DP1095" s="31"/>
      <c r="DQ1095" s="31"/>
      <c r="DR1095" s="31"/>
      <c r="DS1095" s="31"/>
      <c r="DT1095" s="31"/>
      <c r="DU1095" s="31"/>
      <c r="DV1095" s="31"/>
      <c r="DW1095" s="31"/>
      <c r="DX1095" s="31"/>
      <c r="DY1095" s="31"/>
      <c r="DZ1095" s="31"/>
      <c r="EA1095" s="31"/>
      <c r="EB1095" s="31"/>
      <c r="EC1095" s="31"/>
      <c r="ED1095" s="31"/>
      <c r="EE1095" s="31"/>
      <c r="EF1095" s="31"/>
      <c r="EG1095" s="31"/>
      <c r="EH1095" s="31"/>
      <c r="EI1095" s="31"/>
      <c r="EJ1095" s="31"/>
      <c r="EK1095" s="31"/>
      <c r="EL1095" s="31"/>
      <c r="EM1095" s="31"/>
      <c r="EN1095" s="31"/>
      <c r="EO1095" s="31"/>
      <c r="EP1095" s="31"/>
      <c r="EQ1095" s="31"/>
      <c r="ER1095" s="31"/>
      <c r="ES1095" s="31"/>
      <c r="ET1095" s="31"/>
      <c r="EU1095" s="31"/>
      <c r="EV1095" s="31"/>
      <c r="EW1095" s="31"/>
      <c r="EX1095" s="31"/>
      <c r="EY1095" s="31"/>
      <c r="EZ1095" s="31"/>
      <c r="FA1095" s="31"/>
      <c r="FB1095" s="31"/>
      <c r="FC1095" s="31"/>
      <c r="FD1095" s="31"/>
      <c r="FE1095" s="31"/>
      <c r="FF1095" s="31"/>
      <c r="FG1095" s="31"/>
      <c r="FH1095" s="31"/>
      <c r="FI1095" s="31"/>
      <c r="FJ1095" s="31"/>
      <c r="FK1095" s="31"/>
      <c r="FL1095" s="31"/>
      <c r="FM1095" s="31"/>
      <c r="FN1095" s="31"/>
      <c r="FO1095" s="31"/>
      <c r="FP1095" s="31"/>
      <c r="FQ1095" s="31"/>
      <c r="FR1095" s="31"/>
      <c r="FS1095" s="31"/>
      <c r="FT1095" s="31"/>
      <c r="FU1095" s="31"/>
      <c r="FV1095" s="31"/>
      <c r="FW1095" s="31"/>
      <c r="FX1095" s="31"/>
      <c r="FY1095" s="31"/>
      <c r="FZ1095" s="31"/>
      <c r="GA1095" s="31"/>
      <c r="GB1095" s="31"/>
      <c r="GC1095" s="31"/>
      <c r="GD1095" s="31"/>
      <c r="GE1095" s="31"/>
      <c r="GF1095" s="31"/>
      <c r="GG1095" s="31"/>
      <c r="GH1095" s="31"/>
      <c r="GI1095" s="31"/>
      <c r="GJ1095" s="31"/>
      <c r="GK1095" s="31"/>
      <c r="GL1095" s="31"/>
      <c r="GM1095" s="31"/>
      <c r="GN1095" s="31"/>
      <c r="GO1095" s="31"/>
      <c r="GP1095" s="31"/>
      <c r="GQ1095" s="31"/>
      <c r="GR1095" s="31"/>
      <c r="GS1095" s="31"/>
      <c r="GT1095" s="31"/>
      <c r="GU1095" s="31"/>
      <c r="GV1095" s="31"/>
      <c r="GW1095" s="31"/>
      <c r="GX1095" s="31"/>
      <c r="GY1095" s="31"/>
      <c r="GZ1095" s="31"/>
      <c r="HA1095" s="31"/>
      <c r="HB1095" s="31"/>
      <c r="HC1095" s="31"/>
      <c r="HD1095" s="31"/>
      <c r="HE1095" s="31"/>
      <c r="HF1095" s="31"/>
      <c r="HG1095" s="31"/>
      <c r="HH1095" s="31"/>
      <c r="HI1095" s="31"/>
      <c r="HJ1095" s="31"/>
      <c r="HK1095" s="31"/>
      <c r="HL1095" s="31"/>
      <c r="HM1095" s="31"/>
      <c r="HN1095" s="31"/>
      <c r="HO1095" s="31"/>
      <c r="HP1095" s="31"/>
      <c r="HQ1095" s="31"/>
      <c r="HR1095" s="31"/>
      <c r="HS1095" s="31"/>
      <c r="HT1095" s="31"/>
      <c r="HU1095" s="31"/>
      <c r="HV1095" s="31"/>
      <c r="HW1095" s="31"/>
      <c r="HX1095" s="31"/>
      <c r="HY1095" s="31"/>
      <c r="HZ1095" s="31"/>
      <c r="IA1095" s="31"/>
      <c r="IB1095" s="31"/>
      <c r="IC1095" s="31"/>
      <c r="ID1095" s="31"/>
      <c r="IE1095" s="31"/>
      <c r="IF1095" s="31"/>
      <c r="IG1095" s="31"/>
      <c r="IH1095" s="31"/>
      <c r="II1095" s="31"/>
      <c r="IJ1095" s="31"/>
      <c r="IK1095" s="31"/>
      <c r="IL1095" s="31"/>
      <c r="IM1095" s="31"/>
      <c r="IN1095" s="31"/>
      <c r="IO1095" s="31"/>
      <c r="IP1095" s="31"/>
      <c r="IQ1095" s="31"/>
      <c r="IR1095" s="31"/>
      <c r="IS1095" s="31"/>
      <c r="IT1095" s="31"/>
      <c r="IU1095" s="31"/>
      <c r="IV1095" s="31"/>
      <c r="IW1095" s="31"/>
      <c r="IX1095" s="31"/>
      <c r="IY1095" s="31"/>
      <c r="IZ1095" s="31"/>
      <c r="JA1095" s="31"/>
      <c r="JB1095" s="31"/>
      <c r="JC1095" s="31"/>
      <c r="JD1095" s="31"/>
      <c r="JE1095" s="31"/>
      <c r="JF1095" s="31"/>
      <c r="JG1095" s="31"/>
    </row>
    <row r="1096" spans="1:267" s="26" customFormat="1" ht="38.1" customHeight="1" x14ac:dyDescent="0.25">
      <c r="A1096" s="24">
        <v>1</v>
      </c>
      <c r="B1096" s="906" t="s">
        <v>346</v>
      </c>
      <c r="C1096" s="906"/>
      <c r="D1096" s="1101">
        <f t="shared" si="549"/>
        <v>300</v>
      </c>
      <c r="E1096" s="1101">
        <f t="shared" si="549"/>
        <v>150</v>
      </c>
      <c r="F1096" s="1101">
        <f t="shared" si="549"/>
        <v>141</v>
      </c>
      <c r="G1096" s="1098">
        <f t="shared" si="550"/>
        <v>94</v>
      </c>
      <c r="H1096" s="1102"/>
      <c r="I1096" s="1102"/>
      <c r="J1096" s="1103"/>
      <c r="K1096" s="1103"/>
      <c r="L1096" s="1103"/>
      <c r="M1096" s="1103"/>
      <c r="N1096" s="1103"/>
      <c r="O1096" s="1103"/>
      <c r="P1096" s="1101"/>
      <c r="Q1096" s="1101"/>
      <c r="R1096" s="1101"/>
      <c r="S1096" s="1101"/>
      <c r="T1096" s="1101"/>
      <c r="U1096" s="1101"/>
      <c r="V1096" s="1101"/>
      <c r="W1096" s="1101"/>
      <c r="X1096" s="1101"/>
      <c r="Y1096" s="1104"/>
      <c r="Z1096" s="1101"/>
      <c r="AA1096" s="311"/>
      <c r="AB1096" s="2255"/>
      <c r="AC1096" s="31"/>
      <c r="AD1096" s="31"/>
      <c r="AE1096" s="31"/>
      <c r="AF1096" s="31"/>
      <c r="AG1096" s="31"/>
      <c r="AH1096" s="31"/>
      <c r="AI1096" s="31"/>
      <c r="AJ1096" s="31"/>
      <c r="AK1096" s="31"/>
      <c r="AL1096" s="31"/>
      <c r="AM1096" s="31"/>
      <c r="AN1096" s="31"/>
      <c r="AO1096" s="31"/>
      <c r="AP1096" s="31"/>
      <c r="AQ1096" s="31"/>
      <c r="AR1096" s="31"/>
      <c r="AS1096" s="31"/>
      <c r="AT1096" s="31"/>
      <c r="AU1096" s="31"/>
      <c r="AV1096" s="31"/>
      <c r="AW1096" s="31"/>
      <c r="AX1096" s="31"/>
      <c r="AY1096" s="31"/>
      <c r="AZ1096" s="31"/>
      <c r="BA1096" s="31"/>
      <c r="BB1096" s="31"/>
      <c r="BC1096" s="31"/>
      <c r="BD1096" s="31"/>
      <c r="BE1096" s="31"/>
      <c r="BF1096" s="31"/>
      <c r="BG1096" s="31"/>
      <c r="BH1096" s="31"/>
      <c r="BI1096" s="31"/>
      <c r="BJ1096" s="31"/>
      <c r="BK1096" s="31"/>
      <c r="BL1096" s="31"/>
      <c r="BM1096" s="31"/>
      <c r="BN1096" s="31"/>
      <c r="BO1096" s="31"/>
      <c r="BP1096" s="31"/>
      <c r="BQ1096" s="31"/>
      <c r="BR1096" s="31"/>
      <c r="BS1096" s="31"/>
      <c r="BT1096" s="31"/>
      <c r="BU1096" s="31"/>
      <c r="BV1096" s="31"/>
      <c r="BW1096" s="31"/>
      <c r="BX1096" s="31"/>
      <c r="BY1096" s="31"/>
      <c r="BZ1096" s="31"/>
      <c r="CA1096" s="31"/>
      <c r="CB1096" s="31"/>
      <c r="CC1096" s="31"/>
      <c r="CD1096" s="31"/>
      <c r="CE1096" s="31"/>
      <c r="CF1096" s="31"/>
      <c r="CG1096" s="31"/>
      <c r="CH1096" s="31"/>
      <c r="CI1096" s="31"/>
      <c r="CJ1096" s="31"/>
      <c r="CK1096" s="31"/>
      <c r="CL1096" s="31"/>
      <c r="CM1096" s="31"/>
      <c r="CN1096" s="31"/>
      <c r="CO1096" s="31"/>
      <c r="CP1096" s="31"/>
      <c r="CQ1096" s="31"/>
      <c r="CR1096" s="31"/>
      <c r="CS1096" s="31"/>
      <c r="CT1096" s="31"/>
      <c r="CU1096" s="31"/>
      <c r="CV1096" s="31"/>
      <c r="CW1096" s="31"/>
      <c r="CX1096" s="31"/>
      <c r="CY1096" s="31"/>
      <c r="CZ1096" s="31"/>
      <c r="DA1096" s="31"/>
      <c r="DB1096" s="31"/>
      <c r="DC1096" s="31"/>
      <c r="DD1096" s="31"/>
      <c r="DE1096" s="31"/>
      <c r="DF1096" s="31"/>
      <c r="DG1096" s="31"/>
      <c r="DH1096" s="31"/>
      <c r="DI1096" s="31"/>
      <c r="DJ1096" s="31"/>
      <c r="DK1096" s="31"/>
      <c r="DL1096" s="31"/>
      <c r="DM1096" s="31"/>
      <c r="DN1096" s="31"/>
      <c r="DO1096" s="31"/>
      <c r="DP1096" s="31"/>
      <c r="DQ1096" s="31"/>
      <c r="DR1096" s="31"/>
      <c r="DS1096" s="31"/>
      <c r="DT1096" s="31"/>
      <c r="DU1096" s="31"/>
      <c r="DV1096" s="31"/>
      <c r="DW1096" s="31"/>
      <c r="DX1096" s="31"/>
      <c r="DY1096" s="31"/>
      <c r="DZ1096" s="31"/>
      <c r="EA1096" s="31"/>
      <c r="EB1096" s="31"/>
      <c r="EC1096" s="31"/>
      <c r="ED1096" s="31"/>
      <c r="EE1096" s="31"/>
      <c r="EF1096" s="31"/>
      <c r="EG1096" s="31"/>
      <c r="EH1096" s="31"/>
      <c r="EI1096" s="31"/>
      <c r="EJ1096" s="31"/>
      <c r="EK1096" s="31"/>
      <c r="EL1096" s="31"/>
      <c r="EM1096" s="31"/>
      <c r="EN1096" s="31"/>
      <c r="EO1096" s="31"/>
      <c r="EP1096" s="31"/>
      <c r="EQ1096" s="31"/>
      <c r="ER1096" s="31"/>
      <c r="ES1096" s="31"/>
      <c r="ET1096" s="31"/>
      <c r="EU1096" s="31"/>
      <c r="EV1096" s="31"/>
      <c r="EW1096" s="31"/>
      <c r="EX1096" s="31"/>
      <c r="EY1096" s="31"/>
      <c r="EZ1096" s="31"/>
      <c r="FA1096" s="31"/>
      <c r="FB1096" s="31"/>
      <c r="FC1096" s="31"/>
      <c r="FD1096" s="31"/>
      <c r="FE1096" s="31"/>
      <c r="FF1096" s="31"/>
      <c r="FG1096" s="31"/>
      <c r="FH1096" s="31"/>
      <c r="FI1096" s="31"/>
      <c r="FJ1096" s="31"/>
      <c r="FK1096" s="31"/>
      <c r="FL1096" s="31"/>
      <c r="FM1096" s="31"/>
      <c r="FN1096" s="31"/>
      <c r="FO1096" s="31"/>
      <c r="FP1096" s="31"/>
      <c r="FQ1096" s="31"/>
      <c r="FR1096" s="31"/>
      <c r="FS1096" s="31"/>
      <c r="FT1096" s="31"/>
      <c r="FU1096" s="31"/>
      <c r="FV1096" s="31"/>
      <c r="FW1096" s="31"/>
      <c r="FX1096" s="31"/>
      <c r="FY1096" s="31"/>
      <c r="FZ1096" s="31"/>
      <c r="GA1096" s="31"/>
      <c r="GB1096" s="31"/>
      <c r="GC1096" s="31"/>
      <c r="GD1096" s="31"/>
      <c r="GE1096" s="31"/>
      <c r="GF1096" s="31"/>
      <c r="GG1096" s="31"/>
      <c r="GH1096" s="31"/>
      <c r="GI1096" s="31"/>
      <c r="GJ1096" s="31"/>
      <c r="GK1096" s="31"/>
      <c r="GL1096" s="31"/>
      <c r="GM1096" s="31"/>
      <c r="GN1096" s="31"/>
      <c r="GO1096" s="31"/>
      <c r="GP1096" s="31"/>
      <c r="GQ1096" s="31"/>
      <c r="GR1096" s="31"/>
      <c r="GS1096" s="31"/>
      <c r="GT1096" s="31"/>
      <c r="GU1096" s="31"/>
      <c r="GV1096" s="31"/>
      <c r="GW1096" s="31"/>
      <c r="GX1096" s="31"/>
      <c r="GY1096" s="31"/>
      <c r="GZ1096" s="31"/>
      <c r="HA1096" s="31"/>
      <c r="HB1096" s="31"/>
      <c r="HC1096" s="31"/>
      <c r="HD1096" s="31"/>
      <c r="HE1096" s="31"/>
      <c r="HF1096" s="31"/>
      <c r="HG1096" s="31"/>
      <c r="HH1096" s="31"/>
      <c r="HI1096" s="31"/>
      <c r="HJ1096" s="31"/>
      <c r="HK1096" s="31"/>
      <c r="HL1096" s="31"/>
      <c r="HM1096" s="31"/>
      <c r="HN1096" s="31"/>
      <c r="HO1096" s="31"/>
      <c r="HP1096" s="31"/>
      <c r="HQ1096" s="31"/>
      <c r="HR1096" s="31"/>
      <c r="HS1096" s="31"/>
      <c r="HT1096" s="31"/>
      <c r="HU1096" s="31"/>
      <c r="HV1096" s="31"/>
      <c r="HW1096" s="31"/>
      <c r="HX1096" s="31"/>
      <c r="HY1096" s="31"/>
      <c r="HZ1096" s="31"/>
      <c r="IA1096" s="31"/>
      <c r="IB1096" s="31"/>
      <c r="IC1096" s="31"/>
      <c r="ID1096" s="31"/>
      <c r="IE1096" s="31"/>
      <c r="IF1096" s="31"/>
      <c r="IG1096" s="31"/>
      <c r="IH1096" s="31"/>
      <c r="II1096" s="31"/>
      <c r="IJ1096" s="31"/>
      <c r="IK1096" s="31"/>
      <c r="IL1096" s="31"/>
      <c r="IM1096" s="31"/>
      <c r="IN1096" s="31"/>
      <c r="IO1096" s="31"/>
      <c r="IP1096" s="31"/>
      <c r="IQ1096" s="31"/>
      <c r="IR1096" s="31"/>
      <c r="IS1096" s="31"/>
      <c r="IT1096" s="31"/>
      <c r="IU1096" s="31"/>
      <c r="IV1096" s="31"/>
      <c r="IW1096" s="31"/>
      <c r="IX1096" s="31"/>
      <c r="IY1096" s="31"/>
      <c r="IZ1096" s="31"/>
      <c r="JA1096" s="31"/>
      <c r="JB1096" s="31"/>
      <c r="JC1096" s="31"/>
      <c r="JD1096" s="31"/>
      <c r="JE1096" s="31"/>
      <c r="JF1096" s="31"/>
      <c r="JG1096" s="31"/>
    </row>
    <row r="1097" spans="1:267" s="26" customFormat="1" ht="45.75" customHeight="1" x14ac:dyDescent="0.25">
      <c r="A1097" s="24">
        <v>1</v>
      </c>
      <c r="B1097" s="909" t="s">
        <v>349</v>
      </c>
      <c r="C1097" s="906"/>
      <c r="D1097" s="1101">
        <f t="shared" ref="D1097:F1107" si="551">D1054</f>
        <v>8843</v>
      </c>
      <c r="E1097" s="1101">
        <f t="shared" si="551"/>
        <v>4422</v>
      </c>
      <c r="F1097" s="1101">
        <f t="shared" si="551"/>
        <v>4763</v>
      </c>
      <c r="G1097" s="1098">
        <f t="shared" si="550"/>
        <v>107.71144278606965</v>
      </c>
      <c r="H1097" s="1102"/>
      <c r="I1097" s="1102"/>
      <c r="J1097" s="1103"/>
      <c r="K1097" s="1103"/>
      <c r="L1097" s="1103"/>
      <c r="M1097" s="1103"/>
      <c r="N1097" s="1103"/>
      <c r="O1097" s="1103"/>
      <c r="P1097" s="1101"/>
      <c r="Q1097" s="1101"/>
      <c r="R1097" s="1101"/>
      <c r="S1097" s="1101"/>
      <c r="T1097" s="1101"/>
      <c r="U1097" s="1101"/>
      <c r="V1097" s="1101"/>
      <c r="W1097" s="1101"/>
      <c r="X1097" s="1101"/>
      <c r="Y1097" s="1104"/>
      <c r="Z1097" s="1101"/>
      <c r="AA1097" s="311"/>
      <c r="AB1097" s="2255"/>
      <c r="AC1097" s="31"/>
      <c r="AD1097" s="31"/>
      <c r="AE1097" s="31"/>
      <c r="AF1097" s="31"/>
      <c r="AG1097" s="31"/>
      <c r="AH1097" s="31"/>
      <c r="AI1097" s="31"/>
      <c r="AJ1097" s="31"/>
      <c r="AK1097" s="31"/>
      <c r="AL1097" s="31"/>
      <c r="AM1097" s="31"/>
      <c r="AN1097" s="31"/>
      <c r="AO1097" s="31"/>
      <c r="AP1097" s="31"/>
      <c r="AQ1097" s="31"/>
      <c r="AR1097" s="31"/>
      <c r="AS1097" s="31"/>
      <c r="AT1097" s="31"/>
      <c r="AU1097" s="31"/>
      <c r="AV1097" s="31"/>
      <c r="AW1097" s="31"/>
      <c r="AX1097" s="31"/>
      <c r="AY1097" s="31"/>
      <c r="AZ1097" s="31"/>
      <c r="BA1097" s="31"/>
      <c r="BB1097" s="31"/>
      <c r="BC1097" s="31"/>
      <c r="BD1097" s="31"/>
      <c r="BE1097" s="31"/>
      <c r="BF1097" s="31"/>
      <c r="BG1097" s="31"/>
      <c r="BH1097" s="31"/>
      <c r="BI1097" s="31"/>
      <c r="BJ1097" s="31"/>
      <c r="BK1097" s="31"/>
      <c r="BL1097" s="31"/>
      <c r="BM1097" s="31"/>
      <c r="BN1097" s="31"/>
      <c r="BO1097" s="31"/>
      <c r="BP1097" s="31"/>
      <c r="BQ1097" s="31"/>
      <c r="BR1097" s="31"/>
      <c r="BS1097" s="31"/>
      <c r="BT1097" s="31"/>
      <c r="BU1097" s="31"/>
      <c r="BV1097" s="31"/>
      <c r="BW1097" s="31"/>
      <c r="BX1097" s="31"/>
      <c r="BY1097" s="31"/>
      <c r="BZ1097" s="31"/>
      <c r="CA1097" s="31"/>
      <c r="CB1097" s="31"/>
      <c r="CC1097" s="31"/>
      <c r="CD1097" s="31"/>
      <c r="CE1097" s="31"/>
      <c r="CF1097" s="31"/>
      <c r="CG1097" s="31"/>
      <c r="CH1097" s="31"/>
      <c r="CI1097" s="31"/>
      <c r="CJ1097" s="31"/>
      <c r="CK1097" s="31"/>
      <c r="CL1097" s="31"/>
      <c r="CM1097" s="31"/>
      <c r="CN1097" s="31"/>
      <c r="CO1097" s="31"/>
      <c r="CP1097" s="31"/>
      <c r="CQ1097" s="31"/>
      <c r="CR1097" s="31"/>
      <c r="CS1097" s="31"/>
      <c r="CT1097" s="31"/>
      <c r="CU1097" s="31"/>
      <c r="CV1097" s="31"/>
      <c r="CW1097" s="31"/>
      <c r="CX1097" s="31"/>
      <c r="CY1097" s="31"/>
      <c r="CZ1097" s="31"/>
      <c r="DA1097" s="31"/>
      <c r="DB1097" s="31"/>
      <c r="DC1097" s="31"/>
      <c r="DD1097" s="31"/>
      <c r="DE1097" s="31"/>
      <c r="DF1097" s="31"/>
      <c r="DG1097" s="31"/>
      <c r="DH1097" s="31"/>
      <c r="DI1097" s="31"/>
      <c r="DJ1097" s="31"/>
      <c r="DK1097" s="31"/>
      <c r="DL1097" s="31"/>
      <c r="DM1097" s="31"/>
      <c r="DN1097" s="31"/>
      <c r="DO1097" s="31"/>
      <c r="DP1097" s="31"/>
      <c r="DQ1097" s="31"/>
      <c r="DR1097" s="31"/>
      <c r="DS1097" s="31"/>
      <c r="DT1097" s="31"/>
      <c r="DU1097" s="31"/>
      <c r="DV1097" s="31"/>
      <c r="DW1097" s="31"/>
      <c r="DX1097" s="31"/>
      <c r="DY1097" s="31"/>
      <c r="DZ1097" s="31"/>
      <c r="EA1097" s="31"/>
      <c r="EB1097" s="31"/>
      <c r="EC1097" s="31"/>
      <c r="ED1097" s="31"/>
      <c r="EE1097" s="31"/>
      <c r="EF1097" s="31"/>
      <c r="EG1097" s="31"/>
      <c r="EH1097" s="31"/>
      <c r="EI1097" s="31"/>
      <c r="EJ1097" s="31"/>
      <c r="EK1097" s="31"/>
      <c r="EL1097" s="31"/>
      <c r="EM1097" s="31"/>
      <c r="EN1097" s="31"/>
      <c r="EO1097" s="31"/>
      <c r="EP1097" s="31"/>
      <c r="EQ1097" s="31"/>
      <c r="ER1097" s="31"/>
      <c r="ES1097" s="31"/>
      <c r="ET1097" s="31"/>
      <c r="EU1097" s="31"/>
      <c r="EV1097" s="31"/>
      <c r="EW1097" s="31"/>
      <c r="EX1097" s="31"/>
      <c r="EY1097" s="31"/>
      <c r="EZ1097" s="31"/>
      <c r="FA1097" s="31"/>
      <c r="FB1097" s="31"/>
      <c r="FC1097" s="31"/>
      <c r="FD1097" s="31"/>
      <c r="FE1097" s="31"/>
      <c r="FF1097" s="31"/>
      <c r="FG1097" s="31"/>
      <c r="FH1097" s="31"/>
      <c r="FI1097" s="31"/>
      <c r="FJ1097" s="31"/>
      <c r="FK1097" s="31"/>
      <c r="FL1097" s="31"/>
      <c r="FM1097" s="31"/>
      <c r="FN1097" s="31"/>
      <c r="FO1097" s="31"/>
      <c r="FP1097" s="31"/>
      <c r="FQ1097" s="31"/>
      <c r="FR1097" s="31"/>
      <c r="FS1097" s="31"/>
      <c r="FT1097" s="31"/>
      <c r="FU1097" s="31"/>
      <c r="FV1097" s="31"/>
      <c r="FW1097" s="31"/>
      <c r="FX1097" s="31"/>
      <c r="FY1097" s="31"/>
      <c r="FZ1097" s="31"/>
      <c r="GA1097" s="31"/>
      <c r="GB1097" s="31"/>
      <c r="GC1097" s="31"/>
      <c r="GD1097" s="31"/>
      <c r="GE1097" s="31"/>
      <c r="GF1097" s="31"/>
      <c r="GG1097" s="31"/>
      <c r="GH1097" s="31"/>
      <c r="GI1097" s="31"/>
      <c r="GJ1097" s="31"/>
      <c r="GK1097" s="31"/>
      <c r="GL1097" s="31"/>
      <c r="GM1097" s="31"/>
      <c r="GN1097" s="31"/>
      <c r="GO1097" s="31"/>
      <c r="GP1097" s="31"/>
      <c r="GQ1097" s="31"/>
      <c r="GR1097" s="31"/>
      <c r="GS1097" s="31"/>
      <c r="GT1097" s="31"/>
      <c r="GU1097" s="31"/>
      <c r="GV1097" s="31"/>
      <c r="GW1097" s="31"/>
      <c r="GX1097" s="31"/>
      <c r="GY1097" s="31"/>
      <c r="GZ1097" s="31"/>
      <c r="HA1097" s="31"/>
      <c r="HB1097" s="31"/>
      <c r="HC1097" s="31"/>
      <c r="HD1097" s="31"/>
      <c r="HE1097" s="31"/>
      <c r="HF1097" s="31"/>
      <c r="HG1097" s="31"/>
      <c r="HH1097" s="31"/>
      <c r="HI1097" s="31"/>
      <c r="HJ1097" s="31"/>
      <c r="HK1097" s="31"/>
      <c r="HL1097" s="31"/>
      <c r="HM1097" s="31"/>
      <c r="HN1097" s="31"/>
      <c r="HO1097" s="31"/>
      <c r="HP1097" s="31"/>
      <c r="HQ1097" s="31"/>
      <c r="HR1097" s="31"/>
      <c r="HS1097" s="31"/>
      <c r="HT1097" s="31"/>
      <c r="HU1097" s="31"/>
      <c r="HV1097" s="31"/>
      <c r="HW1097" s="31"/>
      <c r="HX1097" s="31"/>
      <c r="HY1097" s="31"/>
      <c r="HZ1097" s="31"/>
      <c r="IA1097" s="31"/>
      <c r="IB1097" s="31"/>
      <c r="IC1097" s="31"/>
      <c r="ID1097" s="31"/>
      <c r="IE1097" s="31"/>
      <c r="IF1097" s="31"/>
      <c r="IG1097" s="31"/>
      <c r="IH1097" s="31"/>
      <c r="II1097" s="31"/>
      <c r="IJ1097" s="31"/>
      <c r="IK1097" s="31"/>
      <c r="IL1097" s="31"/>
      <c r="IM1097" s="31"/>
      <c r="IN1097" s="31"/>
      <c r="IO1097" s="31"/>
      <c r="IP1097" s="31"/>
      <c r="IQ1097" s="31"/>
      <c r="IR1097" s="31"/>
      <c r="IS1097" s="31"/>
      <c r="IT1097" s="31"/>
      <c r="IU1097" s="31"/>
      <c r="IV1097" s="31"/>
      <c r="IW1097" s="31"/>
      <c r="IX1097" s="31"/>
      <c r="IY1097" s="31"/>
      <c r="IZ1097" s="31"/>
      <c r="JA1097" s="31"/>
      <c r="JB1097" s="31"/>
      <c r="JC1097" s="31"/>
      <c r="JD1097" s="31"/>
      <c r="JE1097" s="31"/>
      <c r="JF1097" s="31"/>
      <c r="JG1097" s="31"/>
    </row>
    <row r="1098" spans="1:267" s="26" customFormat="1" ht="38.1" customHeight="1" x14ac:dyDescent="0.25">
      <c r="A1098" s="24">
        <v>1</v>
      </c>
      <c r="B1098" s="906" t="s">
        <v>350</v>
      </c>
      <c r="C1098" s="906"/>
      <c r="D1098" s="1101">
        <f t="shared" si="551"/>
        <v>4852</v>
      </c>
      <c r="E1098" s="1101">
        <f t="shared" si="551"/>
        <v>2426</v>
      </c>
      <c r="F1098" s="1101">
        <f t="shared" si="551"/>
        <v>2321</v>
      </c>
      <c r="G1098" s="1098">
        <f t="shared" si="550"/>
        <v>95.671887881286068</v>
      </c>
      <c r="H1098" s="1102"/>
      <c r="I1098" s="1102"/>
      <c r="J1098" s="1103"/>
      <c r="K1098" s="1103"/>
      <c r="L1098" s="1103"/>
      <c r="M1098" s="1103"/>
      <c r="N1098" s="1103"/>
      <c r="O1098" s="1103"/>
      <c r="P1098" s="1101"/>
      <c r="Q1098" s="1101"/>
      <c r="R1098" s="1101"/>
      <c r="S1098" s="1101"/>
      <c r="T1098" s="1101"/>
      <c r="U1098" s="1101"/>
      <c r="V1098" s="1101"/>
      <c r="W1098" s="1101"/>
      <c r="X1098" s="1101"/>
      <c r="Y1098" s="1104"/>
      <c r="Z1098" s="1101"/>
      <c r="AA1098" s="311"/>
      <c r="AB1098" s="2255"/>
      <c r="AC1098" s="31"/>
      <c r="AD1098" s="31"/>
      <c r="AE1098" s="31"/>
      <c r="AF1098" s="31"/>
      <c r="AG1098" s="31"/>
      <c r="AH1098" s="31"/>
      <c r="AI1098" s="31"/>
      <c r="AJ1098" s="31"/>
      <c r="AK1098" s="31"/>
      <c r="AL1098" s="31"/>
      <c r="AM1098" s="31"/>
      <c r="AN1098" s="31"/>
      <c r="AO1098" s="31"/>
      <c r="AP1098" s="31"/>
      <c r="AQ1098" s="31"/>
      <c r="AR1098" s="31"/>
      <c r="AS1098" s="31"/>
      <c r="AT1098" s="31"/>
      <c r="AU1098" s="31"/>
      <c r="AV1098" s="31"/>
      <c r="AW1098" s="31"/>
      <c r="AX1098" s="31"/>
      <c r="AY1098" s="31"/>
      <c r="AZ1098" s="31"/>
      <c r="BA1098" s="31"/>
      <c r="BB1098" s="31"/>
      <c r="BC1098" s="31"/>
      <c r="BD1098" s="31"/>
      <c r="BE1098" s="31"/>
      <c r="BF1098" s="31"/>
      <c r="BG1098" s="31"/>
      <c r="BH1098" s="31"/>
      <c r="BI1098" s="31"/>
      <c r="BJ1098" s="31"/>
      <c r="BK1098" s="31"/>
      <c r="BL1098" s="31"/>
      <c r="BM1098" s="31"/>
      <c r="BN1098" s="31"/>
      <c r="BO1098" s="31"/>
      <c r="BP1098" s="31"/>
      <c r="BQ1098" s="31"/>
      <c r="BR1098" s="31"/>
      <c r="BS1098" s="31"/>
      <c r="BT1098" s="31"/>
      <c r="BU1098" s="31"/>
      <c r="BV1098" s="31"/>
      <c r="BW1098" s="31"/>
      <c r="BX1098" s="31"/>
      <c r="BY1098" s="31"/>
      <c r="BZ1098" s="31"/>
      <c r="CA1098" s="31"/>
      <c r="CB1098" s="31"/>
      <c r="CC1098" s="31"/>
      <c r="CD1098" s="31"/>
      <c r="CE1098" s="31"/>
      <c r="CF1098" s="31"/>
      <c r="CG1098" s="31"/>
      <c r="CH1098" s="31"/>
      <c r="CI1098" s="31"/>
      <c r="CJ1098" s="31"/>
      <c r="CK1098" s="31"/>
      <c r="CL1098" s="31"/>
      <c r="CM1098" s="31"/>
      <c r="CN1098" s="31"/>
      <c r="CO1098" s="31"/>
      <c r="CP1098" s="31"/>
      <c r="CQ1098" s="31"/>
      <c r="CR1098" s="31"/>
      <c r="CS1098" s="31"/>
      <c r="CT1098" s="31"/>
      <c r="CU1098" s="31"/>
      <c r="CV1098" s="31"/>
      <c r="CW1098" s="31"/>
      <c r="CX1098" s="31"/>
      <c r="CY1098" s="31"/>
      <c r="CZ1098" s="31"/>
      <c r="DA1098" s="31"/>
      <c r="DB1098" s="31"/>
      <c r="DC1098" s="31"/>
      <c r="DD1098" s="31"/>
      <c r="DE1098" s="31"/>
      <c r="DF1098" s="31"/>
      <c r="DG1098" s="31"/>
      <c r="DH1098" s="31"/>
      <c r="DI1098" s="31"/>
      <c r="DJ1098" s="31"/>
      <c r="DK1098" s="31"/>
      <c r="DL1098" s="31"/>
      <c r="DM1098" s="31"/>
      <c r="DN1098" s="31"/>
      <c r="DO1098" s="31"/>
      <c r="DP1098" s="31"/>
      <c r="DQ1098" s="31"/>
      <c r="DR1098" s="31"/>
      <c r="DS1098" s="31"/>
      <c r="DT1098" s="31"/>
      <c r="DU1098" s="31"/>
      <c r="DV1098" s="31"/>
      <c r="DW1098" s="31"/>
      <c r="DX1098" s="31"/>
      <c r="DY1098" s="31"/>
      <c r="DZ1098" s="31"/>
      <c r="EA1098" s="31"/>
      <c r="EB1098" s="31"/>
      <c r="EC1098" s="31"/>
      <c r="ED1098" s="31"/>
      <c r="EE1098" s="31"/>
      <c r="EF1098" s="31"/>
      <c r="EG1098" s="31"/>
      <c r="EH1098" s="31"/>
      <c r="EI1098" s="31"/>
      <c r="EJ1098" s="31"/>
      <c r="EK1098" s="31"/>
      <c r="EL1098" s="31"/>
      <c r="EM1098" s="31"/>
      <c r="EN1098" s="31"/>
      <c r="EO1098" s="31"/>
      <c r="EP1098" s="31"/>
      <c r="EQ1098" s="31"/>
      <c r="ER1098" s="31"/>
      <c r="ES1098" s="31"/>
      <c r="ET1098" s="31"/>
      <c r="EU1098" s="31"/>
      <c r="EV1098" s="31"/>
      <c r="EW1098" s="31"/>
      <c r="EX1098" s="31"/>
      <c r="EY1098" s="31"/>
      <c r="EZ1098" s="31"/>
      <c r="FA1098" s="31"/>
      <c r="FB1098" s="31"/>
      <c r="FC1098" s="31"/>
      <c r="FD1098" s="31"/>
      <c r="FE1098" s="31"/>
      <c r="FF1098" s="31"/>
      <c r="FG1098" s="31"/>
      <c r="FH1098" s="31"/>
      <c r="FI1098" s="31"/>
      <c r="FJ1098" s="31"/>
      <c r="FK1098" s="31"/>
      <c r="FL1098" s="31"/>
      <c r="FM1098" s="31"/>
      <c r="FN1098" s="31"/>
      <c r="FO1098" s="31"/>
      <c r="FP1098" s="31"/>
      <c r="FQ1098" s="31"/>
      <c r="FR1098" s="31"/>
      <c r="FS1098" s="31"/>
      <c r="FT1098" s="31"/>
      <c r="FU1098" s="31"/>
      <c r="FV1098" s="31"/>
      <c r="FW1098" s="31"/>
      <c r="FX1098" s="31"/>
      <c r="FY1098" s="31"/>
      <c r="FZ1098" s="31"/>
      <c r="GA1098" s="31"/>
      <c r="GB1098" s="31"/>
      <c r="GC1098" s="31"/>
      <c r="GD1098" s="31"/>
      <c r="GE1098" s="31"/>
      <c r="GF1098" s="31"/>
      <c r="GG1098" s="31"/>
      <c r="GH1098" s="31"/>
      <c r="GI1098" s="31"/>
      <c r="GJ1098" s="31"/>
      <c r="GK1098" s="31"/>
      <c r="GL1098" s="31"/>
      <c r="GM1098" s="31"/>
      <c r="GN1098" s="31"/>
      <c r="GO1098" s="31"/>
      <c r="GP1098" s="31"/>
      <c r="GQ1098" s="31"/>
      <c r="GR1098" s="31"/>
      <c r="GS1098" s="31"/>
      <c r="GT1098" s="31"/>
      <c r="GU1098" s="31"/>
      <c r="GV1098" s="31"/>
      <c r="GW1098" s="31"/>
      <c r="GX1098" s="31"/>
      <c r="GY1098" s="31"/>
      <c r="GZ1098" s="31"/>
      <c r="HA1098" s="31"/>
      <c r="HB1098" s="31"/>
      <c r="HC1098" s="31"/>
      <c r="HD1098" s="31"/>
      <c r="HE1098" s="31"/>
      <c r="HF1098" s="31"/>
      <c r="HG1098" s="31"/>
      <c r="HH1098" s="31"/>
      <c r="HI1098" s="31"/>
      <c r="HJ1098" s="31"/>
      <c r="HK1098" s="31"/>
      <c r="HL1098" s="31"/>
      <c r="HM1098" s="31"/>
      <c r="HN1098" s="31"/>
      <c r="HO1098" s="31"/>
      <c r="HP1098" s="31"/>
      <c r="HQ1098" s="31"/>
      <c r="HR1098" s="31"/>
      <c r="HS1098" s="31"/>
      <c r="HT1098" s="31"/>
      <c r="HU1098" s="31"/>
      <c r="HV1098" s="31"/>
      <c r="HW1098" s="31"/>
      <c r="HX1098" s="31"/>
      <c r="HY1098" s="31"/>
      <c r="HZ1098" s="31"/>
      <c r="IA1098" s="31"/>
      <c r="IB1098" s="31"/>
      <c r="IC1098" s="31"/>
      <c r="ID1098" s="31"/>
      <c r="IE1098" s="31"/>
      <c r="IF1098" s="31"/>
      <c r="IG1098" s="31"/>
      <c r="IH1098" s="31"/>
      <c r="II1098" s="31"/>
      <c r="IJ1098" s="31"/>
      <c r="IK1098" s="31"/>
      <c r="IL1098" s="31"/>
      <c r="IM1098" s="31"/>
      <c r="IN1098" s="31"/>
      <c r="IO1098" s="31"/>
      <c r="IP1098" s="31"/>
      <c r="IQ1098" s="31"/>
      <c r="IR1098" s="31"/>
      <c r="IS1098" s="31"/>
      <c r="IT1098" s="31"/>
      <c r="IU1098" s="31"/>
      <c r="IV1098" s="31"/>
      <c r="IW1098" s="31"/>
      <c r="IX1098" s="31"/>
      <c r="IY1098" s="31"/>
      <c r="IZ1098" s="31"/>
      <c r="JA1098" s="31"/>
      <c r="JB1098" s="31"/>
      <c r="JC1098" s="31"/>
      <c r="JD1098" s="31"/>
      <c r="JE1098" s="31"/>
      <c r="JF1098" s="31"/>
      <c r="JG1098" s="31"/>
    </row>
    <row r="1099" spans="1:267" s="26" customFormat="1" ht="38.1" customHeight="1" x14ac:dyDescent="0.25">
      <c r="A1099" s="24">
        <v>1</v>
      </c>
      <c r="B1099" s="906" t="s">
        <v>351</v>
      </c>
      <c r="C1099" s="906"/>
      <c r="D1099" s="1101">
        <f t="shared" si="551"/>
        <v>1456</v>
      </c>
      <c r="E1099" s="1101">
        <f t="shared" si="551"/>
        <v>728</v>
      </c>
      <c r="F1099" s="1101">
        <f t="shared" si="551"/>
        <v>283</v>
      </c>
      <c r="G1099" s="1098">
        <f t="shared" si="550"/>
        <v>38.873626373626372</v>
      </c>
      <c r="H1099" s="1102"/>
      <c r="I1099" s="1102"/>
      <c r="J1099" s="1103"/>
      <c r="K1099" s="1103"/>
      <c r="L1099" s="1103"/>
      <c r="M1099" s="1103"/>
      <c r="N1099" s="1103"/>
      <c r="O1099" s="1103"/>
      <c r="P1099" s="1101"/>
      <c r="Q1099" s="1101"/>
      <c r="R1099" s="1101"/>
      <c r="S1099" s="1101"/>
      <c r="T1099" s="1101"/>
      <c r="U1099" s="1101"/>
      <c r="V1099" s="1101"/>
      <c r="W1099" s="1101"/>
      <c r="X1099" s="1101"/>
      <c r="Y1099" s="1104"/>
      <c r="Z1099" s="1101"/>
      <c r="AA1099" s="311"/>
      <c r="AB1099" s="2255"/>
      <c r="AC1099" s="31"/>
      <c r="AD1099" s="31"/>
      <c r="AE1099" s="31"/>
      <c r="AF1099" s="31"/>
      <c r="AG1099" s="31"/>
      <c r="AH1099" s="31"/>
      <c r="AI1099" s="31"/>
      <c r="AJ1099" s="31"/>
      <c r="AK1099" s="31"/>
      <c r="AL1099" s="31"/>
      <c r="AM1099" s="31"/>
      <c r="AN1099" s="31"/>
      <c r="AO1099" s="31"/>
      <c r="AP1099" s="31"/>
      <c r="AQ1099" s="31"/>
      <c r="AR1099" s="31"/>
      <c r="AS1099" s="31"/>
      <c r="AT1099" s="31"/>
      <c r="AU1099" s="31"/>
      <c r="AV1099" s="31"/>
      <c r="AW1099" s="31"/>
      <c r="AX1099" s="31"/>
      <c r="AY1099" s="31"/>
      <c r="AZ1099" s="31"/>
      <c r="BA1099" s="31"/>
      <c r="BB1099" s="31"/>
      <c r="BC1099" s="31"/>
      <c r="BD1099" s="31"/>
      <c r="BE1099" s="31"/>
      <c r="BF1099" s="31"/>
      <c r="BG1099" s="31"/>
      <c r="BH1099" s="31"/>
      <c r="BI1099" s="31"/>
      <c r="BJ1099" s="31"/>
      <c r="BK1099" s="31"/>
      <c r="BL1099" s="31"/>
      <c r="BM1099" s="31"/>
      <c r="BN1099" s="31"/>
      <c r="BO1099" s="31"/>
      <c r="BP1099" s="31"/>
      <c r="BQ1099" s="31"/>
      <c r="BR1099" s="31"/>
      <c r="BS1099" s="31"/>
      <c r="BT1099" s="31"/>
      <c r="BU1099" s="31"/>
      <c r="BV1099" s="31"/>
      <c r="BW1099" s="31"/>
      <c r="BX1099" s="31"/>
      <c r="BY1099" s="31"/>
      <c r="BZ1099" s="31"/>
      <c r="CA1099" s="31"/>
      <c r="CB1099" s="31"/>
      <c r="CC1099" s="31"/>
      <c r="CD1099" s="31"/>
      <c r="CE1099" s="31"/>
      <c r="CF1099" s="31"/>
      <c r="CG1099" s="31"/>
      <c r="CH1099" s="31"/>
      <c r="CI1099" s="31"/>
      <c r="CJ1099" s="31"/>
      <c r="CK1099" s="31"/>
      <c r="CL1099" s="31"/>
      <c r="CM1099" s="31"/>
      <c r="CN1099" s="31"/>
      <c r="CO1099" s="31"/>
      <c r="CP1099" s="31"/>
      <c r="CQ1099" s="31"/>
      <c r="CR1099" s="31"/>
      <c r="CS1099" s="31"/>
      <c r="CT1099" s="31"/>
      <c r="CU1099" s="31"/>
      <c r="CV1099" s="31"/>
      <c r="CW1099" s="31"/>
      <c r="CX1099" s="31"/>
      <c r="CY1099" s="31"/>
      <c r="CZ1099" s="31"/>
      <c r="DA1099" s="31"/>
      <c r="DB1099" s="31"/>
      <c r="DC1099" s="31"/>
      <c r="DD1099" s="31"/>
      <c r="DE1099" s="31"/>
      <c r="DF1099" s="31"/>
      <c r="DG1099" s="31"/>
      <c r="DH1099" s="31"/>
      <c r="DI1099" s="31"/>
      <c r="DJ1099" s="31"/>
      <c r="DK1099" s="31"/>
      <c r="DL1099" s="31"/>
      <c r="DM1099" s="31"/>
      <c r="DN1099" s="31"/>
      <c r="DO1099" s="31"/>
      <c r="DP1099" s="31"/>
      <c r="DQ1099" s="31"/>
      <c r="DR1099" s="31"/>
      <c r="DS1099" s="31"/>
      <c r="DT1099" s="31"/>
      <c r="DU1099" s="31"/>
      <c r="DV1099" s="31"/>
      <c r="DW1099" s="31"/>
      <c r="DX1099" s="31"/>
      <c r="DY1099" s="31"/>
      <c r="DZ1099" s="31"/>
      <c r="EA1099" s="31"/>
      <c r="EB1099" s="31"/>
      <c r="EC1099" s="31"/>
      <c r="ED1099" s="31"/>
      <c r="EE1099" s="31"/>
      <c r="EF1099" s="31"/>
      <c r="EG1099" s="31"/>
      <c r="EH1099" s="31"/>
      <c r="EI1099" s="31"/>
      <c r="EJ1099" s="31"/>
      <c r="EK1099" s="31"/>
      <c r="EL1099" s="31"/>
      <c r="EM1099" s="31"/>
      <c r="EN1099" s="31"/>
      <c r="EO1099" s="31"/>
      <c r="EP1099" s="31"/>
      <c r="EQ1099" s="31"/>
      <c r="ER1099" s="31"/>
      <c r="ES1099" s="31"/>
      <c r="ET1099" s="31"/>
      <c r="EU1099" s="31"/>
      <c r="EV1099" s="31"/>
      <c r="EW1099" s="31"/>
      <c r="EX1099" s="31"/>
      <c r="EY1099" s="31"/>
      <c r="EZ1099" s="31"/>
      <c r="FA1099" s="31"/>
      <c r="FB1099" s="31"/>
      <c r="FC1099" s="31"/>
      <c r="FD1099" s="31"/>
      <c r="FE1099" s="31"/>
      <c r="FF1099" s="31"/>
      <c r="FG1099" s="31"/>
      <c r="FH1099" s="31"/>
      <c r="FI1099" s="31"/>
      <c r="FJ1099" s="31"/>
      <c r="FK1099" s="31"/>
      <c r="FL1099" s="31"/>
      <c r="FM1099" s="31"/>
      <c r="FN1099" s="31"/>
      <c r="FO1099" s="31"/>
      <c r="FP1099" s="31"/>
      <c r="FQ1099" s="31"/>
      <c r="FR1099" s="31"/>
      <c r="FS1099" s="31"/>
      <c r="FT1099" s="31"/>
      <c r="FU1099" s="31"/>
      <c r="FV1099" s="31"/>
      <c r="FW1099" s="31"/>
      <c r="FX1099" s="31"/>
      <c r="FY1099" s="31"/>
      <c r="FZ1099" s="31"/>
      <c r="GA1099" s="31"/>
      <c r="GB1099" s="31"/>
      <c r="GC1099" s="31"/>
      <c r="GD1099" s="31"/>
      <c r="GE1099" s="31"/>
      <c r="GF1099" s="31"/>
      <c r="GG1099" s="31"/>
      <c r="GH1099" s="31"/>
      <c r="GI1099" s="31"/>
      <c r="GJ1099" s="31"/>
      <c r="GK1099" s="31"/>
      <c r="GL1099" s="31"/>
      <c r="GM1099" s="31"/>
      <c r="GN1099" s="31"/>
      <c r="GO1099" s="31"/>
      <c r="GP1099" s="31"/>
      <c r="GQ1099" s="31"/>
      <c r="GR1099" s="31"/>
      <c r="GS1099" s="31"/>
      <c r="GT1099" s="31"/>
      <c r="GU1099" s="31"/>
      <c r="GV1099" s="31"/>
      <c r="GW1099" s="31"/>
      <c r="GX1099" s="31"/>
      <c r="GY1099" s="31"/>
      <c r="GZ1099" s="31"/>
      <c r="HA1099" s="31"/>
      <c r="HB1099" s="31"/>
      <c r="HC1099" s="31"/>
      <c r="HD1099" s="31"/>
      <c r="HE1099" s="31"/>
      <c r="HF1099" s="31"/>
      <c r="HG1099" s="31"/>
      <c r="HH1099" s="31"/>
      <c r="HI1099" s="31"/>
      <c r="HJ1099" s="31"/>
      <c r="HK1099" s="31"/>
      <c r="HL1099" s="31"/>
      <c r="HM1099" s="31"/>
      <c r="HN1099" s="31"/>
      <c r="HO1099" s="31"/>
      <c r="HP1099" s="31"/>
      <c r="HQ1099" s="31"/>
      <c r="HR1099" s="31"/>
      <c r="HS1099" s="31"/>
      <c r="HT1099" s="31"/>
      <c r="HU1099" s="31"/>
      <c r="HV1099" s="31"/>
      <c r="HW1099" s="31"/>
      <c r="HX1099" s="31"/>
      <c r="HY1099" s="31"/>
      <c r="HZ1099" s="31"/>
      <c r="IA1099" s="31"/>
      <c r="IB1099" s="31"/>
      <c r="IC1099" s="31"/>
      <c r="ID1099" s="31"/>
      <c r="IE1099" s="31"/>
      <c r="IF1099" s="31"/>
      <c r="IG1099" s="31"/>
      <c r="IH1099" s="31"/>
      <c r="II1099" s="31"/>
      <c r="IJ1099" s="31"/>
      <c r="IK1099" s="31"/>
      <c r="IL1099" s="31"/>
      <c r="IM1099" s="31"/>
      <c r="IN1099" s="31"/>
      <c r="IO1099" s="31"/>
      <c r="IP1099" s="31"/>
      <c r="IQ1099" s="31"/>
      <c r="IR1099" s="31"/>
      <c r="IS1099" s="31"/>
      <c r="IT1099" s="31"/>
      <c r="IU1099" s="31"/>
      <c r="IV1099" s="31"/>
      <c r="IW1099" s="31"/>
      <c r="IX1099" s="31"/>
      <c r="IY1099" s="31"/>
      <c r="IZ1099" s="31"/>
      <c r="JA1099" s="31"/>
      <c r="JB1099" s="31"/>
      <c r="JC1099" s="31"/>
      <c r="JD1099" s="31"/>
      <c r="JE1099" s="31"/>
      <c r="JF1099" s="31"/>
      <c r="JG1099" s="31"/>
    </row>
    <row r="1100" spans="1:267" s="26" customFormat="1" ht="38.1" customHeight="1" x14ac:dyDescent="0.25">
      <c r="A1100" s="24">
        <v>1</v>
      </c>
      <c r="B1100" s="906" t="s">
        <v>418</v>
      </c>
      <c r="C1100" s="906"/>
      <c r="D1100" s="1101">
        <f t="shared" si="551"/>
        <v>639</v>
      </c>
      <c r="E1100" s="1101">
        <f t="shared" si="551"/>
        <v>320</v>
      </c>
      <c r="F1100" s="1101">
        <f t="shared" si="551"/>
        <v>666</v>
      </c>
      <c r="G1100" s="1098">
        <f t="shared" si="550"/>
        <v>208.12499999999997</v>
      </c>
      <c r="H1100" s="1102"/>
      <c r="I1100" s="1102"/>
      <c r="J1100" s="1103"/>
      <c r="K1100" s="1103"/>
      <c r="L1100" s="1103"/>
      <c r="M1100" s="1103"/>
      <c r="N1100" s="1103"/>
      <c r="O1100" s="1103"/>
      <c r="P1100" s="1101"/>
      <c r="Q1100" s="1101"/>
      <c r="R1100" s="1101"/>
      <c r="S1100" s="1101"/>
      <c r="T1100" s="1101"/>
      <c r="U1100" s="1101"/>
      <c r="V1100" s="1101"/>
      <c r="W1100" s="1101"/>
      <c r="X1100" s="1101"/>
      <c r="Y1100" s="1104"/>
      <c r="Z1100" s="1101"/>
      <c r="AA1100" s="311"/>
      <c r="AB1100" s="2255"/>
      <c r="AC1100" s="31"/>
      <c r="AD1100" s="31"/>
      <c r="AE1100" s="31"/>
      <c r="AF1100" s="31"/>
      <c r="AG1100" s="31"/>
      <c r="AH1100" s="31"/>
      <c r="AI1100" s="31"/>
      <c r="AJ1100" s="31"/>
      <c r="AK1100" s="31"/>
      <c r="AL1100" s="31"/>
      <c r="AM1100" s="31"/>
      <c r="AN1100" s="31"/>
      <c r="AO1100" s="31"/>
      <c r="AP1100" s="31"/>
      <c r="AQ1100" s="31"/>
      <c r="AR1100" s="31"/>
      <c r="AS1100" s="31"/>
      <c r="AT1100" s="31"/>
      <c r="AU1100" s="31"/>
      <c r="AV1100" s="31"/>
      <c r="AW1100" s="31"/>
      <c r="AX1100" s="31"/>
      <c r="AY1100" s="31"/>
      <c r="AZ1100" s="31"/>
      <c r="BA1100" s="31"/>
      <c r="BB1100" s="31"/>
      <c r="BC1100" s="31"/>
      <c r="BD1100" s="31"/>
      <c r="BE1100" s="31"/>
      <c r="BF1100" s="31"/>
      <c r="BG1100" s="31"/>
      <c r="BH1100" s="31"/>
      <c r="BI1100" s="31"/>
      <c r="BJ1100" s="31"/>
      <c r="BK1100" s="31"/>
      <c r="BL1100" s="31"/>
      <c r="BM1100" s="31"/>
      <c r="BN1100" s="31"/>
      <c r="BO1100" s="31"/>
      <c r="BP1100" s="31"/>
      <c r="BQ1100" s="31"/>
      <c r="BR1100" s="31"/>
      <c r="BS1100" s="31"/>
      <c r="BT1100" s="31"/>
      <c r="BU1100" s="31"/>
      <c r="BV1100" s="31"/>
      <c r="BW1100" s="31"/>
      <c r="BX1100" s="31"/>
      <c r="BY1100" s="31"/>
      <c r="BZ1100" s="31"/>
      <c r="CA1100" s="31"/>
      <c r="CB1100" s="31"/>
      <c r="CC1100" s="31"/>
      <c r="CD1100" s="31"/>
      <c r="CE1100" s="31"/>
      <c r="CF1100" s="31"/>
      <c r="CG1100" s="31"/>
      <c r="CH1100" s="31"/>
      <c r="CI1100" s="31"/>
      <c r="CJ1100" s="31"/>
      <c r="CK1100" s="31"/>
      <c r="CL1100" s="31"/>
      <c r="CM1100" s="31"/>
      <c r="CN1100" s="31"/>
      <c r="CO1100" s="31"/>
      <c r="CP1100" s="31"/>
      <c r="CQ1100" s="31"/>
      <c r="CR1100" s="31"/>
      <c r="CS1100" s="31"/>
      <c r="CT1100" s="31"/>
      <c r="CU1100" s="31"/>
      <c r="CV1100" s="31"/>
      <c r="CW1100" s="31"/>
      <c r="CX1100" s="31"/>
      <c r="CY1100" s="31"/>
      <c r="CZ1100" s="31"/>
      <c r="DA1100" s="31"/>
      <c r="DB1100" s="31"/>
      <c r="DC1100" s="31"/>
      <c r="DD1100" s="31"/>
      <c r="DE1100" s="31"/>
      <c r="DF1100" s="31"/>
      <c r="DG1100" s="31"/>
      <c r="DH1100" s="31"/>
      <c r="DI1100" s="31"/>
      <c r="DJ1100" s="31"/>
      <c r="DK1100" s="31"/>
      <c r="DL1100" s="31"/>
      <c r="DM1100" s="31"/>
      <c r="DN1100" s="31"/>
      <c r="DO1100" s="31"/>
      <c r="DP1100" s="31"/>
      <c r="DQ1100" s="31"/>
      <c r="DR1100" s="31"/>
      <c r="DS1100" s="31"/>
      <c r="DT1100" s="31"/>
      <c r="DU1100" s="31"/>
      <c r="DV1100" s="31"/>
      <c r="DW1100" s="31"/>
      <c r="DX1100" s="31"/>
      <c r="DY1100" s="31"/>
      <c r="DZ1100" s="31"/>
      <c r="EA1100" s="31"/>
      <c r="EB1100" s="31"/>
      <c r="EC1100" s="31"/>
      <c r="ED1100" s="31"/>
      <c r="EE1100" s="31"/>
      <c r="EF1100" s="31"/>
      <c r="EG1100" s="31"/>
      <c r="EH1100" s="31"/>
      <c r="EI1100" s="31"/>
      <c r="EJ1100" s="31"/>
      <c r="EK1100" s="31"/>
      <c r="EL1100" s="31"/>
      <c r="EM1100" s="31"/>
      <c r="EN1100" s="31"/>
      <c r="EO1100" s="31"/>
      <c r="EP1100" s="31"/>
      <c r="EQ1100" s="31"/>
      <c r="ER1100" s="31"/>
      <c r="ES1100" s="31"/>
      <c r="ET1100" s="31"/>
      <c r="EU1100" s="31"/>
      <c r="EV1100" s="31"/>
      <c r="EW1100" s="31"/>
      <c r="EX1100" s="31"/>
      <c r="EY1100" s="31"/>
      <c r="EZ1100" s="31"/>
      <c r="FA1100" s="31"/>
      <c r="FB1100" s="31"/>
      <c r="FC1100" s="31"/>
      <c r="FD1100" s="31"/>
      <c r="FE1100" s="31"/>
      <c r="FF1100" s="31"/>
      <c r="FG1100" s="31"/>
      <c r="FH1100" s="31"/>
      <c r="FI1100" s="31"/>
      <c r="FJ1100" s="31"/>
      <c r="FK1100" s="31"/>
      <c r="FL1100" s="31"/>
      <c r="FM1100" s="31"/>
      <c r="FN1100" s="31"/>
      <c r="FO1100" s="31"/>
      <c r="FP1100" s="31"/>
      <c r="FQ1100" s="31"/>
      <c r="FR1100" s="31"/>
      <c r="FS1100" s="31"/>
      <c r="FT1100" s="31"/>
      <c r="FU1100" s="31"/>
      <c r="FV1100" s="31"/>
      <c r="FW1100" s="31"/>
      <c r="FX1100" s="31"/>
      <c r="FY1100" s="31"/>
      <c r="FZ1100" s="31"/>
      <c r="GA1100" s="31"/>
      <c r="GB1100" s="31"/>
      <c r="GC1100" s="31"/>
      <c r="GD1100" s="31"/>
      <c r="GE1100" s="31"/>
      <c r="GF1100" s="31"/>
      <c r="GG1100" s="31"/>
      <c r="GH1100" s="31"/>
      <c r="GI1100" s="31"/>
      <c r="GJ1100" s="31"/>
      <c r="GK1100" s="31"/>
      <c r="GL1100" s="31"/>
      <c r="GM1100" s="31"/>
      <c r="GN1100" s="31"/>
      <c r="GO1100" s="31"/>
      <c r="GP1100" s="31"/>
      <c r="GQ1100" s="31"/>
      <c r="GR1100" s="31"/>
      <c r="GS1100" s="31"/>
      <c r="GT1100" s="31"/>
      <c r="GU1100" s="31"/>
      <c r="GV1100" s="31"/>
      <c r="GW1100" s="31"/>
      <c r="GX1100" s="31"/>
      <c r="GY1100" s="31"/>
      <c r="GZ1100" s="31"/>
      <c r="HA1100" s="31"/>
      <c r="HB1100" s="31"/>
      <c r="HC1100" s="31"/>
      <c r="HD1100" s="31"/>
      <c r="HE1100" s="31"/>
      <c r="HF1100" s="31"/>
      <c r="HG1100" s="31"/>
      <c r="HH1100" s="31"/>
      <c r="HI1100" s="31"/>
      <c r="HJ1100" s="31"/>
      <c r="HK1100" s="31"/>
      <c r="HL1100" s="31"/>
      <c r="HM1100" s="31"/>
      <c r="HN1100" s="31"/>
      <c r="HO1100" s="31"/>
      <c r="HP1100" s="31"/>
      <c r="HQ1100" s="31"/>
      <c r="HR1100" s="31"/>
      <c r="HS1100" s="31"/>
      <c r="HT1100" s="31"/>
      <c r="HU1100" s="31"/>
      <c r="HV1100" s="31"/>
      <c r="HW1100" s="31"/>
      <c r="HX1100" s="31"/>
      <c r="HY1100" s="31"/>
      <c r="HZ1100" s="31"/>
      <c r="IA1100" s="31"/>
      <c r="IB1100" s="31"/>
      <c r="IC1100" s="31"/>
      <c r="ID1100" s="31"/>
      <c r="IE1100" s="31"/>
      <c r="IF1100" s="31"/>
      <c r="IG1100" s="31"/>
      <c r="IH1100" s="31"/>
      <c r="II1100" s="31"/>
      <c r="IJ1100" s="31"/>
      <c r="IK1100" s="31"/>
      <c r="IL1100" s="31"/>
      <c r="IM1100" s="31"/>
      <c r="IN1100" s="31"/>
      <c r="IO1100" s="31"/>
      <c r="IP1100" s="31"/>
      <c r="IQ1100" s="31"/>
      <c r="IR1100" s="31"/>
      <c r="IS1100" s="31"/>
      <c r="IT1100" s="31"/>
      <c r="IU1100" s="31"/>
      <c r="IV1100" s="31"/>
      <c r="IW1100" s="31"/>
      <c r="IX1100" s="31"/>
      <c r="IY1100" s="31"/>
      <c r="IZ1100" s="31"/>
      <c r="JA1100" s="31"/>
      <c r="JB1100" s="31"/>
      <c r="JC1100" s="31"/>
      <c r="JD1100" s="31"/>
      <c r="JE1100" s="31"/>
      <c r="JF1100" s="31"/>
      <c r="JG1100" s="31"/>
    </row>
    <row r="1101" spans="1:267" s="26" customFormat="1" ht="38.1" customHeight="1" x14ac:dyDescent="0.25">
      <c r="A1101" s="24">
        <v>1</v>
      </c>
      <c r="B1101" s="906" t="s">
        <v>419</v>
      </c>
      <c r="C1101" s="906"/>
      <c r="D1101" s="1101">
        <f t="shared" si="551"/>
        <v>1896</v>
      </c>
      <c r="E1101" s="1101">
        <f t="shared" si="551"/>
        <v>948</v>
      </c>
      <c r="F1101" s="1101">
        <f t="shared" si="551"/>
        <v>1493</v>
      </c>
      <c r="G1101" s="1098">
        <f t="shared" si="550"/>
        <v>157.48945147679325</v>
      </c>
      <c r="H1101" s="1102"/>
      <c r="I1101" s="1102"/>
      <c r="J1101" s="1103"/>
      <c r="K1101" s="1103"/>
      <c r="L1101" s="1103"/>
      <c r="M1101" s="1103"/>
      <c r="N1101" s="1103"/>
      <c r="O1101" s="1103"/>
      <c r="P1101" s="1101"/>
      <c r="Q1101" s="1101"/>
      <c r="R1101" s="1101"/>
      <c r="S1101" s="1101"/>
      <c r="T1101" s="1101"/>
      <c r="U1101" s="1101"/>
      <c r="V1101" s="1101"/>
      <c r="W1101" s="1101"/>
      <c r="X1101" s="1101"/>
      <c r="Y1101" s="1104"/>
      <c r="Z1101" s="1101"/>
      <c r="AA1101" s="311"/>
      <c r="AB1101" s="2255"/>
      <c r="AC1101" s="31"/>
      <c r="AD1101" s="31"/>
      <c r="AE1101" s="31"/>
      <c r="AF1101" s="31"/>
      <c r="AG1101" s="31"/>
      <c r="AH1101" s="31"/>
      <c r="AI1101" s="31"/>
      <c r="AJ1101" s="31"/>
      <c r="AK1101" s="31"/>
      <c r="AL1101" s="31"/>
      <c r="AM1101" s="31"/>
      <c r="AN1101" s="31"/>
      <c r="AO1101" s="31"/>
      <c r="AP1101" s="31"/>
      <c r="AQ1101" s="31"/>
      <c r="AR1101" s="31"/>
      <c r="AS1101" s="31"/>
      <c r="AT1101" s="31"/>
      <c r="AU1101" s="31"/>
      <c r="AV1101" s="31"/>
      <c r="AW1101" s="31"/>
      <c r="AX1101" s="31"/>
      <c r="AY1101" s="31"/>
      <c r="AZ1101" s="31"/>
      <c r="BA1101" s="31"/>
      <c r="BB1101" s="31"/>
      <c r="BC1101" s="31"/>
      <c r="BD1101" s="31"/>
      <c r="BE1101" s="31"/>
      <c r="BF1101" s="31"/>
      <c r="BG1101" s="31"/>
      <c r="BH1101" s="31"/>
      <c r="BI1101" s="31"/>
      <c r="BJ1101" s="31"/>
      <c r="BK1101" s="31"/>
      <c r="BL1101" s="31"/>
      <c r="BM1101" s="31"/>
      <c r="BN1101" s="31"/>
      <c r="BO1101" s="31"/>
      <c r="BP1101" s="31"/>
      <c r="BQ1101" s="31"/>
      <c r="BR1101" s="31"/>
      <c r="BS1101" s="31"/>
      <c r="BT1101" s="31"/>
      <c r="BU1101" s="31"/>
      <c r="BV1101" s="31"/>
      <c r="BW1101" s="31"/>
      <c r="BX1101" s="31"/>
      <c r="BY1101" s="31"/>
      <c r="BZ1101" s="31"/>
      <c r="CA1101" s="31"/>
      <c r="CB1101" s="31"/>
      <c r="CC1101" s="31"/>
      <c r="CD1101" s="31"/>
      <c r="CE1101" s="31"/>
      <c r="CF1101" s="31"/>
      <c r="CG1101" s="31"/>
      <c r="CH1101" s="31"/>
      <c r="CI1101" s="31"/>
      <c r="CJ1101" s="31"/>
      <c r="CK1101" s="31"/>
      <c r="CL1101" s="31"/>
      <c r="CM1101" s="31"/>
      <c r="CN1101" s="31"/>
      <c r="CO1101" s="31"/>
      <c r="CP1101" s="31"/>
      <c r="CQ1101" s="31"/>
      <c r="CR1101" s="31"/>
      <c r="CS1101" s="31"/>
      <c r="CT1101" s="31"/>
      <c r="CU1101" s="31"/>
      <c r="CV1101" s="31"/>
      <c r="CW1101" s="31"/>
      <c r="CX1101" s="31"/>
      <c r="CY1101" s="31"/>
      <c r="CZ1101" s="31"/>
      <c r="DA1101" s="31"/>
      <c r="DB1101" s="31"/>
      <c r="DC1101" s="31"/>
      <c r="DD1101" s="31"/>
      <c r="DE1101" s="31"/>
      <c r="DF1101" s="31"/>
      <c r="DG1101" s="31"/>
      <c r="DH1101" s="31"/>
      <c r="DI1101" s="31"/>
      <c r="DJ1101" s="31"/>
      <c r="DK1101" s="31"/>
      <c r="DL1101" s="31"/>
      <c r="DM1101" s="31"/>
      <c r="DN1101" s="31"/>
      <c r="DO1101" s="31"/>
      <c r="DP1101" s="31"/>
      <c r="DQ1101" s="31"/>
      <c r="DR1101" s="31"/>
      <c r="DS1101" s="31"/>
      <c r="DT1101" s="31"/>
      <c r="DU1101" s="31"/>
      <c r="DV1101" s="31"/>
      <c r="DW1101" s="31"/>
      <c r="DX1101" s="31"/>
      <c r="DY1101" s="31"/>
      <c r="DZ1101" s="31"/>
      <c r="EA1101" s="31"/>
      <c r="EB1101" s="31"/>
      <c r="EC1101" s="31"/>
      <c r="ED1101" s="31"/>
      <c r="EE1101" s="31"/>
      <c r="EF1101" s="31"/>
      <c r="EG1101" s="31"/>
      <c r="EH1101" s="31"/>
      <c r="EI1101" s="31"/>
      <c r="EJ1101" s="31"/>
      <c r="EK1101" s="31"/>
      <c r="EL1101" s="31"/>
      <c r="EM1101" s="31"/>
      <c r="EN1101" s="31"/>
      <c r="EO1101" s="31"/>
      <c r="EP1101" s="31"/>
      <c r="EQ1101" s="31"/>
      <c r="ER1101" s="31"/>
      <c r="ES1101" s="31"/>
      <c r="ET1101" s="31"/>
      <c r="EU1101" s="31"/>
      <c r="EV1101" s="31"/>
      <c r="EW1101" s="31"/>
      <c r="EX1101" s="31"/>
      <c r="EY1101" s="31"/>
      <c r="EZ1101" s="31"/>
      <c r="FA1101" s="31"/>
      <c r="FB1101" s="31"/>
      <c r="FC1101" s="31"/>
      <c r="FD1101" s="31"/>
      <c r="FE1101" s="31"/>
      <c r="FF1101" s="31"/>
      <c r="FG1101" s="31"/>
      <c r="FH1101" s="31"/>
      <c r="FI1101" s="31"/>
      <c r="FJ1101" s="31"/>
      <c r="FK1101" s="31"/>
      <c r="FL1101" s="31"/>
      <c r="FM1101" s="31"/>
      <c r="FN1101" s="31"/>
      <c r="FO1101" s="31"/>
      <c r="FP1101" s="31"/>
      <c r="FQ1101" s="31"/>
      <c r="FR1101" s="31"/>
      <c r="FS1101" s="31"/>
      <c r="FT1101" s="31"/>
      <c r="FU1101" s="31"/>
      <c r="FV1101" s="31"/>
      <c r="FW1101" s="31"/>
      <c r="FX1101" s="31"/>
      <c r="FY1101" s="31"/>
      <c r="FZ1101" s="31"/>
      <c r="GA1101" s="31"/>
      <c r="GB1101" s="31"/>
      <c r="GC1101" s="31"/>
      <c r="GD1101" s="31"/>
      <c r="GE1101" s="31"/>
      <c r="GF1101" s="31"/>
      <c r="GG1101" s="31"/>
      <c r="GH1101" s="31"/>
      <c r="GI1101" s="31"/>
      <c r="GJ1101" s="31"/>
      <c r="GK1101" s="31"/>
      <c r="GL1101" s="31"/>
      <c r="GM1101" s="31"/>
      <c r="GN1101" s="31"/>
      <c r="GO1101" s="31"/>
      <c r="GP1101" s="31"/>
      <c r="GQ1101" s="31"/>
      <c r="GR1101" s="31"/>
      <c r="GS1101" s="31"/>
      <c r="GT1101" s="31"/>
      <c r="GU1101" s="31"/>
      <c r="GV1101" s="31"/>
      <c r="GW1101" s="31"/>
      <c r="GX1101" s="31"/>
      <c r="GY1101" s="31"/>
      <c r="GZ1101" s="31"/>
      <c r="HA1101" s="31"/>
      <c r="HB1101" s="31"/>
      <c r="HC1101" s="31"/>
      <c r="HD1101" s="31"/>
      <c r="HE1101" s="31"/>
      <c r="HF1101" s="31"/>
      <c r="HG1101" s="31"/>
      <c r="HH1101" s="31"/>
      <c r="HI1101" s="31"/>
      <c r="HJ1101" s="31"/>
      <c r="HK1101" s="31"/>
      <c r="HL1101" s="31"/>
      <c r="HM1101" s="31"/>
      <c r="HN1101" s="31"/>
      <c r="HO1101" s="31"/>
      <c r="HP1101" s="31"/>
      <c r="HQ1101" s="31"/>
      <c r="HR1101" s="31"/>
      <c r="HS1101" s="31"/>
      <c r="HT1101" s="31"/>
      <c r="HU1101" s="31"/>
      <c r="HV1101" s="31"/>
      <c r="HW1101" s="31"/>
      <c r="HX1101" s="31"/>
      <c r="HY1101" s="31"/>
      <c r="HZ1101" s="31"/>
      <c r="IA1101" s="31"/>
      <c r="IB1101" s="31"/>
      <c r="IC1101" s="31"/>
      <c r="ID1101" s="31"/>
      <c r="IE1101" s="31"/>
      <c r="IF1101" s="31"/>
      <c r="IG1101" s="31"/>
      <c r="IH1101" s="31"/>
      <c r="II1101" s="31"/>
      <c r="IJ1101" s="31"/>
      <c r="IK1101" s="31"/>
      <c r="IL1101" s="31"/>
      <c r="IM1101" s="31"/>
      <c r="IN1101" s="31"/>
      <c r="IO1101" s="31"/>
      <c r="IP1101" s="31"/>
      <c r="IQ1101" s="31"/>
      <c r="IR1101" s="31"/>
      <c r="IS1101" s="31"/>
      <c r="IT1101" s="31"/>
      <c r="IU1101" s="31"/>
      <c r="IV1101" s="31"/>
      <c r="IW1101" s="31"/>
      <c r="IX1101" s="31"/>
      <c r="IY1101" s="31"/>
      <c r="IZ1101" s="31"/>
      <c r="JA1101" s="31"/>
      <c r="JB1101" s="31"/>
      <c r="JC1101" s="31"/>
      <c r="JD1101" s="31"/>
      <c r="JE1101" s="31"/>
      <c r="JF1101" s="31"/>
      <c r="JG1101" s="31"/>
    </row>
    <row r="1102" spans="1:267" s="26" customFormat="1" ht="49.5" customHeight="1" x14ac:dyDescent="0.25">
      <c r="A1102" s="24">
        <v>1</v>
      </c>
      <c r="B1102" s="909" t="s">
        <v>352</v>
      </c>
      <c r="C1102" s="906"/>
      <c r="D1102" s="1101">
        <f t="shared" si="551"/>
        <v>34647</v>
      </c>
      <c r="E1102" s="1101">
        <f t="shared" si="551"/>
        <v>17324</v>
      </c>
      <c r="F1102" s="1101">
        <f t="shared" si="551"/>
        <v>17330.268980085741</v>
      </c>
      <c r="G1102" s="1098">
        <f t="shared" si="550"/>
        <v>100.03618667793663</v>
      </c>
      <c r="H1102" s="1102"/>
      <c r="I1102" s="1102"/>
      <c r="J1102" s="1103"/>
      <c r="K1102" s="1103"/>
      <c r="L1102" s="1103"/>
      <c r="M1102" s="1103"/>
      <c r="N1102" s="1103"/>
      <c r="O1102" s="1103"/>
      <c r="P1102" s="1101"/>
      <c r="Q1102" s="1101"/>
      <c r="R1102" s="1101"/>
      <c r="S1102" s="1101"/>
      <c r="T1102" s="1101"/>
      <c r="U1102" s="1101"/>
      <c r="V1102" s="1101"/>
      <c r="W1102" s="1101"/>
      <c r="X1102" s="1101"/>
      <c r="Y1102" s="1104"/>
      <c r="Z1102" s="1101"/>
      <c r="AA1102" s="311"/>
      <c r="AB1102" s="2255"/>
      <c r="AC1102" s="31"/>
      <c r="AD1102" s="31"/>
      <c r="AE1102" s="31"/>
      <c r="AF1102" s="31"/>
      <c r="AG1102" s="31"/>
      <c r="AH1102" s="31"/>
      <c r="AI1102" s="31"/>
      <c r="AJ1102" s="31"/>
      <c r="AK1102" s="31"/>
      <c r="AL1102" s="31"/>
      <c r="AM1102" s="31"/>
      <c r="AN1102" s="31"/>
      <c r="AO1102" s="31"/>
      <c r="AP1102" s="31"/>
      <c r="AQ1102" s="31"/>
      <c r="AR1102" s="31"/>
      <c r="AS1102" s="31"/>
      <c r="AT1102" s="31"/>
      <c r="AU1102" s="31"/>
      <c r="AV1102" s="31"/>
      <c r="AW1102" s="31"/>
      <c r="AX1102" s="31"/>
      <c r="AY1102" s="31"/>
      <c r="AZ1102" s="31"/>
      <c r="BA1102" s="31"/>
      <c r="BB1102" s="31"/>
      <c r="BC1102" s="31"/>
      <c r="BD1102" s="31"/>
      <c r="BE1102" s="31"/>
      <c r="BF1102" s="31"/>
      <c r="BG1102" s="31"/>
      <c r="BH1102" s="31"/>
      <c r="BI1102" s="31"/>
      <c r="BJ1102" s="31"/>
      <c r="BK1102" s="31"/>
      <c r="BL1102" s="31"/>
      <c r="BM1102" s="31"/>
      <c r="BN1102" s="31"/>
      <c r="BO1102" s="31"/>
      <c r="BP1102" s="31"/>
      <c r="BQ1102" s="31"/>
      <c r="BR1102" s="31"/>
      <c r="BS1102" s="31"/>
      <c r="BT1102" s="31"/>
      <c r="BU1102" s="31"/>
      <c r="BV1102" s="31"/>
      <c r="BW1102" s="31"/>
      <c r="BX1102" s="31"/>
      <c r="BY1102" s="31"/>
      <c r="BZ1102" s="31"/>
      <c r="CA1102" s="31"/>
      <c r="CB1102" s="31"/>
      <c r="CC1102" s="31"/>
      <c r="CD1102" s="31"/>
      <c r="CE1102" s="31"/>
      <c r="CF1102" s="31"/>
      <c r="CG1102" s="31"/>
      <c r="CH1102" s="31"/>
      <c r="CI1102" s="31"/>
      <c r="CJ1102" s="31"/>
      <c r="CK1102" s="31"/>
      <c r="CL1102" s="31"/>
      <c r="CM1102" s="31"/>
      <c r="CN1102" s="31"/>
      <c r="CO1102" s="31"/>
      <c r="CP1102" s="31"/>
      <c r="CQ1102" s="31"/>
      <c r="CR1102" s="31"/>
      <c r="CS1102" s="31"/>
      <c r="CT1102" s="31"/>
      <c r="CU1102" s="31"/>
      <c r="CV1102" s="31"/>
      <c r="CW1102" s="31"/>
      <c r="CX1102" s="31"/>
      <c r="CY1102" s="31"/>
      <c r="CZ1102" s="31"/>
      <c r="DA1102" s="31"/>
      <c r="DB1102" s="31"/>
      <c r="DC1102" s="31"/>
      <c r="DD1102" s="31"/>
      <c r="DE1102" s="31"/>
      <c r="DF1102" s="31"/>
      <c r="DG1102" s="31"/>
      <c r="DH1102" s="31"/>
      <c r="DI1102" s="31"/>
      <c r="DJ1102" s="31"/>
      <c r="DK1102" s="31"/>
      <c r="DL1102" s="31"/>
      <c r="DM1102" s="31"/>
      <c r="DN1102" s="31"/>
      <c r="DO1102" s="31"/>
      <c r="DP1102" s="31"/>
      <c r="DQ1102" s="31"/>
      <c r="DR1102" s="31"/>
      <c r="DS1102" s="31"/>
      <c r="DT1102" s="31"/>
      <c r="DU1102" s="31"/>
      <c r="DV1102" s="31"/>
      <c r="DW1102" s="31"/>
      <c r="DX1102" s="31"/>
      <c r="DY1102" s="31"/>
      <c r="DZ1102" s="31"/>
      <c r="EA1102" s="31"/>
      <c r="EB1102" s="31"/>
      <c r="EC1102" s="31"/>
      <c r="ED1102" s="31"/>
      <c r="EE1102" s="31"/>
      <c r="EF1102" s="31"/>
      <c r="EG1102" s="31"/>
      <c r="EH1102" s="31"/>
      <c r="EI1102" s="31"/>
      <c r="EJ1102" s="31"/>
      <c r="EK1102" s="31"/>
      <c r="EL1102" s="31"/>
      <c r="EM1102" s="31"/>
      <c r="EN1102" s="31"/>
      <c r="EO1102" s="31"/>
      <c r="EP1102" s="31"/>
      <c r="EQ1102" s="31"/>
      <c r="ER1102" s="31"/>
      <c r="ES1102" s="31"/>
      <c r="ET1102" s="31"/>
      <c r="EU1102" s="31"/>
      <c r="EV1102" s="31"/>
      <c r="EW1102" s="31"/>
      <c r="EX1102" s="31"/>
      <c r="EY1102" s="31"/>
      <c r="EZ1102" s="31"/>
      <c r="FA1102" s="31"/>
      <c r="FB1102" s="31"/>
      <c r="FC1102" s="31"/>
      <c r="FD1102" s="31"/>
      <c r="FE1102" s="31"/>
      <c r="FF1102" s="31"/>
      <c r="FG1102" s="31"/>
      <c r="FH1102" s="31"/>
      <c r="FI1102" s="31"/>
      <c r="FJ1102" s="31"/>
      <c r="FK1102" s="31"/>
      <c r="FL1102" s="31"/>
      <c r="FM1102" s="31"/>
      <c r="FN1102" s="31"/>
      <c r="FO1102" s="31"/>
      <c r="FP1102" s="31"/>
      <c r="FQ1102" s="31"/>
      <c r="FR1102" s="31"/>
      <c r="FS1102" s="31"/>
      <c r="FT1102" s="31"/>
      <c r="FU1102" s="31"/>
      <c r="FV1102" s="31"/>
      <c r="FW1102" s="31"/>
      <c r="FX1102" s="31"/>
      <c r="FY1102" s="31"/>
      <c r="FZ1102" s="31"/>
      <c r="GA1102" s="31"/>
      <c r="GB1102" s="31"/>
      <c r="GC1102" s="31"/>
      <c r="GD1102" s="31"/>
      <c r="GE1102" s="31"/>
      <c r="GF1102" s="31"/>
      <c r="GG1102" s="31"/>
      <c r="GH1102" s="31"/>
      <c r="GI1102" s="31"/>
      <c r="GJ1102" s="31"/>
      <c r="GK1102" s="31"/>
      <c r="GL1102" s="31"/>
      <c r="GM1102" s="31"/>
      <c r="GN1102" s="31"/>
      <c r="GO1102" s="31"/>
      <c r="GP1102" s="31"/>
      <c r="GQ1102" s="31"/>
      <c r="GR1102" s="31"/>
      <c r="GS1102" s="31"/>
      <c r="GT1102" s="31"/>
      <c r="GU1102" s="31"/>
      <c r="GV1102" s="31"/>
      <c r="GW1102" s="31"/>
      <c r="GX1102" s="31"/>
      <c r="GY1102" s="31"/>
      <c r="GZ1102" s="31"/>
      <c r="HA1102" s="31"/>
      <c r="HB1102" s="31"/>
      <c r="HC1102" s="31"/>
      <c r="HD1102" s="31"/>
      <c r="HE1102" s="31"/>
      <c r="HF1102" s="31"/>
      <c r="HG1102" s="31"/>
      <c r="HH1102" s="31"/>
      <c r="HI1102" s="31"/>
      <c r="HJ1102" s="31"/>
      <c r="HK1102" s="31"/>
      <c r="HL1102" s="31"/>
      <c r="HM1102" s="31"/>
      <c r="HN1102" s="31"/>
      <c r="HO1102" s="31"/>
      <c r="HP1102" s="31"/>
      <c r="HQ1102" s="31"/>
      <c r="HR1102" s="31"/>
      <c r="HS1102" s="31"/>
      <c r="HT1102" s="31"/>
      <c r="HU1102" s="31"/>
      <c r="HV1102" s="31"/>
      <c r="HW1102" s="31"/>
      <c r="HX1102" s="31"/>
      <c r="HY1102" s="31"/>
      <c r="HZ1102" s="31"/>
      <c r="IA1102" s="31"/>
      <c r="IB1102" s="31"/>
      <c r="IC1102" s="31"/>
      <c r="ID1102" s="31"/>
      <c r="IE1102" s="31"/>
      <c r="IF1102" s="31"/>
      <c r="IG1102" s="31"/>
      <c r="IH1102" s="31"/>
      <c r="II1102" s="31"/>
      <c r="IJ1102" s="31"/>
      <c r="IK1102" s="31"/>
      <c r="IL1102" s="31"/>
      <c r="IM1102" s="31"/>
      <c r="IN1102" s="31"/>
      <c r="IO1102" s="31"/>
      <c r="IP1102" s="31"/>
      <c r="IQ1102" s="31"/>
      <c r="IR1102" s="31"/>
      <c r="IS1102" s="31"/>
      <c r="IT1102" s="31"/>
      <c r="IU1102" s="31"/>
      <c r="IV1102" s="31"/>
      <c r="IW1102" s="31"/>
      <c r="IX1102" s="31"/>
      <c r="IY1102" s="31"/>
      <c r="IZ1102" s="31"/>
      <c r="JA1102" s="31"/>
      <c r="JB1102" s="31"/>
      <c r="JC1102" s="31"/>
      <c r="JD1102" s="31"/>
      <c r="JE1102" s="31"/>
      <c r="JF1102" s="31"/>
      <c r="JG1102" s="31"/>
    </row>
    <row r="1103" spans="1:267" s="26" customFormat="1" ht="38.1" customHeight="1" x14ac:dyDescent="0.25">
      <c r="A1103" s="24">
        <v>1</v>
      </c>
      <c r="B1103" s="906" t="s">
        <v>353</v>
      </c>
      <c r="C1103" s="906"/>
      <c r="D1103" s="1101">
        <f t="shared" si="551"/>
        <v>8500</v>
      </c>
      <c r="E1103" s="1101">
        <f t="shared" si="551"/>
        <v>4250</v>
      </c>
      <c r="F1103" s="1101">
        <f t="shared" si="551"/>
        <v>374</v>
      </c>
      <c r="G1103" s="1098">
        <f t="shared" si="550"/>
        <v>8.7999999999999989</v>
      </c>
      <c r="H1103" s="1102"/>
      <c r="I1103" s="1102"/>
      <c r="J1103" s="1103"/>
      <c r="K1103" s="1103"/>
      <c r="L1103" s="1103"/>
      <c r="M1103" s="1103"/>
      <c r="N1103" s="1103"/>
      <c r="O1103" s="1103"/>
      <c r="P1103" s="1101"/>
      <c r="Q1103" s="1101"/>
      <c r="R1103" s="1101"/>
      <c r="S1103" s="1101"/>
      <c r="T1103" s="1101"/>
      <c r="U1103" s="1101"/>
      <c r="V1103" s="1101"/>
      <c r="W1103" s="1101"/>
      <c r="X1103" s="1101"/>
      <c r="Y1103" s="1104"/>
      <c r="Z1103" s="1101"/>
      <c r="AA1103" s="311"/>
      <c r="AB1103" s="2255"/>
      <c r="AC1103" s="31"/>
      <c r="AD1103" s="31"/>
      <c r="AE1103" s="31"/>
      <c r="AF1103" s="31"/>
      <c r="AG1103" s="31"/>
      <c r="AH1103" s="31"/>
      <c r="AI1103" s="31"/>
      <c r="AJ1103" s="31"/>
      <c r="AK1103" s="31"/>
      <c r="AL1103" s="31"/>
      <c r="AM1103" s="31"/>
      <c r="AN1103" s="31"/>
      <c r="AO1103" s="31"/>
      <c r="AP1103" s="31"/>
      <c r="AQ1103" s="31"/>
      <c r="AR1103" s="31"/>
      <c r="AS1103" s="31"/>
      <c r="AT1103" s="31"/>
      <c r="AU1103" s="31"/>
      <c r="AV1103" s="31"/>
      <c r="AW1103" s="31"/>
      <c r="AX1103" s="31"/>
      <c r="AY1103" s="31"/>
      <c r="AZ1103" s="31"/>
      <c r="BA1103" s="31"/>
      <c r="BB1103" s="31"/>
      <c r="BC1103" s="31"/>
      <c r="BD1103" s="31"/>
      <c r="BE1103" s="31"/>
      <c r="BF1103" s="31"/>
      <c r="BG1103" s="31"/>
      <c r="BH1103" s="31"/>
      <c r="BI1103" s="31"/>
      <c r="BJ1103" s="31"/>
      <c r="BK1103" s="31"/>
      <c r="BL1103" s="31"/>
      <c r="BM1103" s="31"/>
      <c r="BN1103" s="31"/>
      <c r="BO1103" s="31"/>
      <c r="BP1103" s="31"/>
      <c r="BQ1103" s="31"/>
      <c r="BR1103" s="31"/>
      <c r="BS1103" s="31"/>
      <c r="BT1103" s="31"/>
      <c r="BU1103" s="31"/>
      <c r="BV1103" s="31"/>
      <c r="BW1103" s="31"/>
      <c r="BX1103" s="31"/>
      <c r="BY1103" s="31"/>
      <c r="BZ1103" s="31"/>
      <c r="CA1103" s="31"/>
      <c r="CB1103" s="31"/>
      <c r="CC1103" s="31"/>
      <c r="CD1103" s="31"/>
      <c r="CE1103" s="31"/>
      <c r="CF1103" s="31"/>
      <c r="CG1103" s="31"/>
      <c r="CH1103" s="31"/>
      <c r="CI1103" s="31"/>
      <c r="CJ1103" s="31"/>
      <c r="CK1103" s="31"/>
      <c r="CL1103" s="31"/>
      <c r="CM1103" s="31"/>
      <c r="CN1103" s="31"/>
      <c r="CO1103" s="31"/>
      <c r="CP1103" s="31"/>
      <c r="CQ1103" s="31"/>
      <c r="CR1103" s="31"/>
      <c r="CS1103" s="31"/>
      <c r="CT1103" s="31"/>
      <c r="CU1103" s="31"/>
      <c r="CV1103" s="31"/>
      <c r="CW1103" s="31"/>
      <c r="CX1103" s="31"/>
      <c r="CY1103" s="31"/>
      <c r="CZ1103" s="31"/>
      <c r="DA1103" s="31"/>
      <c r="DB1103" s="31"/>
      <c r="DC1103" s="31"/>
      <c r="DD1103" s="31"/>
      <c r="DE1103" s="31"/>
      <c r="DF1103" s="31"/>
      <c r="DG1103" s="31"/>
      <c r="DH1103" s="31"/>
      <c r="DI1103" s="31"/>
      <c r="DJ1103" s="31"/>
      <c r="DK1103" s="31"/>
      <c r="DL1103" s="31"/>
      <c r="DM1103" s="31"/>
      <c r="DN1103" s="31"/>
      <c r="DO1103" s="31"/>
      <c r="DP1103" s="31"/>
      <c r="DQ1103" s="31"/>
      <c r="DR1103" s="31"/>
      <c r="DS1103" s="31"/>
      <c r="DT1103" s="31"/>
      <c r="DU1103" s="31"/>
      <c r="DV1103" s="31"/>
      <c r="DW1103" s="31"/>
      <c r="DX1103" s="31"/>
      <c r="DY1103" s="31"/>
      <c r="DZ1103" s="31"/>
      <c r="EA1103" s="31"/>
      <c r="EB1103" s="31"/>
      <c r="EC1103" s="31"/>
      <c r="ED1103" s="31"/>
      <c r="EE1103" s="31"/>
      <c r="EF1103" s="31"/>
      <c r="EG1103" s="31"/>
      <c r="EH1103" s="31"/>
      <c r="EI1103" s="31"/>
      <c r="EJ1103" s="31"/>
      <c r="EK1103" s="31"/>
      <c r="EL1103" s="31"/>
      <c r="EM1103" s="31"/>
      <c r="EN1103" s="31"/>
      <c r="EO1103" s="31"/>
      <c r="EP1103" s="31"/>
      <c r="EQ1103" s="31"/>
      <c r="ER1103" s="31"/>
      <c r="ES1103" s="31"/>
      <c r="ET1103" s="31"/>
      <c r="EU1103" s="31"/>
      <c r="EV1103" s="31"/>
      <c r="EW1103" s="31"/>
      <c r="EX1103" s="31"/>
      <c r="EY1103" s="31"/>
      <c r="EZ1103" s="31"/>
      <c r="FA1103" s="31"/>
      <c r="FB1103" s="31"/>
      <c r="FC1103" s="31"/>
      <c r="FD1103" s="31"/>
      <c r="FE1103" s="31"/>
      <c r="FF1103" s="31"/>
      <c r="FG1103" s="31"/>
      <c r="FH1103" s="31"/>
      <c r="FI1103" s="31"/>
      <c r="FJ1103" s="31"/>
      <c r="FK1103" s="31"/>
      <c r="FL1103" s="31"/>
      <c r="FM1103" s="31"/>
      <c r="FN1103" s="31"/>
      <c r="FO1103" s="31"/>
      <c r="FP1103" s="31"/>
      <c r="FQ1103" s="31"/>
      <c r="FR1103" s="31"/>
      <c r="FS1103" s="31"/>
      <c r="FT1103" s="31"/>
      <c r="FU1103" s="31"/>
      <c r="FV1103" s="31"/>
      <c r="FW1103" s="31"/>
      <c r="FX1103" s="31"/>
      <c r="FY1103" s="31"/>
      <c r="FZ1103" s="31"/>
      <c r="GA1103" s="31"/>
      <c r="GB1103" s="31"/>
      <c r="GC1103" s="31"/>
      <c r="GD1103" s="31"/>
      <c r="GE1103" s="31"/>
      <c r="GF1103" s="31"/>
      <c r="GG1103" s="31"/>
      <c r="GH1103" s="31"/>
      <c r="GI1103" s="31"/>
      <c r="GJ1103" s="31"/>
      <c r="GK1103" s="31"/>
      <c r="GL1103" s="31"/>
      <c r="GM1103" s="31"/>
      <c r="GN1103" s="31"/>
      <c r="GO1103" s="31"/>
      <c r="GP1103" s="31"/>
      <c r="GQ1103" s="31"/>
      <c r="GR1103" s="31"/>
      <c r="GS1103" s="31"/>
      <c r="GT1103" s="31"/>
      <c r="GU1103" s="31"/>
      <c r="GV1103" s="31"/>
      <c r="GW1103" s="31"/>
      <c r="GX1103" s="31"/>
      <c r="GY1103" s="31"/>
      <c r="GZ1103" s="31"/>
      <c r="HA1103" s="31"/>
      <c r="HB1103" s="31"/>
      <c r="HC1103" s="31"/>
      <c r="HD1103" s="31"/>
      <c r="HE1103" s="31"/>
      <c r="HF1103" s="31"/>
      <c r="HG1103" s="31"/>
      <c r="HH1103" s="31"/>
      <c r="HI1103" s="31"/>
      <c r="HJ1103" s="31"/>
      <c r="HK1103" s="31"/>
      <c r="HL1103" s="31"/>
      <c r="HM1103" s="31"/>
      <c r="HN1103" s="31"/>
      <c r="HO1103" s="31"/>
      <c r="HP1103" s="31"/>
      <c r="HQ1103" s="31"/>
      <c r="HR1103" s="31"/>
      <c r="HS1103" s="31"/>
      <c r="HT1103" s="31"/>
      <c r="HU1103" s="31"/>
      <c r="HV1103" s="31"/>
      <c r="HW1103" s="31"/>
      <c r="HX1103" s="31"/>
      <c r="HY1103" s="31"/>
      <c r="HZ1103" s="31"/>
      <c r="IA1103" s="31"/>
      <c r="IB1103" s="31"/>
      <c r="IC1103" s="31"/>
      <c r="ID1103" s="31"/>
      <c r="IE1103" s="31"/>
      <c r="IF1103" s="31"/>
      <c r="IG1103" s="31"/>
      <c r="IH1103" s="31"/>
      <c r="II1103" s="31"/>
      <c r="IJ1103" s="31"/>
      <c r="IK1103" s="31"/>
      <c r="IL1103" s="31"/>
      <c r="IM1103" s="31"/>
      <c r="IN1103" s="31"/>
      <c r="IO1103" s="31"/>
      <c r="IP1103" s="31"/>
      <c r="IQ1103" s="31"/>
      <c r="IR1103" s="31"/>
      <c r="IS1103" s="31"/>
      <c r="IT1103" s="31"/>
      <c r="IU1103" s="31"/>
      <c r="IV1103" s="31"/>
      <c r="IW1103" s="31"/>
      <c r="IX1103" s="31"/>
      <c r="IY1103" s="31"/>
      <c r="IZ1103" s="31"/>
      <c r="JA1103" s="31"/>
      <c r="JB1103" s="31"/>
      <c r="JC1103" s="31"/>
      <c r="JD1103" s="31"/>
      <c r="JE1103" s="31"/>
      <c r="JF1103" s="31"/>
      <c r="JG1103" s="31"/>
    </row>
    <row r="1104" spans="1:267" s="26" customFormat="1" ht="45" customHeight="1" x14ac:dyDescent="0.25">
      <c r="A1104" s="24">
        <v>1</v>
      </c>
      <c r="B1104" s="906" t="s">
        <v>366</v>
      </c>
      <c r="C1104" s="906"/>
      <c r="D1104" s="1101">
        <f t="shared" si="551"/>
        <v>18320</v>
      </c>
      <c r="E1104" s="1101">
        <f t="shared" si="551"/>
        <v>9160</v>
      </c>
      <c r="F1104" s="1101">
        <f t="shared" si="551"/>
        <v>15543.537345902831</v>
      </c>
      <c r="G1104" s="1098">
        <f t="shared" si="550"/>
        <v>169.68927233518374</v>
      </c>
      <c r="H1104" s="1102"/>
      <c r="I1104" s="1102"/>
      <c r="J1104" s="1103"/>
      <c r="K1104" s="1103"/>
      <c r="L1104" s="1103"/>
      <c r="M1104" s="1103"/>
      <c r="N1104" s="1103"/>
      <c r="O1104" s="1103"/>
      <c r="P1104" s="1101"/>
      <c r="Q1104" s="1101"/>
      <c r="R1104" s="1101"/>
      <c r="S1104" s="1101"/>
      <c r="T1104" s="1101"/>
      <c r="U1104" s="1101"/>
      <c r="V1104" s="1101"/>
      <c r="W1104" s="1101"/>
      <c r="X1104" s="1101"/>
      <c r="Y1104" s="1104"/>
      <c r="Z1104" s="1101"/>
      <c r="AA1104" s="311"/>
      <c r="AB1104" s="2255"/>
      <c r="AC1104" s="31"/>
      <c r="AD1104" s="31"/>
      <c r="AE1104" s="31"/>
      <c r="AF1104" s="31"/>
      <c r="AG1104" s="31"/>
      <c r="AH1104" s="31"/>
      <c r="AI1104" s="31"/>
      <c r="AJ1104" s="31"/>
      <c r="AK1104" s="31"/>
      <c r="AL1104" s="31"/>
      <c r="AM1104" s="31"/>
      <c r="AN1104" s="31"/>
      <c r="AO1104" s="31"/>
      <c r="AP1104" s="31"/>
      <c r="AQ1104" s="31"/>
      <c r="AR1104" s="31"/>
      <c r="AS1104" s="31"/>
      <c r="AT1104" s="31"/>
      <c r="AU1104" s="31"/>
      <c r="AV1104" s="31"/>
      <c r="AW1104" s="31"/>
      <c r="AX1104" s="31"/>
      <c r="AY1104" s="31"/>
      <c r="AZ1104" s="31"/>
      <c r="BA1104" s="31"/>
      <c r="BB1104" s="31"/>
      <c r="BC1104" s="31"/>
      <c r="BD1104" s="31"/>
      <c r="BE1104" s="31"/>
      <c r="BF1104" s="31"/>
      <c r="BG1104" s="31"/>
      <c r="BH1104" s="31"/>
      <c r="BI1104" s="31"/>
      <c r="BJ1104" s="31"/>
      <c r="BK1104" s="31"/>
      <c r="BL1104" s="31"/>
      <c r="BM1104" s="31"/>
      <c r="BN1104" s="31"/>
      <c r="BO1104" s="31"/>
      <c r="BP1104" s="31"/>
      <c r="BQ1104" s="31"/>
      <c r="BR1104" s="31"/>
      <c r="BS1104" s="31"/>
      <c r="BT1104" s="31"/>
      <c r="BU1104" s="31"/>
      <c r="BV1104" s="31"/>
      <c r="BW1104" s="31"/>
      <c r="BX1104" s="31"/>
      <c r="BY1104" s="31"/>
      <c r="BZ1104" s="31"/>
      <c r="CA1104" s="31"/>
      <c r="CB1104" s="31"/>
      <c r="CC1104" s="31"/>
      <c r="CD1104" s="31"/>
      <c r="CE1104" s="31"/>
      <c r="CF1104" s="31"/>
      <c r="CG1104" s="31"/>
      <c r="CH1104" s="31"/>
      <c r="CI1104" s="31"/>
      <c r="CJ1104" s="31"/>
      <c r="CK1104" s="31"/>
      <c r="CL1104" s="31"/>
      <c r="CM1104" s="31"/>
      <c r="CN1104" s="31"/>
      <c r="CO1104" s="31"/>
      <c r="CP1104" s="31"/>
      <c r="CQ1104" s="31"/>
      <c r="CR1104" s="31"/>
      <c r="CS1104" s="31"/>
      <c r="CT1104" s="31"/>
      <c r="CU1104" s="31"/>
      <c r="CV1104" s="31"/>
      <c r="CW1104" s="31"/>
      <c r="CX1104" s="31"/>
      <c r="CY1104" s="31"/>
      <c r="CZ1104" s="31"/>
      <c r="DA1104" s="31"/>
      <c r="DB1104" s="31"/>
      <c r="DC1104" s="31"/>
      <c r="DD1104" s="31"/>
      <c r="DE1104" s="31"/>
      <c r="DF1104" s="31"/>
      <c r="DG1104" s="31"/>
      <c r="DH1104" s="31"/>
      <c r="DI1104" s="31"/>
      <c r="DJ1104" s="31"/>
      <c r="DK1104" s="31"/>
      <c r="DL1104" s="31"/>
      <c r="DM1104" s="31"/>
      <c r="DN1104" s="31"/>
      <c r="DO1104" s="31"/>
      <c r="DP1104" s="31"/>
      <c r="DQ1104" s="31"/>
      <c r="DR1104" s="31"/>
      <c r="DS1104" s="31"/>
      <c r="DT1104" s="31"/>
      <c r="DU1104" s="31"/>
      <c r="DV1104" s="31"/>
      <c r="DW1104" s="31"/>
      <c r="DX1104" s="31"/>
      <c r="DY1104" s="31"/>
      <c r="DZ1104" s="31"/>
      <c r="EA1104" s="31"/>
      <c r="EB1104" s="31"/>
      <c r="EC1104" s="31"/>
      <c r="ED1104" s="31"/>
      <c r="EE1104" s="31"/>
      <c r="EF1104" s="31"/>
      <c r="EG1104" s="31"/>
      <c r="EH1104" s="31"/>
      <c r="EI1104" s="31"/>
      <c r="EJ1104" s="31"/>
      <c r="EK1104" s="31"/>
      <c r="EL1104" s="31"/>
      <c r="EM1104" s="31"/>
      <c r="EN1104" s="31"/>
      <c r="EO1104" s="31"/>
      <c r="EP1104" s="31"/>
      <c r="EQ1104" s="31"/>
      <c r="ER1104" s="31"/>
      <c r="ES1104" s="31"/>
      <c r="ET1104" s="31"/>
      <c r="EU1104" s="31"/>
      <c r="EV1104" s="31"/>
      <c r="EW1104" s="31"/>
      <c r="EX1104" s="31"/>
      <c r="EY1104" s="31"/>
      <c r="EZ1104" s="31"/>
      <c r="FA1104" s="31"/>
      <c r="FB1104" s="31"/>
      <c r="FC1104" s="31"/>
      <c r="FD1104" s="31"/>
      <c r="FE1104" s="31"/>
      <c r="FF1104" s="31"/>
      <c r="FG1104" s="31"/>
      <c r="FH1104" s="31"/>
      <c r="FI1104" s="31"/>
      <c r="FJ1104" s="31"/>
      <c r="FK1104" s="31"/>
      <c r="FL1104" s="31"/>
      <c r="FM1104" s="31"/>
      <c r="FN1104" s="31"/>
      <c r="FO1104" s="31"/>
      <c r="FP1104" s="31"/>
      <c r="FQ1104" s="31"/>
      <c r="FR1104" s="31"/>
      <c r="FS1104" s="31"/>
      <c r="FT1104" s="31"/>
      <c r="FU1104" s="31"/>
      <c r="FV1104" s="31"/>
      <c r="FW1104" s="31"/>
      <c r="FX1104" s="31"/>
      <c r="FY1104" s="31"/>
      <c r="FZ1104" s="31"/>
      <c r="GA1104" s="31"/>
      <c r="GB1104" s="31"/>
      <c r="GC1104" s="31"/>
      <c r="GD1104" s="31"/>
      <c r="GE1104" s="31"/>
      <c r="GF1104" s="31"/>
      <c r="GG1104" s="31"/>
      <c r="GH1104" s="31"/>
      <c r="GI1104" s="31"/>
      <c r="GJ1104" s="31"/>
      <c r="GK1104" s="31"/>
      <c r="GL1104" s="31"/>
      <c r="GM1104" s="31"/>
      <c r="GN1104" s="31"/>
      <c r="GO1104" s="31"/>
      <c r="GP1104" s="31"/>
      <c r="GQ1104" s="31"/>
      <c r="GR1104" s="31"/>
      <c r="GS1104" s="31"/>
      <c r="GT1104" s="31"/>
      <c r="GU1104" s="31"/>
      <c r="GV1104" s="31"/>
      <c r="GW1104" s="31"/>
      <c r="GX1104" s="31"/>
      <c r="GY1104" s="31"/>
      <c r="GZ1104" s="31"/>
      <c r="HA1104" s="31"/>
      <c r="HB1104" s="31"/>
      <c r="HC1104" s="31"/>
      <c r="HD1104" s="31"/>
      <c r="HE1104" s="31"/>
      <c r="HF1104" s="31"/>
      <c r="HG1104" s="31"/>
      <c r="HH1104" s="31"/>
      <c r="HI1104" s="31"/>
      <c r="HJ1104" s="31"/>
      <c r="HK1104" s="31"/>
      <c r="HL1104" s="31"/>
      <c r="HM1104" s="31"/>
      <c r="HN1104" s="31"/>
      <c r="HO1104" s="31"/>
      <c r="HP1104" s="31"/>
      <c r="HQ1104" s="31"/>
      <c r="HR1104" s="31"/>
      <c r="HS1104" s="31"/>
      <c r="HT1104" s="31"/>
      <c r="HU1104" s="31"/>
      <c r="HV1104" s="31"/>
      <c r="HW1104" s="31"/>
      <c r="HX1104" s="31"/>
      <c r="HY1104" s="31"/>
      <c r="HZ1104" s="31"/>
      <c r="IA1104" s="31"/>
      <c r="IB1104" s="31"/>
      <c r="IC1104" s="31"/>
      <c r="ID1104" s="31"/>
      <c r="IE1104" s="31"/>
      <c r="IF1104" s="31"/>
      <c r="IG1104" s="31"/>
      <c r="IH1104" s="31"/>
      <c r="II1104" s="31"/>
      <c r="IJ1104" s="31"/>
      <c r="IK1104" s="31"/>
      <c r="IL1104" s="31"/>
      <c r="IM1104" s="31"/>
      <c r="IN1104" s="31"/>
      <c r="IO1104" s="31"/>
      <c r="IP1104" s="31"/>
      <c r="IQ1104" s="31"/>
      <c r="IR1104" s="31"/>
      <c r="IS1104" s="31"/>
      <c r="IT1104" s="31"/>
      <c r="IU1104" s="31"/>
      <c r="IV1104" s="31"/>
      <c r="IW1104" s="31"/>
      <c r="IX1104" s="31"/>
      <c r="IY1104" s="31"/>
      <c r="IZ1104" s="31"/>
      <c r="JA1104" s="31"/>
      <c r="JB1104" s="31"/>
      <c r="JC1104" s="31"/>
      <c r="JD1104" s="31"/>
      <c r="JE1104" s="31"/>
      <c r="JF1104" s="31"/>
      <c r="JG1104" s="31"/>
    </row>
    <row r="1105" spans="1:267" s="26" customFormat="1" ht="49.5" customHeight="1" x14ac:dyDescent="0.25">
      <c r="A1105" s="24">
        <v>1</v>
      </c>
      <c r="B1105" s="906" t="s">
        <v>367</v>
      </c>
      <c r="C1105" s="906"/>
      <c r="D1105" s="1101">
        <f t="shared" si="551"/>
        <v>3377</v>
      </c>
      <c r="E1105" s="1101">
        <f t="shared" si="551"/>
        <v>1689</v>
      </c>
      <c r="F1105" s="1101">
        <f t="shared" si="551"/>
        <v>946.73163418290858</v>
      </c>
      <c r="G1105" s="1098">
        <f t="shared" si="550"/>
        <v>56.052790656181685</v>
      </c>
      <c r="H1105" s="1102"/>
      <c r="I1105" s="1102"/>
      <c r="J1105" s="1103"/>
      <c r="K1105" s="1103"/>
      <c r="L1105" s="1103"/>
      <c r="M1105" s="1103"/>
      <c r="N1105" s="1103"/>
      <c r="O1105" s="1103"/>
      <c r="P1105" s="1101"/>
      <c r="Q1105" s="1101"/>
      <c r="R1105" s="1101"/>
      <c r="S1105" s="1101"/>
      <c r="T1105" s="1101"/>
      <c r="U1105" s="1101"/>
      <c r="V1105" s="1101"/>
      <c r="W1105" s="1101"/>
      <c r="X1105" s="1101"/>
      <c r="Y1105" s="1104"/>
      <c r="Z1105" s="1101"/>
      <c r="AA1105" s="311"/>
      <c r="AB1105" s="2255"/>
      <c r="AC1105" s="31"/>
      <c r="AD1105" s="31"/>
      <c r="AE1105" s="31"/>
      <c r="AF1105" s="31"/>
      <c r="AG1105" s="31"/>
      <c r="AH1105" s="31"/>
      <c r="AI1105" s="31"/>
      <c r="AJ1105" s="31"/>
      <c r="AK1105" s="31"/>
      <c r="AL1105" s="31"/>
      <c r="AM1105" s="31"/>
      <c r="AN1105" s="31"/>
      <c r="AO1105" s="31"/>
      <c r="AP1105" s="31"/>
      <c r="AQ1105" s="31"/>
      <c r="AR1105" s="31"/>
      <c r="AS1105" s="31"/>
      <c r="AT1105" s="31"/>
      <c r="AU1105" s="31"/>
      <c r="AV1105" s="31"/>
      <c r="AW1105" s="31"/>
      <c r="AX1105" s="31"/>
      <c r="AY1105" s="31"/>
      <c r="AZ1105" s="31"/>
      <c r="BA1105" s="31"/>
      <c r="BB1105" s="31"/>
      <c r="BC1105" s="31"/>
      <c r="BD1105" s="31"/>
      <c r="BE1105" s="31"/>
      <c r="BF1105" s="31"/>
      <c r="BG1105" s="31"/>
      <c r="BH1105" s="31"/>
      <c r="BI1105" s="31"/>
      <c r="BJ1105" s="31"/>
      <c r="BK1105" s="31"/>
      <c r="BL1105" s="31"/>
      <c r="BM1105" s="31"/>
      <c r="BN1105" s="31"/>
      <c r="BO1105" s="31"/>
      <c r="BP1105" s="31"/>
      <c r="BQ1105" s="31"/>
      <c r="BR1105" s="31"/>
      <c r="BS1105" s="31"/>
      <c r="BT1105" s="31"/>
      <c r="BU1105" s="31"/>
      <c r="BV1105" s="31"/>
      <c r="BW1105" s="31"/>
      <c r="BX1105" s="31"/>
      <c r="BY1105" s="31"/>
      <c r="BZ1105" s="31"/>
      <c r="CA1105" s="31"/>
      <c r="CB1105" s="31"/>
      <c r="CC1105" s="31"/>
      <c r="CD1105" s="31"/>
      <c r="CE1105" s="31"/>
      <c r="CF1105" s="31"/>
      <c r="CG1105" s="31"/>
      <c r="CH1105" s="31"/>
      <c r="CI1105" s="31"/>
      <c r="CJ1105" s="31"/>
      <c r="CK1105" s="31"/>
      <c r="CL1105" s="31"/>
      <c r="CM1105" s="31"/>
      <c r="CN1105" s="31"/>
      <c r="CO1105" s="31"/>
      <c r="CP1105" s="31"/>
      <c r="CQ1105" s="31"/>
      <c r="CR1105" s="31"/>
      <c r="CS1105" s="31"/>
      <c r="CT1105" s="31"/>
      <c r="CU1105" s="31"/>
      <c r="CV1105" s="31"/>
      <c r="CW1105" s="31"/>
      <c r="CX1105" s="31"/>
      <c r="CY1105" s="31"/>
      <c r="CZ1105" s="31"/>
      <c r="DA1105" s="31"/>
      <c r="DB1105" s="31"/>
      <c r="DC1105" s="31"/>
      <c r="DD1105" s="31"/>
      <c r="DE1105" s="31"/>
      <c r="DF1105" s="31"/>
      <c r="DG1105" s="31"/>
      <c r="DH1105" s="31"/>
      <c r="DI1105" s="31"/>
      <c r="DJ1105" s="31"/>
      <c r="DK1105" s="31"/>
      <c r="DL1105" s="31"/>
      <c r="DM1105" s="31"/>
      <c r="DN1105" s="31"/>
      <c r="DO1105" s="31"/>
      <c r="DP1105" s="31"/>
      <c r="DQ1105" s="31"/>
      <c r="DR1105" s="31"/>
      <c r="DS1105" s="31"/>
      <c r="DT1105" s="31"/>
      <c r="DU1105" s="31"/>
      <c r="DV1105" s="31"/>
      <c r="DW1105" s="31"/>
      <c r="DX1105" s="31"/>
      <c r="DY1105" s="31"/>
      <c r="DZ1105" s="31"/>
      <c r="EA1105" s="31"/>
      <c r="EB1105" s="31"/>
      <c r="EC1105" s="31"/>
      <c r="ED1105" s="31"/>
      <c r="EE1105" s="31"/>
      <c r="EF1105" s="31"/>
      <c r="EG1105" s="31"/>
      <c r="EH1105" s="31"/>
      <c r="EI1105" s="31"/>
      <c r="EJ1105" s="31"/>
      <c r="EK1105" s="31"/>
      <c r="EL1105" s="31"/>
      <c r="EM1105" s="31"/>
      <c r="EN1105" s="31"/>
      <c r="EO1105" s="31"/>
      <c r="EP1105" s="31"/>
      <c r="EQ1105" s="31"/>
      <c r="ER1105" s="31"/>
      <c r="ES1105" s="31"/>
      <c r="ET1105" s="31"/>
      <c r="EU1105" s="31"/>
      <c r="EV1105" s="31"/>
      <c r="EW1105" s="31"/>
      <c r="EX1105" s="31"/>
      <c r="EY1105" s="31"/>
      <c r="EZ1105" s="31"/>
      <c r="FA1105" s="31"/>
      <c r="FB1105" s="31"/>
      <c r="FC1105" s="31"/>
      <c r="FD1105" s="31"/>
      <c r="FE1105" s="31"/>
      <c r="FF1105" s="31"/>
      <c r="FG1105" s="31"/>
      <c r="FH1105" s="31"/>
      <c r="FI1105" s="31"/>
      <c r="FJ1105" s="31"/>
      <c r="FK1105" s="31"/>
      <c r="FL1105" s="31"/>
      <c r="FM1105" s="31"/>
      <c r="FN1105" s="31"/>
      <c r="FO1105" s="31"/>
      <c r="FP1105" s="31"/>
      <c r="FQ1105" s="31"/>
      <c r="FR1105" s="31"/>
      <c r="FS1105" s="31"/>
      <c r="FT1105" s="31"/>
      <c r="FU1105" s="31"/>
      <c r="FV1105" s="31"/>
      <c r="FW1105" s="31"/>
      <c r="FX1105" s="31"/>
      <c r="FY1105" s="31"/>
      <c r="FZ1105" s="31"/>
      <c r="GA1105" s="31"/>
      <c r="GB1105" s="31"/>
      <c r="GC1105" s="31"/>
      <c r="GD1105" s="31"/>
      <c r="GE1105" s="31"/>
      <c r="GF1105" s="31"/>
      <c r="GG1105" s="31"/>
      <c r="GH1105" s="31"/>
      <c r="GI1105" s="31"/>
      <c r="GJ1105" s="31"/>
      <c r="GK1105" s="31"/>
      <c r="GL1105" s="31"/>
      <c r="GM1105" s="31"/>
      <c r="GN1105" s="31"/>
      <c r="GO1105" s="31"/>
      <c r="GP1105" s="31"/>
      <c r="GQ1105" s="31"/>
      <c r="GR1105" s="31"/>
      <c r="GS1105" s="31"/>
      <c r="GT1105" s="31"/>
      <c r="GU1105" s="31"/>
      <c r="GV1105" s="31"/>
      <c r="GW1105" s="31"/>
      <c r="GX1105" s="31"/>
      <c r="GY1105" s="31"/>
      <c r="GZ1105" s="31"/>
      <c r="HA1105" s="31"/>
      <c r="HB1105" s="31"/>
      <c r="HC1105" s="31"/>
      <c r="HD1105" s="31"/>
      <c r="HE1105" s="31"/>
      <c r="HF1105" s="31"/>
      <c r="HG1105" s="31"/>
      <c r="HH1105" s="31"/>
      <c r="HI1105" s="31"/>
      <c r="HJ1105" s="31"/>
      <c r="HK1105" s="31"/>
      <c r="HL1105" s="31"/>
      <c r="HM1105" s="31"/>
      <c r="HN1105" s="31"/>
      <c r="HO1105" s="31"/>
      <c r="HP1105" s="31"/>
      <c r="HQ1105" s="31"/>
      <c r="HR1105" s="31"/>
      <c r="HS1105" s="31"/>
      <c r="HT1105" s="31"/>
      <c r="HU1105" s="31"/>
      <c r="HV1105" s="31"/>
      <c r="HW1105" s="31"/>
      <c r="HX1105" s="31"/>
      <c r="HY1105" s="31"/>
      <c r="HZ1105" s="31"/>
      <c r="IA1105" s="31"/>
      <c r="IB1105" s="31"/>
      <c r="IC1105" s="31"/>
      <c r="ID1105" s="31"/>
      <c r="IE1105" s="31"/>
      <c r="IF1105" s="31"/>
      <c r="IG1105" s="31"/>
      <c r="IH1105" s="31"/>
      <c r="II1105" s="31"/>
      <c r="IJ1105" s="31"/>
      <c r="IK1105" s="31"/>
      <c r="IL1105" s="31"/>
      <c r="IM1105" s="31"/>
      <c r="IN1105" s="31"/>
      <c r="IO1105" s="31"/>
      <c r="IP1105" s="31"/>
      <c r="IQ1105" s="31"/>
      <c r="IR1105" s="31"/>
      <c r="IS1105" s="31"/>
      <c r="IT1105" s="31"/>
      <c r="IU1105" s="31"/>
      <c r="IV1105" s="31"/>
      <c r="IW1105" s="31"/>
      <c r="IX1105" s="31"/>
      <c r="IY1105" s="31"/>
      <c r="IZ1105" s="31"/>
      <c r="JA1105" s="31"/>
      <c r="JB1105" s="31"/>
      <c r="JC1105" s="31"/>
      <c r="JD1105" s="31"/>
      <c r="JE1105" s="31"/>
      <c r="JF1105" s="31"/>
      <c r="JG1105" s="31"/>
    </row>
    <row r="1106" spans="1:267" s="26" customFormat="1" ht="38.1" customHeight="1" x14ac:dyDescent="0.25">
      <c r="A1106" s="24">
        <v>1</v>
      </c>
      <c r="B1106" s="906" t="s">
        <v>368</v>
      </c>
      <c r="C1106" s="906"/>
      <c r="D1106" s="1101">
        <f t="shared" si="551"/>
        <v>3800</v>
      </c>
      <c r="E1106" s="1101">
        <f t="shared" si="551"/>
        <v>1900</v>
      </c>
      <c r="F1106" s="1101">
        <f t="shared" si="551"/>
        <v>435</v>
      </c>
      <c r="G1106" s="1098">
        <f t="shared" si="550"/>
        <v>22.894736842105264</v>
      </c>
      <c r="H1106" s="1102"/>
      <c r="I1106" s="1102"/>
      <c r="J1106" s="1103"/>
      <c r="K1106" s="1103"/>
      <c r="L1106" s="1103"/>
      <c r="M1106" s="1103"/>
      <c r="N1106" s="1103"/>
      <c r="O1106" s="1103"/>
      <c r="P1106" s="1101"/>
      <c r="Q1106" s="1101"/>
      <c r="R1106" s="1101"/>
      <c r="S1106" s="1101"/>
      <c r="T1106" s="1101"/>
      <c r="U1106" s="1101"/>
      <c r="V1106" s="1101"/>
      <c r="W1106" s="1101"/>
      <c r="X1106" s="1101"/>
      <c r="Y1106" s="1104"/>
      <c r="Z1106" s="1101"/>
      <c r="AA1106" s="311"/>
      <c r="AB1106" s="2255"/>
      <c r="AC1106" s="31"/>
      <c r="AD1106" s="31"/>
      <c r="AE1106" s="31"/>
      <c r="AF1106" s="31"/>
      <c r="AG1106" s="31"/>
      <c r="AH1106" s="31"/>
      <c r="AI1106" s="31"/>
      <c r="AJ1106" s="31"/>
      <c r="AK1106" s="31"/>
      <c r="AL1106" s="31"/>
      <c r="AM1106" s="31"/>
      <c r="AN1106" s="31"/>
      <c r="AO1106" s="31"/>
      <c r="AP1106" s="31"/>
      <c r="AQ1106" s="31"/>
      <c r="AR1106" s="31"/>
      <c r="AS1106" s="31"/>
      <c r="AT1106" s="31"/>
      <c r="AU1106" s="31"/>
      <c r="AV1106" s="31"/>
      <c r="AW1106" s="31"/>
      <c r="AX1106" s="31"/>
      <c r="AY1106" s="31"/>
      <c r="AZ1106" s="31"/>
      <c r="BA1106" s="31"/>
      <c r="BB1106" s="31"/>
      <c r="BC1106" s="31"/>
      <c r="BD1106" s="31"/>
      <c r="BE1106" s="31"/>
      <c r="BF1106" s="31"/>
      <c r="BG1106" s="31"/>
      <c r="BH1106" s="31"/>
      <c r="BI1106" s="31"/>
      <c r="BJ1106" s="31"/>
      <c r="BK1106" s="31"/>
      <c r="BL1106" s="31"/>
      <c r="BM1106" s="31"/>
      <c r="BN1106" s="31"/>
      <c r="BO1106" s="31"/>
      <c r="BP1106" s="31"/>
      <c r="BQ1106" s="31"/>
      <c r="BR1106" s="31"/>
      <c r="BS1106" s="31"/>
      <c r="BT1106" s="31"/>
      <c r="BU1106" s="31"/>
      <c r="BV1106" s="31"/>
      <c r="BW1106" s="31"/>
      <c r="BX1106" s="31"/>
      <c r="BY1106" s="31"/>
      <c r="BZ1106" s="31"/>
      <c r="CA1106" s="31"/>
      <c r="CB1106" s="31"/>
      <c r="CC1106" s="31"/>
      <c r="CD1106" s="31"/>
      <c r="CE1106" s="31"/>
      <c r="CF1106" s="31"/>
      <c r="CG1106" s="31"/>
      <c r="CH1106" s="31"/>
      <c r="CI1106" s="31"/>
      <c r="CJ1106" s="31"/>
      <c r="CK1106" s="31"/>
      <c r="CL1106" s="31"/>
      <c r="CM1106" s="31"/>
      <c r="CN1106" s="31"/>
      <c r="CO1106" s="31"/>
      <c r="CP1106" s="31"/>
      <c r="CQ1106" s="31"/>
      <c r="CR1106" s="31"/>
      <c r="CS1106" s="31"/>
      <c r="CT1106" s="31"/>
      <c r="CU1106" s="31"/>
      <c r="CV1106" s="31"/>
      <c r="CW1106" s="31"/>
      <c r="CX1106" s="31"/>
      <c r="CY1106" s="31"/>
      <c r="CZ1106" s="31"/>
      <c r="DA1106" s="31"/>
      <c r="DB1106" s="31"/>
      <c r="DC1106" s="31"/>
      <c r="DD1106" s="31"/>
      <c r="DE1106" s="31"/>
      <c r="DF1106" s="31"/>
      <c r="DG1106" s="31"/>
      <c r="DH1106" s="31"/>
      <c r="DI1106" s="31"/>
      <c r="DJ1106" s="31"/>
      <c r="DK1106" s="31"/>
      <c r="DL1106" s="31"/>
      <c r="DM1106" s="31"/>
      <c r="DN1106" s="31"/>
      <c r="DO1106" s="31"/>
      <c r="DP1106" s="31"/>
      <c r="DQ1106" s="31"/>
      <c r="DR1106" s="31"/>
      <c r="DS1106" s="31"/>
      <c r="DT1106" s="31"/>
      <c r="DU1106" s="31"/>
      <c r="DV1106" s="31"/>
      <c r="DW1106" s="31"/>
      <c r="DX1106" s="31"/>
      <c r="DY1106" s="31"/>
      <c r="DZ1106" s="31"/>
      <c r="EA1106" s="31"/>
      <c r="EB1106" s="31"/>
      <c r="EC1106" s="31"/>
      <c r="ED1106" s="31"/>
      <c r="EE1106" s="31"/>
      <c r="EF1106" s="31"/>
      <c r="EG1106" s="31"/>
      <c r="EH1106" s="31"/>
      <c r="EI1106" s="31"/>
      <c r="EJ1106" s="31"/>
      <c r="EK1106" s="31"/>
      <c r="EL1106" s="31"/>
      <c r="EM1106" s="31"/>
      <c r="EN1106" s="31"/>
      <c r="EO1106" s="31"/>
      <c r="EP1106" s="31"/>
      <c r="EQ1106" s="31"/>
      <c r="ER1106" s="31"/>
      <c r="ES1106" s="31"/>
      <c r="ET1106" s="31"/>
      <c r="EU1106" s="31"/>
      <c r="EV1106" s="31"/>
      <c r="EW1106" s="31"/>
      <c r="EX1106" s="31"/>
      <c r="EY1106" s="31"/>
      <c r="EZ1106" s="31"/>
      <c r="FA1106" s="31"/>
      <c r="FB1106" s="31"/>
      <c r="FC1106" s="31"/>
      <c r="FD1106" s="31"/>
      <c r="FE1106" s="31"/>
      <c r="FF1106" s="31"/>
      <c r="FG1106" s="31"/>
      <c r="FH1106" s="31"/>
      <c r="FI1106" s="31"/>
      <c r="FJ1106" s="31"/>
      <c r="FK1106" s="31"/>
      <c r="FL1106" s="31"/>
      <c r="FM1106" s="31"/>
      <c r="FN1106" s="31"/>
      <c r="FO1106" s="31"/>
      <c r="FP1106" s="31"/>
      <c r="FQ1106" s="31"/>
      <c r="FR1106" s="31"/>
      <c r="FS1106" s="31"/>
      <c r="FT1106" s="31"/>
      <c r="FU1106" s="31"/>
      <c r="FV1106" s="31"/>
      <c r="FW1106" s="31"/>
      <c r="FX1106" s="31"/>
      <c r="FY1106" s="31"/>
      <c r="FZ1106" s="31"/>
      <c r="GA1106" s="31"/>
      <c r="GB1106" s="31"/>
      <c r="GC1106" s="31"/>
      <c r="GD1106" s="31"/>
      <c r="GE1106" s="31"/>
      <c r="GF1106" s="31"/>
      <c r="GG1106" s="31"/>
      <c r="GH1106" s="31"/>
      <c r="GI1106" s="31"/>
      <c r="GJ1106" s="31"/>
      <c r="GK1106" s="31"/>
      <c r="GL1106" s="31"/>
      <c r="GM1106" s="31"/>
      <c r="GN1106" s="31"/>
      <c r="GO1106" s="31"/>
      <c r="GP1106" s="31"/>
      <c r="GQ1106" s="31"/>
      <c r="GR1106" s="31"/>
      <c r="GS1106" s="31"/>
      <c r="GT1106" s="31"/>
      <c r="GU1106" s="31"/>
      <c r="GV1106" s="31"/>
      <c r="GW1106" s="31"/>
      <c r="GX1106" s="31"/>
      <c r="GY1106" s="31"/>
      <c r="GZ1106" s="31"/>
      <c r="HA1106" s="31"/>
      <c r="HB1106" s="31"/>
      <c r="HC1106" s="31"/>
      <c r="HD1106" s="31"/>
      <c r="HE1106" s="31"/>
      <c r="HF1106" s="31"/>
      <c r="HG1106" s="31"/>
      <c r="HH1106" s="31"/>
      <c r="HI1106" s="31"/>
      <c r="HJ1106" s="31"/>
      <c r="HK1106" s="31"/>
      <c r="HL1106" s="31"/>
      <c r="HM1106" s="31"/>
      <c r="HN1106" s="31"/>
      <c r="HO1106" s="31"/>
      <c r="HP1106" s="31"/>
      <c r="HQ1106" s="31"/>
      <c r="HR1106" s="31"/>
      <c r="HS1106" s="31"/>
      <c r="HT1106" s="31"/>
      <c r="HU1106" s="31"/>
      <c r="HV1106" s="31"/>
      <c r="HW1106" s="31"/>
      <c r="HX1106" s="31"/>
      <c r="HY1106" s="31"/>
      <c r="HZ1106" s="31"/>
      <c r="IA1106" s="31"/>
      <c r="IB1106" s="31"/>
      <c r="IC1106" s="31"/>
      <c r="ID1106" s="31"/>
      <c r="IE1106" s="31"/>
      <c r="IF1106" s="31"/>
      <c r="IG1106" s="31"/>
      <c r="IH1106" s="31"/>
      <c r="II1106" s="31"/>
      <c r="IJ1106" s="31"/>
      <c r="IK1106" s="31"/>
      <c r="IL1106" s="31"/>
      <c r="IM1106" s="31"/>
      <c r="IN1106" s="31"/>
      <c r="IO1106" s="31"/>
      <c r="IP1106" s="31"/>
      <c r="IQ1106" s="31"/>
      <c r="IR1106" s="31"/>
      <c r="IS1106" s="31"/>
      <c r="IT1106" s="31"/>
      <c r="IU1106" s="31"/>
      <c r="IV1106" s="31"/>
      <c r="IW1106" s="31"/>
      <c r="IX1106" s="31"/>
      <c r="IY1106" s="31"/>
      <c r="IZ1106" s="31"/>
      <c r="JA1106" s="31"/>
      <c r="JB1106" s="31"/>
      <c r="JC1106" s="31"/>
      <c r="JD1106" s="31"/>
      <c r="JE1106" s="31"/>
      <c r="JF1106" s="31"/>
      <c r="JG1106" s="31"/>
    </row>
    <row r="1107" spans="1:267" s="26" customFormat="1" ht="38.1" customHeight="1" x14ac:dyDescent="0.25">
      <c r="A1107" s="24">
        <v>1</v>
      </c>
      <c r="B1107" s="906" t="s">
        <v>369</v>
      </c>
      <c r="C1107" s="906"/>
      <c r="D1107" s="1101">
        <f t="shared" si="551"/>
        <v>650</v>
      </c>
      <c r="E1107" s="1101">
        <f t="shared" si="551"/>
        <v>325</v>
      </c>
      <c r="F1107" s="1101">
        <f t="shared" si="551"/>
        <v>31</v>
      </c>
      <c r="G1107" s="1098">
        <f t="shared" si="550"/>
        <v>9.5384615384615383</v>
      </c>
      <c r="H1107" s="1102"/>
      <c r="I1107" s="1102"/>
      <c r="J1107" s="1103"/>
      <c r="K1107" s="1103"/>
      <c r="L1107" s="1103"/>
      <c r="M1107" s="1103"/>
      <c r="N1107" s="1103"/>
      <c r="O1107" s="1103"/>
      <c r="P1107" s="1101"/>
      <c r="Q1107" s="1101"/>
      <c r="R1107" s="1101"/>
      <c r="S1107" s="1101"/>
      <c r="T1107" s="1101"/>
      <c r="U1107" s="1101"/>
      <c r="V1107" s="1101"/>
      <c r="W1107" s="1101"/>
      <c r="X1107" s="1101"/>
      <c r="Y1107" s="1104"/>
      <c r="Z1107" s="1101"/>
      <c r="AA1107" s="311"/>
      <c r="AB1107" s="2255"/>
      <c r="AC1107" s="31"/>
      <c r="AD1107" s="31"/>
      <c r="AE1107" s="31"/>
      <c r="AF1107" s="31"/>
      <c r="AG1107" s="31"/>
      <c r="AH1107" s="31"/>
      <c r="AI1107" s="31"/>
      <c r="AJ1107" s="31"/>
      <c r="AK1107" s="31"/>
      <c r="AL1107" s="31"/>
      <c r="AM1107" s="31"/>
      <c r="AN1107" s="31"/>
      <c r="AO1107" s="31"/>
      <c r="AP1107" s="31"/>
      <c r="AQ1107" s="31"/>
      <c r="AR1107" s="31"/>
      <c r="AS1107" s="31"/>
      <c r="AT1107" s="31"/>
      <c r="AU1107" s="31"/>
      <c r="AV1107" s="31"/>
      <c r="AW1107" s="31"/>
      <c r="AX1107" s="31"/>
      <c r="AY1107" s="31"/>
      <c r="AZ1107" s="31"/>
      <c r="BA1107" s="31"/>
      <c r="BB1107" s="31"/>
      <c r="BC1107" s="31"/>
      <c r="BD1107" s="31"/>
      <c r="BE1107" s="31"/>
      <c r="BF1107" s="31"/>
      <c r="BG1107" s="31"/>
      <c r="BH1107" s="31"/>
      <c r="BI1107" s="31"/>
      <c r="BJ1107" s="31"/>
      <c r="BK1107" s="31"/>
      <c r="BL1107" s="31"/>
      <c r="BM1107" s="31"/>
      <c r="BN1107" s="31"/>
      <c r="BO1107" s="31"/>
      <c r="BP1107" s="31"/>
      <c r="BQ1107" s="31"/>
      <c r="BR1107" s="31"/>
      <c r="BS1107" s="31"/>
      <c r="BT1107" s="31"/>
      <c r="BU1107" s="31"/>
      <c r="BV1107" s="31"/>
      <c r="BW1107" s="31"/>
      <c r="BX1107" s="31"/>
      <c r="BY1107" s="31"/>
      <c r="BZ1107" s="31"/>
      <c r="CA1107" s="31"/>
      <c r="CB1107" s="31"/>
      <c r="CC1107" s="31"/>
      <c r="CD1107" s="31"/>
      <c r="CE1107" s="31"/>
      <c r="CF1107" s="31"/>
      <c r="CG1107" s="31"/>
      <c r="CH1107" s="31"/>
      <c r="CI1107" s="31"/>
      <c r="CJ1107" s="31"/>
      <c r="CK1107" s="31"/>
      <c r="CL1107" s="31"/>
      <c r="CM1107" s="31"/>
      <c r="CN1107" s="31"/>
      <c r="CO1107" s="31"/>
      <c r="CP1107" s="31"/>
      <c r="CQ1107" s="31"/>
      <c r="CR1107" s="31"/>
      <c r="CS1107" s="31"/>
      <c r="CT1107" s="31"/>
      <c r="CU1107" s="31"/>
      <c r="CV1107" s="31"/>
      <c r="CW1107" s="31"/>
      <c r="CX1107" s="31"/>
      <c r="CY1107" s="31"/>
      <c r="CZ1107" s="31"/>
      <c r="DA1107" s="31"/>
      <c r="DB1107" s="31"/>
      <c r="DC1107" s="31"/>
      <c r="DD1107" s="31"/>
      <c r="DE1107" s="31"/>
      <c r="DF1107" s="31"/>
      <c r="DG1107" s="31"/>
      <c r="DH1107" s="31"/>
      <c r="DI1107" s="31"/>
      <c r="DJ1107" s="31"/>
      <c r="DK1107" s="31"/>
      <c r="DL1107" s="31"/>
      <c r="DM1107" s="31"/>
      <c r="DN1107" s="31"/>
      <c r="DO1107" s="31"/>
      <c r="DP1107" s="31"/>
      <c r="DQ1107" s="31"/>
      <c r="DR1107" s="31"/>
      <c r="DS1107" s="31"/>
      <c r="DT1107" s="31"/>
      <c r="DU1107" s="31"/>
      <c r="DV1107" s="31"/>
      <c r="DW1107" s="31"/>
      <c r="DX1107" s="31"/>
      <c r="DY1107" s="31"/>
      <c r="DZ1107" s="31"/>
      <c r="EA1107" s="31"/>
      <c r="EB1107" s="31"/>
      <c r="EC1107" s="31"/>
      <c r="ED1107" s="31"/>
      <c r="EE1107" s="31"/>
      <c r="EF1107" s="31"/>
      <c r="EG1107" s="31"/>
      <c r="EH1107" s="31"/>
      <c r="EI1107" s="31"/>
      <c r="EJ1107" s="31"/>
      <c r="EK1107" s="31"/>
      <c r="EL1107" s="31"/>
      <c r="EM1107" s="31"/>
      <c r="EN1107" s="31"/>
      <c r="EO1107" s="31"/>
      <c r="EP1107" s="31"/>
      <c r="EQ1107" s="31"/>
      <c r="ER1107" s="31"/>
      <c r="ES1107" s="31"/>
      <c r="ET1107" s="31"/>
      <c r="EU1107" s="31"/>
      <c r="EV1107" s="31"/>
      <c r="EW1107" s="31"/>
      <c r="EX1107" s="31"/>
      <c r="EY1107" s="31"/>
      <c r="EZ1107" s="31"/>
      <c r="FA1107" s="31"/>
      <c r="FB1107" s="31"/>
      <c r="FC1107" s="31"/>
      <c r="FD1107" s="31"/>
      <c r="FE1107" s="31"/>
      <c r="FF1107" s="31"/>
      <c r="FG1107" s="31"/>
      <c r="FH1107" s="31"/>
      <c r="FI1107" s="31"/>
      <c r="FJ1107" s="31"/>
      <c r="FK1107" s="31"/>
      <c r="FL1107" s="31"/>
      <c r="FM1107" s="31"/>
      <c r="FN1107" s="31"/>
      <c r="FO1107" s="31"/>
      <c r="FP1107" s="31"/>
      <c r="FQ1107" s="31"/>
      <c r="FR1107" s="31"/>
      <c r="FS1107" s="31"/>
      <c r="FT1107" s="31"/>
      <c r="FU1107" s="31"/>
      <c r="FV1107" s="31"/>
      <c r="FW1107" s="31"/>
      <c r="FX1107" s="31"/>
      <c r="FY1107" s="31"/>
      <c r="FZ1107" s="31"/>
      <c r="GA1107" s="31"/>
      <c r="GB1107" s="31"/>
      <c r="GC1107" s="31"/>
      <c r="GD1107" s="31"/>
      <c r="GE1107" s="31"/>
      <c r="GF1107" s="31"/>
      <c r="GG1107" s="31"/>
      <c r="GH1107" s="31"/>
      <c r="GI1107" s="31"/>
      <c r="GJ1107" s="31"/>
      <c r="GK1107" s="31"/>
      <c r="GL1107" s="31"/>
      <c r="GM1107" s="31"/>
      <c r="GN1107" s="31"/>
      <c r="GO1107" s="31"/>
      <c r="GP1107" s="31"/>
      <c r="GQ1107" s="31"/>
      <c r="GR1107" s="31"/>
      <c r="GS1107" s="31"/>
      <c r="GT1107" s="31"/>
      <c r="GU1107" s="31"/>
      <c r="GV1107" s="31"/>
      <c r="GW1107" s="31"/>
      <c r="GX1107" s="31"/>
      <c r="GY1107" s="31"/>
      <c r="GZ1107" s="31"/>
      <c r="HA1107" s="31"/>
      <c r="HB1107" s="31"/>
      <c r="HC1107" s="31"/>
      <c r="HD1107" s="31"/>
      <c r="HE1107" s="31"/>
      <c r="HF1107" s="31"/>
      <c r="HG1107" s="31"/>
      <c r="HH1107" s="31"/>
      <c r="HI1107" s="31"/>
      <c r="HJ1107" s="31"/>
      <c r="HK1107" s="31"/>
      <c r="HL1107" s="31"/>
      <c r="HM1107" s="31"/>
      <c r="HN1107" s="31"/>
      <c r="HO1107" s="31"/>
      <c r="HP1107" s="31"/>
      <c r="HQ1107" s="31"/>
      <c r="HR1107" s="31"/>
      <c r="HS1107" s="31"/>
      <c r="HT1107" s="31"/>
      <c r="HU1107" s="31"/>
      <c r="HV1107" s="31"/>
      <c r="HW1107" s="31"/>
      <c r="HX1107" s="31"/>
      <c r="HY1107" s="31"/>
      <c r="HZ1107" s="31"/>
      <c r="IA1107" s="31"/>
      <c r="IB1107" s="31"/>
      <c r="IC1107" s="31"/>
      <c r="ID1107" s="31"/>
      <c r="IE1107" s="31"/>
      <c r="IF1107" s="31"/>
      <c r="IG1107" s="31"/>
      <c r="IH1107" s="31"/>
      <c r="II1107" s="31"/>
      <c r="IJ1107" s="31"/>
      <c r="IK1107" s="31"/>
      <c r="IL1107" s="31"/>
      <c r="IM1107" s="31"/>
      <c r="IN1107" s="31"/>
      <c r="IO1107" s="31"/>
      <c r="IP1107" s="31"/>
      <c r="IQ1107" s="31"/>
      <c r="IR1107" s="31"/>
      <c r="IS1107" s="31"/>
      <c r="IT1107" s="31"/>
      <c r="IU1107" s="31"/>
      <c r="IV1107" s="31"/>
      <c r="IW1107" s="31"/>
      <c r="IX1107" s="31"/>
      <c r="IY1107" s="31"/>
      <c r="IZ1107" s="31"/>
      <c r="JA1107" s="31"/>
      <c r="JB1107" s="31"/>
      <c r="JC1107" s="31"/>
      <c r="JD1107" s="31"/>
      <c r="JE1107" s="31"/>
      <c r="JF1107" s="31"/>
      <c r="JG1107" s="31"/>
    </row>
    <row r="1108" spans="1:267" s="26" customFormat="1" ht="38.1" customHeight="1" x14ac:dyDescent="0.25">
      <c r="A1108" s="24">
        <v>1</v>
      </c>
      <c r="B1108" s="906" t="s">
        <v>333</v>
      </c>
      <c r="C1108" s="906"/>
      <c r="D1108" s="1101">
        <f t="shared" ref="D1108:F1110" si="552">D1047</f>
        <v>17000</v>
      </c>
      <c r="E1108" s="1101">
        <f t="shared" si="552"/>
        <v>8500</v>
      </c>
      <c r="F1108" s="1101">
        <f t="shared" si="552"/>
        <v>47381</v>
      </c>
      <c r="G1108" s="1098">
        <f t="shared" si="550"/>
        <v>557.42352941176478</v>
      </c>
      <c r="H1108" s="1102"/>
      <c r="I1108" s="1102"/>
      <c r="J1108" s="1103"/>
      <c r="K1108" s="1103"/>
      <c r="L1108" s="1103"/>
      <c r="M1108" s="1103"/>
      <c r="N1108" s="1103"/>
      <c r="O1108" s="1103"/>
      <c r="P1108" s="1101"/>
      <c r="Q1108" s="1101"/>
      <c r="R1108" s="1101"/>
      <c r="S1108" s="1101"/>
      <c r="T1108" s="1101"/>
      <c r="U1108" s="1101"/>
      <c r="V1108" s="1101"/>
      <c r="W1108" s="1101"/>
      <c r="X1108" s="1101"/>
      <c r="Y1108" s="1104"/>
      <c r="Z1108" s="1101"/>
      <c r="AA1108" s="311"/>
      <c r="AB1108" s="2255"/>
      <c r="AC1108" s="31"/>
      <c r="AD1108" s="31"/>
      <c r="AE1108" s="31"/>
      <c r="AF1108" s="31"/>
      <c r="AG1108" s="31"/>
      <c r="AH1108" s="31"/>
      <c r="AI1108" s="31"/>
      <c r="AJ1108" s="31"/>
      <c r="AK1108" s="31"/>
      <c r="AL1108" s="31"/>
      <c r="AM1108" s="31"/>
      <c r="AN1108" s="31"/>
      <c r="AO1108" s="31"/>
      <c r="AP1108" s="31"/>
      <c r="AQ1108" s="31"/>
      <c r="AR1108" s="31"/>
      <c r="AS1108" s="31"/>
      <c r="AT1108" s="31"/>
      <c r="AU1108" s="31"/>
      <c r="AV1108" s="31"/>
      <c r="AW1108" s="31"/>
      <c r="AX1108" s="31"/>
      <c r="AY1108" s="31"/>
      <c r="AZ1108" s="31"/>
      <c r="BA1108" s="31"/>
      <c r="BB1108" s="31"/>
      <c r="BC1108" s="31"/>
      <c r="BD1108" s="31"/>
      <c r="BE1108" s="31"/>
      <c r="BF1108" s="31"/>
      <c r="BG1108" s="31"/>
      <c r="BH1108" s="31"/>
      <c r="BI1108" s="31"/>
      <c r="BJ1108" s="31"/>
      <c r="BK1108" s="31"/>
      <c r="BL1108" s="31"/>
      <c r="BM1108" s="31"/>
      <c r="BN1108" s="31"/>
      <c r="BO1108" s="31"/>
      <c r="BP1108" s="31"/>
      <c r="BQ1108" s="31"/>
      <c r="BR1108" s="31"/>
      <c r="BS1108" s="31"/>
      <c r="BT1108" s="31"/>
      <c r="BU1108" s="31"/>
      <c r="BV1108" s="31"/>
      <c r="BW1108" s="31"/>
      <c r="BX1108" s="31"/>
      <c r="BY1108" s="31"/>
      <c r="BZ1108" s="31"/>
      <c r="CA1108" s="31"/>
      <c r="CB1108" s="31"/>
      <c r="CC1108" s="31"/>
      <c r="CD1108" s="31"/>
      <c r="CE1108" s="31"/>
      <c r="CF1108" s="31"/>
      <c r="CG1108" s="31"/>
      <c r="CH1108" s="31"/>
      <c r="CI1108" s="31"/>
      <c r="CJ1108" s="31"/>
      <c r="CK1108" s="31"/>
      <c r="CL1108" s="31"/>
      <c r="CM1108" s="31"/>
      <c r="CN1108" s="31"/>
      <c r="CO1108" s="31"/>
      <c r="CP1108" s="31"/>
      <c r="CQ1108" s="31"/>
      <c r="CR1108" s="31"/>
      <c r="CS1108" s="31"/>
      <c r="CT1108" s="31"/>
      <c r="CU1108" s="31"/>
      <c r="CV1108" s="31"/>
      <c r="CW1108" s="31"/>
      <c r="CX1108" s="31"/>
      <c r="CY1108" s="31"/>
      <c r="CZ1108" s="31"/>
      <c r="DA1108" s="31"/>
      <c r="DB1108" s="31"/>
      <c r="DC1108" s="31"/>
      <c r="DD1108" s="31"/>
      <c r="DE1108" s="31"/>
      <c r="DF1108" s="31"/>
      <c r="DG1108" s="31"/>
      <c r="DH1108" s="31"/>
      <c r="DI1108" s="31"/>
      <c r="DJ1108" s="31"/>
      <c r="DK1108" s="31"/>
      <c r="DL1108" s="31"/>
      <c r="DM1108" s="31"/>
      <c r="DN1108" s="31"/>
      <c r="DO1108" s="31"/>
      <c r="DP1108" s="31"/>
      <c r="DQ1108" s="31"/>
      <c r="DR1108" s="31"/>
      <c r="DS1108" s="31"/>
      <c r="DT1108" s="31"/>
      <c r="DU1108" s="31"/>
      <c r="DV1108" s="31"/>
      <c r="DW1108" s="31"/>
      <c r="DX1108" s="31"/>
      <c r="DY1108" s="31"/>
      <c r="DZ1108" s="31"/>
      <c r="EA1108" s="31"/>
      <c r="EB1108" s="31"/>
      <c r="EC1108" s="31"/>
      <c r="ED1108" s="31"/>
      <c r="EE1108" s="31"/>
      <c r="EF1108" s="31"/>
      <c r="EG1108" s="31"/>
      <c r="EH1108" s="31"/>
      <c r="EI1108" s="31"/>
      <c r="EJ1108" s="31"/>
      <c r="EK1108" s="31"/>
      <c r="EL1108" s="31"/>
      <c r="EM1108" s="31"/>
      <c r="EN1108" s="31"/>
      <c r="EO1108" s="31"/>
      <c r="EP1108" s="31"/>
      <c r="EQ1108" s="31"/>
      <c r="ER1108" s="31"/>
      <c r="ES1108" s="31"/>
      <c r="ET1108" s="31"/>
      <c r="EU1108" s="31"/>
      <c r="EV1108" s="31"/>
      <c r="EW1108" s="31"/>
      <c r="EX1108" s="31"/>
      <c r="EY1108" s="31"/>
      <c r="EZ1108" s="31"/>
      <c r="FA1108" s="31"/>
      <c r="FB1108" s="31"/>
      <c r="FC1108" s="31"/>
      <c r="FD1108" s="31"/>
      <c r="FE1108" s="31"/>
      <c r="FF1108" s="31"/>
      <c r="FG1108" s="31"/>
      <c r="FH1108" s="31"/>
      <c r="FI1108" s="31"/>
      <c r="FJ1108" s="31"/>
      <c r="FK1108" s="31"/>
      <c r="FL1108" s="31"/>
      <c r="FM1108" s="31"/>
      <c r="FN1108" s="31"/>
      <c r="FO1108" s="31"/>
      <c r="FP1108" s="31"/>
      <c r="FQ1108" s="31"/>
      <c r="FR1108" s="31"/>
      <c r="FS1108" s="31"/>
      <c r="FT1108" s="31"/>
      <c r="FU1108" s="31"/>
      <c r="FV1108" s="31"/>
      <c r="FW1108" s="31"/>
      <c r="FX1108" s="31"/>
      <c r="FY1108" s="31"/>
      <c r="FZ1108" s="31"/>
      <c r="GA1108" s="31"/>
      <c r="GB1108" s="31"/>
      <c r="GC1108" s="31"/>
      <c r="GD1108" s="31"/>
      <c r="GE1108" s="31"/>
      <c r="GF1108" s="31"/>
      <c r="GG1108" s="31"/>
      <c r="GH1108" s="31"/>
      <c r="GI1108" s="31"/>
      <c r="GJ1108" s="31"/>
      <c r="GK1108" s="31"/>
      <c r="GL1108" s="31"/>
      <c r="GM1108" s="31"/>
      <c r="GN1108" s="31"/>
      <c r="GO1108" s="31"/>
      <c r="GP1108" s="31"/>
      <c r="GQ1108" s="31"/>
      <c r="GR1108" s="31"/>
      <c r="GS1108" s="31"/>
      <c r="GT1108" s="31"/>
      <c r="GU1108" s="31"/>
      <c r="GV1108" s="31"/>
      <c r="GW1108" s="31"/>
      <c r="GX1108" s="31"/>
      <c r="GY1108" s="31"/>
      <c r="GZ1108" s="31"/>
      <c r="HA1108" s="31"/>
      <c r="HB1108" s="31"/>
      <c r="HC1108" s="31"/>
      <c r="HD1108" s="31"/>
      <c r="HE1108" s="31"/>
      <c r="HF1108" s="31"/>
      <c r="HG1108" s="31"/>
      <c r="HH1108" s="31"/>
      <c r="HI1108" s="31"/>
      <c r="HJ1108" s="31"/>
      <c r="HK1108" s="31"/>
      <c r="HL1108" s="31"/>
      <c r="HM1108" s="31"/>
      <c r="HN1108" s="31"/>
      <c r="HO1108" s="31"/>
      <c r="HP1108" s="31"/>
      <c r="HQ1108" s="31"/>
      <c r="HR1108" s="31"/>
      <c r="HS1108" s="31"/>
      <c r="HT1108" s="31"/>
      <c r="HU1108" s="31"/>
      <c r="HV1108" s="31"/>
      <c r="HW1108" s="31"/>
      <c r="HX1108" s="31"/>
      <c r="HY1108" s="31"/>
      <c r="HZ1108" s="31"/>
      <c r="IA1108" s="31"/>
      <c r="IB1108" s="31"/>
      <c r="IC1108" s="31"/>
      <c r="ID1108" s="31"/>
      <c r="IE1108" s="31"/>
      <c r="IF1108" s="31"/>
      <c r="IG1108" s="31"/>
      <c r="IH1108" s="31"/>
      <c r="II1108" s="31"/>
      <c r="IJ1108" s="31"/>
      <c r="IK1108" s="31"/>
      <c r="IL1108" s="31"/>
      <c r="IM1108" s="31"/>
      <c r="IN1108" s="31"/>
      <c r="IO1108" s="31"/>
      <c r="IP1108" s="31"/>
      <c r="IQ1108" s="31"/>
      <c r="IR1108" s="31"/>
      <c r="IS1108" s="31"/>
      <c r="IT1108" s="31"/>
      <c r="IU1108" s="31"/>
      <c r="IV1108" s="31"/>
      <c r="IW1108" s="31"/>
      <c r="IX1108" s="31"/>
      <c r="IY1108" s="31"/>
      <c r="IZ1108" s="31"/>
      <c r="JA1108" s="31"/>
      <c r="JB1108" s="31"/>
      <c r="JC1108" s="31"/>
      <c r="JD1108" s="31"/>
      <c r="JE1108" s="31"/>
      <c r="JF1108" s="31"/>
      <c r="JG1108" s="31"/>
    </row>
    <row r="1109" spans="1:267" s="26" customFormat="1" ht="38.1" customHeight="1" x14ac:dyDescent="0.25">
      <c r="A1109" s="24">
        <v>1</v>
      </c>
      <c r="B1109" s="906" t="s">
        <v>169</v>
      </c>
      <c r="C1109" s="906"/>
      <c r="D1109" s="1101">
        <f t="shared" si="552"/>
        <v>56125</v>
      </c>
      <c r="E1109" s="1101">
        <f t="shared" si="552"/>
        <v>28063</v>
      </c>
      <c r="F1109" s="1101">
        <f t="shared" si="552"/>
        <v>15521.4140625</v>
      </c>
      <c r="G1109" s="1098">
        <f t="shared" si="550"/>
        <v>55.309176005772734</v>
      </c>
      <c r="H1109" s="1102"/>
      <c r="I1109" s="1102"/>
      <c r="J1109" s="1103"/>
      <c r="K1109" s="1103"/>
      <c r="L1109" s="1103"/>
      <c r="M1109" s="1103"/>
      <c r="N1109" s="1103"/>
      <c r="O1109" s="1103"/>
      <c r="P1109" s="1101"/>
      <c r="Q1109" s="1101"/>
      <c r="R1109" s="1101"/>
      <c r="S1109" s="1101"/>
      <c r="T1109" s="1101"/>
      <c r="U1109" s="1101"/>
      <c r="V1109" s="1101"/>
      <c r="W1109" s="1101"/>
      <c r="X1109" s="1101"/>
      <c r="Y1109" s="1104"/>
      <c r="Z1109" s="1101"/>
      <c r="AA1109" s="311"/>
      <c r="AB1109" s="2255"/>
      <c r="AC1109" s="31"/>
      <c r="AD1109" s="31"/>
      <c r="AE1109" s="31"/>
      <c r="AF1109" s="31"/>
      <c r="AG1109" s="31"/>
      <c r="AH1109" s="31"/>
      <c r="AI1109" s="31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  <c r="JD1109" s="31"/>
      <c r="JE1109" s="31"/>
      <c r="JF1109" s="31"/>
      <c r="JG1109" s="31"/>
    </row>
    <row r="1110" spans="1:267" s="26" customFormat="1" ht="38.1" customHeight="1" x14ac:dyDescent="0.25">
      <c r="A1110" s="24">
        <v>1</v>
      </c>
      <c r="B1110" s="906" t="s">
        <v>339</v>
      </c>
      <c r="C1110" s="906"/>
      <c r="D1110" s="1101">
        <f t="shared" si="552"/>
        <v>40000</v>
      </c>
      <c r="E1110" s="1101">
        <f t="shared" si="552"/>
        <v>20000</v>
      </c>
      <c r="F1110" s="1101">
        <f t="shared" si="552"/>
        <v>17272.5</v>
      </c>
      <c r="G1110" s="1098">
        <f t="shared" si="550"/>
        <v>86.362499999999997</v>
      </c>
      <c r="H1110" s="1102"/>
      <c r="I1110" s="1102"/>
      <c r="J1110" s="1103"/>
      <c r="K1110" s="1103"/>
      <c r="L1110" s="1103"/>
      <c r="M1110" s="1103"/>
      <c r="N1110" s="1103"/>
      <c r="O1110" s="1103"/>
      <c r="P1110" s="1101"/>
      <c r="Q1110" s="1101"/>
      <c r="R1110" s="1101"/>
      <c r="S1110" s="1101"/>
      <c r="T1110" s="1101"/>
      <c r="U1110" s="1101"/>
      <c r="V1110" s="1101"/>
      <c r="W1110" s="1101"/>
      <c r="X1110" s="1101"/>
      <c r="Y1110" s="1104"/>
      <c r="Z1110" s="1101"/>
      <c r="AA1110" s="311"/>
      <c r="AB1110" s="2255"/>
      <c r="AC1110" s="31"/>
      <c r="AD1110" s="31"/>
      <c r="AE1110" s="31"/>
      <c r="AF1110" s="31"/>
      <c r="AG1110" s="31"/>
      <c r="AH1110" s="31"/>
      <c r="AI1110" s="31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  <c r="JD1110" s="31"/>
      <c r="JE1110" s="31"/>
      <c r="JF1110" s="31"/>
      <c r="JG1110" s="31"/>
    </row>
    <row r="1111" spans="1:267" s="26" customFormat="1" ht="38.1" customHeight="1" x14ac:dyDescent="0.25">
      <c r="A1111" s="24">
        <v>1</v>
      </c>
      <c r="B1111" s="906" t="s">
        <v>170</v>
      </c>
      <c r="C1111" s="906"/>
      <c r="D1111" s="1101">
        <f t="shared" ref="D1111:F1113" si="553">D1066</f>
        <v>16900</v>
      </c>
      <c r="E1111" s="1101">
        <f t="shared" si="553"/>
        <v>8450</v>
      </c>
      <c r="F1111" s="1101">
        <f t="shared" si="553"/>
        <v>5134</v>
      </c>
      <c r="G1111" s="1098">
        <f t="shared" si="550"/>
        <v>60.757396449704139</v>
      </c>
      <c r="H1111" s="1102"/>
      <c r="I1111" s="1102"/>
      <c r="J1111" s="1103"/>
      <c r="K1111" s="1103"/>
      <c r="L1111" s="1103"/>
      <c r="M1111" s="1103"/>
      <c r="N1111" s="1103"/>
      <c r="O1111" s="1103"/>
      <c r="P1111" s="1101"/>
      <c r="Q1111" s="1101"/>
      <c r="R1111" s="1101"/>
      <c r="S1111" s="1101"/>
      <c r="T1111" s="1101"/>
      <c r="U1111" s="1101"/>
      <c r="V1111" s="1101"/>
      <c r="W1111" s="1101"/>
      <c r="X1111" s="1101"/>
      <c r="Y1111" s="1104"/>
      <c r="Z1111" s="1101"/>
      <c r="AA1111" s="311"/>
      <c r="AB1111" s="2255"/>
      <c r="AC1111" s="31"/>
      <c r="AD1111" s="31"/>
      <c r="AE1111" s="31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  <c r="JD1111" s="31"/>
      <c r="JE1111" s="31"/>
      <c r="JF1111" s="31"/>
      <c r="JG1111" s="31"/>
    </row>
    <row r="1112" spans="1:267" s="26" customFormat="1" ht="38.1" customHeight="1" x14ac:dyDescent="0.25">
      <c r="A1112" s="24">
        <v>1</v>
      </c>
      <c r="B1112" s="906" t="s">
        <v>365</v>
      </c>
      <c r="C1112" s="906"/>
      <c r="D1112" s="1101">
        <f t="shared" si="553"/>
        <v>910</v>
      </c>
      <c r="E1112" s="1101">
        <f t="shared" si="553"/>
        <v>455</v>
      </c>
      <c r="F1112" s="1101">
        <f t="shared" si="553"/>
        <v>893</v>
      </c>
      <c r="G1112" s="1098">
        <f t="shared" si="550"/>
        <v>196.26373626373626</v>
      </c>
      <c r="H1112" s="1102"/>
      <c r="I1112" s="1102"/>
      <c r="J1112" s="1103"/>
      <c r="K1112" s="1103"/>
      <c r="L1112" s="1103"/>
      <c r="M1112" s="1103"/>
      <c r="N1112" s="1103"/>
      <c r="O1112" s="1103"/>
      <c r="P1112" s="1101"/>
      <c r="Q1112" s="1101"/>
      <c r="R1112" s="1101"/>
      <c r="S1112" s="1101"/>
      <c r="T1112" s="1101"/>
      <c r="U1112" s="1101"/>
      <c r="V1112" s="1101"/>
      <c r="W1112" s="1101"/>
      <c r="X1112" s="1101"/>
      <c r="Y1112" s="1104"/>
      <c r="Z1112" s="1101"/>
      <c r="AA1112" s="311"/>
      <c r="AB1112" s="2255"/>
      <c r="AC1112" s="31"/>
      <c r="AD1112" s="31"/>
      <c r="AE1112" s="31"/>
      <c r="AF1112" s="31"/>
      <c r="AG1112" s="31"/>
      <c r="AH1112" s="31"/>
      <c r="AI1112" s="31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  <c r="JD1112" s="31"/>
      <c r="JE1112" s="31"/>
      <c r="JF1112" s="31"/>
      <c r="JG1112" s="31"/>
    </row>
    <row r="1113" spans="1:267" s="26" customFormat="1" ht="38.1" customHeight="1" x14ac:dyDescent="0.25">
      <c r="A1113" s="24">
        <v>1</v>
      </c>
      <c r="B1113" s="906" t="s">
        <v>453</v>
      </c>
      <c r="C1113" s="906"/>
      <c r="D1113" s="1101">
        <f t="shared" si="553"/>
        <v>50</v>
      </c>
      <c r="E1113" s="1101">
        <f t="shared" si="553"/>
        <v>25</v>
      </c>
      <c r="F1113" s="1101">
        <f t="shared" si="553"/>
        <v>259</v>
      </c>
      <c r="G1113" s="1101">
        <f>G1068</f>
        <v>1036</v>
      </c>
      <c r="H1113" s="1102"/>
      <c r="I1113" s="1102"/>
      <c r="J1113" s="1103"/>
      <c r="K1113" s="1103"/>
      <c r="L1113" s="1103"/>
      <c r="M1113" s="1103"/>
      <c r="N1113" s="1103"/>
      <c r="O1113" s="1103"/>
      <c r="P1113" s="1101"/>
      <c r="Q1113" s="1101"/>
      <c r="R1113" s="1101"/>
      <c r="S1113" s="1101"/>
      <c r="T1113" s="1101"/>
      <c r="U1113" s="1101"/>
      <c r="V1113" s="1101"/>
      <c r="W1113" s="1101"/>
      <c r="X1113" s="1101"/>
      <c r="Y1113" s="1104"/>
      <c r="Z1113" s="1101"/>
      <c r="AA1113" s="311"/>
      <c r="AB1113" s="2255"/>
      <c r="AC1113" s="31"/>
      <c r="AD1113" s="31"/>
      <c r="AE1113" s="31"/>
      <c r="AF1113" s="31"/>
      <c r="AG1113" s="31"/>
      <c r="AH1113" s="31"/>
      <c r="AI1113" s="31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  <c r="JD1113" s="31"/>
      <c r="JE1113" s="31"/>
      <c r="JF1113" s="31"/>
      <c r="JG1113" s="31"/>
    </row>
    <row r="1114" spans="1:267" s="26" customFormat="1" ht="15" customHeight="1" x14ac:dyDescent="0.25">
      <c r="A1114" s="24">
        <v>1</v>
      </c>
      <c r="B1114" s="1105" t="s">
        <v>91</v>
      </c>
      <c r="C1114" s="908"/>
      <c r="D1114" s="1106">
        <f>D1070</f>
        <v>263790</v>
      </c>
      <c r="E1114" s="1106">
        <f>E1070</f>
        <v>131897.60000000001</v>
      </c>
      <c r="F1114" s="1106">
        <f>F1070</f>
        <v>124558.79398008573</v>
      </c>
      <c r="G1114" s="1098">
        <f>F1114/E1114*100</f>
        <v>94.435982140755954</v>
      </c>
      <c r="H1114" s="1102"/>
      <c r="I1114" s="1102"/>
      <c r="J1114" s="1103"/>
      <c r="K1114" s="1103"/>
      <c r="L1114" s="1103"/>
      <c r="M1114" s="1103"/>
      <c r="N1114" s="1103"/>
      <c r="O1114" s="1103"/>
      <c r="P1114" s="1106">
        <f t="shared" ref="P1114:Z1114" si="554">P1070</f>
        <v>133722.96515222223</v>
      </c>
      <c r="Q1114" s="1106">
        <f t="shared" si="554"/>
        <v>134164.47408022222</v>
      </c>
      <c r="R1114" s="1106">
        <f t="shared" si="554"/>
        <v>139670.41011022223</v>
      </c>
      <c r="S1114" s="1106">
        <f t="shared" si="554"/>
        <v>145176.34612942892</v>
      </c>
      <c r="T1114" s="1106">
        <f t="shared" ref="T1114:U1114" si="555">T1070</f>
        <v>145176.34612942892</v>
      </c>
      <c r="U1114" s="1106">
        <f t="shared" si="555"/>
        <v>150998.58061488092</v>
      </c>
      <c r="V1114" s="1106">
        <f t="shared" si="554"/>
        <v>75235.164272512993</v>
      </c>
      <c r="W1114" s="1106">
        <f t="shared" si="554"/>
        <v>69665.264820000011</v>
      </c>
      <c r="X1114" s="1106">
        <f t="shared" si="554"/>
        <v>-5569.899452512982</v>
      </c>
      <c r="Y1114" s="1106">
        <f t="shared" si="554"/>
        <v>-333.79926</v>
      </c>
      <c r="Z1114" s="1106">
        <f t="shared" si="554"/>
        <v>69331.465560000011</v>
      </c>
      <c r="AA1114" s="408"/>
      <c r="AB1114" s="2255"/>
      <c r="AC1114" s="31"/>
      <c r="AD1114" s="31"/>
      <c r="AE1114" s="31"/>
      <c r="AF1114" s="31"/>
      <c r="AG1114" s="31"/>
      <c r="AH1114" s="31"/>
      <c r="AI1114" s="31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  <c r="JD1114" s="31"/>
      <c r="JE1114" s="31"/>
      <c r="JF1114" s="31"/>
      <c r="JG1114" s="31"/>
    </row>
    <row r="1115" spans="1:267" s="26" customFormat="1" ht="15" customHeight="1" x14ac:dyDescent="0.25">
      <c r="A1115" s="24">
        <v>1</v>
      </c>
      <c r="B1115" s="1107" t="s">
        <v>82</v>
      </c>
      <c r="C1115" s="906"/>
      <c r="D1115" s="1101">
        <f t="shared" ref="D1115:O1115" si="556">D1078</f>
        <v>865</v>
      </c>
      <c r="E1115" s="1101">
        <f t="shared" si="556"/>
        <v>433</v>
      </c>
      <c r="F1115" s="1101">
        <f t="shared" si="556"/>
        <v>376</v>
      </c>
      <c r="G1115" s="1101">
        <f t="shared" si="556"/>
        <v>86.836027713625867</v>
      </c>
      <c r="H1115" s="1101">
        <f t="shared" si="556"/>
        <v>9.3780346820809246</v>
      </c>
      <c r="I1115" s="1101">
        <f t="shared" si="556"/>
        <v>9.3404255319148941</v>
      </c>
      <c r="J1115" s="1101">
        <f t="shared" si="556"/>
        <v>8112</v>
      </c>
      <c r="K1115" s="1101">
        <f t="shared" si="556"/>
        <v>4062</v>
      </c>
      <c r="L1115" s="1101">
        <f t="shared" si="556"/>
        <v>3512</v>
      </c>
      <c r="M1115" s="1101">
        <f t="shared" si="556"/>
        <v>86.459871984244216</v>
      </c>
      <c r="N1115" s="1101">
        <f t="shared" si="556"/>
        <v>27.04</v>
      </c>
      <c r="O1115" s="1101">
        <f t="shared" si="556"/>
        <v>259.76331360946745</v>
      </c>
      <c r="P1115" s="1101"/>
      <c r="Q1115" s="1101"/>
      <c r="R1115" s="1101"/>
      <c r="S1115" s="1101"/>
      <c r="T1115" s="1101"/>
      <c r="U1115" s="1101"/>
      <c r="V1115" s="1101"/>
      <c r="W1115" s="1101"/>
      <c r="X1115" s="1101"/>
      <c r="Y1115" s="1101"/>
      <c r="Z1115" s="1101"/>
      <c r="AA1115" s="311"/>
      <c r="AB1115" s="2255"/>
      <c r="AC1115" s="31"/>
      <c r="AD1115" s="31"/>
      <c r="AE1115" s="31"/>
      <c r="AF1115" s="31"/>
      <c r="AG1115" s="31"/>
      <c r="AH1115" s="31"/>
      <c r="AI1115" s="31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  <c r="JD1115" s="31"/>
      <c r="JE1115" s="31"/>
      <c r="JF1115" s="31"/>
      <c r="JG1115" s="31"/>
    </row>
    <row r="1116" spans="1:267" s="26" customFormat="1" ht="15" customHeight="1" x14ac:dyDescent="0.25">
      <c r="A1116" s="24">
        <v>1</v>
      </c>
      <c r="B1116" s="1108" t="s">
        <v>16</v>
      </c>
      <c r="C1116" s="906"/>
      <c r="D1116" s="1101">
        <f t="shared" ref="D1116:O1116" si="557">D1081</f>
        <v>1200</v>
      </c>
      <c r="E1116" s="1101">
        <f t="shared" si="557"/>
        <v>600</v>
      </c>
      <c r="F1116" s="1101">
        <f t="shared" si="557"/>
        <v>653</v>
      </c>
      <c r="G1116" s="1101">
        <f t="shared" si="557"/>
        <v>108.83333333333334</v>
      </c>
      <c r="H1116" s="1101">
        <f t="shared" si="557"/>
        <v>8</v>
      </c>
      <c r="I1116" s="1101">
        <f t="shared" si="557"/>
        <v>9.3460949464012248</v>
      </c>
      <c r="J1116" s="1101">
        <f t="shared" si="557"/>
        <v>9600</v>
      </c>
      <c r="K1116" s="1101">
        <f t="shared" si="557"/>
        <v>4800</v>
      </c>
      <c r="L1116" s="1101">
        <f t="shared" si="557"/>
        <v>6103</v>
      </c>
      <c r="M1116" s="1101">
        <f t="shared" si="557"/>
        <v>127.14583333333334</v>
      </c>
      <c r="N1116" s="1101">
        <f t="shared" si="557"/>
        <v>40</v>
      </c>
      <c r="O1116" s="1101">
        <f t="shared" si="557"/>
        <v>305.14999999999998</v>
      </c>
      <c r="P1116" s="1101"/>
      <c r="Q1116" s="1101"/>
      <c r="R1116" s="1101"/>
      <c r="S1116" s="1101"/>
      <c r="T1116" s="1101"/>
      <c r="U1116" s="1101"/>
      <c r="V1116" s="1101"/>
      <c r="W1116" s="1101"/>
      <c r="X1116" s="1101"/>
      <c r="Y1116" s="1104"/>
      <c r="Z1116" s="1101"/>
      <c r="AA1116" s="311"/>
      <c r="AB1116" s="2255"/>
      <c r="AC1116" s="31"/>
      <c r="AD1116" s="31"/>
      <c r="AE1116" s="31"/>
      <c r="AF1116" s="31"/>
      <c r="AG1116" s="31"/>
      <c r="AH1116" s="31"/>
      <c r="AI1116" s="31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  <c r="JD1116" s="31"/>
      <c r="JE1116" s="31"/>
      <c r="JF1116" s="31"/>
      <c r="JG1116" s="31"/>
    </row>
    <row r="1117" spans="1:267" s="26" customFormat="1" ht="35.25" customHeight="1" x14ac:dyDescent="0.25">
      <c r="A1117" s="24">
        <v>1</v>
      </c>
      <c r="B1117" s="907" t="s">
        <v>188</v>
      </c>
      <c r="C1117" s="908"/>
      <c r="D1117" s="1106">
        <f t="shared" ref="D1117:F1123" si="558">D1082</f>
        <v>2065</v>
      </c>
      <c r="E1117" s="1106">
        <f t="shared" si="558"/>
        <v>1033</v>
      </c>
      <c r="F1117" s="1106">
        <f t="shared" si="558"/>
        <v>1029</v>
      </c>
      <c r="G1117" s="1098">
        <f t="shared" ref="G1117:G1122" si="559">F1117/E1117*100</f>
        <v>99.612778315585672</v>
      </c>
      <c r="H1117" s="1099">
        <f>J1117/D1117</f>
        <v>8.5772397094430985</v>
      </c>
      <c r="I1117" s="1099">
        <f>L1117/F1117</f>
        <v>9.3440233236151595</v>
      </c>
      <c r="J1117" s="1106">
        <f>J1082</f>
        <v>17712</v>
      </c>
      <c r="K1117" s="1106">
        <f>K1082</f>
        <v>8862</v>
      </c>
      <c r="L1117" s="1106">
        <f>L1082</f>
        <v>9615</v>
      </c>
      <c r="M1117" s="1101">
        <f>M1082</f>
        <v>108.49695328368314</v>
      </c>
      <c r="N1117" s="1106">
        <f>N1082</f>
        <v>67.039999999999992</v>
      </c>
      <c r="O1117" s="1100">
        <f>L1117/$B$3*12/N1117</f>
        <v>286.84367541766113</v>
      </c>
      <c r="P1117" s="1106">
        <f t="shared" ref="P1117:Z1117" si="560">P1082</f>
        <v>32491.944794399995</v>
      </c>
      <c r="Q1117" s="1106">
        <f t="shared" si="560"/>
        <v>32274.5140536</v>
      </c>
      <c r="R1117" s="1106">
        <f t="shared" si="560"/>
        <v>32274.5140536</v>
      </c>
      <c r="S1117" s="1106">
        <f t="shared" si="560"/>
        <v>32274.5140536</v>
      </c>
      <c r="T1117" s="1106">
        <f t="shared" ref="T1117:U1117" si="561">T1082</f>
        <v>32274.5140536</v>
      </c>
      <c r="U1117" s="1106">
        <f t="shared" si="561"/>
        <v>34157.19404006</v>
      </c>
      <c r="V1117" s="1106">
        <f t="shared" si="560"/>
        <v>16416.094526070909</v>
      </c>
      <c r="W1117" s="1106">
        <f t="shared" si="560"/>
        <v>15772.56387</v>
      </c>
      <c r="X1117" s="1106">
        <f t="shared" si="560"/>
        <v>-643.53065607090866</v>
      </c>
      <c r="Y1117" s="1106">
        <f t="shared" si="560"/>
        <v>-70.164500000000004</v>
      </c>
      <c r="Z1117" s="1106">
        <f t="shared" si="560"/>
        <v>15702.399369999999</v>
      </c>
      <c r="AA1117" s="408"/>
      <c r="AB1117" s="2255"/>
      <c r="AC1117" s="31"/>
      <c r="AD1117" s="31"/>
      <c r="AE1117" s="31"/>
      <c r="AF1117" s="31"/>
      <c r="AG1117" s="31"/>
      <c r="AH1117" s="31"/>
      <c r="AI1117" s="31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/>
      <c r="AX1117" s="31"/>
      <c r="AY1117" s="31"/>
      <c r="AZ1117" s="31"/>
      <c r="BA1117" s="31"/>
      <c r="BB1117" s="31"/>
      <c r="BC1117" s="31"/>
      <c r="BD1117" s="31"/>
      <c r="BE1117" s="31"/>
      <c r="BF1117" s="31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  <c r="CV1117" s="31"/>
      <c r="CW1117" s="31"/>
      <c r="CX1117" s="31"/>
      <c r="CY1117" s="31"/>
      <c r="CZ1117" s="31"/>
      <c r="DA1117" s="31"/>
      <c r="DB1117" s="31"/>
      <c r="DC1117" s="31"/>
      <c r="DD1117" s="31"/>
      <c r="DE1117" s="31"/>
      <c r="DF1117" s="31"/>
      <c r="DG1117" s="31"/>
      <c r="DH1117" s="31"/>
      <c r="DI1117" s="31"/>
      <c r="DJ1117" s="31"/>
      <c r="DK1117" s="31"/>
      <c r="DL1117" s="31"/>
      <c r="DM1117" s="31"/>
      <c r="DN1117" s="31"/>
      <c r="DO1117" s="31"/>
      <c r="DP1117" s="31"/>
      <c r="DQ1117" s="31"/>
      <c r="DR1117" s="31"/>
      <c r="DS1117" s="31"/>
      <c r="DT1117" s="31"/>
      <c r="DU1117" s="31"/>
      <c r="DV1117" s="31"/>
      <c r="DW1117" s="31"/>
      <c r="DX1117" s="31"/>
      <c r="DY1117" s="31"/>
      <c r="DZ1117" s="31"/>
      <c r="EA1117" s="31"/>
      <c r="EB1117" s="31"/>
      <c r="EC1117" s="31"/>
      <c r="ED1117" s="31"/>
      <c r="EE1117" s="31"/>
      <c r="EF1117" s="31"/>
      <c r="EG1117" s="31"/>
      <c r="EH1117" s="31"/>
      <c r="EI1117" s="31"/>
      <c r="EJ1117" s="31"/>
      <c r="EK1117" s="31"/>
      <c r="EL1117" s="31"/>
      <c r="EM1117" s="31"/>
      <c r="EN1117" s="31"/>
      <c r="EO1117" s="31"/>
      <c r="EP1117" s="31"/>
      <c r="EQ1117" s="31"/>
      <c r="ER1117" s="31"/>
      <c r="ES1117" s="31"/>
      <c r="ET1117" s="31"/>
      <c r="EU1117" s="31"/>
      <c r="EV1117" s="31"/>
      <c r="EW1117" s="31"/>
      <c r="EX1117" s="31"/>
      <c r="EY1117" s="31"/>
      <c r="EZ1117" s="31"/>
      <c r="FA1117" s="31"/>
      <c r="FB1117" s="31"/>
      <c r="FC1117" s="31"/>
      <c r="FD1117" s="31"/>
      <c r="FE1117" s="31"/>
      <c r="FF1117" s="31"/>
      <c r="FG1117" s="31"/>
      <c r="FH1117" s="31"/>
      <c r="FI1117" s="31"/>
      <c r="FJ1117" s="31"/>
      <c r="FK1117" s="31"/>
      <c r="FL1117" s="31"/>
      <c r="FM1117" s="31"/>
      <c r="FN1117" s="31"/>
      <c r="FO1117" s="31"/>
      <c r="FP1117" s="31"/>
      <c r="FQ1117" s="31"/>
      <c r="FR1117" s="31"/>
      <c r="FS1117" s="31"/>
      <c r="FT1117" s="31"/>
      <c r="FU1117" s="31"/>
      <c r="FV1117" s="31"/>
      <c r="FW1117" s="31"/>
      <c r="FX1117" s="31"/>
      <c r="FY1117" s="31"/>
      <c r="FZ1117" s="31"/>
      <c r="GA1117" s="31"/>
      <c r="GB1117" s="31"/>
      <c r="GC1117" s="31"/>
      <c r="GD1117" s="31"/>
      <c r="GE1117" s="31"/>
      <c r="GF1117" s="31"/>
      <c r="GG1117" s="31"/>
      <c r="GH1117" s="31"/>
      <c r="GI1117" s="31"/>
      <c r="GJ1117" s="31"/>
      <c r="GK1117" s="31"/>
      <c r="GL1117" s="31"/>
      <c r="GM1117" s="31"/>
      <c r="GN1117" s="31"/>
      <c r="GO1117" s="31"/>
      <c r="GP1117" s="31"/>
      <c r="GQ1117" s="31"/>
      <c r="GR1117" s="31"/>
      <c r="GS1117" s="31"/>
      <c r="GT1117" s="31"/>
      <c r="GU1117" s="31"/>
      <c r="GV1117" s="31"/>
      <c r="GW1117" s="31"/>
      <c r="GX1117" s="31"/>
      <c r="GY1117" s="31"/>
      <c r="GZ1117" s="31"/>
      <c r="HA1117" s="31"/>
      <c r="HB1117" s="31"/>
      <c r="HC1117" s="31"/>
      <c r="HD1117" s="31"/>
      <c r="HE1117" s="31"/>
      <c r="HF1117" s="31"/>
      <c r="HG1117" s="31"/>
      <c r="HH1117" s="31"/>
      <c r="HI1117" s="31"/>
      <c r="HJ1117" s="31"/>
      <c r="HK1117" s="31"/>
      <c r="HL1117" s="31"/>
      <c r="HM1117" s="31"/>
      <c r="HN1117" s="31"/>
      <c r="HO1117" s="31"/>
      <c r="HP1117" s="31"/>
      <c r="HQ1117" s="31"/>
      <c r="HR1117" s="31"/>
      <c r="HS1117" s="31"/>
      <c r="HT1117" s="31"/>
      <c r="HU1117" s="31"/>
      <c r="HV1117" s="31"/>
      <c r="HW1117" s="31"/>
      <c r="HX1117" s="31"/>
      <c r="HY1117" s="31"/>
      <c r="HZ1117" s="31"/>
      <c r="IA1117" s="31"/>
      <c r="IB1117" s="31"/>
      <c r="IC1117" s="31"/>
      <c r="ID1117" s="31"/>
      <c r="IE1117" s="31"/>
      <c r="IF1117" s="31"/>
      <c r="IG1117" s="31"/>
      <c r="IH1117" s="31"/>
      <c r="II1117" s="31"/>
      <c r="IJ1117" s="31"/>
      <c r="IK1117" s="31"/>
      <c r="IL1117" s="31"/>
      <c r="IM1117" s="31"/>
      <c r="IN1117" s="31"/>
      <c r="IO1117" s="31"/>
      <c r="IP1117" s="31"/>
      <c r="IQ1117" s="31"/>
      <c r="IR1117" s="31"/>
      <c r="IS1117" s="31"/>
      <c r="IT1117" s="31"/>
      <c r="IU1117" s="31"/>
      <c r="IV1117" s="31"/>
      <c r="IW1117" s="31"/>
      <c r="IX1117" s="31"/>
      <c r="IY1117" s="31"/>
      <c r="IZ1117" s="31"/>
      <c r="JA1117" s="31"/>
      <c r="JB1117" s="31"/>
      <c r="JC1117" s="31"/>
      <c r="JD1117" s="31"/>
      <c r="JE1117" s="31"/>
      <c r="JF1117" s="31"/>
      <c r="JG1117" s="31"/>
    </row>
    <row r="1118" spans="1:267" s="26" customFormat="1" ht="15" customHeight="1" x14ac:dyDescent="0.25">
      <c r="A1118" s="24">
        <v>1</v>
      </c>
      <c r="B1118" s="2580" t="s">
        <v>400</v>
      </c>
      <c r="C1118" s="906"/>
      <c r="D1118" s="1101">
        <f t="shared" si="558"/>
        <v>10000</v>
      </c>
      <c r="E1118" s="1101">
        <f t="shared" si="558"/>
        <v>5001</v>
      </c>
      <c r="F1118" s="1101">
        <f t="shared" si="558"/>
        <v>5316</v>
      </c>
      <c r="G1118" s="1098">
        <f t="shared" si="559"/>
        <v>106.29874025194961</v>
      </c>
      <c r="H1118" s="1102"/>
      <c r="I1118" s="1102"/>
      <c r="J1118" s="1103"/>
      <c r="K1118" s="1103"/>
      <c r="L1118" s="1103"/>
      <c r="M1118" s="1103"/>
      <c r="N1118" s="1103"/>
      <c r="O1118" s="1103"/>
      <c r="P1118" s="1101">
        <f t="shared" ref="P1118:Z1118" si="562">P1083</f>
        <v>18485.473266000001</v>
      </c>
      <c r="Q1118" s="1101">
        <f t="shared" si="562"/>
        <v>18485.473266000001</v>
      </c>
      <c r="R1118" s="1101">
        <f t="shared" si="562"/>
        <v>18485.473266000001</v>
      </c>
      <c r="S1118" s="1101">
        <f t="shared" si="562"/>
        <v>18485.473266000001</v>
      </c>
      <c r="T1118" s="1106">
        <f t="shared" ref="T1118:U1118" si="563">T1083</f>
        <v>18485.473266000001</v>
      </c>
      <c r="U1118" s="1106">
        <f t="shared" si="563"/>
        <v>23371.480577500002</v>
      </c>
      <c r="V1118" s="1106">
        <f t="shared" si="562"/>
        <v>9940.7376775000012</v>
      </c>
      <c r="W1118" s="1106">
        <f t="shared" si="562"/>
        <v>9621.553579999998</v>
      </c>
      <c r="X1118" s="1106">
        <f t="shared" si="562"/>
        <v>-319.18409750000319</v>
      </c>
      <c r="Y1118" s="1106">
        <f t="shared" si="562"/>
        <v>-7.60846</v>
      </c>
      <c r="Z1118" s="1106">
        <f t="shared" si="562"/>
        <v>9613.9451199999985</v>
      </c>
      <c r="AA1118" s="311"/>
      <c r="AB1118" s="2255"/>
      <c r="AC1118" s="31"/>
      <c r="AD1118" s="31"/>
      <c r="AE1118" s="31"/>
      <c r="AF1118" s="31"/>
      <c r="AG1118" s="31"/>
      <c r="AH1118" s="31"/>
      <c r="AI1118" s="31"/>
      <c r="AJ1118" s="31"/>
      <c r="AK1118" s="31"/>
      <c r="AL1118" s="31"/>
      <c r="AM1118" s="31"/>
      <c r="AN1118" s="31"/>
      <c r="AO1118" s="31"/>
      <c r="AP1118" s="31"/>
      <c r="AQ1118" s="31"/>
      <c r="AR1118" s="31"/>
      <c r="AS1118" s="31"/>
      <c r="AT1118" s="31"/>
      <c r="AU1118" s="31"/>
      <c r="AV1118" s="31"/>
      <c r="AW1118" s="31"/>
      <c r="AX1118" s="31"/>
      <c r="AY1118" s="31"/>
      <c r="AZ1118" s="31"/>
      <c r="BA1118" s="31"/>
      <c r="BB1118" s="31"/>
      <c r="BC1118" s="31"/>
      <c r="BD1118" s="31"/>
      <c r="BE1118" s="31"/>
      <c r="BF1118" s="31"/>
      <c r="BG1118" s="31"/>
      <c r="BH1118" s="31"/>
      <c r="BI1118" s="31"/>
      <c r="BJ1118" s="31"/>
      <c r="BK1118" s="31"/>
      <c r="BL1118" s="31"/>
      <c r="BM1118" s="31"/>
      <c r="BN1118" s="31"/>
      <c r="BO1118" s="31"/>
      <c r="BP1118" s="31"/>
      <c r="BQ1118" s="31"/>
      <c r="BR1118" s="31"/>
      <c r="BS1118" s="31"/>
      <c r="BT1118" s="31"/>
      <c r="BU1118" s="31"/>
      <c r="BV1118" s="31"/>
      <c r="BW1118" s="31"/>
      <c r="BX1118" s="31"/>
      <c r="BY1118" s="31"/>
      <c r="BZ1118" s="31"/>
      <c r="CA1118" s="31"/>
      <c r="CB1118" s="31"/>
      <c r="CC1118" s="31"/>
      <c r="CD1118" s="31"/>
      <c r="CE1118" s="31"/>
      <c r="CF1118" s="31"/>
      <c r="CG1118" s="31"/>
      <c r="CH1118" s="31"/>
      <c r="CI1118" s="31"/>
      <c r="CJ1118" s="31"/>
      <c r="CK1118" s="31"/>
      <c r="CL1118" s="31"/>
      <c r="CM1118" s="31"/>
      <c r="CN1118" s="31"/>
      <c r="CO1118" s="31"/>
      <c r="CP1118" s="31"/>
      <c r="CQ1118" s="31"/>
      <c r="CR1118" s="31"/>
      <c r="CS1118" s="31"/>
      <c r="CT1118" s="31"/>
      <c r="CU1118" s="31"/>
      <c r="CV1118" s="31"/>
      <c r="CW1118" s="31"/>
      <c r="CX1118" s="31"/>
      <c r="CY1118" s="31"/>
      <c r="CZ1118" s="31"/>
      <c r="DA1118" s="31"/>
      <c r="DB1118" s="31"/>
      <c r="DC1118" s="31"/>
      <c r="DD1118" s="31"/>
      <c r="DE1118" s="31"/>
      <c r="DF1118" s="31"/>
      <c r="DG1118" s="31"/>
      <c r="DH1118" s="31"/>
      <c r="DI1118" s="31"/>
      <c r="DJ1118" s="31"/>
      <c r="DK1118" s="31"/>
      <c r="DL1118" s="31"/>
      <c r="DM1118" s="31"/>
      <c r="DN1118" s="31"/>
      <c r="DO1118" s="31"/>
      <c r="DP1118" s="31"/>
      <c r="DQ1118" s="31"/>
      <c r="DR1118" s="31"/>
      <c r="DS1118" s="31"/>
      <c r="DT1118" s="31"/>
      <c r="DU1118" s="31"/>
      <c r="DV1118" s="31"/>
      <c r="DW1118" s="31"/>
      <c r="DX1118" s="31"/>
      <c r="DY1118" s="31"/>
      <c r="DZ1118" s="31"/>
      <c r="EA1118" s="31"/>
      <c r="EB1118" s="31"/>
      <c r="EC1118" s="31"/>
      <c r="ED1118" s="31"/>
      <c r="EE1118" s="31"/>
      <c r="EF1118" s="31"/>
      <c r="EG1118" s="31"/>
      <c r="EH1118" s="31"/>
      <c r="EI1118" s="31"/>
      <c r="EJ1118" s="31"/>
      <c r="EK1118" s="31"/>
      <c r="EL1118" s="31"/>
      <c r="EM1118" s="31"/>
      <c r="EN1118" s="31"/>
      <c r="EO1118" s="31"/>
      <c r="EP1118" s="31"/>
      <c r="EQ1118" s="31"/>
      <c r="ER1118" s="31"/>
      <c r="ES1118" s="31"/>
      <c r="ET1118" s="31"/>
      <c r="EU1118" s="31"/>
      <c r="EV1118" s="31"/>
      <c r="EW1118" s="31"/>
      <c r="EX1118" s="31"/>
      <c r="EY1118" s="31"/>
      <c r="EZ1118" s="31"/>
      <c r="FA1118" s="31"/>
      <c r="FB1118" s="31"/>
      <c r="FC1118" s="31"/>
      <c r="FD1118" s="31"/>
      <c r="FE1118" s="31"/>
      <c r="FF1118" s="31"/>
      <c r="FG1118" s="31"/>
      <c r="FH1118" s="31"/>
      <c r="FI1118" s="31"/>
      <c r="FJ1118" s="31"/>
      <c r="FK1118" s="31"/>
      <c r="FL1118" s="31"/>
      <c r="FM1118" s="31"/>
      <c r="FN1118" s="31"/>
      <c r="FO1118" s="31"/>
      <c r="FP1118" s="31"/>
      <c r="FQ1118" s="31"/>
      <c r="FR1118" s="31"/>
      <c r="FS1118" s="31"/>
      <c r="FT1118" s="31"/>
      <c r="FU1118" s="31"/>
      <c r="FV1118" s="31"/>
      <c r="FW1118" s="31"/>
      <c r="FX1118" s="31"/>
      <c r="FY1118" s="31"/>
      <c r="FZ1118" s="31"/>
      <c r="GA1118" s="31"/>
      <c r="GB1118" s="31"/>
      <c r="GC1118" s="31"/>
      <c r="GD1118" s="31"/>
      <c r="GE1118" s="31"/>
      <c r="GF1118" s="31"/>
      <c r="GG1118" s="31"/>
      <c r="GH1118" s="31"/>
      <c r="GI1118" s="31"/>
      <c r="GJ1118" s="31"/>
      <c r="GK1118" s="31"/>
      <c r="GL1118" s="31"/>
      <c r="GM1118" s="31"/>
      <c r="GN1118" s="31"/>
      <c r="GO1118" s="31"/>
      <c r="GP1118" s="31"/>
      <c r="GQ1118" s="31"/>
      <c r="GR1118" s="31"/>
      <c r="GS1118" s="31"/>
      <c r="GT1118" s="31"/>
      <c r="GU1118" s="31"/>
      <c r="GV1118" s="31"/>
      <c r="GW1118" s="31"/>
      <c r="GX1118" s="31"/>
      <c r="GY1118" s="31"/>
      <c r="GZ1118" s="31"/>
      <c r="HA1118" s="31"/>
      <c r="HB1118" s="31"/>
      <c r="HC1118" s="31"/>
      <c r="HD1118" s="31"/>
      <c r="HE1118" s="31"/>
      <c r="HF1118" s="31"/>
      <c r="HG1118" s="31"/>
      <c r="HH1118" s="31"/>
      <c r="HI1118" s="31"/>
      <c r="HJ1118" s="31"/>
      <c r="HK1118" s="31"/>
      <c r="HL1118" s="31"/>
      <c r="HM1118" s="31"/>
      <c r="HN1118" s="31"/>
      <c r="HO1118" s="31"/>
      <c r="HP1118" s="31"/>
      <c r="HQ1118" s="31"/>
      <c r="HR1118" s="31"/>
      <c r="HS1118" s="31"/>
      <c r="HT1118" s="31"/>
      <c r="HU1118" s="31"/>
      <c r="HV1118" s="31"/>
      <c r="HW1118" s="31"/>
      <c r="HX1118" s="31"/>
      <c r="HY1118" s="31"/>
      <c r="HZ1118" s="31"/>
      <c r="IA1118" s="31"/>
      <c r="IB1118" s="31"/>
      <c r="IC1118" s="31"/>
      <c r="ID1118" s="31"/>
      <c r="IE1118" s="31"/>
      <c r="IF1118" s="31"/>
      <c r="IG1118" s="31"/>
      <c r="IH1118" s="31"/>
      <c r="II1118" s="31"/>
      <c r="IJ1118" s="31"/>
      <c r="IK1118" s="31"/>
      <c r="IL1118" s="31"/>
      <c r="IM1118" s="31"/>
      <c r="IN1118" s="31"/>
      <c r="IO1118" s="31"/>
      <c r="IP1118" s="31"/>
      <c r="IQ1118" s="31"/>
      <c r="IR1118" s="31"/>
      <c r="IS1118" s="31"/>
      <c r="IT1118" s="31"/>
      <c r="IU1118" s="31"/>
      <c r="IV1118" s="31"/>
      <c r="IW1118" s="31"/>
      <c r="IX1118" s="31"/>
      <c r="IY1118" s="31"/>
      <c r="IZ1118" s="31"/>
      <c r="JA1118" s="31"/>
      <c r="JB1118" s="31"/>
      <c r="JC1118" s="31"/>
      <c r="JD1118" s="31"/>
      <c r="JE1118" s="31"/>
      <c r="JF1118" s="31"/>
      <c r="JG1118" s="31"/>
    </row>
    <row r="1119" spans="1:267" s="26" customFormat="1" ht="15" customHeight="1" x14ac:dyDescent="0.25">
      <c r="A1119" s="24">
        <v>1</v>
      </c>
      <c r="B1119" s="1477" t="s">
        <v>371</v>
      </c>
      <c r="C1119" s="1319"/>
      <c r="D1119" s="1478">
        <f t="shared" si="558"/>
        <v>9985</v>
      </c>
      <c r="E1119" s="1478">
        <f t="shared" si="558"/>
        <v>4993</v>
      </c>
      <c r="F1119" s="1478">
        <f t="shared" si="558"/>
        <v>5286</v>
      </c>
      <c r="G1119" s="1479">
        <f t="shared" si="559"/>
        <v>105.86821550170238</v>
      </c>
      <c r="H1119" s="1480"/>
      <c r="I1119" s="1480"/>
      <c r="J1119" s="1481"/>
      <c r="K1119" s="1481"/>
      <c r="L1119" s="1481"/>
      <c r="M1119" s="1481"/>
      <c r="N1119" s="1481"/>
      <c r="O1119" s="1481"/>
      <c r="P1119" s="1478"/>
      <c r="Q1119" s="1478"/>
      <c r="R1119" s="1478"/>
      <c r="S1119" s="1478"/>
      <c r="T1119" s="1478"/>
      <c r="U1119" s="1478"/>
      <c r="V1119" s="1478"/>
      <c r="W1119" s="1478"/>
      <c r="X1119" s="1478"/>
      <c r="Y1119" s="1482"/>
      <c r="Z1119" s="1478"/>
      <c r="AA1119" s="311"/>
      <c r="AB1119" s="2255"/>
      <c r="AC1119" s="31"/>
      <c r="AD1119" s="31"/>
      <c r="AE1119" s="31"/>
      <c r="AF1119" s="31"/>
      <c r="AG1119" s="31"/>
      <c r="AH1119" s="31"/>
      <c r="AI1119" s="31"/>
      <c r="AJ1119" s="31"/>
      <c r="AK1119" s="31"/>
      <c r="AL1119" s="31"/>
      <c r="AM1119" s="31"/>
      <c r="AN1119" s="31"/>
      <c r="AO1119" s="31"/>
      <c r="AP1119" s="31"/>
      <c r="AQ1119" s="31"/>
      <c r="AR1119" s="31"/>
      <c r="AS1119" s="31"/>
      <c r="AT1119" s="31"/>
      <c r="AU1119" s="31"/>
      <c r="AV1119" s="31"/>
      <c r="AW1119" s="31"/>
      <c r="AX1119" s="31"/>
      <c r="AY1119" s="31"/>
      <c r="AZ1119" s="31"/>
      <c r="BA1119" s="31"/>
      <c r="BB1119" s="31"/>
      <c r="BC1119" s="31"/>
      <c r="BD1119" s="31"/>
      <c r="BE1119" s="31"/>
      <c r="BF1119" s="31"/>
      <c r="BG1119" s="31"/>
      <c r="BH1119" s="31"/>
      <c r="BI1119" s="31"/>
      <c r="BJ1119" s="31"/>
      <c r="BK1119" s="31"/>
      <c r="BL1119" s="31"/>
      <c r="BM1119" s="31"/>
      <c r="BN1119" s="31"/>
      <c r="BO1119" s="31"/>
      <c r="BP1119" s="31"/>
      <c r="BQ1119" s="31"/>
      <c r="BR1119" s="31"/>
      <c r="BS1119" s="31"/>
      <c r="BT1119" s="31"/>
      <c r="BU1119" s="31"/>
      <c r="BV1119" s="31"/>
      <c r="BW1119" s="31"/>
      <c r="BX1119" s="31"/>
      <c r="BY1119" s="31"/>
      <c r="BZ1119" s="31"/>
      <c r="CA1119" s="31"/>
      <c r="CB1119" s="31"/>
      <c r="CC1119" s="31"/>
      <c r="CD1119" s="31"/>
      <c r="CE1119" s="31"/>
      <c r="CF1119" s="31"/>
      <c r="CG1119" s="31"/>
      <c r="CH1119" s="31"/>
      <c r="CI1119" s="31"/>
      <c r="CJ1119" s="31"/>
      <c r="CK1119" s="31"/>
      <c r="CL1119" s="31"/>
      <c r="CM1119" s="31"/>
      <c r="CN1119" s="31"/>
      <c r="CO1119" s="31"/>
      <c r="CP1119" s="31"/>
      <c r="CQ1119" s="31"/>
      <c r="CR1119" s="31"/>
      <c r="CS1119" s="31"/>
      <c r="CT1119" s="31"/>
      <c r="CU1119" s="31"/>
      <c r="CV1119" s="31"/>
      <c r="CW1119" s="31"/>
      <c r="CX1119" s="31"/>
      <c r="CY1119" s="31"/>
      <c r="CZ1119" s="31"/>
      <c r="DA1119" s="31"/>
      <c r="DB1119" s="31"/>
      <c r="DC1119" s="31"/>
      <c r="DD1119" s="31"/>
      <c r="DE1119" s="31"/>
      <c r="DF1119" s="31"/>
      <c r="DG1119" s="31"/>
      <c r="DH1119" s="31"/>
      <c r="DI1119" s="31"/>
      <c r="DJ1119" s="31"/>
      <c r="DK1119" s="31"/>
      <c r="DL1119" s="31"/>
      <c r="DM1119" s="31"/>
      <c r="DN1119" s="31"/>
      <c r="DO1119" s="31"/>
      <c r="DP1119" s="31"/>
      <c r="DQ1119" s="31"/>
      <c r="DR1119" s="31"/>
      <c r="DS1119" s="31"/>
      <c r="DT1119" s="31"/>
      <c r="DU1119" s="31"/>
      <c r="DV1119" s="31"/>
      <c r="DW1119" s="31"/>
      <c r="DX1119" s="31"/>
      <c r="DY1119" s="31"/>
      <c r="DZ1119" s="31"/>
      <c r="EA1119" s="31"/>
      <c r="EB1119" s="31"/>
      <c r="EC1119" s="31"/>
      <c r="ED1119" s="31"/>
      <c r="EE1119" s="31"/>
      <c r="EF1119" s="31"/>
      <c r="EG1119" s="31"/>
      <c r="EH1119" s="31"/>
      <c r="EI1119" s="31"/>
      <c r="EJ1119" s="31"/>
      <c r="EK1119" s="31"/>
      <c r="EL1119" s="31"/>
      <c r="EM1119" s="31"/>
      <c r="EN1119" s="31"/>
      <c r="EO1119" s="31"/>
      <c r="EP1119" s="31"/>
      <c r="EQ1119" s="31"/>
      <c r="ER1119" s="31"/>
      <c r="ES1119" s="31"/>
      <c r="ET1119" s="31"/>
      <c r="EU1119" s="31"/>
      <c r="EV1119" s="31"/>
      <c r="EW1119" s="31"/>
      <c r="EX1119" s="31"/>
      <c r="EY1119" s="31"/>
      <c r="EZ1119" s="31"/>
      <c r="FA1119" s="31"/>
      <c r="FB1119" s="31"/>
      <c r="FC1119" s="31"/>
      <c r="FD1119" s="31"/>
      <c r="FE1119" s="31"/>
      <c r="FF1119" s="31"/>
      <c r="FG1119" s="31"/>
      <c r="FH1119" s="31"/>
      <c r="FI1119" s="31"/>
      <c r="FJ1119" s="31"/>
      <c r="FK1119" s="31"/>
      <c r="FL1119" s="31"/>
      <c r="FM1119" s="31"/>
      <c r="FN1119" s="31"/>
      <c r="FO1119" s="31"/>
      <c r="FP1119" s="31"/>
      <c r="FQ1119" s="31"/>
      <c r="FR1119" s="31"/>
      <c r="FS1119" s="31"/>
      <c r="FT1119" s="31"/>
      <c r="FU1119" s="31"/>
      <c r="FV1119" s="31"/>
      <c r="FW1119" s="31"/>
      <c r="FX1119" s="31"/>
      <c r="FY1119" s="31"/>
      <c r="FZ1119" s="31"/>
      <c r="GA1119" s="31"/>
      <c r="GB1119" s="31"/>
      <c r="GC1119" s="31"/>
      <c r="GD1119" s="31"/>
      <c r="GE1119" s="31"/>
      <c r="GF1119" s="31"/>
      <c r="GG1119" s="31"/>
      <c r="GH1119" s="31"/>
      <c r="GI1119" s="31"/>
      <c r="GJ1119" s="31"/>
      <c r="GK1119" s="31"/>
      <c r="GL1119" s="31"/>
      <c r="GM1119" s="31"/>
      <c r="GN1119" s="31"/>
      <c r="GO1119" s="31"/>
      <c r="GP1119" s="31"/>
      <c r="GQ1119" s="31"/>
      <c r="GR1119" s="31"/>
      <c r="GS1119" s="31"/>
      <c r="GT1119" s="31"/>
      <c r="GU1119" s="31"/>
      <c r="GV1119" s="31"/>
      <c r="GW1119" s="31"/>
      <c r="GX1119" s="31"/>
      <c r="GY1119" s="31"/>
      <c r="GZ1119" s="31"/>
      <c r="HA1119" s="31"/>
      <c r="HB1119" s="31"/>
      <c r="HC1119" s="31"/>
      <c r="HD1119" s="31"/>
      <c r="HE1119" s="31"/>
      <c r="HF1119" s="31"/>
      <c r="HG1119" s="31"/>
      <c r="HH1119" s="31"/>
      <c r="HI1119" s="31"/>
      <c r="HJ1119" s="31"/>
      <c r="HK1119" s="31"/>
      <c r="HL1119" s="31"/>
      <c r="HM1119" s="31"/>
      <c r="HN1119" s="31"/>
      <c r="HO1119" s="31"/>
      <c r="HP1119" s="31"/>
      <c r="HQ1119" s="31"/>
      <c r="HR1119" s="31"/>
      <c r="HS1119" s="31"/>
      <c r="HT1119" s="31"/>
      <c r="HU1119" s="31"/>
      <c r="HV1119" s="31"/>
      <c r="HW1119" s="31"/>
      <c r="HX1119" s="31"/>
      <c r="HY1119" s="31"/>
      <c r="HZ1119" s="31"/>
      <c r="IA1119" s="31"/>
      <c r="IB1119" s="31"/>
      <c r="IC1119" s="31"/>
      <c r="ID1119" s="31"/>
      <c r="IE1119" s="31"/>
      <c r="IF1119" s="31"/>
      <c r="IG1119" s="31"/>
      <c r="IH1119" s="31"/>
      <c r="II1119" s="31"/>
      <c r="IJ1119" s="31"/>
      <c r="IK1119" s="31"/>
      <c r="IL1119" s="31"/>
      <c r="IM1119" s="31"/>
      <c r="IN1119" s="31"/>
      <c r="IO1119" s="31"/>
      <c r="IP1119" s="31"/>
      <c r="IQ1119" s="31"/>
      <c r="IR1119" s="31"/>
      <c r="IS1119" s="31"/>
      <c r="IT1119" s="31"/>
      <c r="IU1119" s="31"/>
      <c r="IV1119" s="31"/>
      <c r="IW1119" s="31"/>
      <c r="IX1119" s="31"/>
      <c r="IY1119" s="31"/>
      <c r="IZ1119" s="31"/>
      <c r="JA1119" s="31"/>
      <c r="JB1119" s="31"/>
      <c r="JC1119" s="31"/>
      <c r="JD1119" s="31"/>
      <c r="JE1119" s="31"/>
      <c r="JF1119" s="31"/>
      <c r="JG1119" s="31"/>
    </row>
    <row r="1120" spans="1:267" s="26" customFormat="1" ht="45" customHeight="1" x14ac:dyDescent="0.25">
      <c r="A1120" s="24">
        <v>1</v>
      </c>
      <c r="B1120" s="1109" t="s">
        <v>372</v>
      </c>
      <c r="C1120" s="906"/>
      <c r="D1120" s="1101">
        <f t="shared" si="558"/>
        <v>9985</v>
      </c>
      <c r="E1120" s="1101">
        <f t="shared" si="558"/>
        <v>4993</v>
      </c>
      <c r="F1120" s="1101">
        <f t="shared" si="558"/>
        <v>5286</v>
      </c>
      <c r="G1120" s="1098">
        <f t="shared" si="559"/>
        <v>105.86821550170238</v>
      </c>
      <c r="H1120" s="1102"/>
      <c r="I1120" s="1102"/>
      <c r="J1120" s="1103"/>
      <c r="K1120" s="1103"/>
      <c r="L1120" s="1103"/>
      <c r="M1120" s="1103"/>
      <c r="N1120" s="1103"/>
      <c r="O1120" s="1103"/>
      <c r="P1120" s="1101"/>
      <c r="Q1120" s="1101"/>
      <c r="R1120" s="1101"/>
      <c r="S1120" s="1101"/>
      <c r="T1120" s="1101"/>
      <c r="U1120" s="1101"/>
      <c r="V1120" s="1101"/>
      <c r="W1120" s="1101"/>
      <c r="X1120" s="1101"/>
      <c r="Y1120" s="1104"/>
      <c r="Z1120" s="1101"/>
      <c r="AA1120" s="311"/>
      <c r="AB1120" s="2255"/>
      <c r="AC1120" s="31"/>
      <c r="AD1120" s="31"/>
      <c r="AE1120" s="31"/>
      <c r="AF1120" s="31"/>
      <c r="AG1120" s="31"/>
      <c r="AH1120" s="31"/>
      <c r="AI1120" s="31"/>
      <c r="AJ1120" s="31"/>
      <c r="AK1120" s="31"/>
      <c r="AL1120" s="31"/>
      <c r="AM1120" s="31"/>
      <c r="AN1120" s="31"/>
      <c r="AO1120" s="31"/>
      <c r="AP1120" s="31"/>
      <c r="AQ1120" s="31"/>
      <c r="AR1120" s="31"/>
      <c r="AS1120" s="31"/>
      <c r="AT1120" s="31"/>
      <c r="AU1120" s="31"/>
      <c r="AV1120" s="31"/>
      <c r="AW1120" s="31"/>
      <c r="AX1120" s="31"/>
      <c r="AY1120" s="31"/>
      <c r="AZ1120" s="31"/>
      <c r="BA1120" s="31"/>
      <c r="BB1120" s="31"/>
      <c r="BC1120" s="31"/>
      <c r="BD1120" s="31"/>
      <c r="BE1120" s="31"/>
      <c r="BF1120" s="31"/>
      <c r="BG1120" s="31"/>
      <c r="BH1120" s="31"/>
      <c r="BI1120" s="31"/>
      <c r="BJ1120" s="31"/>
      <c r="BK1120" s="31"/>
      <c r="BL1120" s="31"/>
      <c r="BM1120" s="31"/>
      <c r="BN1120" s="31"/>
      <c r="BO1120" s="31"/>
      <c r="BP1120" s="31"/>
      <c r="BQ1120" s="31"/>
      <c r="BR1120" s="31"/>
      <c r="BS1120" s="31"/>
      <c r="BT1120" s="31"/>
      <c r="BU1120" s="31"/>
      <c r="BV1120" s="31"/>
      <c r="BW1120" s="31"/>
      <c r="BX1120" s="31"/>
      <c r="BY1120" s="31"/>
      <c r="BZ1120" s="31"/>
      <c r="CA1120" s="31"/>
      <c r="CB1120" s="31"/>
      <c r="CC1120" s="31"/>
      <c r="CD1120" s="31"/>
      <c r="CE1120" s="31"/>
      <c r="CF1120" s="31"/>
      <c r="CG1120" s="31"/>
      <c r="CH1120" s="31"/>
      <c r="CI1120" s="31"/>
      <c r="CJ1120" s="31"/>
      <c r="CK1120" s="31"/>
      <c r="CL1120" s="31"/>
      <c r="CM1120" s="31"/>
      <c r="CN1120" s="31"/>
      <c r="CO1120" s="31"/>
      <c r="CP1120" s="31"/>
      <c r="CQ1120" s="31"/>
      <c r="CR1120" s="31"/>
      <c r="CS1120" s="31"/>
      <c r="CT1120" s="31"/>
      <c r="CU1120" s="31"/>
      <c r="CV1120" s="31"/>
      <c r="CW1120" s="31"/>
      <c r="CX1120" s="31"/>
      <c r="CY1120" s="31"/>
      <c r="CZ1120" s="31"/>
      <c r="DA1120" s="31"/>
      <c r="DB1120" s="31"/>
      <c r="DC1120" s="31"/>
      <c r="DD1120" s="31"/>
      <c r="DE1120" s="31"/>
      <c r="DF1120" s="31"/>
      <c r="DG1120" s="31"/>
      <c r="DH1120" s="31"/>
      <c r="DI1120" s="31"/>
      <c r="DJ1120" s="31"/>
      <c r="DK1120" s="31"/>
      <c r="DL1120" s="31"/>
      <c r="DM1120" s="31"/>
      <c r="DN1120" s="31"/>
      <c r="DO1120" s="31"/>
      <c r="DP1120" s="31"/>
      <c r="DQ1120" s="31"/>
      <c r="DR1120" s="31"/>
      <c r="DS1120" s="31"/>
      <c r="DT1120" s="31"/>
      <c r="DU1120" s="31"/>
      <c r="DV1120" s="31"/>
      <c r="DW1120" s="31"/>
      <c r="DX1120" s="31"/>
      <c r="DY1120" s="31"/>
      <c r="DZ1120" s="31"/>
      <c r="EA1120" s="31"/>
      <c r="EB1120" s="31"/>
      <c r="EC1120" s="31"/>
      <c r="ED1120" s="31"/>
      <c r="EE1120" s="31"/>
      <c r="EF1120" s="31"/>
      <c r="EG1120" s="31"/>
      <c r="EH1120" s="31"/>
      <c r="EI1120" s="31"/>
      <c r="EJ1120" s="31"/>
      <c r="EK1120" s="31"/>
      <c r="EL1120" s="31"/>
      <c r="EM1120" s="31"/>
      <c r="EN1120" s="31"/>
      <c r="EO1120" s="31"/>
      <c r="EP1120" s="31"/>
      <c r="EQ1120" s="31"/>
      <c r="ER1120" s="31"/>
      <c r="ES1120" s="31"/>
      <c r="ET1120" s="31"/>
      <c r="EU1120" s="31"/>
      <c r="EV1120" s="31"/>
      <c r="EW1120" s="31"/>
      <c r="EX1120" s="31"/>
      <c r="EY1120" s="31"/>
      <c r="EZ1120" s="31"/>
      <c r="FA1120" s="31"/>
      <c r="FB1120" s="31"/>
      <c r="FC1120" s="31"/>
      <c r="FD1120" s="31"/>
      <c r="FE1120" s="31"/>
      <c r="FF1120" s="31"/>
      <c r="FG1120" s="31"/>
      <c r="FH1120" s="31"/>
      <c r="FI1120" s="31"/>
      <c r="FJ1120" s="31"/>
      <c r="FK1120" s="31"/>
      <c r="FL1120" s="31"/>
      <c r="FM1120" s="31"/>
      <c r="FN1120" s="31"/>
      <c r="FO1120" s="31"/>
      <c r="FP1120" s="31"/>
      <c r="FQ1120" s="31"/>
      <c r="FR1120" s="31"/>
      <c r="FS1120" s="31"/>
      <c r="FT1120" s="31"/>
      <c r="FU1120" s="31"/>
      <c r="FV1120" s="31"/>
      <c r="FW1120" s="31"/>
      <c r="FX1120" s="31"/>
      <c r="FY1120" s="31"/>
      <c r="FZ1120" s="31"/>
      <c r="GA1120" s="31"/>
      <c r="GB1120" s="31"/>
      <c r="GC1120" s="31"/>
      <c r="GD1120" s="31"/>
      <c r="GE1120" s="31"/>
      <c r="GF1120" s="31"/>
      <c r="GG1120" s="31"/>
      <c r="GH1120" s="31"/>
      <c r="GI1120" s="31"/>
      <c r="GJ1120" s="31"/>
      <c r="GK1120" s="31"/>
      <c r="GL1120" s="31"/>
      <c r="GM1120" s="31"/>
      <c r="GN1120" s="31"/>
      <c r="GO1120" s="31"/>
      <c r="GP1120" s="31"/>
      <c r="GQ1120" s="31"/>
      <c r="GR1120" s="31"/>
      <c r="GS1120" s="31"/>
      <c r="GT1120" s="31"/>
      <c r="GU1120" s="31"/>
      <c r="GV1120" s="31"/>
      <c r="GW1120" s="31"/>
      <c r="GX1120" s="31"/>
      <c r="GY1120" s="31"/>
      <c r="GZ1120" s="31"/>
      <c r="HA1120" s="31"/>
      <c r="HB1120" s="31"/>
      <c r="HC1120" s="31"/>
      <c r="HD1120" s="31"/>
      <c r="HE1120" s="31"/>
      <c r="HF1120" s="31"/>
      <c r="HG1120" s="31"/>
      <c r="HH1120" s="31"/>
      <c r="HI1120" s="31"/>
      <c r="HJ1120" s="31"/>
      <c r="HK1120" s="31"/>
      <c r="HL1120" s="31"/>
      <c r="HM1120" s="31"/>
      <c r="HN1120" s="31"/>
      <c r="HO1120" s="31"/>
      <c r="HP1120" s="31"/>
      <c r="HQ1120" s="31"/>
      <c r="HR1120" s="31"/>
      <c r="HS1120" s="31"/>
      <c r="HT1120" s="31"/>
      <c r="HU1120" s="31"/>
      <c r="HV1120" s="31"/>
      <c r="HW1120" s="31"/>
      <c r="HX1120" s="31"/>
      <c r="HY1120" s="31"/>
      <c r="HZ1120" s="31"/>
      <c r="IA1120" s="31"/>
      <c r="IB1120" s="31"/>
      <c r="IC1120" s="31"/>
      <c r="ID1120" s="31"/>
      <c r="IE1120" s="31"/>
      <c r="IF1120" s="31"/>
      <c r="IG1120" s="31"/>
      <c r="IH1120" s="31"/>
      <c r="II1120" s="31"/>
      <c r="IJ1120" s="31"/>
      <c r="IK1120" s="31"/>
      <c r="IL1120" s="31"/>
      <c r="IM1120" s="31"/>
      <c r="IN1120" s="31"/>
      <c r="IO1120" s="31"/>
      <c r="IP1120" s="31"/>
      <c r="IQ1120" s="31"/>
      <c r="IR1120" s="31"/>
      <c r="IS1120" s="31"/>
      <c r="IT1120" s="31"/>
      <c r="IU1120" s="31"/>
      <c r="IV1120" s="31"/>
      <c r="IW1120" s="31"/>
      <c r="IX1120" s="31"/>
      <c r="IY1120" s="31"/>
      <c r="IZ1120" s="31"/>
      <c r="JA1120" s="31"/>
      <c r="JB1120" s="31"/>
      <c r="JC1120" s="31"/>
      <c r="JD1120" s="31"/>
      <c r="JE1120" s="31"/>
      <c r="JF1120" s="31"/>
      <c r="JG1120" s="31"/>
    </row>
    <row r="1121" spans="1:267" s="26" customFormat="1" ht="15" customHeight="1" x14ac:dyDescent="0.25">
      <c r="A1121" s="24">
        <v>1</v>
      </c>
      <c r="B1121" s="907" t="s">
        <v>373</v>
      </c>
      <c r="C1121" s="906"/>
      <c r="D1121" s="1101">
        <f t="shared" si="558"/>
        <v>15</v>
      </c>
      <c r="E1121" s="1101">
        <f t="shared" si="558"/>
        <v>8</v>
      </c>
      <c r="F1121" s="1101">
        <f t="shared" si="558"/>
        <v>30</v>
      </c>
      <c r="G1121" s="1098">
        <f t="shared" si="559"/>
        <v>375</v>
      </c>
      <c r="H1121" s="1102"/>
      <c r="I1121" s="1102"/>
      <c r="J1121" s="1103"/>
      <c r="K1121" s="1103"/>
      <c r="L1121" s="1103"/>
      <c r="M1121" s="1103"/>
      <c r="N1121" s="1103"/>
      <c r="O1121" s="1103"/>
      <c r="P1121" s="1101"/>
      <c r="Q1121" s="1101"/>
      <c r="R1121" s="1101"/>
      <c r="S1121" s="1101"/>
      <c r="T1121" s="1101"/>
      <c r="U1121" s="1101"/>
      <c r="V1121" s="1101"/>
      <c r="W1121" s="1101"/>
      <c r="X1121" s="1101"/>
      <c r="Y1121" s="1104"/>
      <c r="Z1121" s="1101"/>
      <c r="AA1121" s="311"/>
      <c r="AB1121" s="2255"/>
      <c r="AC1121" s="31"/>
      <c r="AD1121" s="31"/>
      <c r="AE1121" s="31"/>
      <c r="AF1121" s="31"/>
      <c r="AG1121" s="31"/>
      <c r="AH1121" s="31"/>
      <c r="AI1121" s="31"/>
      <c r="AJ1121" s="31"/>
      <c r="AK1121" s="31"/>
      <c r="AL1121" s="31"/>
      <c r="AM1121" s="31"/>
      <c r="AN1121" s="31"/>
      <c r="AO1121" s="31"/>
      <c r="AP1121" s="31"/>
      <c r="AQ1121" s="31"/>
      <c r="AR1121" s="31"/>
      <c r="AS1121" s="31"/>
      <c r="AT1121" s="31"/>
      <c r="AU1121" s="31"/>
      <c r="AV1121" s="31"/>
      <c r="AW1121" s="31"/>
      <c r="AX1121" s="31"/>
      <c r="AY1121" s="31"/>
      <c r="AZ1121" s="31"/>
      <c r="BA1121" s="31"/>
      <c r="BB1121" s="31"/>
      <c r="BC1121" s="31"/>
      <c r="BD1121" s="31"/>
      <c r="BE1121" s="31"/>
      <c r="BF1121" s="31"/>
      <c r="BG1121" s="31"/>
      <c r="BH1121" s="31"/>
      <c r="BI1121" s="31"/>
      <c r="BJ1121" s="31"/>
      <c r="BK1121" s="31"/>
      <c r="BL1121" s="31"/>
      <c r="BM1121" s="31"/>
      <c r="BN1121" s="31"/>
      <c r="BO1121" s="31"/>
      <c r="BP1121" s="31"/>
      <c r="BQ1121" s="31"/>
      <c r="BR1121" s="31"/>
      <c r="BS1121" s="31"/>
      <c r="BT1121" s="31"/>
      <c r="BU1121" s="31"/>
      <c r="BV1121" s="31"/>
      <c r="BW1121" s="31"/>
      <c r="BX1121" s="31"/>
      <c r="BY1121" s="31"/>
      <c r="BZ1121" s="31"/>
      <c r="CA1121" s="31"/>
      <c r="CB1121" s="31"/>
      <c r="CC1121" s="31"/>
      <c r="CD1121" s="31"/>
      <c r="CE1121" s="31"/>
      <c r="CF1121" s="31"/>
      <c r="CG1121" s="31"/>
      <c r="CH1121" s="31"/>
      <c r="CI1121" s="31"/>
      <c r="CJ1121" s="31"/>
      <c r="CK1121" s="31"/>
      <c r="CL1121" s="31"/>
      <c r="CM1121" s="31"/>
      <c r="CN1121" s="31"/>
      <c r="CO1121" s="31"/>
      <c r="CP1121" s="31"/>
      <c r="CQ1121" s="31"/>
      <c r="CR1121" s="31"/>
      <c r="CS1121" s="31"/>
      <c r="CT1121" s="31"/>
      <c r="CU1121" s="31"/>
      <c r="CV1121" s="31"/>
      <c r="CW1121" s="31"/>
      <c r="CX1121" s="31"/>
      <c r="CY1121" s="31"/>
      <c r="CZ1121" s="31"/>
      <c r="DA1121" s="31"/>
      <c r="DB1121" s="31"/>
      <c r="DC1121" s="31"/>
      <c r="DD1121" s="31"/>
      <c r="DE1121" s="31"/>
      <c r="DF1121" s="31"/>
      <c r="DG1121" s="31"/>
      <c r="DH1121" s="31"/>
      <c r="DI1121" s="31"/>
      <c r="DJ1121" s="31"/>
      <c r="DK1121" s="31"/>
      <c r="DL1121" s="31"/>
      <c r="DM1121" s="31"/>
      <c r="DN1121" s="31"/>
      <c r="DO1121" s="31"/>
      <c r="DP1121" s="31"/>
      <c r="DQ1121" s="31"/>
      <c r="DR1121" s="31"/>
      <c r="DS1121" s="31"/>
      <c r="DT1121" s="31"/>
      <c r="DU1121" s="31"/>
      <c r="DV1121" s="31"/>
      <c r="DW1121" s="31"/>
      <c r="DX1121" s="31"/>
      <c r="DY1121" s="31"/>
      <c r="DZ1121" s="31"/>
      <c r="EA1121" s="31"/>
      <c r="EB1121" s="31"/>
      <c r="EC1121" s="31"/>
      <c r="ED1121" s="31"/>
      <c r="EE1121" s="31"/>
      <c r="EF1121" s="31"/>
      <c r="EG1121" s="31"/>
      <c r="EH1121" s="31"/>
      <c r="EI1121" s="31"/>
      <c r="EJ1121" s="31"/>
      <c r="EK1121" s="31"/>
      <c r="EL1121" s="31"/>
      <c r="EM1121" s="31"/>
      <c r="EN1121" s="31"/>
      <c r="EO1121" s="31"/>
      <c r="EP1121" s="31"/>
      <c r="EQ1121" s="31"/>
      <c r="ER1121" s="31"/>
      <c r="ES1121" s="31"/>
      <c r="ET1121" s="31"/>
      <c r="EU1121" s="31"/>
      <c r="EV1121" s="31"/>
      <c r="EW1121" s="31"/>
      <c r="EX1121" s="31"/>
      <c r="EY1121" s="31"/>
      <c r="EZ1121" s="31"/>
      <c r="FA1121" s="31"/>
      <c r="FB1121" s="31"/>
      <c r="FC1121" s="31"/>
      <c r="FD1121" s="31"/>
      <c r="FE1121" s="31"/>
      <c r="FF1121" s="31"/>
      <c r="FG1121" s="31"/>
      <c r="FH1121" s="31"/>
      <c r="FI1121" s="31"/>
      <c r="FJ1121" s="31"/>
      <c r="FK1121" s="31"/>
      <c r="FL1121" s="31"/>
      <c r="FM1121" s="31"/>
      <c r="FN1121" s="31"/>
      <c r="FO1121" s="31"/>
      <c r="FP1121" s="31"/>
      <c r="FQ1121" s="31"/>
      <c r="FR1121" s="31"/>
      <c r="FS1121" s="31"/>
      <c r="FT1121" s="31"/>
      <c r="FU1121" s="31"/>
      <c r="FV1121" s="31"/>
      <c r="FW1121" s="31"/>
      <c r="FX1121" s="31"/>
      <c r="FY1121" s="31"/>
      <c r="FZ1121" s="31"/>
      <c r="GA1121" s="31"/>
      <c r="GB1121" s="31"/>
      <c r="GC1121" s="31"/>
      <c r="GD1121" s="31"/>
      <c r="GE1121" s="31"/>
      <c r="GF1121" s="31"/>
      <c r="GG1121" s="31"/>
      <c r="GH1121" s="31"/>
      <c r="GI1121" s="31"/>
      <c r="GJ1121" s="31"/>
      <c r="GK1121" s="31"/>
      <c r="GL1121" s="31"/>
      <c r="GM1121" s="31"/>
      <c r="GN1121" s="31"/>
      <c r="GO1121" s="31"/>
      <c r="GP1121" s="31"/>
      <c r="GQ1121" s="31"/>
      <c r="GR1121" s="31"/>
      <c r="GS1121" s="31"/>
      <c r="GT1121" s="31"/>
      <c r="GU1121" s="31"/>
      <c r="GV1121" s="31"/>
      <c r="GW1121" s="31"/>
      <c r="GX1121" s="31"/>
      <c r="GY1121" s="31"/>
      <c r="GZ1121" s="31"/>
      <c r="HA1121" s="31"/>
      <c r="HB1121" s="31"/>
      <c r="HC1121" s="31"/>
      <c r="HD1121" s="31"/>
      <c r="HE1121" s="31"/>
      <c r="HF1121" s="31"/>
      <c r="HG1121" s="31"/>
      <c r="HH1121" s="31"/>
      <c r="HI1121" s="31"/>
      <c r="HJ1121" s="31"/>
      <c r="HK1121" s="31"/>
      <c r="HL1121" s="31"/>
      <c r="HM1121" s="31"/>
      <c r="HN1121" s="31"/>
      <c r="HO1121" s="31"/>
      <c r="HP1121" s="31"/>
      <c r="HQ1121" s="31"/>
      <c r="HR1121" s="31"/>
      <c r="HS1121" s="31"/>
      <c r="HT1121" s="31"/>
      <c r="HU1121" s="31"/>
      <c r="HV1121" s="31"/>
      <c r="HW1121" s="31"/>
      <c r="HX1121" s="31"/>
      <c r="HY1121" s="31"/>
      <c r="HZ1121" s="31"/>
      <c r="IA1121" s="31"/>
      <c r="IB1121" s="31"/>
      <c r="IC1121" s="31"/>
      <c r="ID1121" s="31"/>
      <c r="IE1121" s="31"/>
      <c r="IF1121" s="31"/>
      <c r="IG1121" s="31"/>
      <c r="IH1121" s="31"/>
      <c r="II1121" s="31"/>
      <c r="IJ1121" s="31"/>
      <c r="IK1121" s="31"/>
      <c r="IL1121" s="31"/>
      <c r="IM1121" s="31"/>
      <c r="IN1121" s="31"/>
      <c r="IO1121" s="31"/>
      <c r="IP1121" s="31"/>
      <c r="IQ1121" s="31"/>
      <c r="IR1121" s="31"/>
      <c r="IS1121" s="31"/>
      <c r="IT1121" s="31"/>
      <c r="IU1121" s="31"/>
      <c r="IV1121" s="31"/>
      <c r="IW1121" s="31"/>
      <c r="IX1121" s="31"/>
      <c r="IY1121" s="31"/>
      <c r="IZ1121" s="31"/>
      <c r="JA1121" s="31"/>
      <c r="JB1121" s="31"/>
      <c r="JC1121" s="31"/>
      <c r="JD1121" s="31"/>
      <c r="JE1121" s="31"/>
      <c r="JF1121" s="31"/>
      <c r="JG1121" s="31"/>
    </row>
    <row r="1122" spans="1:267" s="26" customFormat="1" ht="30" customHeight="1" x14ac:dyDescent="0.25">
      <c r="A1122" s="24">
        <v>1</v>
      </c>
      <c r="B1122" s="1109" t="s">
        <v>374</v>
      </c>
      <c r="C1122" s="906"/>
      <c r="D1122" s="1101">
        <f t="shared" si="558"/>
        <v>15</v>
      </c>
      <c r="E1122" s="1101">
        <f t="shared" si="558"/>
        <v>8</v>
      </c>
      <c r="F1122" s="1101">
        <f t="shared" si="558"/>
        <v>0</v>
      </c>
      <c r="G1122" s="1098">
        <f t="shared" si="559"/>
        <v>0</v>
      </c>
      <c r="H1122" s="1102"/>
      <c r="I1122" s="1102"/>
      <c r="J1122" s="1103"/>
      <c r="K1122" s="1103"/>
      <c r="L1122" s="1103"/>
      <c r="M1122" s="1103"/>
      <c r="N1122" s="1103"/>
      <c r="O1122" s="1103"/>
      <c r="P1122" s="1101"/>
      <c r="Q1122" s="1101"/>
      <c r="R1122" s="1101"/>
      <c r="S1122" s="1101"/>
      <c r="T1122" s="1101"/>
      <c r="U1122" s="1101"/>
      <c r="V1122" s="1101"/>
      <c r="W1122" s="1101"/>
      <c r="X1122" s="1101"/>
      <c r="Y1122" s="1104"/>
      <c r="Z1122" s="1101"/>
      <c r="AA1122" s="311"/>
      <c r="AB1122" s="2255"/>
      <c r="AC1122" s="31"/>
      <c r="AD1122" s="31"/>
      <c r="AE1122" s="31"/>
      <c r="AF1122" s="31"/>
      <c r="AG1122" s="31"/>
      <c r="AH1122" s="31"/>
      <c r="AI1122" s="31"/>
      <c r="AJ1122" s="31"/>
      <c r="AK1122" s="31"/>
      <c r="AL1122" s="31"/>
      <c r="AM1122" s="31"/>
      <c r="AN1122" s="31"/>
      <c r="AO1122" s="31"/>
      <c r="AP1122" s="31"/>
      <c r="AQ1122" s="31"/>
      <c r="AR1122" s="31"/>
      <c r="AS1122" s="31"/>
      <c r="AT1122" s="31"/>
      <c r="AU1122" s="31"/>
      <c r="AV1122" s="31"/>
      <c r="AW1122" s="31"/>
      <c r="AX1122" s="31"/>
      <c r="AY1122" s="31"/>
      <c r="AZ1122" s="31"/>
      <c r="BA1122" s="31"/>
      <c r="BB1122" s="31"/>
      <c r="BC1122" s="31"/>
      <c r="BD1122" s="31"/>
      <c r="BE1122" s="31"/>
      <c r="BF1122" s="31"/>
      <c r="BG1122" s="31"/>
      <c r="BH1122" s="31"/>
      <c r="BI1122" s="31"/>
      <c r="BJ1122" s="31"/>
      <c r="BK1122" s="31"/>
      <c r="BL1122" s="31"/>
      <c r="BM1122" s="31"/>
      <c r="BN1122" s="31"/>
      <c r="BO1122" s="31"/>
      <c r="BP1122" s="31"/>
      <c r="BQ1122" s="31"/>
      <c r="BR1122" s="31"/>
      <c r="BS1122" s="31"/>
      <c r="BT1122" s="31"/>
      <c r="BU1122" s="31"/>
      <c r="BV1122" s="31"/>
      <c r="BW1122" s="31"/>
      <c r="BX1122" s="31"/>
      <c r="BY1122" s="31"/>
      <c r="BZ1122" s="31"/>
      <c r="CA1122" s="31"/>
      <c r="CB1122" s="31"/>
      <c r="CC1122" s="31"/>
      <c r="CD1122" s="31"/>
      <c r="CE1122" s="31"/>
      <c r="CF1122" s="31"/>
      <c r="CG1122" s="31"/>
      <c r="CH1122" s="31"/>
      <c r="CI1122" s="31"/>
      <c r="CJ1122" s="31"/>
      <c r="CK1122" s="31"/>
      <c r="CL1122" s="31"/>
      <c r="CM1122" s="31"/>
      <c r="CN1122" s="31"/>
      <c r="CO1122" s="31"/>
      <c r="CP1122" s="31"/>
      <c r="CQ1122" s="31"/>
      <c r="CR1122" s="31"/>
      <c r="CS1122" s="31"/>
      <c r="CT1122" s="31"/>
      <c r="CU1122" s="31"/>
      <c r="CV1122" s="31"/>
      <c r="CW1122" s="31"/>
      <c r="CX1122" s="31"/>
      <c r="CY1122" s="31"/>
      <c r="CZ1122" s="31"/>
      <c r="DA1122" s="31"/>
      <c r="DB1122" s="31"/>
      <c r="DC1122" s="31"/>
      <c r="DD1122" s="31"/>
      <c r="DE1122" s="31"/>
      <c r="DF1122" s="31"/>
      <c r="DG1122" s="31"/>
      <c r="DH1122" s="31"/>
      <c r="DI1122" s="31"/>
      <c r="DJ1122" s="31"/>
      <c r="DK1122" s="31"/>
      <c r="DL1122" s="31"/>
      <c r="DM1122" s="31"/>
      <c r="DN1122" s="31"/>
      <c r="DO1122" s="31"/>
      <c r="DP1122" s="31"/>
      <c r="DQ1122" s="31"/>
      <c r="DR1122" s="31"/>
      <c r="DS1122" s="31"/>
      <c r="DT1122" s="31"/>
      <c r="DU1122" s="31"/>
      <c r="DV1122" s="31"/>
      <c r="DW1122" s="31"/>
      <c r="DX1122" s="31"/>
      <c r="DY1122" s="31"/>
      <c r="DZ1122" s="31"/>
      <c r="EA1122" s="31"/>
      <c r="EB1122" s="31"/>
      <c r="EC1122" s="31"/>
      <c r="ED1122" s="31"/>
      <c r="EE1122" s="31"/>
      <c r="EF1122" s="31"/>
      <c r="EG1122" s="31"/>
      <c r="EH1122" s="31"/>
      <c r="EI1122" s="31"/>
      <c r="EJ1122" s="31"/>
      <c r="EK1122" s="31"/>
      <c r="EL1122" s="31"/>
      <c r="EM1122" s="31"/>
      <c r="EN1122" s="31"/>
      <c r="EO1122" s="31"/>
      <c r="EP1122" s="31"/>
      <c r="EQ1122" s="31"/>
      <c r="ER1122" s="31"/>
      <c r="ES1122" s="31"/>
      <c r="ET1122" s="31"/>
      <c r="EU1122" s="31"/>
      <c r="EV1122" s="31"/>
      <c r="EW1122" s="31"/>
      <c r="EX1122" s="31"/>
      <c r="EY1122" s="31"/>
      <c r="EZ1122" s="31"/>
      <c r="FA1122" s="31"/>
      <c r="FB1122" s="31"/>
      <c r="FC1122" s="31"/>
      <c r="FD1122" s="31"/>
      <c r="FE1122" s="31"/>
      <c r="FF1122" s="31"/>
      <c r="FG1122" s="31"/>
      <c r="FH1122" s="31"/>
      <c r="FI1122" s="31"/>
      <c r="FJ1122" s="31"/>
      <c r="FK1122" s="31"/>
      <c r="FL1122" s="31"/>
      <c r="FM1122" s="31"/>
      <c r="FN1122" s="31"/>
      <c r="FO1122" s="31"/>
      <c r="FP1122" s="31"/>
      <c r="FQ1122" s="31"/>
      <c r="FR1122" s="31"/>
      <c r="FS1122" s="31"/>
      <c r="FT1122" s="31"/>
      <c r="FU1122" s="31"/>
      <c r="FV1122" s="31"/>
      <c r="FW1122" s="31"/>
      <c r="FX1122" s="31"/>
      <c r="FY1122" s="31"/>
      <c r="FZ1122" s="31"/>
      <c r="GA1122" s="31"/>
      <c r="GB1122" s="31"/>
      <c r="GC1122" s="31"/>
      <c r="GD1122" s="31"/>
      <c r="GE1122" s="31"/>
      <c r="GF1122" s="31"/>
      <c r="GG1122" s="31"/>
      <c r="GH1122" s="31"/>
      <c r="GI1122" s="31"/>
      <c r="GJ1122" s="31"/>
      <c r="GK1122" s="31"/>
      <c r="GL1122" s="31"/>
      <c r="GM1122" s="31"/>
      <c r="GN1122" s="31"/>
      <c r="GO1122" s="31"/>
      <c r="GP1122" s="31"/>
      <c r="GQ1122" s="31"/>
      <c r="GR1122" s="31"/>
      <c r="GS1122" s="31"/>
      <c r="GT1122" s="31"/>
      <c r="GU1122" s="31"/>
      <c r="GV1122" s="31"/>
      <c r="GW1122" s="31"/>
      <c r="GX1122" s="31"/>
      <c r="GY1122" s="31"/>
      <c r="GZ1122" s="31"/>
      <c r="HA1122" s="31"/>
      <c r="HB1122" s="31"/>
      <c r="HC1122" s="31"/>
      <c r="HD1122" s="31"/>
      <c r="HE1122" s="31"/>
      <c r="HF1122" s="31"/>
      <c r="HG1122" s="31"/>
      <c r="HH1122" s="31"/>
      <c r="HI1122" s="31"/>
      <c r="HJ1122" s="31"/>
      <c r="HK1122" s="31"/>
      <c r="HL1122" s="31"/>
      <c r="HM1122" s="31"/>
      <c r="HN1122" s="31"/>
      <c r="HO1122" s="31"/>
      <c r="HP1122" s="31"/>
      <c r="HQ1122" s="31"/>
      <c r="HR1122" s="31"/>
      <c r="HS1122" s="31"/>
      <c r="HT1122" s="31"/>
      <c r="HU1122" s="31"/>
      <c r="HV1122" s="31"/>
      <c r="HW1122" s="31"/>
      <c r="HX1122" s="31"/>
      <c r="HY1122" s="31"/>
      <c r="HZ1122" s="31"/>
      <c r="IA1122" s="31"/>
      <c r="IB1122" s="31"/>
      <c r="IC1122" s="31"/>
      <c r="ID1122" s="31"/>
      <c r="IE1122" s="31"/>
      <c r="IF1122" s="31"/>
      <c r="IG1122" s="31"/>
      <c r="IH1122" s="31"/>
      <c r="II1122" s="31"/>
      <c r="IJ1122" s="31"/>
      <c r="IK1122" s="31"/>
      <c r="IL1122" s="31"/>
      <c r="IM1122" s="31"/>
      <c r="IN1122" s="31"/>
      <c r="IO1122" s="31"/>
      <c r="IP1122" s="31"/>
      <c r="IQ1122" s="31"/>
      <c r="IR1122" s="31"/>
      <c r="IS1122" s="31"/>
      <c r="IT1122" s="31"/>
      <c r="IU1122" s="31"/>
      <c r="IV1122" s="31"/>
      <c r="IW1122" s="31"/>
      <c r="IX1122" s="31"/>
      <c r="IY1122" s="31"/>
      <c r="IZ1122" s="31"/>
      <c r="JA1122" s="31"/>
      <c r="JB1122" s="31"/>
      <c r="JC1122" s="31"/>
      <c r="JD1122" s="31"/>
      <c r="JE1122" s="31"/>
      <c r="JF1122" s="31"/>
      <c r="JG1122" s="31"/>
    </row>
    <row r="1123" spans="1:267" s="26" customFormat="1" ht="45" customHeight="1" thickBot="1" x14ac:dyDescent="0.3">
      <c r="A1123" s="24">
        <v>1</v>
      </c>
      <c r="B1123" s="1110" t="s">
        <v>375</v>
      </c>
      <c r="C1123" s="1111"/>
      <c r="D1123" s="1112">
        <f t="shared" si="558"/>
        <v>0</v>
      </c>
      <c r="E1123" s="1112">
        <f t="shared" si="558"/>
        <v>0</v>
      </c>
      <c r="F1123" s="1112">
        <f t="shared" si="558"/>
        <v>30</v>
      </c>
      <c r="G1123" s="1113"/>
      <c r="H1123" s="1114"/>
      <c r="I1123" s="1114"/>
      <c r="J1123" s="1115"/>
      <c r="K1123" s="1115"/>
      <c r="L1123" s="1115"/>
      <c r="M1123" s="1115"/>
      <c r="N1123" s="1115"/>
      <c r="O1123" s="1115"/>
      <c r="P1123" s="1112"/>
      <c r="Q1123" s="1112"/>
      <c r="R1123" s="1112"/>
      <c r="S1123" s="1112"/>
      <c r="T1123" s="1112"/>
      <c r="U1123" s="1112"/>
      <c r="V1123" s="1112"/>
      <c r="W1123" s="1112"/>
      <c r="X1123" s="1112"/>
      <c r="Y1123" s="1116"/>
      <c r="Z1123" s="1112"/>
      <c r="AA1123" s="311"/>
      <c r="AB1123" s="2255"/>
      <c r="AC1123" s="31"/>
      <c r="AD1123" s="31"/>
      <c r="AE1123" s="31"/>
      <c r="AF1123" s="31"/>
      <c r="AG1123" s="31"/>
      <c r="AH1123" s="31"/>
      <c r="AI1123" s="31"/>
      <c r="AJ1123" s="31"/>
      <c r="AK1123" s="31"/>
      <c r="AL1123" s="31"/>
      <c r="AM1123" s="31"/>
      <c r="AN1123" s="31"/>
      <c r="AO1123" s="31"/>
      <c r="AP1123" s="31"/>
      <c r="AQ1123" s="31"/>
      <c r="AR1123" s="31"/>
      <c r="AS1123" s="31"/>
      <c r="AT1123" s="31"/>
      <c r="AU1123" s="31"/>
      <c r="AV1123" s="31"/>
      <c r="AW1123" s="31"/>
      <c r="AX1123" s="31"/>
      <c r="AY1123" s="31"/>
      <c r="AZ1123" s="31"/>
      <c r="BA1123" s="31"/>
      <c r="BB1123" s="31"/>
      <c r="BC1123" s="31"/>
      <c r="BD1123" s="31"/>
      <c r="BE1123" s="31"/>
      <c r="BF1123" s="31"/>
      <c r="BG1123" s="31"/>
      <c r="BH1123" s="31"/>
      <c r="BI1123" s="31"/>
      <c r="BJ1123" s="31"/>
      <c r="BK1123" s="31"/>
      <c r="BL1123" s="31"/>
      <c r="BM1123" s="31"/>
      <c r="BN1123" s="31"/>
      <c r="BO1123" s="31"/>
      <c r="BP1123" s="31"/>
      <c r="BQ1123" s="31"/>
      <c r="BR1123" s="31"/>
      <c r="BS1123" s="31"/>
      <c r="BT1123" s="31"/>
      <c r="BU1123" s="31"/>
      <c r="BV1123" s="31"/>
      <c r="BW1123" s="31"/>
      <c r="BX1123" s="31"/>
      <c r="BY1123" s="31"/>
      <c r="BZ1123" s="31"/>
      <c r="CA1123" s="31"/>
      <c r="CB1123" s="31"/>
      <c r="CC1123" s="31"/>
      <c r="CD1123" s="31"/>
      <c r="CE1123" s="31"/>
      <c r="CF1123" s="31"/>
      <c r="CG1123" s="31"/>
      <c r="CH1123" s="31"/>
      <c r="CI1123" s="31"/>
      <c r="CJ1123" s="31"/>
      <c r="CK1123" s="31"/>
      <c r="CL1123" s="31"/>
      <c r="CM1123" s="31"/>
      <c r="CN1123" s="31"/>
      <c r="CO1123" s="31"/>
      <c r="CP1123" s="31"/>
      <c r="CQ1123" s="31"/>
      <c r="CR1123" s="31"/>
      <c r="CS1123" s="31"/>
      <c r="CT1123" s="31"/>
      <c r="CU1123" s="31"/>
      <c r="CV1123" s="31"/>
      <c r="CW1123" s="31"/>
      <c r="CX1123" s="31"/>
      <c r="CY1123" s="31"/>
      <c r="CZ1123" s="31"/>
      <c r="DA1123" s="31"/>
      <c r="DB1123" s="31"/>
      <c r="DC1123" s="31"/>
      <c r="DD1123" s="31"/>
      <c r="DE1123" s="31"/>
      <c r="DF1123" s="31"/>
      <c r="DG1123" s="31"/>
      <c r="DH1123" s="31"/>
      <c r="DI1123" s="31"/>
      <c r="DJ1123" s="31"/>
      <c r="DK1123" s="31"/>
      <c r="DL1123" s="31"/>
      <c r="DM1123" s="31"/>
      <c r="DN1123" s="31"/>
      <c r="DO1123" s="31"/>
      <c r="DP1123" s="31"/>
      <c r="DQ1123" s="31"/>
      <c r="DR1123" s="31"/>
      <c r="DS1123" s="31"/>
      <c r="DT1123" s="31"/>
      <c r="DU1123" s="31"/>
      <c r="DV1123" s="31"/>
      <c r="DW1123" s="31"/>
      <c r="DX1123" s="31"/>
      <c r="DY1123" s="31"/>
      <c r="DZ1123" s="31"/>
      <c r="EA1123" s="31"/>
      <c r="EB1123" s="31"/>
      <c r="EC1123" s="31"/>
      <c r="ED1123" s="31"/>
      <c r="EE1123" s="31"/>
      <c r="EF1123" s="31"/>
      <c r="EG1123" s="31"/>
      <c r="EH1123" s="31"/>
      <c r="EI1123" s="31"/>
      <c r="EJ1123" s="31"/>
      <c r="EK1123" s="31"/>
      <c r="EL1123" s="31"/>
      <c r="EM1123" s="31"/>
      <c r="EN1123" s="31"/>
      <c r="EO1123" s="31"/>
      <c r="EP1123" s="31"/>
      <c r="EQ1123" s="31"/>
      <c r="ER1123" s="31"/>
      <c r="ES1123" s="31"/>
      <c r="ET1123" s="31"/>
      <c r="EU1123" s="31"/>
      <c r="EV1123" s="31"/>
      <c r="EW1123" s="31"/>
      <c r="EX1123" s="31"/>
      <c r="EY1123" s="31"/>
      <c r="EZ1123" s="31"/>
      <c r="FA1123" s="31"/>
      <c r="FB1123" s="31"/>
      <c r="FC1123" s="31"/>
      <c r="FD1123" s="31"/>
      <c r="FE1123" s="31"/>
      <c r="FF1123" s="31"/>
      <c r="FG1123" s="31"/>
      <c r="FH1123" s="31"/>
      <c r="FI1123" s="31"/>
      <c r="FJ1123" s="31"/>
      <c r="FK1123" s="31"/>
      <c r="FL1123" s="31"/>
      <c r="FM1123" s="31"/>
      <c r="FN1123" s="31"/>
      <c r="FO1123" s="31"/>
      <c r="FP1123" s="31"/>
      <c r="FQ1123" s="31"/>
      <c r="FR1123" s="31"/>
      <c r="FS1123" s="31"/>
      <c r="FT1123" s="31"/>
      <c r="FU1123" s="31"/>
      <c r="FV1123" s="31"/>
      <c r="FW1123" s="31"/>
      <c r="FX1123" s="31"/>
      <c r="FY1123" s="31"/>
      <c r="FZ1123" s="31"/>
      <c r="GA1123" s="31"/>
      <c r="GB1123" s="31"/>
      <c r="GC1123" s="31"/>
      <c r="GD1123" s="31"/>
      <c r="GE1123" s="31"/>
      <c r="GF1123" s="31"/>
      <c r="GG1123" s="31"/>
      <c r="GH1123" s="31"/>
      <c r="GI1123" s="31"/>
      <c r="GJ1123" s="31"/>
      <c r="GK1123" s="31"/>
      <c r="GL1123" s="31"/>
      <c r="GM1123" s="31"/>
      <c r="GN1123" s="31"/>
      <c r="GO1123" s="31"/>
      <c r="GP1123" s="31"/>
      <c r="GQ1123" s="31"/>
      <c r="GR1123" s="31"/>
      <c r="GS1123" s="31"/>
      <c r="GT1123" s="31"/>
      <c r="GU1123" s="31"/>
      <c r="GV1123" s="31"/>
      <c r="GW1123" s="31"/>
      <c r="GX1123" s="31"/>
      <c r="GY1123" s="31"/>
      <c r="GZ1123" s="31"/>
      <c r="HA1123" s="31"/>
      <c r="HB1123" s="31"/>
      <c r="HC1123" s="31"/>
      <c r="HD1123" s="31"/>
      <c r="HE1123" s="31"/>
      <c r="HF1123" s="31"/>
      <c r="HG1123" s="31"/>
      <c r="HH1123" s="31"/>
      <c r="HI1123" s="31"/>
      <c r="HJ1123" s="31"/>
      <c r="HK1123" s="31"/>
      <c r="HL1123" s="31"/>
      <c r="HM1123" s="31"/>
      <c r="HN1123" s="31"/>
      <c r="HO1123" s="31"/>
      <c r="HP1123" s="31"/>
      <c r="HQ1123" s="31"/>
      <c r="HR1123" s="31"/>
      <c r="HS1123" s="31"/>
      <c r="HT1123" s="31"/>
      <c r="HU1123" s="31"/>
      <c r="HV1123" s="31"/>
      <c r="HW1123" s="31"/>
      <c r="HX1123" s="31"/>
      <c r="HY1123" s="31"/>
      <c r="HZ1123" s="31"/>
      <c r="IA1123" s="31"/>
      <c r="IB1123" s="31"/>
      <c r="IC1123" s="31"/>
      <c r="ID1123" s="31"/>
      <c r="IE1123" s="31"/>
      <c r="IF1123" s="31"/>
      <c r="IG1123" s="31"/>
      <c r="IH1123" s="31"/>
      <c r="II1123" s="31"/>
      <c r="IJ1123" s="31"/>
      <c r="IK1123" s="31"/>
      <c r="IL1123" s="31"/>
      <c r="IM1123" s="31"/>
      <c r="IN1123" s="31"/>
      <c r="IO1123" s="31"/>
      <c r="IP1123" s="31"/>
      <c r="IQ1123" s="31"/>
      <c r="IR1123" s="31"/>
      <c r="IS1123" s="31"/>
      <c r="IT1123" s="31"/>
      <c r="IU1123" s="31"/>
      <c r="IV1123" s="31"/>
      <c r="IW1123" s="31"/>
      <c r="IX1123" s="31"/>
      <c r="IY1123" s="31"/>
      <c r="IZ1123" s="31"/>
      <c r="JA1123" s="31"/>
      <c r="JB1123" s="31"/>
      <c r="JC1123" s="31"/>
      <c r="JD1123" s="31"/>
      <c r="JE1123" s="31"/>
      <c r="JF1123" s="31"/>
      <c r="JG1123" s="31"/>
    </row>
    <row r="1124" spans="1:267" ht="15" customHeight="1" thickBot="1" x14ac:dyDescent="0.3">
      <c r="A1124" s="24">
        <v>1</v>
      </c>
      <c r="B1124" s="341" t="s">
        <v>101</v>
      </c>
      <c r="C1124" s="2482"/>
      <c r="D1124" s="11"/>
      <c r="E1124" s="11"/>
      <c r="F1124" s="694"/>
      <c r="G1124" s="11"/>
      <c r="H1124" s="22"/>
      <c r="I1124" s="22"/>
      <c r="J1124" s="22"/>
      <c r="K1124" s="22"/>
      <c r="L1124" s="693"/>
      <c r="M1124" s="22"/>
      <c r="N1124" s="22"/>
      <c r="O1124" s="22"/>
      <c r="P1124" s="9"/>
      <c r="Q1124" s="9"/>
      <c r="R1124" s="9"/>
      <c r="S1124" s="9"/>
      <c r="T1124" s="9"/>
      <c r="U1124" s="9"/>
      <c r="V1124" s="709"/>
      <c r="W1124" s="9"/>
      <c r="X1124" s="9"/>
      <c r="Y1124" s="596"/>
      <c r="Z1124" s="9"/>
      <c r="AA1124" s="311"/>
      <c r="AB1124" s="2255"/>
    </row>
    <row r="1125" spans="1:267" ht="34.5" customHeight="1" x14ac:dyDescent="0.25">
      <c r="A1125" s="24">
        <v>1</v>
      </c>
      <c r="B1125" s="2305" t="s">
        <v>257</v>
      </c>
      <c r="C1125" s="304"/>
      <c r="D1125" s="33"/>
      <c r="E1125" s="33"/>
      <c r="F1125" s="583"/>
      <c r="G1125" s="33"/>
      <c r="H1125" s="33"/>
      <c r="I1125" s="33"/>
      <c r="J1125" s="211"/>
      <c r="K1125" s="211"/>
      <c r="L1125" s="761"/>
      <c r="M1125" s="211"/>
      <c r="N1125" s="211"/>
      <c r="O1125" s="211"/>
      <c r="P1125" s="37"/>
      <c r="Q1125" s="37"/>
      <c r="R1125" s="37"/>
      <c r="S1125" s="37"/>
      <c r="T1125" s="37"/>
      <c r="U1125" s="37"/>
      <c r="V1125" s="708"/>
      <c r="W1125" s="37"/>
      <c r="X1125" s="37"/>
      <c r="Y1125" s="520"/>
      <c r="Z1125" s="37"/>
      <c r="AA1125" s="311"/>
      <c r="AB1125" s="2255"/>
    </row>
    <row r="1126" spans="1:267" s="108" customFormat="1" ht="15" customHeight="1" x14ac:dyDescent="0.25">
      <c r="A1126" s="24">
        <v>1</v>
      </c>
      <c r="B1126" s="112" t="s">
        <v>5</v>
      </c>
      <c r="C1126" s="112"/>
      <c r="D1126" s="105"/>
      <c r="E1126" s="105"/>
      <c r="F1126" s="581"/>
      <c r="G1126" s="105"/>
      <c r="H1126" s="105"/>
      <c r="I1126" s="105"/>
      <c r="J1126" s="100"/>
      <c r="K1126" s="100"/>
      <c r="L1126" s="753"/>
      <c r="M1126" s="100"/>
      <c r="N1126" s="100"/>
      <c r="O1126" s="100"/>
      <c r="P1126" s="105"/>
      <c r="Q1126" s="105"/>
      <c r="R1126" s="105"/>
      <c r="S1126" s="105"/>
      <c r="T1126" s="105"/>
      <c r="U1126" s="105"/>
      <c r="V1126" s="704"/>
      <c r="W1126" s="105"/>
      <c r="X1126" s="105"/>
      <c r="Y1126" s="105"/>
      <c r="Z1126" s="105"/>
      <c r="AA1126" s="311"/>
      <c r="AB1126" s="2255"/>
    </row>
    <row r="1127" spans="1:267" s="108" customFormat="1" ht="15" customHeight="1" x14ac:dyDescent="0.25">
      <c r="A1127" s="24">
        <v>1</v>
      </c>
      <c r="B1127" s="47" t="s">
        <v>10</v>
      </c>
      <c r="C1127" s="36">
        <v>340</v>
      </c>
      <c r="D1127" s="74">
        <v>1030</v>
      </c>
      <c r="E1127" s="144">
        <f t="shared" ref="E1127:E1135" si="564">ROUND(D1127/12*$B$3,0)</f>
        <v>515</v>
      </c>
      <c r="F1127" s="767">
        <v>495</v>
      </c>
      <c r="G1127" s="144">
        <f t="shared" ref="G1127:G1135" si="565">F1127/E1127*100</f>
        <v>96.116504854368941</v>
      </c>
      <c r="H1127" s="86">
        <v>10.1</v>
      </c>
      <c r="I1127" s="157">
        <f t="shared" ref="I1127:I1135" si="566">L1127/F1127</f>
        <v>9.3494949494949502</v>
      </c>
      <c r="J1127" s="166">
        <f t="shared" ref="J1127:J1135" si="567">ROUND(D1127*H1127,0)</f>
        <v>10403</v>
      </c>
      <c r="K1127" s="166">
        <f t="shared" ref="K1127:K1135" si="568">ROUND(E1127*H1127,0)</f>
        <v>5202</v>
      </c>
      <c r="L1127" s="753">
        <v>4628</v>
      </c>
      <c r="M1127" s="166">
        <f t="shared" ref="M1127:M1136" si="569">L1127/K1127*100</f>
        <v>88.965782391387933</v>
      </c>
      <c r="N1127" s="166">
        <f t="shared" ref="N1127:N1135" si="570">ROUND(J1127/C1127,0)</f>
        <v>31</v>
      </c>
      <c r="O1127" s="166">
        <f t="shared" ref="O1127:O1136" si="571">L1127/$B$3*12/N1127</f>
        <v>298.58064516129031</v>
      </c>
      <c r="P1127" s="105"/>
      <c r="Q1127" s="105"/>
      <c r="R1127" s="105"/>
      <c r="S1127" s="105"/>
      <c r="T1127" s="105"/>
      <c r="U1127" s="105"/>
      <c r="V1127" s="704"/>
      <c r="W1127" s="105"/>
      <c r="X1127" s="105"/>
      <c r="Y1127" s="105"/>
      <c r="Z1127" s="105"/>
      <c r="AA1127" s="311"/>
      <c r="AB1127" s="2255"/>
    </row>
    <row r="1128" spans="1:267" s="108" customFormat="1" ht="15" customHeight="1" x14ac:dyDescent="0.25">
      <c r="A1128" s="24">
        <v>1</v>
      </c>
      <c r="B1128" s="47" t="s">
        <v>6</v>
      </c>
      <c r="C1128" s="36">
        <v>340</v>
      </c>
      <c r="D1128" s="74">
        <v>920</v>
      </c>
      <c r="E1128" s="144">
        <f t="shared" si="564"/>
        <v>460</v>
      </c>
      <c r="F1128" s="767">
        <v>459</v>
      </c>
      <c r="G1128" s="144">
        <f t="shared" si="565"/>
        <v>99.782608695652172</v>
      </c>
      <c r="H1128" s="86">
        <v>9</v>
      </c>
      <c r="I1128" s="157">
        <f t="shared" si="566"/>
        <v>9.9084967320261441</v>
      </c>
      <c r="J1128" s="166">
        <f t="shared" si="567"/>
        <v>8280</v>
      </c>
      <c r="K1128" s="166">
        <f t="shared" si="568"/>
        <v>4140</v>
      </c>
      <c r="L1128" s="753">
        <v>4548</v>
      </c>
      <c r="M1128" s="166">
        <f t="shared" si="569"/>
        <v>109.85507246376811</v>
      </c>
      <c r="N1128" s="166">
        <f t="shared" si="570"/>
        <v>24</v>
      </c>
      <c r="O1128" s="166">
        <f t="shared" si="571"/>
        <v>379</v>
      </c>
      <c r="P1128" s="105"/>
      <c r="Q1128" s="105"/>
      <c r="R1128" s="105"/>
      <c r="S1128" s="105"/>
      <c r="T1128" s="105"/>
      <c r="U1128" s="105"/>
      <c r="V1128" s="704"/>
      <c r="W1128" s="105"/>
      <c r="X1128" s="105"/>
      <c r="Y1128" s="105"/>
      <c r="Z1128" s="105"/>
      <c r="AA1128" s="311"/>
      <c r="AB1128" s="2255"/>
    </row>
    <row r="1129" spans="1:267" s="108" customFormat="1" ht="15" customHeight="1" x14ac:dyDescent="0.25">
      <c r="A1129" s="24">
        <v>1</v>
      </c>
      <c r="B1129" s="47" t="s">
        <v>28</v>
      </c>
      <c r="C1129" s="36">
        <v>340</v>
      </c>
      <c r="D1129" s="74">
        <v>600</v>
      </c>
      <c r="E1129" s="144">
        <f t="shared" si="564"/>
        <v>300</v>
      </c>
      <c r="F1129" s="767">
        <v>300</v>
      </c>
      <c r="G1129" s="144">
        <f t="shared" si="565"/>
        <v>100</v>
      </c>
      <c r="H1129" s="86">
        <v>6.1</v>
      </c>
      <c r="I1129" s="157">
        <f t="shared" si="566"/>
        <v>6.84</v>
      </c>
      <c r="J1129" s="166">
        <f t="shared" si="567"/>
        <v>3660</v>
      </c>
      <c r="K1129" s="166">
        <f t="shared" si="568"/>
        <v>1830</v>
      </c>
      <c r="L1129" s="753">
        <v>2052</v>
      </c>
      <c r="M1129" s="166">
        <f t="shared" si="569"/>
        <v>112.1311475409836</v>
      </c>
      <c r="N1129" s="166">
        <f t="shared" si="570"/>
        <v>11</v>
      </c>
      <c r="O1129" s="166">
        <f t="shared" si="571"/>
        <v>373.09090909090907</v>
      </c>
      <c r="P1129" s="105"/>
      <c r="Q1129" s="105"/>
      <c r="R1129" s="105"/>
      <c r="S1129" s="105"/>
      <c r="T1129" s="105"/>
      <c r="U1129" s="105"/>
      <c r="V1129" s="704"/>
      <c r="W1129" s="105"/>
      <c r="X1129" s="105"/>
      <c r="Y1129" s="105"/>
      <c r="Z1129" s="105"/>
      <c r="AA1129" s="311"/>
      <c r="AB1129" s="2255"/>
    </row>
    <row r="1130" spans="1:267" s="108" customFormat="1" ht="15" customHeight="1" x14ac:dyDescent="0.25">
      <c r="A1130" s="24">
        <v>1</v>
      </c>
      <c r="B1130" s="47" t="s">
        <v>29</v>
      </c>
      <c r="C1130" s="36">
        <v>300</v>
      </c>
      <c r="D1130" s="74">
        <v>300</v>
      </c>
      <c r="E1130" s="144">
        <f t="shared" si="564"/>
        <v>150</v>
      </c>
      <c r="F1130" s="767">
        <v>150</v>
      </c>
      <c r="G1130" s="144">
        <f t="shared" si="565"/>
        <v>100</v>
      </c>
      <c r="H1130" s="86">
        <v>5.2</v>
      </c>
      <c r="I1130" s="157">
        <f t="shared" si="566"/>
        <v>6.1533333333333333</v>
      </c>
      <c r="J1130" s="166">
        <f t="shared" si="567"/>
        <v>1560</v>
      </c>
      <c r="K1130" s="166">
        <f t="shared" si="568"/>
        <v>780</v>
      </c>
      <c r="L1130" s="753">
        <v>923</v>
      </c>
      <c r="M1130" s="166">
        <f t="shared" si="569"/>
        <v>118.33333333333333</v>
      </c>
      <c r="N1130" s="166">
        <f t="shared" si="570"/>
        <v>5</v>
      </c>
      <c r="O1130" s="166">
        <f t="shared" si="571"/>
        <v>369.2</v>
      </c>
      <c r="P1130" s="105"/>
      <c r="Q1130" s="105"/>
      <c r="R1130" s="105"/>
      <c r="S1130" s="105"/>
      <c r="T1130" s="105"/>
      <c r="U1130" s="105"/>
      <c r="V1130" s="704"/>
      <c r="W1130" s="105"/>
      <c r="X1130" s="105"/>
      <c r="Y1130" s="105"/>
      <c r="Z1130" s="105"/>
      <c r="AA1130" s="311"/>
      <c r="AB1130" s="2255"/>
    </row>
    <row r="1131" spans="1:267" s="108" customFormat="1" ht="15" customHeight="1" x14ac:dyDescent="0.25">
      <c r="A1131" s="24">
        <v>1</v>
      </c>
      <c r="B1131" s="47" t="s">
        <v>30</v>
      </c>
      <c r="C1131" s="36">
        <v>340</v>
      </c>
      <c r="D1131" s="74">
        <v>160</v>
      </c>
      <c r="E1131" s="144">
        <f t="shared" si="564"/>
        <v>80</v>
      </c>
      <c r="F1131" s="767">
        <v>79</v>
      </c>
      <c r="G1131" s="144">
        <f t="shared" si="565"/>
        <v>98.75</v>
      </c>
      <c r="H1131" s="86">
        <v>8</v>
      </c>
      <c r="I1131" s="157">
        <f t="shared" si="566"/>
        <v>8.3417721518987342</v>
      </c>
      <c r="J1131" s="166">
        <f t="shared" si="567"/>
        <v>1280</v>
      </c>
      <c r="K1131" s="166">
        <f t="shared" si="568"/>
        <v>640</v>
      </c>
      <c r="L1131" s="753">
        <v>659</v>
      </c>
      <c r="M1131" s="166">
        <f t="shared" si="569"/>
        <v>102.96875000000001</v>
      </c>
      <c r="N1131" s="166">
        <f t="shared" si="570"/>
        <v>4</v>
      </c>
      <c r="O1131" s="166">
        <f t="shared" si="571"/>
        <v>329.5</v>
      </c>
      <c r="P1131" s="105"/>
      <c r="Q1131" s="105"/>
      <c r="R1131" s="105"/>
      <c r="S1131" s="105"/>
      <c r="T1131" s="105"/>
      <c r="U1131" s="105"/>
      <c r="V1131" s="704"/>
      <c r="W1131" s="105"/>
      <c r="X1131" s="105"/>
      <c r="Y1131" s="105"/>
      <c r="Z1131" s="105"/>
      <c r="AA1131" s="311"/>
      <c r="AB1131" s="2255"/>
    </row>
    <row r="1132" spans="1:267" s="108" customFormat="1" ht="15" customHeight="1" x14ac:dyDescent="0.25">
      <c r="A1132" s="24">
        <v>1</v>
      </c>
      <c r="B1132" s="47" t="s">
        <v>9</v>
      </c>
      <c r="C1132" s="36">
        <v>340</v>
      </c>
      <c r="D1132" s="74">
        <v>570</v>
      </c>
      <c r="E1132" s="144">
        <f t="shared" si="564"/>
        <v>285</v>
      </c>
      <c r="F1132" s="767">
        <v>285</v>
      </c>
      <c r="G1132" s="144">
        <f t="shared" si="565"/>
        <v>100</v>
      </c>
      <c r="H1132" s="86">
        <v>12</v>
      </c>
      <c r="I1132" s="157">
        <f t="shared" si="566"/>
        <v>10.512280701754387</v>
      </c>
      <c r="J1132" s="166">
        <f t="shared" si="567"/>
        <v>6840</v>
      </c>
      <c r="K1132" s="166">
        <f t="shared" si="568"/>
        <v>3420</v>
      </c>
      <c r="L1132" s="753">
        <v>2996</v>
      </c>
      <c r="M1132" s="166">
        <f t="shared" si="569"/>
        <v>87.602339181286553</v>
      </c>
      <c r="N1132" s="166">
        <f t="shared" si="570"/>
        <v>20</v>
      </c>
      <c r="O1132" s="166">
        <f t="shared" si="571"/>
        <v>299.60000000000002</v>
      </c>
      <c r="P1132" s="105"/>
      <c r="Q1132" s="105"/>
      <c r="R1132" s="105"/>
      <c r="S1132" s="105"/>
      <c r="T1132" s="105"/>
      <c r="U1132" s="105"/>
      <c r="V1132" s="704"/>
      <c r="W1132" s="105"/>
      <c r="X1132" s="105"/>
      <c r="Y1132" s="105"/>
      <c r="Z1132" s="105"/>
      <c r="AA1132" s="311"/>
      <c r="AB1132" s="2255"/>
    </row>
    <row r="1133" spans="1:267" s="108" customFormat="1" ht="15" customHeight="1" x14ac:dyDescent="0.25">
      <c r="A1133" s="24">
        <v>1</v>
      </c>
      <c r="B1133" s="47" t="s">
        <v>80</v>
      </c>
      <c r="C1133" s="36">
        <v>320</v>
      </c>
      <c r="D1133" s="74">
        <v>980</v>
      </c>
      <c r="E1133" s="144">
        <f t="shared" si="564"/>
        <v>490</v>
      </c>
      <c r="F1133" s="767">
        <v>528</v>
      </c>
      <c r="G1133" s="144">
        <f t="shared" si="565"/>
        <v>107.75510204081633</v>
      </c>
      <c r="H1133" s="86">
        <v>9</v>
      </c>
      <c r="I1133" s="157">
        <f t="shared" si="566"/>
        <v>7.9412878787878789</v>
      </c>
      <c r="J1133" s="166">
        <f t="shared" si="567"/>
        <v>8820</v>
      </c>
      <c r="K1133" s="166">
        <f t="shared" si="568"/>
        <v>4410</v>
      </c>
      <c r="L1133" s="753">
        <v>4193</v>
      </c>
      <c r="M1133" s="166">
        <f t="shared" si="569"/>
        <v>95.079365079365076</v>
      </c>
      <c r="N1133" s="166">
        <f t="shared" si="570"/>
        <v>28</v>
      </c>
      <c r="O1133" s="166">
        <f t="shared" si="571"/>
        <v>299.5</v>
      </c>
      <c r="P1133" s="105"/>
      <c r="Q1133" s="105"/>
      <c r="R1133" s="105"/>
      <c r="S1133" s="105"/>
      <c r="T1133" s="105"/>
      <c r="U1133" s="105"/>
      <c r="V1133" s="704"/>
      <c r="W1133" s="105"/>
      <c r="X1133" s="105"/>
      <c r="Y1133" s="105"/>
      <c r="Z1133" s="105"/>
      <c r="AA1133" s="311"/>
      <c r="AB1133" s="2255"/>
    </row>
    <row r="1134" spans="1:267" s="108" customFormat="1" ht="15" customHeight="1" x14ac:dyDescent="0.25">
      <c r="A1134" s="24">
        <v>1</v>
      </c>
      <c r="B1134" s="47" t="s">
        <v>27</v>
      </c>
      <c r="C1134" s="36">
        <v>270</v>
      </c>
      <c r="D1134" s="74">
        <v>290</v>
      </c>
      <c r="E1134" s="144">
        <f t="shared" si="564"/>
        <v>145</v>
      </c>
      <c r="F1134" s="650">
        <v>180</v>
      </c>
      <c r="G1134" s="144">
        <f t="shared" si="565"/>
        <v>124.13793103448276</v>
      </c>
      <c r="H1134" s="86">
        <v>7.1</v>
      </c>
      <c r="I1134" s="157">
        <f t="shared" si="566"/>
        <v>7.1555555555555559</v>
      </c>
      <c r="J1134" s="166">
        <f t="shared" si="567"/>
        <v>2059</v>
      </c>
      <c r="K1134" s="166">
        <f t="shared" si="568"/>
        <v>1030</v>
      </c>
      <c r="L1134" s="420">
        <v>1288</v>
      </c>
      <c r="M1134" s="166">
        <f t="shared" si="569"/>
        <v>125.0485436893204</v>
      </c>
      <c r="N1134" s="166">
        <f t="shared" si="570"/>
        <v>8</v>
      </c>
      <c r="O1134" s="166">
        <f t="shared" si="571"/>
        <v>322</v>
      </c>
      <c r="P1134" s="314"/>
      <c r="Q1134" s="314"/>
      <c r="R1134" s="314"/>
      <c r="S1134" s="314"/>
      <c r="T1134" s="314"/>
      <c r="U1134" s="314"/>
      <c r="V1134" s="702"/>
      <c r="W1134" s="314"/>
      <c r="X1134" s="314"/>
      <c r="Y1134" s="314"/>
      <c r="Z1134" s="314"/>
      <c r="AA1134" s="311"/>
      <c r="AB1134" s="2255"/>
    </row>
    <row r="1135" spans="1:267" s="108" customFormat="1" ht="15" customHeight="1" x14ac:dyDescent="0.25">
      <c r="A1135" s="24">
        <v>1</v>
      </c>
      <c r="B1135" s="47" t="s">
        <v>79</v>
      </c>
      <c r="C1135" s="36">
        <v>340</v>
      </c>
      <c r="D1135" s="74">
        <v>320</v>
      </c>
      <c r="E1135" s="144">
        <f t="shared" si="564"/>
        <v>160</v>
      </c>
      <c r="F1135" s="650">
        <v>159</v>
      </c>
      <c r="G1135" s="144">
        <f t="shared" si="565"/>
        <v>99.375</v>
      </c>
      <c r="H1135" s="86">
        <v>12.4</v>
      </c>
      <c r="I1135" s="157">
        <f t="shared" si="566"/>
        <v>9.433962264150944</v>
      </c>
      <c r="J1135" s="166">
        <f t="shared" si="567"/>
        <v>3968</v>
      </c>
      <c r="K1135" s="166">
        <f t="shared" si="568"/>
        <v>1984</v>
      </c>
      <c r="L1135" s="420">
        <v>1500</v>
      </c>
      <c r="M1135" s="166">
        <f t="shared" si="569"/>
        <v>75.604838709677423</v>
      </c>
      <c r="N1135" s="166">
        <f t="shared" si="570"/>
        <v>12</v>
      </c>
      <c r="O1135" s="166">
        <f t="shared" si="571"/>
        <v>250</v>
      </c>
      <c r="P1135" s="314"/>
      <c r="Q1135" s="314"/>
      <c r="R1135" s="314"/>
      <c r="S1135" s="314"/>
      <c r="T1135" s="314"/>
      <c r="U1135" s="314"/>
      <c r="V1135" s="702"/>
      <c r="W1135" s="314"/>
      <c r="X1135" s="314"/>
      <c r="Y1135" s="314"/>
      <c r="Z1135" s="314"/>
      <c r="AA1135" s="311"/>
      <c r="AB1135" s="2255"/>
    </row>
    <row r="1136" spans="1:267" s="108" customFormat="1" ht="15" customHeight="1" x14ac:dyDescent="0.25">
      <c r="A1136" s="24">
        <v>1</v>
      </c>
      <c r="B1136" s="180" t="s">
        <v>7</v>
      </c>
      <c r="C1136" s="180"/>
      <c r="D1136" s="128">
        <f>SUM(D1127:D1135)</f>
        <v>5170</v>
      </c>
      <c r="E1136" s="128">
        <f>SUM(E1127:E1135)</f>
        <v>2585</v>
      </c>
      <c r="F1136" s="128">
        <f>SUM(F1127:F1135)</f>
        <v>2635</v>
      </c>
      <c r="G1136" s="128">
        <f>F1136/E1136*100</f>
        <v>101.93423597678917</v>
      </c>
      <c r="H1136" s="97">
        <f>IF(D1136=0,0,J1136/D1136)</f>
        <v>9.0657640232108321</v>
      </c>
      <c r="I1136" s="156">
        <f>L1136/F1136</f>
        <v>8.6478178368121448</v>
      </c>
      <c r="J1136" s="128">
        <f>SUM(J1127:J1135)</f>
        <v>46870</v>
      </c>
      <c r="K1136" s="128">
        <f>SUM(K1127:K1135)</f>
        <v>23436</v>
      </c>
      <c r="L1136" s="128">
        <f>SUM(L1127:L1135)</f>
        <v>22787</v>
      </c>
      <c r="M1136" s="166">
        <f t="shared" si="569"/>
        <v>97.230756101723841</v>
      </c>
      <c r="N1136" s="128">
        <f>SUM(N1127:N1135)</f>
        <v>143</v>
      </c>
      <c r="O1136" s="166">
        <f t="shared" si="571"/>
        <v>318.69930069930069</v>
      </c>
      <c r="P1136" s="128">
        <v>142454.39655444477</v>
      </c>
      <c r="Q1136" s="128">
        <v>162226.23109698595</v>
      </c>
      <c r="R1136" s="128">
        <v>162226.23109698595</v>
      </c>
      <c r="S1136" s="128">
        <v>166045.94544892479</v>
      </c>
      <c r="T1136" s="128">
        <v>166045.94544892479</v>
      </c>
      <c r="U1136" s="128">
        <v>166045.94544892479</v>
      </c>
      <c r="V1136" s="2558">
        <f>P1136/12*$B$3+(Q1136-P1136)/11*5+(R1136-Q1136)/10*4+(S1136-R1136)/9*3+(T1136-S1136)/8*2+(U1136-T1136)/7*1</f>
        <v>81487.633913872225</v>
      </c>
      <c r="W1136" s="128">
        <f>Z1136-Y1136</f>
        <v>79364.520430000004</v>
      </c>
      <c r="X1136" s="128">
        <f>W1136-V1136</f>
        <v>-2123.113483872221</v>
      </c>
      <c r="Y1136" s="128">
        <v>-887.26191999999992</v>
      </c>
      <c r="Z1136" s="128">
        <v>78477.25851</v>
      </c>
      <c r="AA1136" s="311"/>
      <c r="AB1136" s="2255"/>
    </row>
    <row r="1137" spans="1:28" s="108" customFormat="1" ht="15" customHeight="1" x14ac:dyDescent="0.3">
      <c r="A1137" s="24">
        <v>1</v>
      </c>
      <c r="B1137" s="524" t="s">
        <v>14</v>
      </c>
      <c r="C1137" s="116"/>
      <c r="D1137" s="128"/>
      <c r="E1137" s="128"/>
      <c r="F1137" s="657"/>
      <c r="G1137" s="128"/>
      <c r="H1137" s="101"/>
      <c r="I1137" s="101"/>
      <c r="J1137" s="128"/>
      <c r="K1137" s="128"/>
      <c r="L1137" s="657"/>
      <c r="M1137" s="128"/>
      <c r="N1137" s="128"/>
      <c r="O1137" s="128"/>
      <c r="P1137" s="105"/>
      <c r="Q1137" s="105"/>
      <c r="R1137" s="105"/>
      <c r="S1137" s="105"/>
      <c r="T1137" s="105"/>
      <c r="U1137" s="105"/>
      <c r="V1137" s="746"/>
      <c r="W1137" s="105"/>
      <c r="X1137" s="105"/>
      <c r="Y1137" s="105"/>
      <c r="Z1137" s="105"/>
      <c r="AA1137" s="311"/>
      <c r="AB1137" s="2255"/>
    </row>
    <row r="1138" spans="1:28" s="108" customFormat="1" ht="16.5" customHeight="1" x14ac:dyDescent="0.25">
      <c r="A1138" s="24">
        <v>1</v>
      </c>
      <c r="B1138" s="60" t="s">
        <v>343</v>
      </c>
      <c r="C1138" s="59"/>
      <c r="D1138" s="143"/>
      <c r="E1138" s="143"/>
      <c r="F1138" s="421"/>
      <c r="G1138" s="143"/>
      <c r="H1138" s="50"/>
      <c r="I1138" s="50"/>
      <c r="J1138" s="38"/>
      <c r="K1138" s="38"/>
      <c r="L1138" s="669"/>
      <c r="M1138" s="38"/>
      <c r="N1138" s="38"/>
      <c r="O1138" s="38"/>
      <c r="P1138" s="53"/>
      <c r="Q1138" s="53"/>
      <c r="R1138" s="53"/>
      <c r="S1138" s="53"/>
      <c r="T1138" s="53"/>
      <c r="U1138" s="53"/>
      <c r="V1138" s="707"/>
      <c r="W1138" s="53"/>
      <c r="X1138" s="53"/>
      <c r="Y1138" s="53"/>
      <c r="Z1138" s="53"/>
      <c r="AA1138" s="311"/>
      <c r="AB1138" s="2255"/>
    </row>
    <row r="1139" spans="1:28" s="108" customFormat="1" ht="38.1" customHeight="1" x14ac:dyDescent="0.25">
      <c r="A1139" s="24">
        <v>1</v>
      </c>
      <c r="B1139" s="294" t="s">
        <v>217</v>
      </c>
      <c r="C1139" s="294"/>
      <c r="D1139" s="53">
        <f>SUM(D1140:D1143)</f>
        <v>15322</v>
      </c>
      <c r="E1139" s="53">
        <f>SUM(E1140:E1143)</f>
        <v>7661</v>
      </c>
      <c r="F1139" s="53">
        <f>SUM(F1140:F1143)</f>
        <v>4426</v>
      </c>
      <c r="G1139" s="53">
        <f>F1139/E1139*100</f>
        <v>57.773136666231565</v>
      </c>
      <c r="H1139" s="56"/>
      <c r="I1139" s="56"/>
      <c r="J1139" s="55"/>
      <c r="K1139" s="55"/>
      <c r="L1139" s="545"/>
      <c r="M1139" s="55"/>
      <c r="N1139" s="55"/>
      <c r="O1139" s="55"/>
      <c r="P1139" s="314"/>
      <c r="Q1139" s="314"/>
      <c r="R1139" s="314"/>
      <c r="S1139" s="314"/>
      <c r="T1139" s="314"/>
      <c r="U1139" s="314"/>
      <c r="V1139" s="702"/>
      <c r="W1139" s="314"/>
      <c r="X1139" s="314"/>
      <c r="Y1139" s="314"/>
      <c r="Z1139" s="314"/>
      <c r="AA1139" s="311"/>
      <c r="AB1139" s="2255"/>
    </row>
    <row r="1140" spans="1:28" s="108" customFormat="1" ht="25.5" customHeight="1" x14ac:dyDescent="0.25">
      <c r="A1140" s="24">
        <v>1</v>
      </c>
      <c r="B1140" s="294" t="s">
        <v>344</v>
      </c>
      <c r="C1140" s="294"/>
      <c r="D1140" s="53"/>
      <c r="E1140" s="144">
        <f t="shared" ref="E1140:E1145" si="572">ROUND(D1140/12*$B$3,0)</f>
        <v>0</v>
      </c>
      <c r="F1140" s="527"/>
      <c r="G1140" s="53"/>
      <c r="H1140" s="56"/>
      <c r="I1140" s="56"/>
      <c r="J1140" s="55"/>
      <c r="K1140" s="55"/>
      <c r="L1140" s="545"/>
      <c r="M1140" s="55"/>
      <c r="N1140" s="55"/>
      <c r="O1140" s="55"/>
      <c r="P1140" s="314"/>
      <c r="Q1140" s="314"/>
      <c r="R1140" s="314"/>
      <c r="S1140" s="314"/>
      <c r="T1140" s="314"/>
      <c r="U1140" s="314"/>
      <c r="V1140" s="702"/>
      <c r="W1140" s="314"/>
      <c r="X1140" s="314"/>
      <c r="Y1140" s="314"/>
      <c r="Z1140" s="314"/>
      <c r="AA1140" s="311"/>
      <c r="AB1140" s="2255"/>
    </row>
    <row r="1141" spans="1:28" s="108" customFormat="1" ht="38.1" customHeight="1" x14ac:dyDescent="0.25">
      <c r="A1141" s="24">
        <v>1</v>
      </c>
      <c r="B1141" s="294" t="s">
        <v>345</v>
      </c>
      <c r="C1141" s="294"/>
      <c r="D1141" s="53"/>
      <c r="E1141" s="144">
        <f t="shared" si="572"/>
        <v>0</v>
      </c>
      <c r="F1141" s="527"/>
      <c r="G1141" s="53"/>
      <c r="H1141" s="56"/>
      <c r="I1141" s="56"/>
      <c r="J1141" s="55"/>
      <c r="K1141" s="55"/>
      <c r="L1141" s="545"/>
      <c r="M1141" s="55"/>
      <c r="N1141" s="55"/>
      <c r="O1141" s="55"/>
      <c r="P1141" s="314"/>
      <c r="Q1141" s="314"/>
      <c r="R1141" s="314"/>
      <c r="S1141" s="314"/>
      <c r="T1141" s="314"/>
      <c r="U1141" s="314"/>
      <c r="V1141" s="702"/>
      <c r="W1141" s="314"/>
      <c r="X1141" s="314"/>
      <c r="Y1141" s="314"/>
      <c r="Z1141" s="314"/>
      <c r="AA1141" s="311"/>
      <c r="AB1141" s="2255"/>
    </row>
    <row r="1142" spans="1:28" s="108" customFormat="1" ht="38.1" customHeight="1" x14ac:dyDescent="0.25">
      <c r="A1142" s="24">
        <v>1</v>
      </c>
      <c r="B1142" s="294" t="s">
        <v>346</v>
      </c>
      <c r="C1142" s="294"/>
      <c r="D1142" s="53">
        <v>300</v>
      </c>
      <c r="E1142" s="144">
        <f t="shared" si="572"/>
        <v>150</v>
      </c>
      <c r="F1142" s="527">
        <v>106</v>
      </c>
      <c r="G1142" s="53">
        <f>F1142/E1142*100</f>
        <v>70.666666666666671</v>
      </c>
      <c r="H1142" s="56"/>
      <c r="I1142" s="56"/>
      <c r="J1142" s="55"/>
      <c r="K1142" s="55"/>
      <c r="L1142" s="545"/>
      <c r="M1142" s="55"/>
      <c r="N1142" s="55"/>
      <c r="O1142" s="55"/>
      <c r="P1142" s="314"/>
      <c r="Q1142" s="314"/>
      <c r="R1142" s="314"/>
      <c r="S1142" s="314"/>
      <c r="T1142" s="314"/>
      <c r="U1142" s="314"/>
      <c r="V1142" s="702"/>
      <c r="W1142" s="314"/>
      <c r="X1142" s="314"/>
      <c r="Y1142" s="314"/>
      <c r="Z1142" s="314"/>
      <c r="AA1142" s="311"/>
      <c r="AB1142" s="2255"/>
    </row>
    <row r="1143" spans="1:28" s="108" customFormat="1" ht="21" customHeight="1" x14ac:dyDescent="0.25">
      <c r="A1143" s="24">
        <v>1</v>
      </c>
      <c r="B1143" s="294" t="s">
        <v>347</v>
      </c>
      <c r="C1143" s="294"/>
      <c r="D1143" s="53">
        <v>15022</v>
      </c>
      <c r="E1143" s="144">
        <f t="shared" si="572"/>
        <v>7511</v>
      </c>
      <c r="F1143" s="527">
        <v>4320</v>
      </c>
      <c r="G1143" s="53">
        <f>F1143/E1143*100</f>
        <v>57.515643722540275</v>
      </c>
      <c r="H1143" s="56"/>
      <c r="I1143" s="56"/>
      <c r="J1143" s="55"/>
      <c r="K1143" s="55"/>
      <c r="L1143" s="545"/>
      <c r="M1143" s="55"/>
      <c r="N1143" s="55"/>
      <c r="O1143" s="55"/>
      <c r="P1143" s="314"/>
      <c r="Q1143" s="314"/>
      <c r="R1143" s="314"/>
      <c r="S1143" s="314"/>
      <c r="T1143" s="314"/>
      <c r="U1143" s="314"/>
      <c r="V1143" s="702"/>
      <c r="W1143" s="314"/>
      <c r="X1143" s="314"/>
      <c r="Y1143" s="314"/>
      <c r="Z1143" s="314"/>
      <c r="AA1143" s="311"/>
      <c r="AB1143" s="2255"/>
    </row>
    <row r="1144" spans="1:28" s="108" customFormat="1" ht="30" customHeight="1" x14ac:dyDescent="0.25">
      <c r="A1144" s="24">
        <v>1</v>
      </c>
      <c r="B1144" s="294" t="s">
        <v>169</v>
      </c>
      <c r="C1144" s="294"/>
      <c r="D1144" s="53">
        <v>100000</v>
      </c>
      <c r="E1144" s="144">
        <f t="shared" si="572"/>
        <v>50000</v>
      </c>
      <c r="F1144" s="418">
        <f>44798+F1145/4/3.2</f>
        <v>51037.8828125</v>
      </c>
      <c r="G1144" s="53">
        <f>F1144/E1144*100</f>
        <v>102.075765625</v>
      </c>
      <c r="H1144" s="56"/>
      <c r="I1144" s="56"/>
      <c r="J1144" s="55"/>
      <c r="K1144" s="55"/>
      <c r="L1144" s="545"/>
      <c r="M1144" s="55"/>
      <c r="N1144" s="55"/>
      <c r="O1144" s="55"/>
      <c r="P1144" s="314"/>
      <c r="Q1144" s="314"/>
      <c r="R1144" s="314"/>
      <c r="S1144" s="314"/>
      <c r="T1144" s="314"/>
      <c r="U1144" s="314"/>
      <c r="V1144" s="702"/>
      <c r="W1144" s="314"/>
      <c r="X1144" s="314"/>
      <c r="Y1144" s="314"/>
      <c r="Z1144" s="314"/>
      <c r="AA1144" s="311"/>
      <c r="AB1144" s="2255"/>
    </row>
    <row r="1145" spans="1:28" s="108" customFormat="1" ht="24" customHeight="1" x14ac:dyDescent="0.25">
      <c r="A1145" s="24">
        <v>1</v>
      </c>
      <c r="B1145" s="294" t="s">
        <v>339</v>
      </c>
      <c r="C1145" s="294"/>
      <c r="D1145" s="53">
        <v>159308</v>
      </c>
      <c r="E1145" s="144">
        <f t="shared" si="572"/>
        <v>79654</v>
      </c>
      <c r="F1145" s="418">
        <v>79870.5</v>
      </c>
      <c r="G1145" s="53">
        <f>F1145/E1145*100</f>
        <v>100.27180053732391</v>
      </c>
      <c r="H1145" s="56"/>
      <c r="I1145" s="56"/>
      <c r="J1145" s="55"/>
      <c r="K1145" s="55"/>
      <c r="L1145" s="545"/>
      <c r="M1145" s="55"/>
      <c r="N1145" s="55"/>
      <c r="O1145" s="55"/>
      <c r="P1145" s="314"/>
      <c r="Q1145" s="314"/>
      <c r="R1145" s="314"/>
      <c r="S1145" s="314"/>
      <c r="T1145" s="314"/>
      <c r="U1145" s="314"/>
      <c r="V1145" s="702"/>
      <c r="W1145" s="314"/>
      <c r="X1145" s="314"/>
      <c r="Y1145" s="314"/>
      <c r="Z1145" s="314"/>
      <c r="AA1145" s="311"/>
      <c r="AB1145" s="2255"/>
    </row>
    <row r="1146" spans="1:28" s="108" customFormat="1" ht="21.75" customHeight="1" x14ac:dyDescent="0.25">
      <c r="A1146" s="24">
        <v>1</v>
      </c>
      <c r="B1146" s="13" t="s">
        <v>183</v>
      </c>
      <c r="C1146" s="294"/>
      <c r="D1146" s="57">
        <f>D1139+D1144*3.2</f>
        <v>335322</v>
      </c>
      <c r="E1146" s="57">
        <f>E1139+E1144*3.2</f>
        <v>167661</v>
      </c>
      <c r="F1146" s="57">
        <f>F1139+F1144*3.2</f>
        <v>167747.22500000001</v>
      </c>
      <c r="G1146" s="57">
        <f>F1146/E1146*100</f>
        <v>100.05142817948123</v>
      </c>
      <c r="H1146" s="56"/>
      <c r="I1146" s="56"/>
      <c r="J1146" s="55"/>
      <c r="K1146" s="55"/>
      <c r="L1146" s="545"/>
      <c r="M1146" s="55"/>
      <c r="N1146" s="55"/>
      <c r="O1146" s="55"/>
      <c r="P1146" s="314"/>
      <c r="Q1146" s="314"/>
      <c r="R1146" s="314"/>
      <c r="S1146" s="314"/>
      <c r="T1146" s="314"/>
      <c r="U1146" s="314"/>
      <c r="V1146" s="702"/>
      <c r="W1146" s="314"/>
      <c r="X1146" s="314"/>
      <c r="Y1146" s="314"/>
      <c r="Z1146" s="314"/>
      <c r="AA1146" s="311"/>
      <c r="AB1146" s="2255"/>
    </row>
    <row r="1147" spans="1:28" s="108" customFormat="1" ht="27" customHeight="1" x14ac:dyDescent="0.25">
      <c r="A1147" s="24">
        <v>1</v>
      </c>
      <c r="B1147" s="881" t="s">
        <v>348</v>
      </c>
      <c r="C1147" s="294"/>
      <c r="D1147" s="53"/>
      <c r="E1147" s="53"/>
      <c r="F1147" s="53"/>
      <c r="G1147" s="57"/>
      <c r="H1147" s="56"/>
      <c r="I1147" s="56"/>
      <c r="J1147" s="55"/>
      <c r="K1147" s="55"/>
      <c r="L1147" s="545"/>
      <c r="M1147" s="55"/>
      <c r="N1147" s="55"/>
      <c r="O1147" s="55"/>
      <c r="P1147" s="314"/>
      <c r="Q1147" s="314"/>
      <c r="R1147" s="314"/>
      <c r="S1147" s="314"/>
      <c r="T1147" s="314"/>
      <c r="U1147" s="314"/>
      <c r="V1147" s="702"/>
      <c r="W1147" s="314"/>
      <c r="X1147" s="314"/>
      <c r="Y1147" s="314"/>
      <c r="Z1147" s="314"/>
      <c r="AA1147" s="311"/>
      <c r="AB1147" s="2255"/>
    </row>
    <row r="1148" spans="1:28" s="108" customFormat="1" ht="38.1" customHeight="1" x14ac:dyDescent="0.25">
      <c r="A1148" s="24">
        <v>1</v>
      </c>
      <c r="B1148" s="294" t="s">
        <v>217</v>
      </c>
      <c r="C1148" s="294"/>
      <c r="D1148" s="53">
        <f>SUM(D1150,D1155)</f>
        <v>33623</v>
      </c>
      <c r="E1148" s="53">
        <f>SUM(E1150,E1155)</f>
        <v>16813</v>
      </c>
      <c r="F1148" s="53">
        <f>SUM(F1150,F1155)</f>
        <v>18974.900000000001</v>
      </c>
      <c r="G1148" s="57">
        <f>F1148/E1148*100</f>
        <v>112.85850234937251</v>
      </c>
      <c r="H1148" s="56"/>
      <c r="I1148" s="56"/>
      <c r="J1148" s="55"/>
      <c r="K1148" s="55"/>
      <c r="L1148" s="545"/>
      <c r="M1148" s="55"/>
      <c r="N1148" s="55"/>
      <c r="O1148" s="55"/>
      <c r="P1148" s="314"/>
      <c r="Q1148" s="314"/>
      <c r="R1148" s="314"/>
      <c r="S1148" s="314"/>
      <c r="T1148" s="314"/>
      <c r="U1148" s="314"/>
      <c r="V1148" s="702"/>
      <c r="W1148" s="314"/>
      <c r="X1148" s="314"/>
      <c r="Y1148" s="314"/>
      <c r="Z1148" s="314"/>
      <c r="AA1148" s="311"/>
      <c r="AB1148" s="2255"/>
    </row>
    <row r="1149" spans="1:28" s="108" customFormat="1" ht="38.1" customHeight="1" x14ac:dyDescent="0.25">
      <c r="A1149" s="24">
        <v>1</v>
      </c>
      <c r="B1149" s="294" t="s">
        <v>344</v>
      </c>
      <c r="C1149" s="294"/>
      <c r="D1149" s="53"/>
      <c r="E1149" s="144">
        <f>ROUND(D1149/12*$B$3,0)</f>
        <v>0</v>
      </c>
      <c r="F1149" s="53"/>
      <c r="G1149" s="57"/>
      <c r="H1149" s="56"/>
      <c r="I1149" s="56"/>
      <c r="J1149" s="55"/>
      <c r="K1149" s="55"/>
      <c r="L1149" s="545"/>
      <c r="M1149" s="55"/>
      <c r="N1149" s="55"/>
      <c r="O1149" s="55"/>
      <c r="P1149" s="314"/>
      <c r="Q1149" s="314"/>
      <c r="R1149" s="314"/>
      <c r="S1149" s="314"/>
      <c r="T1149" s="314"/>
      <c r="U1149" s="314"/>
      <c r="V1149" s="702"/>
      <c r="W1149" s="314"/>
      <c r="X1149" s="314"/>
      <c r="Y1149" s="314"/>
      <c r="Z1149" s="314"/>
      <c r="AA1149" s="311"/>
      <c r="AB1149" s="2255"/>
    </row>
    <row r="1150" spans="1:28" s="108" customFormat="1" ht="49.5" customHeight="1" x14ac:dyDescent="0.25">
      <c r="A1150" s="24">
        <v>1</v>
      </c>
      <c r="B1150" s="302" t="s">
        <v>349</v>
      </c>
      <c r="C1150" s="294"/>
      <c r="D1150" s="53">
        <f>SUM(D1151:D1154)</f>
        <v>8227</v>
      </c>
      <c r="E1150" s="53">
        <f>SUM(E1151:E1154)</f>
        <v>4115</v>
      </c>
      <c r="F1150" s="53">
        <f>SUM(F1151:F1154)</f>
        <v>5563</v>
      </c>
      <c r="G1150" s="57">
        <f>F1150/E1150*100</f>
        <v>135.18833535844473</v>
      </c>
      <c r="H1150" s="56"/>
      <c r="I1150" s="56"/>
      <c r="J1150" s="55"/>
      <c r="K1150" s="55"/>
      <c r="L1150" s="545"/>
      <c r="M1150" s="55"/>
      <c r="N1150" s="55"/>
      <c r="O1150" s="55"/>
      <c r="P1150" s="314"/>
      <c r="Q1150" s="314"/>
      <c r="R1150" s="314"/>
      <c r="S1150" s="314"/>
      <c r="T1150" s="314"/>
      <c r="U1150" s="314"/>
      <c r="V1150" s="702"/>
      <c r="W1150" s="314"/>
      <c r="X1150" s="314"/>
      <c r="Y1150" s="314"/>
      <c r="Z1150" s="314"/>
      <c r="AA1150" s="311"/>
      <c r="AB1150" s="2255"/>
    </row>
    <row r="1151" spans="1:28" s="108" customFormat="1" ht="38.1" customHeight="1" x14ac:dyDescent="0.25">
      <c r="A1151" s="24">
        <v>1</v>
      </c>
      <c r="B1151" s="294" t="s">
        <v>350</v>
      </c>
      <c r="C1151" s="294"/>
      <c r="D1151" s="53">
        <v>5123</v>
      </c>
      <c r="E1151" s="144">
        <f>ROUND(D1151/12*$B$3,0)</f>
        <v>2562</v>
      </c>
      <c r="F1151" s="53">
        <v>2714</v>
      </c>
      <c r="G1151" s="57">
        <f>F1151/E1151*100</f>
        <v>105.9328649492584</v>
      </c>
      <c r="H1151" s="56"/>
      <c r="I1151" s="56"/>
      <c r="J1151" s="55"/>
      <c r="K1151" s="55"/>
      <c r="L1151" s="545"/>
      <c r="M1151" s="55"/>
      <c r="N1151" s="55"/>
      <c r="O1151" s="55"/>
      <c r="P1151" s="314"/>
      <c r="Q1151" s="314"/>
      <c r="R1151" s="314"/>
      <c r="S1151" s="314"/>
      <c r="T1151" s="314"/>
      <c r="U1151" s="314"/>
      <c r="V1151" s="702"/>
      <c r="W1151" s="314"/>
      <c r="X1151" s="314"/>
      <c r="Y1151" s="314"/>
      <c r="Z1151" s="314"/>
      <c r="AA1151" s="311"/>
      <c r="AB1151" s="2255"/>
    </row>
    <row r="1152" spans="1:28" s="108" customFormat="1" ht="38.1" customHeight="1" x14ac:dyDescent="0.25">
      <c r="A1152" s="24">
        <v>1</v>
      </c>
      <c r="B1152" s="294" t="s">
        <v>351</v>
      </c>
      <c r="C1152" s="294"/>
      <c r="D1152" s="53">
        <v>1537</v>
      </c>
      <c r="E1152" s="144">
        <f>ROUND(D1152/12*$B$3,0)</f>
        <v>769</v>
      </c>
      <c r="F1152" s="53">
        <v>735</v>
      </c>
      <c r="G1152" s="57">
        <f>F1152/E1152*100</f>
        <v>95.578673602080627</v>
      </c>
      <c r="H1152" s="56"/>
      <c r="I1152" s="56"/>
      <c r="J1152" s="55"/>
      <c r="K1152" s="55"/>
      <c r="L1152" s="545"/>
      <c r="M1152" s="55"/>
      <c r="N1152" s="55"/>
      <c r="O1152" s="55"/>
      <c r="P1152" s="314"/>
      <c r="Q1152" s="314"/>
      <c r="R1152" s="314"/>
      <c r="S1152" s="314"/>
      <c r="T1152" s="314"/>
      <c r="U1152" s="314"/>
      <c r="V1152" s="702"/>
      <c r="W1152" s="314"/>
      <c r="X1152" s="314"/>
      <c r="Y1152" s="314"/>
      <c r="Z1152" s="314"/>
      <c r="AA1152" s="311"/>
      <c r="AB1152" s="2255"/>
    </row>
    <row r="1153" spans="1:28" s="108" customFormat="1" ht="50.25" customHeight="1" x14ac:dyDescent="0.25">
      <c r="A1153" s="24">
        <v>1</v>
      </c>
      <c r="B1153" s="294" t="s">
        <v>418</v>
      </c>
      <c r="C1153" s="294"/>
      <c r="D1153" s="53">
        <v>1125</v>
      </c>
      <c r="E1153" s="144">
        <f>ROUND(D1153/12*$B$3,0)</f>
        <v>563</v>
      </c>
      <c r="F1153" s="53">
        <v>1197</v>
      </c>
      <c r="G1153" s="57">
        <f>F1153/E1153*100</f>
        <v>212.61101243339255</v>
      </c>
      <c r="H1153" s="56"/>
      <c r="I1153" s="56"/>
      <c r="J1153" s="55"/>
      <c r="K1153" s="55"/>
      <c r="L1153" s="545"/>
      <c r="M1153" s="55"/>
      <c r="N1153" s="55"/>
      <c r="O1153" s="55"/>
      <c r="P1153" s="314"/>
      <c r="Q1153" s="314"/>
      <c r="R1153" s="314"/>
      <c r="S1153" s="314"/>
      <c r="T1153" s="314"/>
      <c r="U1153" s="314"/>
      <c r="V1153" s="702"/>
      <c r="W1153" s="314"/>
      <c r="X1153" s="314"/>
      <c r="Y1153" s="314"/>
      <c r="Z1153" s="314"/>
      <c r="AA1153" s="311"/>
      <c r="AB1153" s="2255"/>
    </row>
    <row r="1154" spans="1:28" s="108" customFormat="1" ht="55.5" customHeight="1" x14ac:dyDescent="0.25">
      <c r="A1154" s="24">
        <v>1</v>
      </c>
      <c r="B1154" s="294" t="s">
        <v>419</v>
      </c>
      <c r="C1154" s="294"/>
      <c r="D1154" s="53">
        <v>442</v>
      </c>
      <c r="E1154" s="144">
        <f>ROUND(D1154/12*$B$3,0)</f>
        <v>221</v>
      </c>
      <c r="F1154" s="53">
        <v>917</v>
      </c>
      <c r="G1154" s="57">
        <f>F1154/E1154*100</f>
        <v>414.9321266968326</v>
      </c>
      <c r="H1154" s="56"/>
      <c r="I1154" s="56"/>
      <c r="J1154" s="55"/>
      <c r="K1154" s="55"/>
      <c r="L1154" s="545"/>
      <c r="M1154" s="55"/>
      <c r="N1154" s="55"/>
      <c r="O1154" s="55"/>
      <c r="P1154" s="314"/>
      <c r="Q1154" s="314"/>
      <c r="R1154" s="314"/>
      <c r="S1154" s="314"/>
      <c r="T1154" s="314"/>
      <c r="U1154" s="314"/>
      <c r="V1154" s="702"/>
      <c r="W1154" s="314"/>
      <c r="X1154" s="314"/>
      <c r="Y1154" s="314"/>
      <c r="Z1154" s="314"/>
      <c r="AA1154" s="311"/>
      <c r="AB1154" s="2255"/>
    </row>
    <row r="1155" spans="1:28" s="108" customFormat="1" ht="50.25" customHeight="1" x14ac:dyDescent="0.25">
      <c r="A1155" s="24">
        <v>1</v>
      </c>
      <c r="B1155" s="302" t="s">
        <v>352</v>
      </c>
      <c r="C1155" s="294"/>
      <c r="D1155" s="53">
        <f>SUM(D1156:D1160)</f>
        <v>25396</v>
      </c>
      <c r="E1155" s="53">
        <f>SUM(E1156:E1160)</f>
        <v>12698</v>
      </c>
      <c r="F1155" s="53">
        <f>SUM(F1156:F1160)</f>
        <v>13411.9</v>
      </c>
      <c r="G1155" s="57">
        <f t="shared" ref="G1155:G1160" si="573">F1155/E1155*100</f>
        <v>105.62214521971964</v>
      </c>
      <c r="H1155" s="56"/>
      <c r="I1155" s="56"/>
      <c r="J1155" s="55"/>
      <c r="K1155" s="55"/>
      <c r="L1155" s="545"/>
      <c r="M1155" s="55"/>
      <c r="N1155" s="55"/>
      <c r="O1155" s="55"/>
      <c r="P1155" s="314"/>
      <c r="Q1155" s="314"/>
      <c r="R1155" s="314"/>
      <c r="S1155" s="314"/>
      <c r="T1155" s="314"/>
      <c r="U1155" s="314"/>
      <c r="V1155" s="702"/>
      <c r="W1155" s="314"/>
      <c r="X1155" s="314"/>
      <c r="Y1155" s="314"/>
      <c r="Z1155" s="314"/>
      <c r="AA1155" s="311"/>
      <c r="AB1155" s="2255"/>
    </row>
    <row r="1156" spans="1:28" s="108" customFormat="1" ht="38.1" customHeight="1" x14ac:dyDescent="0.25">
      <c r="A1156" s="24">
        <v>1</v>
      </c>
      <c r="B1156" s="294" t="s">
        <v>353</v>
      </c>
      <c r="C1156" s="294"/>
      <c r="D1156" s="53">
        <v>300</v>
      </c>
      <c r="E1156" s="144">
        <f t="shared" ref="E1156:E1163" si="574">ROUND(D1156/12*$B$3,0)</f>
        <v>150</v>
      </c>
      <c r="F1156" s="53">
        <v>188</v>
      </c>
      <c r="G1156" s="57">
        <f t="shared" si="573"/>
        <v>125.33333333333334</v>
      </c>
      <c r="H1156" s="56"/>
      <c r="I1156" s="56"/>
      <c r="J1156" s="55"/>
      <c r="K1156" s="55"/>
      <c r="L1156" s="545"/>
      <c r="M1156" s="55"/>
      <c r="N1156" s="55"/>
      <c r="O1156" s="55"/>
      <c r="P1156" s="314"/>
      <c r="Q1156" s="314"/>
      <c r="R1156" s="314"/>
      <c r="S1156" s="314"/>
      <c r="T1156" s="314"/>
      <c r="U1156" s="314"/>
      <c r="V1156" s="702"/>
      <c r="W1156" s="314"/>
      <c r="X1156" s="314"/>
      <c r="Y1156" s="314"/>
      <c r="Z1156" s="314"/>
      <c r="AA1156" s="311"/>
      <c r="AB1156" s="2255"/>
    </row>
    <row r="1157" spans="1:28" s="108" customFormat="1" ht="61.5" customHeight="1" x14ac:dyDescent="0.25">
      <c r="A1157" s="24">
        <v>1</v>
      </c>
      <c r="B1157" s="294" t="s">
        <v>452</v>
      </c>
      <c r="C1157" s="294"/>
      <c r="D1157" s="53">
        <v>15340</v>
      </c>
      <c r="E1157" s="144">
        <f t="shared" si="574"/>
        <v>7670</v>
      </c>
      <c r="F1157" s="53">
        <v>7483</v>
      </c>
      <c r="G1157" s="57">
        <f t="shared" si="573"/>
        <v>97.561929595827905</v>
      </c>
      <c r="H1157" s="56"/>
      <c r="I1157" s="56"/>
      <c r="J1157" s="55"/>
      <c r="K1157" s="55"/>
      <c r="L1157" s="545"/>
      <c r="M1157" s="55"/>
      <c r="N1157" s="55"/>
      <c r="O1157" s="55"/>
      <c r="P1157" s="314"/>
      <c r="Q1157" s="314"/>
      <c r="R1157" s="314"/>
      <c r="S1157" s="314"/>
      <c r="T1157" s="314"/>
      <c r="U1157" s="314"/>
      <c r="V1157" s="702"/>
      <c r="W1157" s="314"/>
      <c r="X1157" s="314"/>
      <c r="Y1157" s="314"/>
      <c r="Z1157" s="314"/>
      <c r="AA1157" s="311"/>
      <c r="AB1157" s="2255"/>
    </row>
    <row r="1158" spans="1:28" s="108" customFormat="1" ht="48" customHeight="1" x14ac:dyDescent="0.25">
      <c r="A1158" s="24">
        <v>1</v>
      </c>
      <c r="B1158" s="294" t="s">
        <v>367</v>
      </c>
      <c r="C1158" s="294"/>
      <c r="D1158" s="53">
        <v>5606</v>
      </c>
      <c r="E1158" s="144">
        <f t="shared" si="574"/>
        <v>2803</v>
      </c>
      <c r="F1158" s="53">
        <v>1800.9</v>
      </c>
      <c r="G1158" s="57">
        <f t="shared" si="573"/>
        <v>64.249018908312522</v>
      </c>
      <c r="H1158" s="56"/>
      <c r="I1158" s="56"/>
      <c r="J1158" s="55"/>
      <c r="K1158" s="55"/>
      <c r="L1158" s="545"/>
      <c r="M1158" s="55"/>
      <c r="N1158" s="55"/>
      <c r="O1158" s="55"/>
      <c r="P1158" s="314"/>
      <c r="Q1158" s="314"/>
      <c r="R1158" s="314"/>
      <c r="S1158" s="314"/>
      <c r="T1158" s="314"/>
      <c r="U1158" s="314"/>
      <c r="V1158" s="702"/>
      <c r="W1158" s="314"/>
      <c r="X1158" s="314"/>
      <c r="Y1158" s="314"/>
      <c r="Z1158" s="314"/>
      <c r="AA1158" s="311"/>
      <c r="AB1158" s="2255"/>
    </row>
    <row r="1159" spans="1:28" s="108" customFormat="1" ht="38.1" customHeight="1" x14ac:dyDescent="0.25">
      <c r="A1159" s="24">
        <v>1</v>
      </c>
      <c r="B1159" s="294" t="s">
        <v>368</v>
      </c>
      <c r="C1159" s="294"/>
      <c r="D1159" s="53">
        <v>3100</v>
      </c>
      <c r="E1159" s="144">
        <f t="shared" si="574"/>
        <v>1550</v>
      </c>
      <c r="F1159" s="53">
        <v>2799</v>
      </c>
      <c r="G1159" s="57">
        <f t="shared" si="573"/>
        <v>180.58064516129033</v>
      </c>
      <c r="H1159" s="56"/>
      <c r="I1159" s="56"/>
      <c r="J1159" s="55"/>
      <c r="K1159" s="55"/>
      <c r="L1159" s="545"/>
      <c r="M1159" s="55"/>
      <c r="N1159" s="55"/>
      <c r="O1159" s="55"/>
      <c r="P1159" s="314"/>
      <c r="Q1159" s="314"/>
      <c r="R1159" s="314"/>
      <c r="S1159" s="314"/>
      <c r="T1159" s="314"/>
      <c r="U1159" s="314"/>
      <c r="V1159" s="702"/>
      <c r="W1159" s="314"/>
      <c r="X1159" s="314"/>
      <c r="Y1159" s="314"/>
      <c r="Z1159" s="314"/>
      <c r="AA1159" s="311"/>
      <c r="AB1159" s="2255"/>
    </row>
    <row r="1160" spans="1:28" s="108" customFormat="1" ht="29.25" customHeight="1" x14ac:dyDescent="0.25">
      <c r="A1160" s="24">
        <v>1</v>
      </c>
      <c r="B1160" s="294" t="s">
        <v>369</v>
      </c>
      <c r="C1160" s="294"/>
      <c r="D1160" s="53">
        <v>1050</v>
      </c>
      <c r="E1160" s="144">
        <f t="shared" si="574"/>
        <v>525</v>
      </c>
      <c r="F1160" s="53">
        <v>1141</v>
      </c>
      <c r="G1160" s="57">
        <f t="shared" si="573"/>
        <v>217.33333333333334</v>
      </c>
      <c r="H1160" s="56"/>
      <c r="I1160" s="56"/>
      <c r="J1160" s="55"/>
      <c r="K1160" s="55"/>
      <c r="L1160" s="545"/>
      <c r="M1160" s="55"/>
      <c r="N1160" s="55"/>
      <c r="O1160" s="55"/>
      <c r="P1160" s="314"/>
      <c r="Q1160" s="314"/>
      <c r="R1160" s="314"/>
      <c r="S1160" s="314"/>
      <c r="T1160" s="314"/>
      <c r="U1160" s="314"/>
      <c r="V1160" s="702"/>
      <c r="W1160" s="314"/>
      <c r="X1160" s="314"/>
      <c r="Y1160" s="314"/>
      <c r="Z1160" s="314"/>
      <c r="AA1160" s="311"/>
      <c r="AB1160" s="2255"/>
    </row>
    <row r="1161" spans="1:28" s="108" customFormat="1" ht="24.75" customHeight="1" x14ac:dyDescent="0.25">
      <c r="A1161" s="24">
        <v>1</v>
      </c>
      <c r="B1161" s="294" t="s">
        <v>169</v>
      </c>
      <c r="C1161" s="294"/>
      <c r="D1161" s="53"/>
      <c r="E1161" s="144">
        <f t="shared" si="574"/>
        <v>0</v>
      </c>
      <c r="F1161" s="53"/>
      <c r="G1161" s="57"/>
      <c r="H1161" s="56"/>
      <c r="I1161" s="56"/>
      <c r="J1161" s="55"/>
      <c r="K1161" s="55"/>
      <c r="L1161" s="545"/>
      <c r="M1161" s="55"/>
      <c r="N1161" s="55"/>
      <c r="O1161" s="55"/>
      <c r="P1161" s="314"/>
      <c r="Q1161" s="314"/>
      <c r="R1161" s="314"/>
      <c r="S1161" s="314"/>
      <c r="T1161" s="314"/>
      <c r="U1161" s="314"/>
      <c r="V1161" s="702"/>
      <c r="W1161" s="314"/>
      <c r="X1161" s="314"/>
      <c r="Y1161" s="314"/>
      <c r="Z1161" s="314"/>
      <c r="AA1161" s="311"/>
      <c r="AB1161" s="2255"/>
    </row>
    <row r="1162" spans="1:28" s="108" customFormat="1" ht="31.5" customHeight="1" x14ac:dyDescent="0.25">
      <c r="A1162" s="24">
        <v>1</v>
      </c>
      <c r="B1162" s="819" t="s">
        <v>170</v>
      </c>
      <c r="C1162" s="294"/>
      <c r="D1162" s="53">
        <v>24900</v>
      </c>
      <c r="E1162" s="144">
        <f t="shared" si="574"/>
        <v>12450</v>
      </c>
      <c r="F1162" s="418">
        <v>9484</v>
      </c>
      <c r="G1162" s="57">
        <f>F1162/E1162*100</f>
        <v>76.176706827309232</v>
      </c>
      <c r="H1162" s="56"/>
      <c r="I1162" s="56"/>
      <c r="J1162" s="55"/>
      <c r="K1162" s="55"/>
      <c r="L1162" s="545"/>
      <c r="M1162" s="55"/>
      <c r="N1162" s="55"/>
      <c r="O1162" s="55"/>
      <c r="P1162" s="314"/>
      <c r="Q1162" s="314"/>
      <c r="R1162" s="314"/>
      <c r="S1162" s="314"/>
      <c r="T1162" s="314"/>
      <c r="U1162" s="314"/>
      <c r="V1162" s="702"/>
      <c r="W1162" s="314"/>
      <c r="X1162" s="314"/>
      <c r="Y1162" s="314"/>
      <c r="Z1162" s="314"/>
      <c r="AA1162" s="311"/>
      <c r="AB1162" s="2255"/>
    </row>
    <row r="1163" spans="1:28" s="108" customFormat="1" ht="25.5" customHeight="1" x14ac:dyDescent="0.25">
      <c r="A1163" s="24">
        <v>1</v>
      </c>
      <c r="B1163" s="294" t="s">
        <v>365</v>
      </c>
      <c r="C1163" s="294"/>
      <c r="D1163" s="53">
        <v>2200</v>
      </c>
      <c r="E1163" s="144">
        <f t="shared" si="574"/>
        <v>1100</v>
      </c>
      <c r="F1163" s="418">
        <v>1152</v>
      </c>
      <c r="G1163" s="53">
        <f>F1163/E1163*100</f>
        <v>104.72727272727273</v>
      </c>
      <c r="H1163" s="56"/>
      <c r="I1163" s="56"/>
      <c r="J1163" s="55"/>
      <c r="K1163" s="55"/>
      <c r="L1163" s="545"/>
      <c r="M1163" s="55"/>
      <c r="N1163" s="55"/>
      <c r="O1163" s="55"/>
      <c r="P1163" s="314"/>
      <c r="Q1163" s="314"/>
      <c r="R1163" s="314"/>
      <c r="S1163" s="314"/>
      <c r="T1163" s="314"/>
      <c r="U1163" s="314"/>
      <c r="V1163" s="702"/>
      <c r="W1163" s="314"/>
      <c r="X1163" s="314"/>
      <c r="Y1163" s="314"/>
      <c r="Z1163" s="314"/>
      <c r="AA1163" s="311"/>
      <c r="AB1163" s="2255"/>
    </row>
    <row r="1164" spans="1:28" s="108" customFormat="1" ht="25.5" customHeight="1" x14ac:dyDescent="0.25">
      <c r="A1164" s="24">
        <v>1</v>
      </c>
      <c r="B1164" s="2227" t="s">
        <v>453</v>
      </c>
      <c r="C1164" s="294"/>
      <c r="D1164" s="53">
        <v>750</v>
      </c>
      <c r="E1164" s="2813">
        <f>ROUND(D1164/10*4,0)</f>
        <v>300</v>
      </c>
      <c r="F1164" s="418">
        <v>421</v>
      </c>
      <c r="G1164" s="57">
        <f>F1164/E1164*100</f>
        <v>140.33333333333334</v>
      </c>
      <c r="H1164" s="56"/>
      <c r="I1164" s="56"/>
      <c r="J1164" s="55"/>
      <c r="K1164" s="55"/>
      <c r="L1164" s="545"/>
      <c r="M1164" s="55"/>
      <c r="N1164" s="55"/>
      <c r="O1164" s="55"/>
      <c r="P1164" s="314"/>
      <c r="Q1164" s="314"/>
      <c r="R1164" s="314"/>
      <c r="S1164" s="314"/>
      <c r="T1164" s="314"/>
      <c r="U1164" s="314"/>
      <c r="V1164" s="702"/>
      <c r="W1164" s="314"/>
      <c r="X1164" s="314"/>
      <c r="Y1164" s="314"/>
      <c r="Z1164" s="314"/>
      <c r="AA1164" s="311"/>
      <c r="AB1164" s="2255"/>
    </row>
    <row r="1165" spans="1:28" s="31" customFormat="1" ht="15" customHeight="1" x14ac:dyDescent="0.25">
      <c r="A1165" s="24">
        <v>1</v>
      </c>
      <c r="B1165" s="13" t="s">
        <v>178</v>
      </c>
      <c r="C1165" s="299"/>
      <c r="D1165" s="57">
        <f>D1148+D1162</f>
        <v>58523</v>
      </c>
      <c r="E1165" s="57">
        <f>E1148+E1162</f>
        <v>29263</v>
      </c>
      <c r="F1165" s="57">
        <f>F1148+F1162</f>
        <v>28458.9</v>
      </c>
      <c r="G1165" s="57">
        <f>F1165/E1165*100</f>
        <v>97.252161432525725</v>
      </c>
      <c r="H1165" s="56"/>
      <c r="I1165" s="56"/>
      <c r="J1165" s="55"/>
      <c r="K1165" s="55"/>
      <c r="L1165" s="545"/>
      <c r="M1165" s="55"/>
      <c r="N1165" s="55"/>
      <c r="O1165" s="55"/>
      <c r="P1165" s="274"/>
      <c r="Q1165" s="274"/>
      <c r="R1165" s="274"/>
      <c r="S1165" s="274"/>
      <c r="T1165" s="274"/>
      <c r="U1165" s="274"/>
      <c r="V1165" s="703"/>
      <c r="W1165" s="274"/>
      <c r="X1165" s="274"/>
      <c r="Y1165" s="274"/>
      <c r="Z1165" s="274"/>
      <c r="AA1165" s="519"/>
      <c r="AB1165" s="2255"/>
    </row>
    <row r="1166" spans="1:28" s="108" customFormat="1" ht="15" customHeight="1" x14ac:dyDescent="0.25">
      <c r="A1166" s="24">
        <v>1</v>
      </c>
      <c r="B1166" s="13" t="s">
        <v>399</v>
      </c>
      <c r="C1166" s="303"/>
      <c r="D1166" s="128">
        <f>SUM(D1165,D1146)</f>
        <v>393845</v>
      </c>
      <c r="E1166" s="128">
        <f>SUM(E1165,E1146)</f>
        <v>196924</v>
      </c>
      <c r="F1166" s="128">
        <f>SUM(F1165,F1146)</f>
        <v>196206.125</v>
      </c>
      <c r="G1166" s="128">
        <f>F1166/E1166*100</f>
        <v>99.635455810363396</v>
      </c>
      <c r="H1166" s="101"/>
      <c r="I1166" s="101"/>
      <c r="J1166" s="128"/>
      <c r="K1166" s="128"/>
      <c r="L1166" s="657"/>
      <c r="M1166" s="128"/>
      <c r="N1166" s="128"/>
      <c r="O1166" s="128"/>
      <c r="P1166" s="120">
        <v>151693.57746044445</v>
      </c>
      <c r="Q1166" s="120">
        <v>153876.7119211489</v>
      </c>
      <c r="R1166" s="120">
        <v>158620.61896114887</v>
      </c>
      <c r="S1166" s="120">
        <v>163364.52600032807</v>
      </c>
      <c r="T1166" s="120">
        <v>163364.52600032807</v>
      </c>
      <c r="U1166" s="120">
        <v>174116.90566651011</v>
      </c>
      <c r="V1166" s="2256">
        <f>P1166/12*$B$3+(Q1166-P1166)/11*5+(R1166-Q1166)+(S1166-R1166)+(T1166-S1166)/8*2+(U1166-T1166)/7*1</f>
        <v>87862.99089320215</v>
      </c>
      <c r="W1166" s="120">
        <f>Z1166-Y1166</f>
        <v>80998.470629999996</v>
      </c>
      <c r="X1166" s="120">
        <f>W1166-V1166</f>
        <v>-6864.5202632021537</v>
      </c>
      <c r="Y1166" s="120">
        <v>-902.14949000000001</v>
      </c>
      <c r="Z1166" s="120">
        <v>80096.32114</v>
      </c>
      <c r="AA1166" s="311"/>
      <c r="AB1166" s="2255"/>
    </row>
    <row r="1167" spans="1:28" s="108" customFormat="1" ht="15" customHeight="1" x14ac:dyDescent="0.25">
      <c r="A1167" s="24">
        <v>1</v>
      </c>
      <c r="B1167" s="201" t="s">
        <v>33</v>
      </c>
      <c r="C1167" s="201"/>
      <c r="D1167" s="127"/>
      <c r="E1167" s="127"/>
      <c r="F1167" s="658"/>
      <c r="G1167" s="127"/>
      <c r="H1167" s="101"/>
      <c r="I1167" s="101"/>
      <c r="J1167" s="128"/>
      <c r="K1167" s="128"/>
      <c r="L1167" s="657"/>
      <c r="M1167" s="128"/>
      <c r="N1167" s="128"/>
      <c r="O1167" s="128"/>
      <c r="P1167" s="37"/>
      <c r="Q1167" s="37"/>
      <c r="R1167" s="37"/>
      <c r="S1167" s="37"/>
      <c r="T1167" s="37"/>
      <c r="U1167" s="37"/>
      <c r="V1167" s="741"/>
      <c r="W1167" s="37"/>
      <c r="X1167" s="37"/>
      <c r="Y1167" s="37"/>
      <c r="Z1167" s="37"/>
      <c r="AA1167" s="311"/>
      <c r="AB1167" s="2255"/>
    </row>
    <row r="1168" spans="1:28" s="108" customFormat="1" ht="15" customHeight="1" x14ac:dyDescent="0.25">
      <c r="A1168" s="24">
        <v>1</v>
      </c>
      <c r="B1168" s="251" t="s">
        <v>80</v>
      </c>
      <c r="C1168" s="609">
        <v>300</v>
      </c>
      <c r="D1168" s="104">
        <v>210</v>
      </c>
      <c r="E1168" s="144">
        <f>ROUND(D1168/12*$B$3,0)</f>
        <v>105</v>
      </c>
      <c r="F1168" s="418">
        <v>109</v>
      </c>
      <c r="G1168" s="144">
        <f t="shared" ref="G1168:G1171" si="575">F1168/E1168*100</f>
        <v>103.80952380952382</v>
      </c>
      <c r="H1168" s="50">
        <v>10</v>
      </c>
      <c r="I1168" s="157">
        <f t="shared" ref="I1168:I1171" si="576">L1168/F1168</f>
        <v>9.1467889908256872</v>
      </c>
      <c r="J1168" s="166">
        <f t="shared" ref="J1168:J1171" si="577">ROUND(D1168*H1168,0)</f>
        <v>2100</v>
      </c>
      <c r="K1168" s="166">
        <f t="shared" ref="K1168:K1171" si="578">ROUND(E1168*H1168,0)</f>
        <v>1050</v>
      </c>
      <c r="L1168" s="420">
        <v>997</v>
      </c>
      <c r="M1168" s="166">
        <f>L1168/K1168*100</f>
        <v>94.952380952380949</v>
      </c>
      <c r="N1168" s="166">
        <f>J1168/C1168</f>
        <v>7</v>
      </c>
      <c r="O1168" s="166">
        <f>L1168/$B$3*12/N1168</f>
        <v>284.85714285714283</v>
      </c>
      <c r="P1168" s="314"/>
      <c r="Q1168" s="314"/>
      <c r="R1168" s="314"/>
      <c r="S1168" s="314"/>
      <c r="T1168" s="314"/>
      <c r="U1168" s="314"/>
      <c r="V1168" s="702"/>
      <c r="W1168" s="314"/>
      <c r="X1168" s="314"/>
      <c r="Y1168" s="314"/>
      <c r="Z1168" s="314"/>
      <c r="AA1168" s="311"/>
      <c r="AB1168" s="2255"/>
    </row>
    <row r="1169" spans="1:267" s="108" customFormat="1" ht="15" customHeight="1" x14ac:dyDescent="0.25">
      <c r="A1169" s="24">
        <v>1</v>
      </c>
      <c r="B1169" s="251" t="s">
        <v>9</v>
      </c>
      <c r="C1169" s="609">
        <v>300</v>
      </c>
      <c r="D1169" s="104">
        <v>120</v>
      </c>
      <c r="E1169" s="144">
        <f>ROUND(D1169/12*$B$3,0)</f>
        <v>60</v>
      </c>
      <c r="F1169" s="418">
        <v>60</v>
      </c>
      <c r="G1169" s="144">
        <f t="shared" si="575"/>
        <v>100</v>
      </c>
      <c r="H1169" s="50">
        <v>10</v>
      </c>
      <c r="I1169" s="157">
        <f t="shared" si="576"/>
        <v>10.15</v>
      </c>
      <c r="J1169" s="166">
        <f t="shared" si="577"/>
        <v>1200</v>
      </c>
      <c r="K1169" s="166">
        <f t="shared" si="578"/>
        <v>600</v>
      </c>
      <c r="L1169" s="420">
        <v>609</v>
      </c>
      <c r="M1169" s="166">
        <f>L1169/K1169*100</f>
        <v>101.49999999999999</v>
      </c>
      <c r="N1169" s="166">
        <f>J1169/C1169</f>
        <v>4</v>
      </c>
      <c r="O1169" s="166">
        <f>L1169/$B$3*12/N1169</f>
        <v>304.5</v>
      </c>
      <c r="P1169" s="314"/>
      <c r="Q1169" s="314"/>
      <c r="R1169" s="314"/>
      <c r="S1169" s="314"/>
      <c r="T1169" s="314"/>
      <c r="U1169" s="314"/>
      <c r="V1169" s="702"/>
      <c r="W1169" s="314"/>
      <c r="X1169" s="314"/>
      <c r="Y1169" s="314"/>
      <c r="Z1169" s="314"/>
      <c r="AA1169" s="311"/>
      <c r="AB1169" s="2255"/>
    </row>
    <row r="1170" spans="1:267" s="108" customFormat="1" ht="15" customHeight="1" x14ac:dyDescent="0.25">
      <c r="A1170" s="24">
        <v>1</v>
      </c>
      <c r="B1170" s="251" t="s">
        <v>6</v>
      </c>
      <c r="C1170" s="609">
        <v>300</v>
      </c>
      <c r="D1170" s="104">
        <v>36</v>
      </c>
      <c r="E1170" s="144">
        <f>ROUND(D1170/12*$B$3,0)</f>
        <v>18</v>
      </c>
      <c r="F1170" s="418">
        <v>17</v>
      </c>
      <c r="G1170" s="144">
        <f t="shared" si="575"/>
        <v>94.444444444444443</v>
      </c>
      <c r="H1170" s="50">
        <v>9</v>
      </c>
      <c r="I1170" s="157">
        <f t="shared" si="576"/>
        <v>9.9411764705882355</v>
      </c>
      <c r="J1170" s="166">
        <f t="shared" si="577"/>
        <v>324</v>
      </c>
      <c r="K1170" s="166">
        <f t="shared" si="578"/>
        <v>162</v>
      </c>
      <c r="L1170" s="420">
        <v>169</v>
      </c>
      <c r="M1170" s="166">
        <f>L1170/K1170*100</f>
        <v>104.32098765432099</v>
      </c>
      <c r="N1170" s="166">
        <f>J1170/C1170</f>
        <v>1.08</v>
      </c>
      <c r="O1170" s="166">
        <f>L1170/$B$3*12/N1170</f>
        <v>312.96296296296293</v>
      </c>
      <c r="P1170" s="314"/>
      <c r="Q1170" s="314"/>
      <c r="R1170" s="314"/>
      <c r="S1170" s="314"/>
      <c r="T1170" s="314"/>
      <c r="U1170" s="314"/>
      <c r="V1170" s="702"/>
      <c r="W1170" s="314"/>
      <c r="X1170" s="314"/>
      <c r="Y1170" s="314"/>
      <c r="Z1170" s="314"/>
      <c r="AA1170" s="311"/>
      <c r="AB1170" s="2255"/>
    </row>
    <row r="1171" spans="1:267" s="108" customFormat="1" ht="15" customHeight="1" x14ac:dyDescent="0.25">
      <c r="A1171" s="24">
        <v>1</v>
      </c>
      <c r="B1171" s="251" t="s">
        <v>10</v>
      </c>
      <c r="C1171" s="609">
        <v>300</v>
      </c>
      <c r="D1171" s="104">
        <v>180</v>
      </c>
      <c r="E1171" s="144">
        <f>ROUND(D1171/12*$B$3,0)</f>
        <v>90</v>
      </c>
      <c r="F1171" s="418">
        <v>89</v>
      </c>
      <c r="G1171" s="144">
        <f t="shared" si="575"/>
        <v>98.888888888888886</v>
      </c>
      <c r="H1171" s="50">
        <v>10</v>
      </c>
      <c r="I1171" s="157">
        <f t="shared" si="576"/>
        <v>9.9101123595505616</v>
      </c>
      <c r="J1171" s="166">
        <f t="shared" si="577"/>
        <v>1800</v>
      </c>
      <c r="K1171" s="166">
        <f t="shared" si="578"/>
        <v>900</v>
      </c>
      <c r="L1171" s="420">
        <v>882</v>
      </c>
      <c r="M1171" s="166">
        <f>L1171/K1171*100</f>
        <v>98</v>
      </c>
      <c r="N1171" s="166">
        <f>J1171/C1171</f>
        <v>6</v>
      </c>
      <c r="O1171" s="166">
        <f>L1171/$B$3*12/N1171</f>
        <v>294</v>
      </c>
      <c r="P1171" s="314"/>
      <c r="Q1171" s="314"/>
      <c r="R1171" s="314"/>
      <c r="S1171" s="314"/>
      <c r="T1171" s="314"/>
      <c r="U1171" s="314"/>
      <c r="V1171" s="702"/>
      <c r="W1171" s="314"/>
      <c r="X1171" s="314"/>
      <c r="Y1171" s="314"/>
      <c r="Z1171" s="314"/>
      <c r="AA1171" s="311"/>
      <c r="AB1171" s="2255"/>
    </row>
    <row r="1172" spans="1:267" s="108" customFormat="1" ht="15" customHeight="1" x14ac:dyDescent="0.25">
      <c r="A1172" s="24">
        <v>1</v>
      </c>
      <c r="B1172" s="253" t="s">
        <v>13</v>
      </c>
      <c r="C1172" s="253"/>
      <c r="D1172" s="186">
        <f>SUM(D1168:D1171)</f>
        <v>546</v>
      </c>
      <c r="E1172" s="186">
        <f>SUM(E1168:E1171)</f>
        <v>273</v>
      </c>
      <c r="F1172" s="551">
        <f>SUM(F1168:F1171)</f>
        <v>275</v>
      </c>
      <c r="G1172" s="186">
        <f>F1172/E1172*100</f>
        <v>100.73260073260073</v>
      </c>
      <c r="H1172" s="97">
        <f>IF(D1172=0,0,J1172/D1172)</f>
        <v>9.9340659340659343</v>
      </c>
      <c r="I1172" s="156">
        <f>L1172/F1172</f>
        <v>9.6618181818181821</v>
      </c>
      <c r="J1172" s="186">
        <f>SUM(J1168:J1171)</f>
        <v>5424</v>
      </c>
      <c r="K1172" s="186">
        <f>SUM(K1168:K1171)</f>
        <v>2712</v>
      </c>
      <c r="L1172" s="551">
        <f>SUM(L1168:L1171)</f>
        <v>2657</v>
      </c>
      <c r="M1172" s="166">
        <f>L1172/K1172*100</f>
        <v>97.971976401179944</v>
      </c>
      <c r="N1172" s="185">
        <f>SUM(N1168:N1171)</f>
        <v>18.079999999999998</v>
      </c>
      <c r="O1172" s="166">
        <f>L1172/$B$3*12/N1172</f>
        <v>293.91592920353986</v>
      </c>
      <c r="P1172" s="186"/>
      <c r="Q1172" s="186"/>
      <c r="R1172" s="186"/>
      <c r="S1172" s="186"/>
      <c r="T1172" s="186"/>
      <c r="U1172" s="186"/>
      <c r="V1172" s="716"/>
      <c r="W1172" s="186"/>
      <c r="X1172" s="186"/>
      <c r="Y1172" s="186"/>
      <c r="Z1172" s="186"/>
      <c r="AA1172" s="311"/>
      <c r="AB1172" s="2255"/>
    </row>
    <row r="1173" spans="1:267" s="108" customFormat="1" ht="15" customHeight="1" x14ac:dyDescent="0.25">
      <c r="A1173" s="24">
        <v>1</v>
      </c>
      <c r="B1173" s="201" t="s">
        <v>156</v>
      </c>
      <c r="C1173" s="253"/>
      <c r="D1173" s="186"/>
      <c r="E1173" s="186"/>
      <c r="F1173" s="551"/>
      <c r="G1173" s="186"/>
      <c r="H1173" s="97"/>
      <c r="I1173" s="156"/>
      <c r="J1173" s="186"/>
      <c r="K1173" s="186"/>
      <c r="L1173" s="551"/>
      <c r="M1173" s="166"/>
      <c r="N1173" s="166"/>
      <c r="O1173" s="166"/>
      <c r="P1173" s="186"/>
      <c r="Q1173" s="186"/>
      <c r="R1173" s="186"/>
      <c r="S1173" s="186"/>
      <c r="T1173" s="186"/>
      <c r="U1173" s="186"/>
      <c r="V1173" s="716"/>
      <c r="W1173" s="186"/>
      <c r="X1173" s="186"/>
      <c r="Y1173" s="186"/>
      <c r="Z1173" s="186"/>
      <c r="AA1173" s="311"/>
      <c r="AB1173" s="2255"/>
    </row>
    <row r="1174" spans="1:267" s="108" customFormat="1" ht="15" customHeight="1" x14ac:dyDescent="0.25">
      <c r="A1174" s="24">
        <v>1</v>
      </c>
      <c r="B1174" s="412" t="s">
        <v>202</v>
      </c>
      <c r="C1174" s="103">
        <v>240</v>
      </c>
      <c r="D1174" s="74">
        <v>1623</v>
      </c>
      <c r="E1174" s="144">
        <f>ROUND(D1174/12*$B$3,0)</f>
        <v>812</v>
      </c>
      <c r="F1174" s="418">
        <v>808</v>
      </c>
      <c r="G1174" s="144">
        <f t="shared" ref="G1174:G1176" si="579">F1174/E1174*100</f>
        <v>99.50738916256158</v>
      </c>
      <c r="H1174" s="275">
        <v>8</v>
      </c>
      <c r="I1174" s="157">
        <f t="shared" ref="I1174" si="580">L1174/F1174</f>
        <v>8.1039603960396036</v>
      </c>
      <c r="J1174" s="166">
        <f t="shared" ref="J1174" si="581">ROUND(D1174*H1174,0)</f>
        <v>12984</v>
      </c>
      <c r="K1174" s="166">
        <f t="shared" ref="K1174" si="582">ROUND(E1174*H1174,0)</f>
        <v>6496</v>
      </c>
      <c r="L1174" s="420">
        <v>6548</v>
      </c>
      <c r="M1174" s="166">
        <f>L1174/K1174*100</f>
        <v>100.80049261083744</v>
      </c>
      <c r="N1174" s="166">
        <f>J1174/C1174</f>
        <v>54.1</v>
      </c>
      <c r="O1174" s="166">
        <f>L1174/$B$3*12/N1174</f>
        <v>242.07024029574862</v>
      </c>
      <c r="P1174" s="314"/>
      <c r="Q1174" s="314"/>
      <c r="R1174" s="314"/>
      <c r="S1174" s="314"/>
      <c r="T1174" s="314"/>
      <c r="U1174" s="314"/>
      <c r="V1174" s="716"/>
      <c r="W1174" s="186"/>
      <c r="X1174" s="186"/>
      <c r="Y1174" s="314"/>
      <c r="Z1174" s="314"/>
      <c r="AA1174" s="311"/>
      <c r="AB1174" s="2255"/>
    </row>
    <row r="1175" spans="1:267" s="99" customFormat="1" ht="15" customHeight="1" x14ac:dyDescent="0.25">
      <c r="A1175" s="24"/>
      <c r="B1175" s="253" t="s">
        <v>206</v>
      </c>
      <c r="C1175" s="1829"/>
      <c r="D1175" s="57">
        <f>SUM(D1174)</f>
        <v>1623</v>
      </c>
      <c r="E1175" s="57">
        <f t="shared" ref="E1175:F1175" si="583">SUM(E1174)</f>
        <v>812</v>
      </c>
      <c r="F1175" s="57">
        <f t="shared" si="583"/>
        <v>808</v>
      </c>
      <c r="G1175" s="57">
        <f t="shared" si="579"/>
        <v>99.50738916256158</v>
      </c>
      <c r="H1175" s="57">
        <f t="shared" ref="H1175" si="584">SUM(H1174)</f>
        <v>8</v>
      </c>
      <c r="I1175" s="57">
        <f t="shared" ref="I1175" si="585">SUM(I1174)</f>
        <v>8.1039603960396036</v>
      </c>
      <c r="J1175" s="57">
        <f t="shared" ref="J1175" si="586">SUM(J1174)</f>
        <v>12984</v>
      </c>
      <c r="K1175" s="57">
        <f t="shared" ref="K1175" si="587">SUM(K1174)</f>
        <v>6496</v>
      </c>
      <c r="L1175" s="57">
        <f t="shared" ref="L1175" si="588">SUM(L1174)</f>
        <v>6548</v>
      </c>
      <c r="M1175" s="57">
        <f t="shared" ref="M1175" si="589">SUM(M1174)</f>
        <v>100.80049261083744</v>
      </c>
      <c r="N1175" s="57">
        <f t="shared" ref="N1175" si="590">SUM(N1174)</f>
        <v>54.1</v>
      </c>
      <c r="O1175" s="57">
        <f t="shared" ref="O1175" si="591">SUM(O1174)</f>
        <v>242.07024029574862</v>
      </c>
      <c r="P1175" s="314"/>
      <c r="Q1175" s="314"/>
      <c r="R1175" s="314"/>
      <c r="S1175" s="314"/>
      <c r="T1175" s="314"/>
      <c r="U1175" s="314"/>
      <c r="V1175" s="706"/>
      <c r="W1175" s="314"/>
      <c r="X1175" s="314"/>
      <c r="Y1175" s="314"/>
      <c r="Z1175" s="314"/>
      <c r="AA1175" s="311"/>
      <c r="AB1175" s="2255"/>
      <c r="AC1175" s="108"/>
      <c r="AD1175" s="108"/>
      <c r="AE1175" s="108"/>
      <c r="AF1175" s="108"/>
      <c r="AG1175" s="108"/>
      <c r="AH1175" s="108"/>
      <c r="AI1175" s="108"/>
      <c r="AJ1175" s="108"/>
      <c r="AK1175" s="108"/>
      <c r="AL1175" s="108"/>
      <c r="AM1175" s="108"/>
      <c r="AN1175" s="108"/>
      <c r="AO1175" s="108"/>
      <c r="AP1175" s="108"/>
      <c r="AQ1175" s="108"/>
      <c r="AR1175" s="108"/>
      <c r="AS1175" s="108"/>
      <c r="AT1175" s="108"/>
      <c r="AU1175" s="108"/>
      <c r="AV1175" s="108"/>
      <c r="AW1175" s="108"/>
      <c r="AX1175" s="108"/>
      <c r="AY1175" s="108"/>
      <c r="AZ1175" s="108"/>
      <c r="BA1175" s="108"/>
      <c r="BB1175" s="108"/>
      <c r="BC1175" s="108"/>
      <c r="BD1175" s="108"/>
      <c r="BE1175" s="108"/>
      <c r="BF1175" s="108"/>
      <c r="BG1175" s="108"/>
      <c r="BH1175" s="108"/>
      <c r="BI1175" s="108"/>
      <c r="BJ1175" s="108"/>
      <c r="BK1175" s="108"/>
      <c r="BL1175" s="108"/>
      <c r="BM1175" s="108"/>
      <c r="BN1175" s="108"/>
      <c r="BO1175" s="108"/>
      <c r="BP1175" s="108"/>
      <c r="BQ1175" s="108"/>
      <c r="BR1175" s="108"/>
      <c r="BS1175" s="108"/>
      <c r="BT1175" s="108"/>
      <c r="BU1175" s="108"/>
      <c r="BV1175" s="108"/>
      <c r="BW1175" s="108"/>
      <c r="BX1175" s="108"/>
      <c r="BY1175" s="108"/>
      <c r="BZ1175" s="108"/>
      <c r="CA1175" s="108"/>
      <c r="CB1175" s="108"/>
      <c r="CC1175" s="108"/>
      <c r="CD1175" s="108"/>
      <c r="CE1175" s="108"/>
      <c r="CF1175" s="108"/>
      <c r="CG1175" s="108"/>
      <c r="CH1175" s="108"/>
      <c r="CI1175" s="108"/>
      <c r="CJ1175" s="108"/>
      <c r="CK1175" s="108"/>
      <c r="CL1175" s="108"/>
      <c r="CM1175" s="108"/>
      <c r="CN1175" s="108"/>
      <c r="CO1175" s="108"/>
      <c r="CP1175" s="108"/>
      <c r="CQ1175" s="108"/>
      <c r="CR1175" s="108"/>
      <c r="CS1175" s="108"/>
      <c r="CT1175" s="108"/>
      <c r="CU1175" s="108"/>
      <c r="CV1175" s="108"/>
      <c r="CW1175" s="108"/>
      <c r="CX1175" s="108"/>
      <c r="CY1175" s="108"/>
      <c r="CZ1175" s="108"/>
      <c r="DA1175" s="108"/>
      <c r="DB1175" s="108"/>
      <c r="DC1175" s="108"/>
      <c r="DD1175" s="108"/>
      <c r="DE1175" s="108"/>
      <c r="DF1175" s="108"/>
      <c r="DG1175" s="108"/>
      <c r="DH1175" s="108"/>
      <c r="DI1175" s="108"/>
      <c r="DJ1175" s="108"/>
      <c r="DK1175" s="108"/>
      <c r="DL1175" s="108"/>
      <c r="DM1175" s="108"/>
      <c r="DN1175" s="108"/>
      <c r="DO1175" s="108"/>
      <c r="DP1175" s="108"/>
      <c r="DQ1175" s="108"/>
      <c r="DR1175" s="108"/>
      <c r="DS1175" s="108"/>
      <c r="DT1175" s="108"/>
      <c r="DU1175" s="108"/>
      <c r="DV1175" s="108"/>
      <c r="DW1175" s="108"/>
      <c r="DX1175" s="108"/>
      <c r="DY1175" s="108"/>
      <c r="DZ1175" s="108"/>
      <c r="EA1175" s="108"/>
      <c r="EB1175" s="108"/>
      <c r="EC1175" s="108"/>
      <c r="ED1175" s="108"/>
      <c r="EE1175" s="108"/>
      <c r="EF1175" s="108"/>
      <c r="EG1175" s="108"/>
      <c r="EH1175" s="108"/>
      <c r="EI1175" s="108"/>
      <c r="EJ1175" s="108"/>
      <c r="EK1175" s="108"/>
      <c r="EL1175" s="108"/>
      <c r="EM1175" s="108"/>
      <c r="EN1175" s="108"/>
      <c r="EO1175" s="108"/>
      <c r="EP1175" s="108"/>
      <c r="EQ1175" s="108"/>
      <c r="ER1175" s="108"/>
      <c r="ES1175" s="108"/>
      <c r="ET1175" s="108"/>
      <c r="EU1175" s="108"/>
      <c r="EV1175" s="108"/>
      <c r="EW1175" s="108"/>
      <c r="EX1175" s="108"/>
      <c r="EY1175" s="108"/>
      <c r="EZ1175" s="108"/>
      <c r="FA1175" s="108"/>
      <c r="FB1175" s="108"/>
      <c r="FC1175" s="108"/>
      <c r="FD1175" s="108"/>
      <c r="FE1175" s="108"/>
      <c r="FF1175" s="108"/>
      <c r="FG1175" s="108"/>
      <c r="FH1175" s="108"/>
      <c r="FI1175" s="108"/>
      <c r="FJ1175" s="108"/>
      <c r="FK1175" s="108"/>
      <c r="FL1175" s="108"/>
      <c r="FM1175" s="108"/>
      <c r="FN1175" s="108"/>
      <c r="FO1175" s="108"/>
      <c r="FP1175" s="108"/>
      <c r="FQ1175" s="108"/>
      <c r="FR1175" s="108"/>
      <c r="FS1175" s="108"/>
      <c r="FT1175" s="108"/>
      <c r="FU1175" s="108"/>
      <c r="FV1175" s="108"/>
      <c r="FW1175" s="108"/>
      <c r="FX1175" s="108"/>
      <c r="FY1175" s="108"/>
      <c r="FZ1175" s="108"/>
      <c r="GA1175" s="108"/>
      <c r="GB1175" s="108"/>
      <c r="GC1175" s="108"/>
      <c r="GD1175" s="108"/>
      <c r="GE1175" s="108"/>
      <c r="GF1175" s="108"/>
      <c r="GG1175" s="108"/>
      <c r="GH1175" s="108"/>
      <c r="GI1175" s="108"/>
      <c r="GJ1175" s="108"/>
      <c r="GK1175" s="108"/>
      <c r="GL1175" s="108"/>
      <c r="GM1175" s="108"/>
      <c r="GN1175" s="108"/>
      <c r="GO1175" s="108"/>
      <c r="GP1175" s="108"/>
      <c r="GQ1175" s="108"/>
      <c r="GR1175" s="108"/>
      <c r="GS1175" s="108"/>
      <c r="GT1175" s="108"/>
      <c r="GU1175" s="108"/>
      <c r="GV1175" s="108"/>
      <c r="GW1175" s="108"/>
      <c r="GX1175" s="108"/>
      <c r="GY1175" s="108"/>
      <c r="GZ1175" s="108"/>
      <c r="HA1175" s="108"/>
      <c r="HB1175" s="108"/>
      <c r="HC1175" s="108"/>
      <c r="HD1175" s="108"/>
      <c r="HE1175" s="108"/>
      <c r="HF1175" s="108"/>
      <c r="HG1175" s="108"/>
      <c r="HH1175" s="108"/>
      <c r="HI1175" s="108"/>
      <c r="HJ1175" s="108"/>
      <c r="HK1175" s="108"/>
      <c r="HL1175" s="108"/>
      <c r="HM1175" s="108"/>
      <c r="HN1175" s="108"/>
      <c r="HO1175" s="108"/>
      <c r="HP1175" s="108"/>
      <c r="HQ1175" s="108"/>
      <c r="HR1175" s="108"/>
      <c r="HS1175" s="108"/>
      <c r="HT1175" s="108"/>
      <c r="HU1175" s="108"/>
      <c r="HV1175" s="108"/>
      <c r="HW1175" s="108"/>
      <c r="HX1175" s="108"/>
      <c r="HY1175" s="108"/>
      <c r="HZ1175" s="108"/>
      <c r="IA1175" s="108"/>
      <c r="IB1175" s="108"/>
      <c r="IC1175" s="108"/>
      <c r="ID1175" s="108"/>
      <c r="IE1175" s="108"/>
      <c r="IF1175" s="108"/>
      <c r="IG1175" s="108"/>
      <c r="IH1175" s="108"/>
      <c r="II1175" s="108"/>
      <c r="IJ1175" s="108"/>
      <c r="IK1175" s="108"/>
      <c r="IL1175" s="108"/>
      <c r="IM1175" s="108"/>
      <c r="IN1175" s="108"/>
      <c r="IO1175" s="108"/>
      <c r="IP1175" s="108"/>
      <c r="IQ1175" s="108"/>
      <c r="IR1175" s="108"/>
      <c r="IS1175" s="108"/>
      <c r="IT1175" s="108"/>
      <c r="IU1175" s="108"/>
      <c r="IV1175" s="108"/>
      <c r="IW1175" s="108"/>
      <c r="IX1175" s="108"/>
      <c r="IY1175" s="108"/>
      <c r="IZ1175" s="108"/>
      <c r="JA1175" s="108"/>
      <c r="JB1175" s="108"/>
      <c r="JC1175" s="108"/>
      <c r="JD1175" s="108"/>
      <c r="JE1175" s="108"/>
      <c r="JF1175" s="108"/>
      <c r="JG1175" s="108"/>
    </row>
    <row r="1176" spans="1:267" s="108" customFormat="1" ht="29.25" customHeight="1" x14ac:dyDescent="0.25">
      <c r="A1176" s="24">
        <v>1</v>
      </c>
      <c r="B1176" s="200" t="s">
        <v>187</v>
      </c>
      <c r="C1176" s="200"/>
      <c r="D1176" s="120">
        <f>SUM(D1175,D1172)</f>
        <v>2169</v>
      </c>
      <c r="E1176" s="120">
        <f t="shared" ref="E1176:F1176" si="592">SUM(E1175,E1172)</f>
        <v>1085</v>
      </c>
      <c r="F1176" s="120">
        <f t="shared" si="592"/>
        <v>1083</v>
      </c>
      <c r="G1176" s="655">
        <f t="shared" si="579"/>
        <v>99.815668202764968</v>
      </c>
      <c r="H1176" s="2483">
        <v>8</v>
      </c>
      <c r="I1176" s="2483">
        <f t="shared" ref="I1176" si="593">L1176/F1176</f>
        <v>8.4995383194829177</v>
      </c>
      <c r="J1176" s="120">
        <f t="shared" ref="J1176:L1176" si="594">SUM(J1175,J1172)</f>
        <v>18408</v>
      </c>
      <c r="K1176" s="120">
        <f t="shared" si="594"/>
        <v>9208</v>
      </c>
      <c r="L1176" s="120">
        <f t="shared" si="594"/>
        <v>9205</v>
      </c>
      <c r="M1176" s="120">
        <f>L1176/K1176*100</f>
        <v>99.967419635099901</v>
      </c>
      <c r="N1176" s="120">
        <f>SUM(N1175,N1172)</f>
        <v>72.180000000000007</v>
      </c>
      <c r="O1176" s="166">
        <f>L1176/$B$3*12/N1176</f>
        <v>255.05680243834854</v>
      </c>
      <c r="P1176" s="120">
        <v>33898.269132000001</v>
      </c>
      <c r="Q1176" s="120">
        <v>29431.765909000002</v>
      </c>
      <c r="R1176" s="120">
        <v>29431.765909000002</v>
      </c>
      <c r="S1176" s="120">
        <v>29431.765909000002</v>
      </c>
      <c r="T1176" s="120">
        <v>29431.765909000002</v>
      </c>
      <c r="U1176" s="120">
        <v>33587.447804820004</v>
      </c>
      <c r="V1176" s="2824">
        <f>P1176/12*$B$3+(Q1176-P1176)/11*5+(R1176-Q1176)/10*4+(S1176-R1176)/9*3+(T1176-S1176)/8*2+(U1176-T1176)</f>
        <v>19074.587724092729</v>
      </c>
      <c r="W1176" s="186">
        <f>Z1176-Y1176</f>
        <v>15409.61501</v>
      </c>
      <c r="X1176" s="186">
        <f>W1176-V1176</f>
        <v>-3664.9727140927298</v>
      </c>
      <c r="Y1176" s="120">
        <v>-66.084029999999998</v>
      </c>
      <c r="Z1176" s="120">
        <v>15343.53098</v>
      </c>
      <c r="AA1176" s="311"/>
      <c r="AB1176" s="2255"/>
    </row>
    <row r="1177" spans="1:267" s="108" customFormat="1" ht="29.25" customHeight="1" x14ac:dyDescent="0.25">
      <c r="A1177" s="24">
        <v>1</v>
      </c>
      <c r="B1177" s="1005" t="s">
        <v>400</v>
      </c>
      <c r="C1177" s="1005"/>
      <c r="D1177" s="202">
        <f>D1178+D1180</f>
        <v>13000</v>
      </c>
      <c r="E1177" s="120">
        <f>E1178+E1180</f>
        <v>6500</v>
      </c>
      <c r="F1177" s="655">
        <v>6537</v>
      </c>
      <c r="G1177" s="120">
        <f t="shared" ref="G1177:G1181" si="595">F1177/E1177*100</f>
        <v>100.56923076923077</v>
      </c>
      <c r="H1177" s="859"/>
      <c r="I1177" s="749"/>
      <c r="J1177" s="202"/>
      <c r="K1177" s="202"/>
      <c r="L1177" s="858"/>
      <c r="M1177" s="376"/>
      <c r="N1177" s="202"/>
      <c r="O1177" s="376"/>
      <c r="P1177" s="202">
        <v>21009.426333759999</v>
      </c>
      <c r="Q1177" s="202">
        <v>21009.426333759999</v>
      </c>
      <c r="R1177" s="202">
        <v>21009.426333759999</v>
      </c>
      <c r="S1177" s="202">
        <v>21009.426333759999</v>
      </c>
      <c r="T1177" s="202">
        <v>21009.426333759999</v>
      </c>
      <c r="U1177" s="202">
        <v>22119.516898233331</v>
      </c>
      <c r="V1177" s="2558">
        <f>P1177/12*$B$3+(Q1177-P1177)/11*5+(R1177-Q1177)/10*4+(S1177-R1177)/9*3+(T1177-S1177)/8*2+(U1177-T1177)/7*1</f>
        <v>10663.297533233332</v>
      </c>
      <c r="W1177" s="186">
        <f>Z1177-Y1177</f>
        <v>10401.57237</v>
      </c>
      <c r="X1177" s="186">
        <f>W1177-V1177</f>
        <v>-261.72516323333184</v>
      </c>
      <c r="Y1177" s="120">
        <v>-59.76773</v>
      </c>
      <c r="Z1177" s="120">
        <v>10341.80464</v>
      </c>
      <c r="AA1177" s="311"/>
      <c r="AB1177" s="2255"/>
    </row>
    <row r="1178" spans="1:267" s="108" customFormat="1" ht="29.25" customHeight="1" x14ac:dyDescent="0.25">
      <c r="A1178" s="24">
        <v>1</v>
      </c>
      <c r="B1178" s="200" t="s">
        <v>371</v>
      </c>
      <c r="C1178" s="200"/>
      <c r="D1178" s="202">
        <f>D1179</f>
        <v>12990</v>
      </c>
      <c r="E1178" s="120">
        <f>E1179</f>
        <v>6495</v>
      </c>
      <c r="F1178" s="655">
        <f>F1179</f>
        <v>6536</v>
      </c>
      <c r="G1178" s="120">
        <f t="shared" si="595"/>
        <v>100.63125481139339</v>
      </c>
      <c r="H1178" s="859"/>
      <c r="I1178" s="749"/>
      <c r="J1178" s="202"/>
      <c r="K1178" s="202"/>
      <c r="L1178" s="858"/>
      <c r="M1178" s="376"/>
      <c r="N1178" s="202"/>
      <c r="O1178" s="376"/>
      <c r="P1178" s="202"/>
      <c r="Q1178" s="202"/>
      <c r="R1178" s="202"/>
      <c r="S1178" s="202"/>
      <c r="T1178" s="202"/>
      <c r="U1178" s="202"/>
      <c r="V1178" s="705"/>
      <c r="W1178" s="860"/>
      <c r="X1178" s="860"/>
      <c r="Y1178" s="202"/>
      <c r="Z1178" s="202"/>
      <c r="AA1178" s="311"/>
      <c r="AB1178" s="2255"/>
    </row>
    <row r="1179" spans="1:267" s="108" customFormat="1" ht="29.25" customHeight="1" x14ac:dyDescent="0.25">
      <c r="A1179" s="24">
        <v>1</v>
      </c>
      <c r="B1179" s="1006" t="s">
        <v>372</v>
      </c>
      <c r="C1179" s="1006"/>
      <c r="D1179" s="1007">
        <v>12990</v>
      </c>
      <c r="E1179" s="114">
        <f>ROUND(D1179/12*$B$3,0)</f>
        <v>6495</v>
      </c>
      <c r="F1179" s="691">
        <f>F1177-F1180</f>
        <v>6536</v>
      </c>
      <c r="G1179" s="114">
        <f t="shared" si="595"/>
        <v>100.63125481139339</v>
      </c>
      <c r="H1179" s="1008"/>
      <c r="I1179" s="749"/>
      <c r="J1179" s="1009"/>
      <c r="K1179" s="1009"/>
      <c r="L1179" s="1010"/>
      <c r="M1179" s="376"/>
      <c r="N1179" s="1009"/>
      <c r="O1179" s="376"/>
      <c r="P1179" s="1009"/>
      <c r="Q1179" s="1009"/>
      <c r="R1179" s="1009"/>
      <c r="S1179" s="1009"/>
      <c r="T1179" s="1009"/>
      <c r="U1179" s="1009"/>
      <c r="V1179" s="705"/>
      <c r="W1179" s="1011"/>
      <c r="X1179" s="1011"/>
      <c r="Y1179" s="1009"/>
      <c r="Z1179" s="1009"/>
      <c r="AA1179" s="311"/>
      <c r="AB1179" s="2255"/>
    </row>
    <row r="1180" spans="1:267" s="108" customFormat="1" ht="29.25" customHeight="1" x14ac:dyDescent="0.25">
      <c r="A1180" s="24">
        <v>1</v>
      </c>
      <c r="B1180" s="200" t="s">
        <v>373</v>
      </c>
      <c r="C1180" s="200"/>
      <c r="D1180" s="202">
        <f>D1181+D1182</f>
        <v>10</v>
      </c>
      <c r="E1180" s="120">
        <f>E1181+E1182</f>
        <v>5</v>
      </c>
      <c r="F1180" s="655">
        <f>F1181+F1182</f>
        <v>1</v>
      </c>
      <c r="G1180" s="120">
        <f t="shared" si="595"/>
        <v>20</v>
      </c>
      <c r="H1180" s="859"/>
      <c r="I1180" s="749"/>
      <c r="J1180" s="202"/>
      <c r="K1180" s="202"/>
      <c r="L1180" s="858"/>
      <c r="M1180" s="376"/>
      <c r="N1180" s="202"/>
      <c r="O1180" s="376"/>
      <c r="P1180" s="202"/>
      <c r="Q1180" s="202"/>
      <c r="R1180" s="202"/>
      <c r="S1180" s="202"/>
      <c r="T1180" s="202"/>
      <c r="U1180" s="202"/>
      <c r="V1180" s="705"/>
      <c r="W1180" s="860"/>
      <c r="X1180" s="860"/>
      <c r="Y1180" s="202"/>
      <c r="Z1180" s="202"/>
      <c r="AA1180" s="311"/>
      <c r="AB1180" s="2255"/>
    </row>
    <row r="1181" spans="1:267" s="108" customFormat="1" ht="29.25" customHeight="1" x14ac:dyDescent="0.25">
      <c r="A1181" s="24">
        <v>1</v>
      </c>
      <c r="B1181" s="1006" t="s">
        <v>374</v>
      </c>
      <c r="C1181" s="1006"/>
      <c r="D1181" s="1007">
        <v>10</v>
      </c>
      <c r="E1181" s="114">
        <f>ROUND(D1181/12*$B$3,0)</f>
        <v>5</v>
      </c>
      <c r="F1181" s="691"/>
      <c r="G1181" s="114">
        <f t="shared" si="595"/>
        <v>0</v>
      </c>
      <c r="H1181" s="1008"/>
      <c r="I1181" s="749"/>
      <c r="J1181" s="1009"/>
      <c r="K1181" s="1009"/>
      <c r="L1181" s="1010"/>
      <c r="M1181" s="376"/>
      <c r="N1181" s="1009"/>
      <c r="O1181" s="376"/>
      <c r="P1181" s="1009"/>
      <c r="Q1181" s="1009"/>
      <c r="R1181" s="1009"/>
      <c r="S1181" s="1009"/>
      <c r="T1181" s="1009"/>
      <c r="U1181" s="1009"/>
      <c r="V1181" s="705"/>
      <c r="W1181" s="1011"/>
      <c r="X1181" s="1011"/>
      <c r="Y1181" s="1009"/>
      <c r="Z1181" s="1009"/>
      <c r="AA1181" s="311"/>
      <c r="AB1181" s="2255"/>
    </row>
    <row r="1182" spans="1:267" s="108" customFormat="1" ht="29.25" customHeight="1" thickBot="1" x14ac:dyDescent="0.3">
      <c r="A1182" s="24">
        <v>1</v>
      </c>
      <c r="B1182" s="1006" t="s">
        <v>375</v>
      </c>
      <c r="C1182" s="1009"/>
      <c r="D1182" s="1009"/>
      <c r="E1182" s="1009"/>
      <c r="F1182" s="1009">
        <v>1</v>
      </c>
      <c r="G1182" s="1009"/>
      <c r="H1182" s="1009"/>
      <c r="I1182" s="1009"/>
      <c r="J1182" s="1009"/>
      <c r="K1182" s="1009"/>
      <c r="L1182" s="1009"/>
      <c r="M1182" s="1009"/>
      <c r="N1182" s="1009"/>
      <c r="O1182" s="1009"/>
      <c r="P1182" s="1009"/>
      <c r="Q1182" s="1009"/>
      <c r="R1182" s="1009"/>
      <c r="S1182" s="1009"/>
      <c r="T1182" s="1009"/>
      <c r="U1182" s="1009"/>
      <c r="V1182" s="793"/>
      <c r="W1182" s="1009"/>
      <c r="X1182" s="1009"/>
      <c r="Y1182" s="1009"/>
      <c r="Z1182" s="1009"/>
      <c r="AA1182" s="311"/>
      <c r="AB1182" s="2255"/>
    </row>
    <row r="1183" spans="1:267" s="108" customFormat="1" ht="18" customHeight="1" thickBot="1" x14ac:dyDescent="0.3">
      <c r="A1183" s="24">
        <v>1</v>
      </c>
      <c r="B1183" s="852" t="s">
        <v>18</v>
      </c>
      <c r="C1183" s="1002"/>
      <c r="D1183" s="1003"/>
      <c r="E1183" s="1003"/>
      <c r="F1183" s="1004"/>
      <c r="G1183" s="1003"/>
      <c r="H1183" s="854"/>
      <c r="I1183" s="854"/>
      <c r="J1183" s="855"/>
      <c r="K1183" s="855"/>
      <c r="L1183" s="856">
        <f>L1176+L1136</f>
        <v>31992</v>
      </c>
      <c r="M1183" s="855"/>
      <c r="N1183" s="855"/>
      <c r="O1183" s="855"/>
      <c r="P1183" s="1445">
        <f t="shared" ref="P1183:Z1183" si="596">SUM(P1177,P1176,P1166,P1136)</f>
        <v>349055.66948064917</v>
      </c>
      <c r="Q1183" s="1445">
        <f t="shared" si="596"/>
        <v>366544.13526089489</v>
      </c>
      <c r="R1183" s="1445">
        <f t="shared" si="596"/>
        <v>371288.04230089486</v>
      </c>
      <c r="S1183" s="1445">
        <f t="shared" si="596"/>
        <v>379851.66369201289</v>
      </c>
      <c r="T1183" s="1445">
        <f t="shared" ref="T1183:U1183" si="597">SUM(T1177,T1176,T1166,T1136)</f>
        <v>379851.66369201289</v>
      </c>
      <c r="U1183" s="1445">
        <f t="shared" si="597"/>
        <v>395869.81581848825</v>
      </c>
      <c r="V1183" s="855">
        <f t="shared" si="596"/>
        <v>199088.51006440044</v>
      </c>
      <c r="W1183" s="855">
        <f t="shared" si="596"/>
        <v>186174.17843999999</v>
      </c>
      <c r="X1183" s="855">
        <f t="shared" si="596"/>
        <v>-12914.331624400436</v>
      </c>
      <c r="Y1183" s="855">
        <f t="shared" si="596"/>
        <v>-1915.2631699999999</v>
      </c>
      <c r="Z1183" s="856">
        <f t="shared" si="596"/>
        <v>184258.91527</v>
      </c>
      <c r="AA1183" s="311"/>
      <c r="AB1183" s="2255"/>
    </row>
    <row r="1184" spans="1:267" ht="15" customHeight="1" x14ac:dyDescent="0.25">
      <c r="A1184" s="24">
        <v>1</v>
      </c>
      <c r="B1184" s="2282" t="s">
        <v>262</v>
      </c>
      <c r="C1184" s="537"/>
      <c r="D1184" s="33"/>
      <c r="E1184" s="33"/>
      <c r="F1184" s="583"/>
      <c r="G1184" s="33"/>
      <c r="H1184" s="70"/>
      <c r="I1184" s="70"/>
      <c r="J1184" s="33"/>
      <c r="K1184" s="33"/>
      <c r="L1184" s="583"/>
      <c r="M1184" s="33"/>
      <c r="N1184" s="33"/>
      <c r="O1184" s="33"/>
      <c r="P1184" s="216"/>
      <c r="Q1184" s="216"/>
      <c r="R1184" s="216"/>
      <c r="S1184" s="216"/>
      <c r="T1184" s="216"/>
      <c r="U1184" s="216"/>
      <c r="V1184" s="737"/>
      <c r="W1184" s="216"/>
      <c r="X1184" s="216"/>
      <c r="Y1184" s="597"/>
      <c r="Z1184" s="216"/>
      <c r="AA1184" s="311"/>
      <c r="AB1184" s="2255"/>
    </row>
    <row r="1185" spans="1:267" x14ac:dyDescent="0.25">
      <c r="A1185" s="24">
        <v>1</v>
      </c>
      <c r="B1185" s="294" t="s">
        <v>14</v>
      </c>
      <c r="C1185" s="294"/>
      <c r="D1185" s="39"/>
      <c r="E1185" s="39"/>
      <c r="F1185" s="576"/>
      <c r="G1185" s="39"/>
      <c r="H1185" s="70"/>
      <c r="I1185" s="70"/>
      <c r="J1185" s="212"/>
      <c r="K1185" s="212"/>
      <c r="L1185" s="762"/>
      <c r="M1185" s="212"/>
      <c r="N1185" s="212"/>
      <c r="O1185" s="212"/>
      <c r="P1185" s="62"/>
      <c r="Q1185" s="62"/>
      <c r="R1185" s="62"/>
      <c r="S1185" s="62"/>
      <c r="T1185" s="62"/>
      <c r="U1185" s="62"/>
      <c r="V1185" s="713"/>
      <c r="W1185" s="62"/>
      <c r="X1185" s="62"/>
      <c r="Y1185" s="587"/>
      <c r="Z1185" s="62"/>
      <c r="AA1185" s="311"/>
      <c r="AB1185" s="2255"/>
    </row>
    <row r="1186" spans="1:267" s="26" customFormat="1" x14ac:dyDescent="0.25">
      <c r="A1186" s="24">
        <v>1</v>
      </c>
      <c r="B1186" s="294" t="s">
        <v>182</v>
      </c>
      <c r="C1186" s="294"/>
      <c r="D1186" s="170"/>
      <c r="E1186" s="170"/>
      <c r="F1186" s="673"/>
      <c r="G1186" s="170"/>
      <c r="H1186" s="270"/>
      <c r="I1186" s="270"/>
      <c r="J1186" s="170"/>
      <c r="K1186" s="170"/>
      <c r="L1186" s="673"/>
      <c r="M1186" s="170"/>
      <c r="N1186" s="170"/>
      <c r="O1186" s="170"/>
      <c r="P1186" s="174"/>
      <c r="Q1186" s="174"/>
      <c r="R1186" s="174"/>
      <c r="S1186" s="174"/>
      <c r="T1186" s="174"/>
      <c r="U1186" s="174"/>
      <c r="V1186" s="732"/>
      <c r="W1186" s="174"/>
      <c r="X1186" s="174"/>
      <c r="Y1186" s="463"/>
      <c r="Z1186" s="174"/>
      <c r="AA1186" s="311"/>
      <c r="AB1186" s="2255"/>
      <c r="AC1186" s="31"/>
      <c r="AD1186" s="31"/>
      <c r="AE1186" s="31"/>
      <c r="AF1186" s="31"/>
      <c r="AG1186" s="31"/>
      <c r="AH1186" s="31"/>
      <c r="AI1186" s="31"/>
      <c r="AJ1186" s="31"/>
      <c r="AK1186" s="31"/>
      <c r="AL1186" s="31"/>
      <c r="AM1186" s="31"/>
      <c r="AN1186" s="31"/>
      <c r="AO1186" s="31"/>
      <c r="AP1186" s="31"/>
      <c r="AQ1186" s="31"/>
      <c r="AR1186" s="31"/>
      <c r="AS1186" s="31"/>
      <c r="AT1186" s="31"/>
      <c r="AU1186" s="31"/>
      <c r="AV1186" s="31"/>
      <c r="AW1186" s="31"/>
      <c r="AX1186" s="31"/>
      <c r="AY1186" s="31"/>
      <c r="AZ1186" s="31"/>
      <c r="BA1186" s="31"/>
      <c r="BB1186" s="31"/>
      <c r="BC1186" s="31"/>
      <c r="BD1186" s="31"/>
      <c r="BE1186" s="31"/>
      <c r="BF1186" s="31"/>
      <c r="BG1186" s="31"/>
      <c r="BH1186" s="31"/>
      <c r="BI1186" s="31"/>
      <c r="BJ1186" s="31"/>
      <c r="BK1186" s="31"/>
      <c r="BL1186" s="31"/>
      <c r="BM1186" s="31"/>
      <c r="BN1186" s="31"/>
      <c r="BO1186" s="31"/>
      <c r="BP1186" s="31"/>
      <c r="BQ1186" s="31"/>
      <c r="BR1186" s="31"/>
      <c r="BS1186" s="31"/>
      <c r="BT1186" s="31"/>
      <c r="BU1186" s="31"/>
      <c r="BV1186" s="31"/>
      <c r="BW1186" s="31"/>
      <c r="BX1186" s="31"/>
      <c r="BY1186" s="31"/>
      <c r="BZ1186" s="31"/>
      <c r="CA1186" s="31"/>
      <c r="CB1186" s="31"/>
      <c r="CC1186" s="31"/>
      <c r="CD1186" s="31"/>
      <c r="CE1186" s="31"/>
      <c r="CF1186" s="31"/>
      <c r="CG1186" s="31"/>
      <c r="CH1186" s="31"/>
      <c r="CI1186" s="31"/>
      <c r="CJ1186" s="31"/>
      <c r="CK1186" s="31"/>
      <c r="CL1186" s="31"/>
      <c r="CM1186" s="31"/>
      <c r="CN1186" s="31"/>
      <c r="CO1186" s="31"/>
      <c r="CP1186" s="31"/>
      <c r="CQ1186" s="31"/>
      <c r="CR1186" s="31"/>
      <c r="CS1186" s="31"/>
      <c r="CT1186" s="31"/>
      <c r="CU1186" s="31"/>
      <c r="CV1186" s="31"/>
      <c r="CW1186" s="31"/>
      <c r="CX1186" s="31"/>
      <c r="CY1186" s="31"/>
      <c r="CZ1186" s="31"/>
      <c r="DA1186" s="31"/>
      <c r="DB1186" s="31"/>
      <c r="DC1186" s="31"/>
      <c r="DD1186" s="31"/>
      <c r="DE1186" s="31"/>
      <c r="DF1186" s="31"/>
      <c r="DG1186" s="31"/>
      <c r="DH1186" s="31"/>
      <c r="DI1186" s="31"/>
      <c r="DJ1186" s="31"/>
      <c r="DK1186" s="31"/>
      <c r="DL1186" s="31"/>
      <c r="DM1186" s="31"/>
      <c r="DN1186" s="31"/>
      <c r="DO1186" s="31"/>
      <c r="DP1186" s="31"/>
      <c r="DQ1186" s="31"/>
      <c r="DR1186" s="31"/>
      <c r="DS1186" s="31"/>
      <c r="DT1186" s="31"/>
      <c r="DU1186" s="31"/>
      <c r="DV1186" s="31"/>
      <c r="DW1186" s="31"/>
      <c r="DX1186" s="31"/>
      <c r="DY1186" s="31"/>
      <c r="DZ1186" s="31"/>
      <c r="EA1186" s="31"/>
      <c r="EB1186" s="31"/>
      <c r="EC1186" s="31"/>
      <c r="ED1186" s="31"/>
      <c r="EE1186" s="31"/>
      <c r="EF1186" s="31"/>
      <c r="EG1186" s="31"/>
      <c r="EH1186" s="31"/>
      <c r="EI1186" s="31"/>
      <c r="EJ1186" s="31"/>
      <c r="EK1186" s="31"/>
      <c r="EL1186" s="31"/>
      <c r="EM1186" s="31"/>
      <c r="EN1186" s="31"/>
      <c r="EO1186" s="31"/>
      <c r="EP1186" s="31"/>
      <c r="EQ1186" s="31"/>
      <c r="ER1186" s="31"/>
      <c r="ES1186" s="31"/>
      <c r="ET1186" s="31"/>
      <c r="EU1186" s="31"/>
      <c r="EV1186" s="31"/>
      <c r="EW1186" s="31"/>
      <c r="EX1186" s="31"/>
      <c r="EY1186" s="31"/>
      <c r="EZ1186" s="31"/>
      <c r="FA1186" s="31"/>
      <c r="FB1186" s="31"/>
      <c r="FC1186" s="31"/>
      <c r="FD1186" s="31"/>
      <c r="FE1186" s="31"/>
      <c r="FF1186" s="31"/>
      <c r="FG1186" s="31"/>
      <c r="FH1186" s="31"/>
      <c r="FI1186" s="31"/>
      <c r="FJ1186" s="31"/>
      <c r="FK1186" s="31"/>
      <c r="FL1186" s="31"/>
      <c r="FM1186" s="31"/>
      <c r="FN1186" s="31"/>
      <c r="FO1186" s="31"/>
      <c r="FP1186" s="31"/>
      <c r="FQ1186" s="31"/>
      <c r="FR1186" s="31"/>
      <c r="FS1186" s="31"/>
      <c r="FT1186" s="31"/>
      <c r="FU1186" s="31"/>
      <c r="FV1186" s="31"/>
      <c r="FW1186" s="31"/>
      <c r="FX1186" s="31"/>
      <c r="FY1186" s="31"/>
      <c r="FZ1186" s="31"/>
      <c r="GA1186" s="31"/>
      <c r="GB1186" s="31"/>
      <c r="GC1186" s="31"/>
      <c r="GD1186" s="31"/>
      <c r="GE1186" s="31"/>
      <c r="GF1186" s="31"/>
      <c r="GG1186" s="31"/>
      <c r="GH1186" s="31"/>
      <c r="GI1186" s="31"/>
      <c r="GJ1186" s="31"/>
      <c r="GK1186" s="31"/>
      <c r="GL1186" s="31"/>
      <c r="GM1186" s="31"/>
      <c r="GN1186" s="31"/>
      <c r="GO1186" s="31"/>
      <c r="GP1186" s="31"/>
      <c r="GQ1186" s="31"/>
      <c r="GR1186" s="31"/>
      <c r="GS1186" s="31"/>
      <c r="GT1186" s="31"/>
      <c r="GU1186" s="31"/>
      <c r="GV1186" s="31"/>
      <c r="GW1186" s="31"/>
      <c r="GX1186" s="31"/>
      <c r="GY1186" s="31"/>
      <c r="GZ1186" s="31"/>
      <c r="HA1186" s="31"/>
      <c r="HB1186" s="31"/>
      <c r="HC1186" s="31"/>
      <c r="HD1186" s="31"/>
      <c r="HE1186" s="31"/>
      <c r="HF1186" s="31"/>
      <c r="HG1186" s="31"/>
      <c r="HH1186" s="31"/>
      <c r="HI1186" s="31"/>
      <c r="HJ1186" s="31"/>
      <c r="HK1186" s="31"/>
      <c r="HL1186" s="31"/>
      <c r="HM1186" s="31"/>
      <c r="HN1186" s="31"/>
      <c r="HO1186" s="31"/>
      <c r="HP1186" s="31"/>
      <c r="HQ1186" s="31"/>
      <c r="HR1186" s="31"/>
      <c r="HS1186" s="31"/>
      <c r="HT1186" s="31"/>
      <c r="HU1186" s="31"/>
      <c r="HV1186" s="31"/>
      <c r="HW1186" s="31"/>
      <c r="HX1186" s="31"/>
      <c r="HY1186" s="31"/>
      <c r="HZ1186" s="31"/>
      <c r="IA1186" s="31"/>
      <c r="IB1186" s="31"/>
      <c r="IC1186" s="31"/>
      <c r="ID1186" s="31"/>
      <c r="IE1186" s="31"/>
      <c r="IF1186" s="31"/>
      <c r="IG1186" s="31"/>
      <c r="IH1186" s="31"/>
      <c r="II1186" s="31"/>
      <c r="IJ1186" s="31"/>
      <c r="IK1186" s="31"/>
      <c r="IL1186" s="31"/>
      <c r="IM1186" s="31"/>
      <c r="IN1186" s="31"/>
      <c r="IO1186" s="31"/>
      <c r="IP1186" s="31"/>
      <c r="IQ1186" s="31"/>
      <c r="IR1186" s="31"/>
      <c r="IS1186" s="31"/>
      <c r="IT1186" s="31"/>
      <c r="IU1186" s="31"/>
      <c r="IV1186" s="31"/>
      <c r="IW1186" s="31"/>
      <c r="IX1186" s="31"/>
      <c r="IY1186" s="31"/>
      <c r="IZ1186" s="31"/>
      <c r="JA1186" s="31"/>
      <c r="JB1186" s="31"/>
      <c r="JC1186" s="31"/>
      <c r="JD1186" s="31"/>
      <c r="JE1186" s="31"/>
      <c r="JF1186" s="31"/>
      <c r="JG1186" s="31"/>
    </row>
    <row r="1187" spans="1:267" s="26" customFormat="1" ht="22.2" customHeight="1" x14ac:dyDescent="0.25">
      <c r="A1187" s="24">
        <v>1</v>
      </c>
      <c r="B1187" s="294" t="s">
        <v>401</v>
      </c>
      <c r="C1187" s="294"/>
      <c r="D1187" s="53">
        <f>D1188</f>
        <v>6887</v>
      </c>
      <c r="E1187" s="53">
        <f>E1188</f>
        <v>3444</v>
      </c>
      <c r="F1187" s="53">
        <f>F1188</f>
        <v>3694</v>
      </c>
      <c r="G1187" s="53">
        <f>F1187/E1187*100</f>
        <v>107.25900116144018</v>
      </c>
      <c r="H1187" s="270"/>
      <c r="I1187" s="270"/>
      <c r="J1187" s="170"/>
      <c r="K1187" s="170"/>
      <c r="L1187" s="673"/>
      <c r="M1187" s="170"/>
      <c r="N1187" s="170"/>
      <c r="O1187" s="170"/>
      <c r="P1187" s="174"/>
      <c r="Q1187" s="174"/>
      <c r="R1187" s="174"/>
      <c r="S1187" s="174"/>
      <c r="T1187" s="174"/>
      <c r="U1187" s="174"/>
      <c r="V1187" s="732"/>
      <c r="W1187" s="174"/>
      <c r="X1187" s="174"/>
      <c r="Y1187" s="463"/>
      <c r="Z1187" s="174"/>
      <c r="AA1187" s="311"/>
      <c r="AB1187" s="2255"/>
      <c r="AC1187" s="31"/>
      <c r="AD1187" s="31"/>
      <c r="AE1187" s="31"/>
      <c r="AF1187" s="31"/>
      <c r="AG1187" s="31"/>
      <c r="AH1187" s="31"/>
      <c r="AI1187" s="31"/>
      <c r="AJ1187" s="31"/>
      <c r="AK1187" s="31"/>
      <c r="AL1187" s="31"/>
      <c r="AM1187" s="31"/>
      <c r="AN1187" s="31"/>
      <c r="AO1187" s="31"/>
      <c r="AP1187" s="31"/>
      <c r="AQ1187" s="31"/>
      <c r="AR1187" s="31"/>
      <c r="AS1187" s="31"/>
      <c r="AT1187" s="31"/>
      <c r="AU1187" s="31"/>
      <c r="AV1187" s="31"/>
      <c r="AW1187" s="31"/>
      <c r="AX1187" s="31"/>
      <c r="AY1187" s="31"/>
      <c r="AZ1187" s="31"/>
      <c r="BA1187" s="31"/>
      <c r="BB1187" s="31"/>
      <c r="BC1187" s="31"/>
      <c r="BD1187" s="31"/>
      <c r="BE1187" s="31"/>
      <c r="BF1187" s="31"/>
      <c r="BG1187" s="31"/>
      <c r="BH1187" s="31"/>
      <c r="BI1187" s="31"/>
      <c r="BJ1187" s="31"/>
      <c r="BK1187" s="31"/>
      <c r="BL1187" s="31"/>
      <c r="BM1187" s="31"/>
      <c r="BN1187" s="31"/>
      <c r="BO1187" s="31"/>
      <c r="BP1187" s="31"/>
      <c r="BQ1187" s="31"/>
      <c r="BR1187" s="31"/>
      <c r="BS1187" s="31"/>
      <c r="BT1187" s="31"/>
      <c r="BU1187" s="31"/>
      <c r="BV1187" s="31"/>
      <c r="BW1187" s="31"/>
      <c r="BX1187" s="31"/>
      <c r="BY1187" s="31"/>
      <c r="BZ1187" s="31"/>
      <c r="CA1187" s="31"/>
      <c r="CB1187" s="31"/>
      <c r="CC1187" s="31"/>
      <c r="CD1187" s="31"/>
      <c r="CE1187" s="31"/>
      <c r="CF1187" s="31"/>
      <c r="CG1187" s="31"/>
      <c r="CH1187" s="31"/>
      <c r="CI1187" s="31"/>
      <c r="CJ1187" s="31"/>
      <c r="CK1187" s="31"/>
      <c r="CL1187" s="31"/>
      <c r="CM1187" s="31"/>
      <c r="CN1187" s="31"/>
      <c r="CO1187" s="31"/>
      <c r="CP1187" s="31"/>
      <c r="CQ1187" s="31"/>
      <c r="CR1187" s="31"/>
      <c r="CS1187" s="31"/>
      <c r="CT1187" s="31"/>
      <c r="CU1187" s="31"/>
      <c r="CV1187" s="31"/>
      <c r="CW1187" s="31"/>
      <c r="CX1187" s="31"/>
      <c r="CY1187" s="31"/>
      <c r="CZ1187" s="31"/>
      <c r="DA1187" s="31"/>
      <c r="DB1187" s="31"/>
      <c r="DC1187" s="31"/>
      <c r="DD1187" s="31"/>
      <c r="DE1187" s="31"/>
      <c r="DF1187" s="31"/>
      <c r="DG1187" s="31"/>
      <c r="DH1187" s="31"/>
      <c r="DI1187" s="31"/>
      <c r="DJ1187" s="31"/>
      <c r="DK1187" s="31"/>
      <c r="DL1187" s="31"/>
      <c r="DM1187" s="31"/>
      <c r="DN1187" s="31"/>
      <c r="DO1187" s="31"/>
      <c r="DP1187" s="31"/>
      <c r="DQ1187" s="31"/>
      <c r="DR1187" s="31"/>
      <c r="DS1187" s="31"/>
      <c r="DT1187" s="31"/>
      <c r="DU1187" s="31"/>
      <c r="DV1187" s="31"/>
      <c r="DW1187" s="31"/>
      <c r="DX1187" s="31"/>
      <c r="DY1187" s="31"/>
      <c r="DZ1187" s="31"/>
      <c r="EA1187" s="31"/>
      <c r="EB1187" s="31"/>
      <c r="EC1187" s="31"/>
      <c r="ED1187" s="31"/>
      <c r="EE1187" s="31"/>
      <c r="EF1187" s="31"/>
      <c r="EG1187" s="31"/>
      <c r="EH1187" s="31"/>
      <c r="EI1187" s="31"/>
      <c r="EJ1187" s="31"/>
      <c r="EK1187" s="31"/>
      <c r="EL1187" s="31"/>
      <c r="EM1187" s="31"/>
      <c r="EN1187" s="31"/>
      <c r="EO1187" s="31"/>
      <c r="EP1187" s="31"/>
      <c r="EQ1187" s="31"/>
      <c r="ER1187" s="31"/>
      <c r="ES1187" s="31"/>
      <c r="ET1187" s="31"/>
      <c r="EU1187" s="31"/>
      <c r="EV1187" s="31"/>
      <c r="EW1187" s="31"/>
      <c r="EX1187" s="31"/>
      <c r="EY1187" s="31"/>
      <c r="EZ1187" s="31"/>
      <c r="FA1187" s="31"/>
      <c r="FB1187" s="31"/>
      <c r="FC1187" s="31"/>
      <c r="FD1187" s="31"/>
      <c r="FE1187" s="31"/>
      <c r="FF1187" s="31"/>
      <c r="FG1187" s="31"/>
      <c r="FH1187" s="31"/>
      <c r="FI1187" s="31"/>
      <c r="FJ1187" s="31"/>
      <c r="FK1187" s="31"/>
      <c r="FL1187" s="31"/>
      <c r="FM1187" s="31"/>
      <c r="FN1187" s="31"/>
      <c r="FO1187" s="31"/>
      <c r="FP1187" s="31"/>
      <c r="FQ1187" s="31"/>
      <c r="FR1187" s="31"/>
      <c r="FS1187" s="31"/>
      <c r="FT1187" s="31"/>
      <c r="FU1187" s="31"/>
      <c r="FV1187" s="31"/>
      <c r="FW1187" s="31"/>
      <c r="FX1187" s="31"/>
      <c r="FY1187" s="31"/>
      <c r="FZ1187" s="31"/>
      <c r="GA1187" s="31"/>
      <c r="GB1187" s="31"/>
      <c r="GC1187" s="31"/>
      <c r="GD1187" s="31"/>
      <c r="GE1187" s="31"/>
      <c r="GF1187" s="31"/>
      <c r="GG1187" s="31"/>
      <c r="GH1187" s="31"/>
      <c r="GI1187" s="31"/>
      <c r="GJ1187" s="31"/>
      <c r="GK1187" s="31"/>
      <c r="GL1187" s="31"/>
      <c r="GM1187" s="31"/>
      <c r="GN1187" s="31"/>
      <c r="GO1187" s="31"/>
      <c r="GP1187" s="31"/>
      <c r="GQ1187" s="31"/>
      <c r="GR1187" s="31"/>
      <c r="GS1187" s="31"/>
      <c r="GT1187" s="31"/>
      <c r="GU1187" s="31"/>
      <c r="GV1187" s="31"/>
      <c r="GW1187" s="31"/>
      <c r="GX1187" s="31"/>
      <c r="GY1187" s="31"/>
      <c r="GZ1187" s="31"/>
      <c r="HA1187" s="31"/>
      <c r="HB1187" s="31"/>
      <c r="HC1187" s="31"/>
      <c r="HD1187" s="31"/>
      <c r="HE1187" s="31"/>
      <c r="HF1187" s="31"/>
      <c r="HG1187" s="31"/>
      <c r="HH1187" s="31"/>
      <c r="HI1187" s="31"/>
      <c r="HJ1187" s="31"/>
      <c r="HK1187" s="31"/>
      <c r="HL1187" s="31"/>
      <c r="HM1187" s="31"/>
      <c r="HN1187" s="31"/>
      <c r="HO1187" s="31"/>
      <c r="HP1187" s="31"/>
      <c r="HQ1187" s="31"/>
      <c r="HR1187" s="31"/>
      <c r="HS1187" s="31"/>
      <c r="HT1187" s="31"/>
      <c r="HU1187" s="31"/>
      <c r="HV1187" s="31"/>
      <c r="HW1187" s="31"/>
      <c r="HX1187" s="31"/>
      <c r="HY1187" s="31"/>
      <c r="HZ1187" s="31"/>
      <c r="IA1187" s="31"/>
      <c r="IB1187" s="31"/>
      <c r="IC1187" s="31"/>
      <c r="ID1187" s="31"/>
      <c r="IE1187" s="31"/>
      <c r="IF1187" s="31"/>
      <c r="IG1187" s="31"/>
      <c r="IH1187" s="31"/>
      <c r="II1187" s="31"/>
      <c r="IJ1187" s="31"/>
      <c r="IK1187" s="31"/>
      <c r="IL1187" s="31"/>
      <c r="IM1187" s="31"/>
      <c r="IN1187" s="31"/>
      <c r="IO1187" s="31"/>
      <c r="IP1187" s="31"/>
      <c r="IQ1187" s="31"/>
      <c r="IR1187" s="31"/>
      <c r="IS1187" s="31"/>
      <c r="IT1187" s="31"/>
      <c r="IU1187" s="31"/>
      <c r="IV1187" s="31"/>
      <c r="IW1187" s="31"/>
      <c r="IX1187" s="31"/>
      <c r="IY1187" s="31"/>
      <c r="IZ1187" s="31"/>
      <c r="JA1187" s="31"/>
      <c r="JB1187" s="31"/>
      <c r="JC1187" s="31"/>
      <c r="JD1187" s="31"/>
      <c r="JE1187" s="31"/>
      <c r="JF1187" s="31"/>
      <c r="JG1187" s="31"/>
    </row>
    <row r="1188" spans="1:267" s="26" customFormat="1" ht="15" customHeight="1" x14ac:dyDescent="0.25">
      <c r="A1188" s="24">
        <v>1</v>
      </c>
      <c r="B1188" s="294" t="s">
        <v>347</v>
      </c>
      <c r="C1188" s="294"/>
      <c r="D1188" s="53">
        <v>6887</v>
      </c>
      <c r="E1188" s="144">
        <f>ROUND(D1188/12*$B$3,0)</f>
        <v>3444</v>
      </c>
      <c r="F1188" s="527">
        <v>3694</v>
      </c>
      <c r="G1188" s="53">
        <f>F1188/E1188*100</f>
        <v>107.25900116144018</v>
      </c>
      <c r="H1188" s="270"/>
      <c r="I1188" s="270"/>
      <c r="J1188" s="170"/>
      <c r="K1188" s="170"/>
      <c r="L1188" s="673"/>
      <c r="M1188" s="170"/>
      <c r="N1188" s="170"/>
      <c r="O1188" s="170"/>
      <c r="P1188" s="174"/>
      <c r="Q1188" s="174"/>
      <c r="R1188" s="174"/>
      <c r="S1188" s="174"/>
      <c r="T1188" s="174"/>
      <c r="U1188" s="174"/>
      <c r="V1188" s="732"/>
      <c r="W1188" s="174"/>
      <c r="X1188" s="174"/>
      <c r="Y1188" s="463"/>
      <c r="Z1188" s="174"/>
      <c r="AA1188" s="311"/>
      <c r="AB1188" s="2255"/>
      <c r="AC1188" s="31"/>
      <c r="AD1188" s="31"/>
      <c r="AE1188" s="31"/>
      <c r="AF1188" s="31"/>
      <c r="AG1188" s="31"/>
      <c r="AH1188" s="31"/>
      <c r="AI1188" s="31"/>
      <c r="AJ1188" s="31"/>
      <c r="AK1188" s="31"/>
      <c r="AL1188" s="31"/>
      <c r="AM1188" s="31"/>
      <c r="AN1188" s="31"/>
      <c r="AO1188" s="31"/>
      <c r="AP1188" s="31"/>
      <c r="AQ1188" s="31"/>
      <c r="AR1188" s="31"/>
      <c r="AS1188" s="31"/>
      <c r="AT1188" s="31"/>
      <c r="AU1188" s="31"/>
      <c r="AV1188" s="31"/>
      <c r="AW1188" s="31"/>
      <c r="AX1188" s="31"/>
      <c r="AY1188" s="31"/>
      <c r="AZ1188" s="31"/>
      <c r="BA1188" s="31"/>
      <c r="BB1188" s="31"/>
      <c r="BC1188" s="31"/>
      <c r="BD1188" s="31"/>
      <c r="BE1188" s="31"/>
      <c r="BF1188" s="31"/>
      <c r="BG1188" s="31"/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  <c r="BT1188" s="31"/>
      <c r="BU1188" s="31"/>
      <c r="BV1188" s="31"/>
      <c r="BW1188" s="31"/>
      <c r="BX1188" s="31"/>
      <c r="BY1188" s="31"/>
      <c r="BZ1188" s="31"/>
      <c r="CA1188" s="31"/>
      <c r="CB1188" s="31"/>
      <c r="CC1188" s="31"/>
      <c r="CD1188" s="31"/>
      <c r="CE1188" s="31"/>
      <c r="CF1188" s="31"/>
      <c r="CG1188" s="31"/>
      <c r="CH1188" s="31"/>
      <c r="CI1188" s="31"/>
      <c r="CJ1188" s="31"/>
      <c r="CK1188" s="31"/>
      <c r="CL1188" s="31"/>
      <c r="CM1188" s="31"/>
      <c r="CN1188" s="31"/>
      <c r="CO1188" s="31"/>
      <c r="CP1188" s="31"/>
      <c r="CQ1188" s="31"/>
      <c r="CR1188" s="31"/>
      <c r="CS1188" s="31"/>
      <c r="CT1188" s="31"/>
      <c r="CU1188" s="31"/>
      <c r="CV1188" s="31"/>
      <c r="CW1188" s="31"/>
      <c r="CX1188" s="31"/>
      <c r="CY1188" s="31"/>
      <c r="CZ1188" s="31"/>
      <c r="DA1188" s="31"/>
      <c r="DB1188" s="31"/>
      <c r="DC1188" s="31"/>
      <c r="DD1188" s="31"/>
      <c r="DE1188" s="31"/>
      <c r="DF1188" s="31"/>
      <c r="DG1188" s="31"/>
      <c r="DH1188" s="31"/>
      <c r="DI1188" s="31"/>
      <c r="DJ1188" s="31"/>
      <c r="DK1188" s="31"/>
      <c r="DL1188" s="31"/>
      <c r="DM1188" s="31"/>
      <c r="DN1188" s="31"/>
      <c r="DO1188" s="31"/>
      <c r="DP1188" s="31"/>
      <c r="DQ1188" s="31"/>
      <c r="DR1188" s="31"/>
      <c r="DS1188" s="31"/>
      <c r="DT1188" s="31"/>
      <c r="DU1188" s="31"/>
      <c r="DV1188" s="31"/>
      <c r="DW1188" s="31"/>
      <c r="DX1188" s="31"/>
      <c r="DY1188" s="31"/>
      <c r="DZ1188" s="31"/>
      <c r="EA1188" s="31"/>
      <c r="EB1188" s="31"/>
      <c r="EC1188" s="31"/>
      <c r="ED1188" s="31"/>
      <c r="EE1188" s="31"/>
      <c r="EF1188" s="31"/>
      <c r="EG1188" s="31"/>
      <c r="EH1188" s="31"/>
      <c r="EI1188" s="31"/>
      <c r="EJ1188" s="31"/>
      <c r="EK1188" s="31"/>
      <c r="EL1188" s="31"/>
      <c r="EM1188" s="31"/>
      <c r="EN1188" s="31"/>
      <c r="EO1188" s="31"/>
      <c r="EP1188" s="31"/>
      <c r="EQ1188" s="31"/>
      <c r="ER1188" s="31"/>
      <c r="ES1188" s="31"/>
      <c r="ET1188" s="31"/>
      <c r="EU1188" s="31"/>
      <c r="EV1188" s="31"/>
      <c r="EW1188" s="31"/>
      <c r="EX1188" s="31"/>
      <c r="EY1188" s="31"/>
      <c r="EZ1188" s="31"/>
      <c r="FA1188" s="31"/>
      <c r="FB1188" s="31"/>
      <c r="FC1188" s="31"/>
      <c r="FD1188" s="31"/>
      <c r="FE1188" s="31"/>
      <c r="FF1188" s="31"/>
      <c r="FG1188" s="31"/>
      <c r="FH1188" s="31"/>
      <c r="FI1188" s="31"/>
      <c r="FJ1188" s="31"/>
      <c r="FK1188" s="31"/>
      <c r="FL1188" s="31"/>
      <c r="FM1188" s="31"/>
      <c r="FN1188" s="31"/>
      <c r="FO1188" s="31"/>
      <c r="FP1188" s="31"/>
      <c r="FQ1188" s="31"/>
      <c r="FR1188" s="31"/>
      <c r="FS1188" s="31"/>
      <c r="FT1188" s="31"/>
      <c r="FU1188" s="31"/>
      <c r="FV1188" s="31"/>
      <c r="FW1188" s="31"/>
      <c r="FX1188" s="31"/>
      <c r="FY1188" s="31"/>
      <c r="FZ1188" s="31"/>
      <c r="GA1188" s="31"/>
      <c r="GB1188" s="31"/>
      <c r="GC1188" s="31"/>
      <c r="GD1188" s="31"/>
      <c r="GE1188" s="31"/>
      <c r="GF1188" s="31"/>
      <c r="GG1188" s="31"/>
      <c r="GH1188" s="31"/>
      <c r="GI1188" s="31"/>
      <c r="GJ1188" s="31"/>
      <c r="GK1188" s="31"/>
      <c r="GL1188" s="31"/>
      <c r="GM1188" s="31"/>
      <c r="GN1188" s="31"/>
      <c r="GO1188" s="31"/>
      <c r="GP1188" s="31"/>
      <c r="GQ1188" s="31"/>
      <c r="GR1188" s="31"/>
      <c r="GS1188" s="31"/>
      <c r="GT1188" s="31"/>
      <c r="GU1188" s="31"/>
      <c r="GV1188" s="31"/>
      <c r="GW1188" s="31"/>
      <c r="GX1188" s="31"/>
      <c r="GY1188" s="31"/>
      <c r="GZ1188" s="31"/>
      <c r="HA1188" s="31"/>
      <c r="HB1188" s="31"/>
      <c r="HC1188" s="31"/>
      <c r="HD1188" s="31"/>
      <c r="HE1188" s="31"/>
      <c r="HF1188" s="31"/>
      <c r="HG1188" s="31"/>
      <c r="HH1188" s="31"/>
      <c r="HI1188" s="31"/>
      <c r="HJ1188" s="31"/>
      <c r="HK1188" s="31"/>
      <c r="HL1188" s="31"/>
      <c r="HM1188" s="31"/>
      <c r="HN1188" s="31"/>
      <c r="HO1188" s="31"/>
      <c r="HP1188" s="31"/>
      <c r="HQ1188" s="31"/>
      <c r="HR1188" s="31"/>
      <c r="HS1188" s="31"/>
      <c r="HT1188" s="31"/>
      <c r="HU1188" s="31"/>
      <c r="HV1188" s="31"/>
      <c r="HW1188" s="31"/>
      <c r="HX1188" s="31"/>
      <c r="HY1188" s="31"/>
      <c r="HZ1188" s="31"/>
      <c r="IA1188" s="31"/>
      <c r="IB1188" s="31"/>
      <c r="IC1188" s="31"/>
      <c r="ID1188" s="31"/>
      <c r="IE1188" s="31"/>
      <c r="IF1188" s="31"/>
      <c r="IG1188" s="31"/>
      <c r="IH1188" s="31"/>
      <c r="II1188" s="31"/>
      <c r="IJ1188" s="31"/>
      <c r="IK1188" s="31"/>
      <c r="IL1188" s="31"/>
      <c r="IM1188" s="31"/>
      <c r="IN1188" s="31"/>
      <c r="IO1188" s="31"/>
      <c r="IP1188" s="31"/>
      <c r="IQ1188" s="31"/>
      <c r="IR1188" s="31"/>
      <c r="IS1188" s="31"/>
      <c r="IT1188" s="31"/>
      <c r="IU1188" s="31"/>
      <c r="IV1188" s="31"/>
      <c r="IW1188" s="31"/>
      <c r="IX1188" s="31"/>
      <c r="IY1188" s="31"/>
      <c r="IZ1188" s="31"/>
      <c r="JA1188" s="31"/>
      <c r="JB1188" s="31"/>
      <c r="JC1188" s="31"/>
      <c r="JD1188" s="31"/>
      <c r="JE1188" s="31"/>
      <c r="JF1188" s="31"/>
      <c r="JG1188" s="31"/>
    </row>
    <row r="1189" spans="1:267" s="26" customFormat="1" ht="15" customHeight="1" x14ac:dyDescent="0.25">
      <c r="A1189" s="24">
        <v>1</v>
      </c>
      <c r="B1189" s="294" t="s">
        <v>169</v>
      </c>
      <c r="C1189" s="294"/>
      <c r="D1189" s="53"/>
      <c r="E1189" s="144"/>
      <c r="F1189" s="527"/>
      <c r="G1189" s="53"/>
      <c r="H1189" s="270"/>
      <c r="I1189" s="270"/>
      <c r="J1189" s="170"/>
      <c r="K1189" s="170"/>
      <c r="L1189" s="673"/>
      <c r="M1189" s="170"/>
      <c r="N1189" s="170"/>
      <c r="O1189" s="170"/>
      <c r="P1189" s="37"/>
      <c r="Q1189" s="37"/>
      <c r="R1189" s="37"/>
      <c r="S1189" s="37"/>
      <c r="T1189" s="37"/>
      <c r="U1189" s="37"/>
      <c r="V1189" s="708"/>
      <c r="W1189" s="37"/>
      <c r="X1189" s="37"/>
      <c r="Y1189" s="520"/>
      <c r="Z1189" s="37"/>
      <c r="AA1189" s="311"/>
      <c r="AB1189" s="2255"/>
      <c r="AC1189" s="31"/>
      <c r="AD1189" s="31"/>
      <c r="AE1189" s="31"/>
      <c r="AF1189" s="31"/>
      <c r="AG1189" s="31"/>
      <c r="AH1189" s="31"/>
      <c r="AI1189" s="31"/>
      <c r="AJ1189" s="31"/>
      <c r="AK1189" s="31"/>
      <c r="AL1189" s="31"/>
      <c r="AM1189" s="31"/>
      <c r="AN1189" s="31"/>
      <c r="AO1189" s="31"/>
      <c r="AP1189" s="31"/>
      <c r="AQ1189" s="31"/>
      <c r="AR1189" s="31"/>
      <c r="AS1189" s="31"/>
      <c r="AT1189" s="31"/>
      <c r="AU1189" s="31"/>
      <c r="AV1189" s="31"/>
      <c r="AW1189" s="31"/>
      <c r="AX1189" s="31"/>
      <c r="AY1189" s="31"/>
      <c r="AZ1189" s="31"/>
      <c r="BA1189" s="31"/>
      <c r="BB1189" s="31"/>
      <c r="BC1189" s="31"/>
      <c r="BD1189" s="31"/>
      <c r="BE1189" s="31"/>
      <c r="BF1189" s="31"/>
      <c r="BG1189" s="31"/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  <c r="BT1189" s="31"/>
      <c r="BU1189" s="31"/>
      <c r="BV1189" s="31"/>
      <c r="BW1189" s="31"/>
      <c r="BX1189" s="31"/>
      <c r="BY1189" s="31"/>
      <c r="BZ1189" s="31"/>
      <c r="CA1189" s="31"/>
      <c r="CB1189" s="31"/>
      <c r="CC1189" s="31"/>
      <c r="CD1189" s="31"/>
      <c r="CE1189" s="31"/>
      <c r="CF1189" s="31"/>
      <c r="CG1189" s="31"/>
      <c r="CH1189" s="31"/>
      <c r="CI1189" s="31"/>
      <c r="CJ1189" s="31"/>
      <c r="CK1189" s="31"/>
      <c r="CL1189" s="31"/>
      <c r="CM1189" s="31"/>
      <c r="CN1189" s="31"/>
      <c r="CO1189" s="31"/>
      <c r="CP1189" s="31"/>
      <c r="CQ1189" s="31"/>
      <c r="CR1189" s="31"/>
      <c r="CS1189" s="31"/>
      <c r="CT1189" s="31"/>
      <c r="CU1189" s="31"/>
      <c r="CV1189" s="31"/>
      <c r="CW1189" s="31"/>
      <c r="CX1189" s="31"/>
      <c r="CY1189" s="31"/>
      <c r="CZ1189" s="31"/>
      <c r="DA1189" s="31"/>
      <c r="DB1189" s="31"/>
      <c r="DC1189" s="31"/>
      <c r="DD1189" s="31"/>
      <c r="DE1189" s="31"/>
      <c r="DF1189" s="31"/>
      <c r="DG1189" s="31"/>
      <c r="DH1189" s="31"/>
      <c r="DI1189" s="31"/>
      <c r="DJ1189" s="31"/>
      <c r="DK1189" s="31"/>
      <c r="DL1189" s="31"/>
      <c r="DM1189" s="31"/>
      <c r="DN1189" s="31"/>
      <c r="DO1189" s="31"/>
      <c r="DP1189" s="31"/>
      <c r="DQ1189" s="31"/>
      <c r="DR1189" s="31"/>
      <c r="DS1189" s="31"/>
      <c r="DT1189" s="31"/>
      <c r="DU1189" s="31"/>
      <c r="DV1189" s="31"/>
      <c r="DW1189" s="31"/>
      <c r="DX1189" s="31"/>
      <c r="DY1189" s="31"/>
      <c r="DZ1189" s="31"/>
      <c r="EA1189" s="31"/>
      <c r="EB1189" s="31"/>
      <c r="EC1189" s="31"/>
      <c r="ED1189" s="31"/>
      <c r="EE1189" s="31"/>
      <c r="EF1189" s="31"/>
      <c r="EG1189" s="31"/>
      <c r="EH1189" s="31"/>
      <c r="EI1189" s="31"/>
      <c r="EJ1189" s="31"/>
      <c r="EK1189" s="31"/>
      <c r="EL1189" s="31"/>
      <c r="EM1189" s="31"/>
      <c r="EN1189" s="31"/>
      <c r="EO1189" s="31"/>
      <c r="EP1189" s="31"/>
      <c r="EQ1189" s="31"/>
      <c r="ER1189" s="31"/>
      <c r="ES1189" s="31"/>
      <c r="ET1189" s="31"/>
      <c r="EU1189" s="31"/>
      <c r="EV1189" s="31"/>
      <c r="EW1189" s="31"/>
      <c r="EX1189" s="31"/>
      <c r="EY1189" s="31"/>
      <c r="EZ1189" s="31"/>
      <c r="FA1189" s="31"/>
      <c r="FB1189" s="31"/>
      <c r="FC1189" s="31"/>
      <c r="FD1189" s="31"/>
      <c r="FE1189" s="31"/>
      <c r="FF1189" s="31"/>
      <c r="FG1189" s="31"/>
      <c r="FH1189" s="31"/>
      <c r="FI1189" s="31"/>
      <c r="FJ1189" s="31"/>
      <c r="FK1189" s="31"/>
      <c r="FL1189" s="31"/>
      <c r="FM1189" s="31"/>
      <c r="FN1189" s="31"/>
      <c r="FO1189" s="31"/>
      <c r="FP1189" s="31"/>
      <c r="FQ1189" s="31"/>
      <c r="FR1189" s="31"/>
      <c r="FS1189" s="31"/>
      <c r="FT1189" s="31"/>
      <c r="FU1189" s="31"/>
      <c r="FV1189" s="31"/>
      <c r="FW1189" s="31"/>
      <c r="FX1189" s="31"/>
      <c r="FY1189" s="31"/>
      <c r="FZ1189" s="31"/>
      <c r="GA1189" s="31"/>
      <c r="GB1189" s="31"/>
      <c r="GC1189" s="31"/>
      <c r="GD1189" s="31"/>
      <c r="GE1189" s="31"/>
      <c r="GF1189" s="31"/>
      <c r="GG1189" s="31"/>
      <c r="GH1189" s="31"/>
      <c r="GI1189" s="31"/>
      <c r="GJ1189" s="31"/>
      <c r="GK1189" s="31"/>
      <c r="GL1189" s="31"/>
      <c r="GM1189" s="31"/>
      <c r="GN1189" s="31"/>
      <c r="GO1189" s="31"/>
      <c r="GP1189" s="31"/>
      <c r="GQ1189" s="31"/>
      <c r="GR1189" s="31"/>
      <c r="GS1189" s="31"/>
      <c r="GT1189" s="31"/>
      <c r="GU1189" s="31"/>
      <c r="GV1189" s="31"/>
      <c r="GW1189" s="31"/>
      <c r="GX1189" s="31"/>
      <c r="GY1189" s="31"/>
      <c r="GZ1189" s="31"/>
      <c r="HA1189" s="31"/>
      <c r="HB1189" s="31"/>
      <c r="HC1189" s="31"/>
      <c r="HD1189" s="31"/>
      <c r="HE1189" s="31"/>
      <c r="HF1189" s="31"/>
      <c r="HG1189" s="31"/>
      <c r="HH1189" s="31"/>
      <c r="HI1189" s="31"/>
      <c r="HJ1189" s="31"/>
      <c r="HK1189" s="31"/>
      <c r="HL1189" s="31"/>
      <c r="HM1189" s="31"/>
      <c r="HN1189" s="31"/>
      <c r="HO1189" s="31"/>
      <c r="HP1189" s="31"/>
      <c r="HQ1189" s="31"/>
      <c r="HR1189" s="31"/>
      <c r="HS1189" s="31"/>
      <c r="HT1189" s="31"/>
      <c r="HU1189" s="31"/>
      <c r="HV1189" s="31"/>
      <c r="HW1189" s="31"/>
      <c r="HX1189" s="31"/>
      <c r="HY1189" s="31"/>
      <c r="HZ1189" s="31"/>
      <c r="IA1189" s="31"/>
      <c r="IB1189" s="31"/>
      <c r="IC1189" s="31"/>
      <c r="ID1189" s="31"/>
      <c r="IE1189" s="31"/>
      <c r="IF1189" s="31"/>
      <c r="IG1189" s="31"/>
      <c r="IH1189" s="31"/>
      <c r="II1189" s="31"/>
      <c r="IJ1189" s="31"/>
      <c r="IK1189" s="31"/>
      <c r="IL1189" s="31"/>
      <c r="IM1189" s="31"/>
      <c r="IN1189" s="31"/>
      <c r="IO1189" s="31"/>
      <c r="IP1189" s="31"/>
      <c r="IQ1189" s="31"/>
      <c r="IR1189" s="31"/>
      <c r="IS1189" s="31"/>
      <c r="IT1189" s="31"/>
      <c r="IU1189" s="31"/>
      <c r="IV1189" s="31"/>
      <c r="IW1189" s="31"/>
      <c r="IX1189" s="31"/>
      <c r="IY1189" s="31"/>
      <c r="IZ1189" s="31"/>
      <c r="JA1189" s="31"/>
      <c r="JB1189" s="31"/>
      <c r="JC1189" s="31"/>
      <c r="JD1189" s="31"/>
      <c r="JE1189" s="31"/>
      <c r="JF1189" s="31"/>
      <c r="JG1189" s="31"/>
    </row>
    <row r="1190" spans="1:267" s="26" customFormat="1" ht="26.25" customHeight="1" x14ac:dyDescent="0.25">
      <c r="A1190" s="24">
        <v>1</v>
      </c>
      <c r="B1190" s="294" t="s">
        <v>170</v>
      </c>
      <c r="C1190" s="294"/>
      <c r="D1190" s="53">
        <v>100</v>
      </c>
      <c r="E1190" s="144">
        <f>ROUND(D1190/12*$B$3,0)</f>
        <v>50</v>
      </c>
      <c r="F1190" s="527">
        <v>42</v>
      </c>
      <c r="G1190" s="53">
        <f>F1190/E1190*100</f>
        <v>84</v>
      </c>
      <c r="H1190" s="270"/>
      <c r="I1190" s="270"/>
      <c r="J1190" s="170"/>
      <c r="K1190" s="170"/>
      <c r="L1190" s="673"/>
      <c r="M1190" s="170"/>
      <c r="N1190" s="170"/>
      <c r="O1190" s="170"/>
      <c r="P1190" s="174"/>
      <c r="Q1190" s="174"/>
      <c r="R1190" s="174"/>
      <c r="S1190" s="174"/>
      <c r="T1190" s="174"/>
      <c r="U1190" s="174"/>
      <c r="V1190" s="732"/>
      <c r="W1190" s="174"/>
      <c r="X1190" s="174"/>
      <c r="Y1190" s="463"/>
      <c r="Z1190" s="174"/>
      <c r="AA1190" s="311"/>
      <c r="AB1190" s="2255"/>
      <c r="AC1190" s="31"/>
      <c r="AD1190" s="31"/>
      <c r="AE1190" s="31"/>
      <c r="AF1190" s="31"/>
      <c r="AG1190" s="31"/>
      <c r="AH1190" s="31"/>
      <c r="AI1190" s="31"/>
      <c r="AJ1190" s="31"/>
      <c r="AK1190" s="31"/>
      <c r="AL1190" s="31"/>
      <c r="AM1190" s="31"/>
      <c r="AN1190" s="31"/>
      <c r="AO1190" s="31"/>
      <c r="AP1190" s="31"/>
      <c r="AQ1190" s="31"/>
      <c r="AR1190" s="31"/>
      <c r="AS1190" s="31"/>
      <c r="AT1190" s="31"/>
      <c r="AU1190" s="31"/>
      <c r="AV1190" s="31"/>
      <c r="AW1190" s="31"/>
      <c r="AX1190" s="31"/>
      <c r="AY1190" s="31"/>
      <c r="AZ1190" s="31"/>
      <c r="BA1190" s="31"/>
      <c r="BB1190" s="31"/>
      <c r="BC1190" s="31"/>
      <c r="BD1190" s="31"/>
      <c r="BE1190" s="31"/>
      <c r="BF1190" s="31"/>
      <c r="BG1190" s="31"/>
      <c r="BH1190" s="31"/>
      <c r="BI1190" s="31"/>
      <c r="BJ1190" s="31"/>
      <c r="BK1190" s="31"/>
      <c r="BL1190" s="31"/>
      <c r="BM1190" s="31"/>
      <c r="BN1190" s="31"/>
      <c r="BO1190" s="31"/>
      <c r="BP1190" s="31"/>
      <c r="BQ1190" s="31"/>
      <c r="BR1190" s="31"/>
      <c r="BS1190" s="31"/>
      <c r="BT1190" s="31"/>
      <c r="BU1190" s="31"/>
      <c r="BV1190" s="31"/>
      <c r="BW1190" s="31"/>
      <c r="BX1190" s="31"/>
      <c r="BY1190" s="31"/>
      <c r="BZ1190" s="31"/>
      <c r="CA1190" s="31"/>
      <c r="CB1190" s="31"/>
      <c r="CC1190" s="31"/>
      <c r="CD1190" s="31"/>
      <c r="CE1190" s="31"/>
      <c r="CF1190" s="31"/>
      <c r="CG1190" s="31"/>
      <c r="CH1190" s="31"/>
      <c r="CI1190" s="31"/>
      <c r="CJ1190" s="31"/>
      <c r="CK1190" s="31"/>
      <c r="CL1190" s="31"/>
      <c r="CM1190" s="31"/>
      <c r="CN1190" s="31"/>
      <c r="CO1190" s="31"/>
      <c r="CP1190" s="31"/>
      <c r="CQ1190" s="31"/>
      <c r="CR1190" s="31"/>
      <c r="CS1190" s="31"/>
      <c r="CT1190" s="31"/>
      <c r="CU1190" s="31"/>
      <c r="CV1190" s="31"/>
      <c r="CW1190" s="31"/>
      <c r="CX1190" s="31"/>
      <c r="CY1190" s="31"/>
      <c r="CZ1190" s="31"/>
      <c r="DA1190" s="31"/>
      <c r="DB1190" s="31"/>
      <c r="DC1190" s="31"/>
      <c r="DD1190" s="31"/>
      <c r="DE1190" s="31"/>
      <c r="DF1190" s="31"/>
      <c r="DG1190" s="31"/>
      <c r="DH1190" s="31"/>
      <c r="DI1190" s="31"/>
      <c r="DJ1190" s="31"/>
      <c r="DK1190" s="31"/>
      <c r="DL1190" s="31"/>
      <c r="DM1190" s="31"/>
      <c r="DN1190" s="31"/>
      <c r="DO1190" s="31"/>
      <c r="DP1190" s="31"/>
      <c r="DQ1190" s="31"/>
      <c r="DR1190" s="31"/>
      <c r="DS1190" s="31"/>
      <c r="DT1190" s="31"/>
      <c r="DU1190" s="31"/>
      <c r="DV1190" s="31"/>
      <c r="DW1190" s="31"/>
      <c r="DX1190" s="31"/>
      <c r="DY1190" s="31"/>
      <c r="DZ1190" s="31"/>
      <c r="EA1190" s="31"/>
      <c r="EB1190" s="31"/>
      <c r="EC1190" s="31"/>
      <c r="ED1190" s="31"/>
      <c r="EE1190" s="31"/>
      <c r="EF1190" s="31"/>
      <c r="EG1190" s="31"/>
      <c r="EH1190" s="31"/>
      <c r="EI1190" s="31"/>
      <c r="EJ1190" s="31"/>
      <c r="EK1190" s="31"/>
      <c r="EL1190" s="31"/>
      <c r="EM1190" s="31"/>
      <c r="EN1190" s="31"/>
      <c r="EO1190" s="31"/>
      <c r="EP1190" s="31"/>
      <c r="EQ1190" s="31"/>
      <c r="ER1190" s="31"/>
      <c r="ES1190" s="31"/>
      <c r="ET1190" s="31"/>
      <c r="EU1190" s="31"/>
      <c r="EV1190" s="31"/>
      <c r="EW1190" s="31"/>
      <c r="EX1190" s="31"/>
      <c r="EY1190" s="31"/>
      <c r="EZ1190" s="31"/>
      <c r="FA1190" s="31"/>
      <c r="FB1190" s="31"/>
      <c r="FC1190" s="31"/>
      <c r="FD1190" s="31"/>
      <c r="FE1190" s="31"/>
      <c r="FF1190" s="31"/>
      <c r="FG1190" s="31"/>
      <c r="FH1190" s="31"/>
      <c r="FI1190" s="31"/>
      <c r="FJ1190" s="31"/>
      <c r="FK1190" s="31"/>
      <c r="FL1190" s="31"/>
      <c r="FM1190" s="31"/>
      <c r="FN1190" s="31"/>
      <c r="FO1190" s="31"/>
      <c r="FP1190" s="31"/>
      <c r="FQ1190" s="31"/>
      <c r="FR1190" s="31"/>
      <c r="FS1190" s="31"/>
      <c r="FT1190" s="31"/>
      <c r="FU1190" s="31"/>
      <c r="FV1190" s="31"/>
      <c r="FW1190" s="31"/>
      <c r="FX1190" s="31"/>
      <c r="FY1190" s="31"/>
      <c r="FZ1190" s="31"/>
      <c r="GA1190" s="31"/>
      <c r="GB1190" s="31"/>
      <c r="GC1190" s="31"/>
      <c r="GD1190" s="31"/>
      <c r="GE1190" s="31"/>
      <c r="GF1190" s="31"/>
      <c r="GG1190" s="31"/>
      <c r="GH1190" s="31"/>
      <c r="GI1190" s="31"/>
      <c r="GJ1190" s="31"/>
      <c r="GK1190" s="31"/>
      <c r="GL1190" s="31"/>
      <c r="GM1190" s="31"/>
      <c r="GN1190" s="31"/>
      <c r="GO1190" s="31"/>
      <c r="GP1190" s="31"/>
      <c r="GQ1190" s="31"/>
      <c r="GR1190" s="31"/>
      <c r="GS1190" s="31"/>
      <c r="GT1190" s="31"/>
      <c r="GU1190" s="31"/>
      <c r="GV1190" s="31"/>
      <c r="GW1190" s="31"/>
      <c r="GX1190" s="31"/>
      <c r="GY1190" s="31"/>
      <c r="GZ1190" s="31"/>
      <c r="HA1190" s="31"/>
      <c r="HB1190" s="31"/>
      <c r="HC1190" s="31"/>
      <c r="HD1190" s="31"/>
      <c r="HE1190" s="31"/>
      <c r="HF1190" s="31"/>
      <c r="HG1190" s="31"/>
      <c r="HH1190" s="31"/>
      <c r="HI1190" s="31"/>
      <c r="HJ1190" s="31"/>
      <c r="HK1190" s="31"/>
      <c r="HL1190" s="31"/>
      <c r="HM1190" s="31"/>
      <c r="HN1190" s="31"/>
      <c r="HO1190" s="31"/>
      <c r="HP1190" s="31"/>
      <c r="HQ1190" s="31"/>
      <c r="HR1190" s="31"/>
      <c r="HS1190" s="31"/>
      <c r="HT1190" s="31"/>
      <c r="HU1190" s="31"/>
      <c r="HV1190" s="31"/>
      <c r="HW1190" s="31"/>
      <c r="HX1190" s="31"/>
      <c r="HY1190" s="31"/>
      <c r="HZ1190" s="31"/>
      <c r="IA1190" s="31"/>
      <c r="IB1190" s="31"/>
      <c r="IC1190" s="31"/>
      <c r="ID1190" s="31"/>
      <c r="IE1190" s="31"/>
      <c r="IF1190" s="31"/>
      <c r="IG1190" s="31"/>
      <c r="IH1190" s="31"/>
      <c r="II1190" s="31"/>
      <c r="IJ1190" s="31"/>
      <c r="IK1190" s="31"/>
      <c r="IL1190" s="31"/>
      <c r="IM1190" s="31"/>
      <c r="IN1190" s="31"/>
      <c r="IO1190" s="31"/>
      <c r="IP1190" s="31"/>
      <c r="IQ1190" s="31"/>
      <c r="IR1190" s="31"/>
      <c r="IS1190" s="31"/>
      <c r="IT1190" s="31"/>
      <c r="IU1190" s="31"/>
      <c r="IV1190" s="31"/>
      <c r="IW1190" s="31"/>
      <c r="IX1190" s="31"/>
      <c r="IY1190" s="31"/>
      <c r="IZ1190" s="31"/>
      <c r="JA1190" s="31"/>
      <c r="JB1190" s="31"/>
      <c r="JC1190" s="31"/>
      <c r="JD1190" s="31"/>
      <c r="JE1190" s="31"/>
      <c r="JF1190" s="31"/>
      <c r="JG1190" s="31"/>
    </row>
    <row r="1191" spans="1:267" s="26" customFormat="1" ht="16.5" customHeight="1" x14ac:dyDescent="0.3">
      <c r="A1191" s="24">
        <v>1</v>
      </c>
      <c r="B1191" s="1117" t="s">
        <v>172</v>
      </c>
      <c r="C1191" s="548"/>
      <c r="D1191" s="53"/>
      <c r="E1191" s="144"/>
      <c r="F1191" s="527"/>
      <c r="G1191" s="53"/>
      <c r="H1191" s="270"/>
      <c r="I1191" s="270"/>
      <c r="J1191" s="170"/>
      <c r="K1191" s="170"/>
      <c r="L1191" s="673"/>
      <c r="M1191" s="170"/>
      <c r="N1191" s="170"/>
      <c r="O1191" s="170"/>
      <c r="P1191" s="37"/>
      <c r="Q1191" s="37"/>
      <c r="R1191" s="37"/>
      <c r="S1191" s="37"/>
      <c r="T1191" s="37"/>
      <c r="U1191" s="37"/>
      <c r="V1191" s="708"/>
      <c r="W1191" s="37"/>
      <c r="X1191" s="37"/>
      <c r="Y1191" s="520"/>
      <c r="Z1191" s="37"/>
      <c r="AA1191" s="311"/>
      <c r="AB1191" s="2255"/>
      <c r="AC1191" s="31"/>
      <c r="AD1191" s="31"/>
      <c r="AE1191" s="31"/>
      <c r="AF1191" s="31"/>
      <c r="AG1191" s="31"/>
      <c r="AH1191" s="31"/>
      <c r="AI1191" s="31"/>
      <c r="AJ1191" s="31"/>
      <c r="AK1191" s="31"/>
      <c r="AL1191" s="31"/>
      <c r="AM1191" s="31"/>
      <c r="AN1191" s="31"/>
      <c r="AO1191" s="31"/>
      <c r="AP1191" s="31"/>
      <c r="AQ1191" s="31"/>
      <c r="AR1191" s="31"/>
      <c r="AS1191" s="31"/>
      <c r="AT1191" s="31"/>
      <c r="AU1191" s="31"/>
      <c r="AV1191" s="31"/>
      <c r="AW1191" s="31"/>
      <c r="AX1191" s="31"/>
      <c r="AY1191" s="31"/>
      <c r="AZ1191" s="31"/>
      <c r="BA1191" s="31"/>
      <c r="BB1191" s="31"/>
      <c r="BC1191" s="31"/>
      <c r="BD1191" s="31"/>
      <c r="BE1191" s="31"/>
      <c r="BF1191" s="31"/>
      <c r="BG1191" s="31"/>
      <c r="BH1191" s="31"/>
      <c r="BI1191" s="31"/>
      <c r="BJ1191" s="31"/>
      <c r="BK1191" s="31"/>
      <c r="BL1191" s="31"/>
      <c r="BM1191" s="31"/>
      <c r="BN1191" s="31"/>
      <c r="BO1191" s="31"/>
      <c r="BP1191" s="31"/>
      <c r="BQ1191" s="31"/>
      <c r="BR1191" s="31"/>
      <c r="BS1191" s="31"/>
      <c r="BT1191" s="31"/>
      <c r="BU1191" s="31"/>
      <c r="BV1191" s="31"/>
      <c r="BW1191" s="31"/>
      <c r="BX1191" s="31"/>
      <c r="BY1191" s="31"/>
      <c r="BZ1191" s="31"/>
      <c r="CA1191" s="31"/>
      <c r="CB1191" s="31"/>
      <c r="CC1191" s="31"/>
      <c r="CD1191" s="31"/>
      <c r="CE1191" s="31"/>
      <c r="CF1191" s="31"/>
      <c r="CG1191" s="31"/>
      <c r="CH1191" s="31"/>
      <c r="CI1191" s="31"/>
      <c r="CJ1191" s="31"/>
      <c r="CK1191" s="31"/>
      <c r="CL1191" s="31"/>
      <c r="CM1191" s="31"/>
      <c r="CN1191" s="31"/>
      <c r="CO1191" s="31"/>
      <c r="CP1191" s="31"/>
      <c r="CQ1191" s="31"/>
      <c r="CR1191" s="31"/>
      <c r="CS1191" s="31"/>
      <c r="CT1191" s="31"/>
      <c r="CU1191" s="31"/>
      <c r="CV1191" s="31"/>
      <c r="CW1191" s="31"/>
      <c r="CX1191" s="31"/>
      <c r="CY1191" s="31"/>
      <c r="CZ1191" s="31"/>
      <c r="DA1191" s="31"/>
      <c r="DB1191" s="31"/>
      <c r="DC1191" s="31"/>
      <c r="DD1191" s="31"/>
      <c r="DE1191" s="31"/>
      <c r="DF1191" s="31"/>
      <c r="DG1191" s="31"/>
      <c r="DH1191" s="31"/>
      <c r="DI1191" s="31"/>
      <c r="DJ1191" s="31"/>
      <c r="DK1191" s="31"/>
      <c r="DL1191" s="31"/>
      <c r="DM1191" s="31"/>
      <c r="DN1191" s="31"/>
      <c r="DO1191" s="31"/>
      <c r="DP1191" s="31"/>
      <c r="DQ1191" s="31"/>
      <c r="DR1191" s="31"/>
      <c r="DS1191" s="31"/>
      <c r="DT1191" s="31"/>
      <c r="DU1191" s="31"/>
      <c r="DV1191" s="31"/>
      <c r="DW1191" s="31"/>
      <c r="DX1191" s="31"/>
      <c r="DY1191" s="31"/>
      <c r="DZ1191" s="31"/>
      <c r="EA1191" s="31"/>
      <c r="EB1191" s="31"/>
      <c r="EC1191" s="31"/>
      <c r="ED1191" s="31"/>
      <c r="EE1191" s="31"/>
      <c r="EF1191" s="31"/>
      <c r="EG1191" s="31"/>
      <c r="EH1191" s="31"/>
      <c r="EI1191" s="31"/>
      <c r="EJ1191" s="31"/>
      <c r="EK1191" s="31"/>
      <c r="EL1191" s="31"/>
      <c r="EM1191" s="31"/>
      <c r="EN1191" s="31"/>
      <c r="EO1191" s="31"/>
      <c r="EP1191" s="31"/>
      <c r="EQ1191" s="31"/>
      <c r="ER1191" s="31"/>
      <c r="ES1191" s="31"/>
      <c r="ET1191" s="31"/>
      <c r="EU1191" s="31"/>
      <c r="EV1191" s="31"/>
      <c r="EW1191" s="31"/>
      <c r="EX1191" s="31"/>
      <c r="EY1191" s="31"/>
      <c r="EZ1191" s="31"/>
      <c r="FA1191" s="31"/>
      <c r="FB1191" s="31"/>
      <c r="FC1191" s="31"/>
      <c r="FD1191" s="31"/>
      <c r="FE1191" s="31"/>
      <c r="FF1191" s="31"/>
      <c r="FG1191" s="31"/>
      <c r="FH1191" s="31"/>
      <c r="FI1191" s="31"/>
      <c r="FJ1191" s="31"/>
      <c r="FK1191" s="31"/>
      <c r="FL1191" s="31"/>
      <c r="FM1191" s="31"/>
      <c r="FN1191" s="31"/>
      <c r="FO1191" s="31"/>
      <c r="FP1191" s="31"/>
      <c r="FQ1191" s="31"/>
      <c r="FR1191" s="31"/>
      <c r="FS1191" s="31"/>
      <c r="FT1191" s="31"/>
      <c r="FU1191" s="31"/>
      <c r="FV1191" s="31"/>
      <c r="FW1191" s="31"/>
      <c r="FX1191" s="31"/>
      <c r="FY1191" s="31"/>
      <c r="FZ1191" s="31"/>
      <c r="GA1191" s="31"/>
      <c r="GB1191" s="31"/>
      <c r="GC1191" s="31"/>
      <c r="GD1191" s="31"/>
      <c r="GE1191" s="31"/>
      <c r="GF1191" s="31"/>
      <c r="GG1191" s="31"/>
      <c r="GH1191" s="31"/>
      <c r="GI1191" s="31"/>
      <c r="GJ1191" s="31"/>
      <c r="GK1191" s="31"/>
      <c r="GL1191" s="31"/>
      <c r="GM1191" s="31"/>
      <c r="GN1191" s="31"/>
      <c r="GO1191" s="31"/>
      <c r="GP1191" s="31"/>
      <c r="GQ1191" s="31"/>
      <c r="GR1191" s="31"/>
      <c r="GS1191" s="31"/>
      <c r="GT1191" s="31"/>
      <c r="GU1191" s="31"/>
      <c r="GV1191" s="31"/>
      <c r="GW1191" s="31"/>
      <c r="GX1191" s="31"/>
      <c r="GY1191" s="31"/>
      <c r="GZ1191" s="31"/>
      <c r="HA1191" s="31"/>
      <c r="HB1191" s="31"/>
      <c r="HC1191" s="31"/>
      <c r="HD1191" s="31"/>
      <c r="HE1191" s="31"/>
      <c r="HF1191" s="31"/>
      <c r="HG1191" s="31"/>
      <c r="HH1191" s="31"/>
      <c r="HI1191" s="31"/>
      <c r="HJ1191" s="31"/>
      <c r="HK1191" s="31"/>
      <c r="HL1191" s="31"/>
      <c r="HM1191" s="31"/>
      <c r="HN1191" s="31"/>
      <c r="HO1191" s="31"/>
      <c r="HP1191" s="31"/>
      <c r="HQ1191" s="31"/>
      <c r="HR1191" s="31"/>
      <c r="HS1191" s="31"/>
      <c r="HT1191" s="31"/>
      <c r="HU1191" s="31"/>
      <c r="HV1191" s="31"/>
      <c r="HW1191" s="31"/>
      <c r="HX1191" s="31"/>
      <c r="HY1191" s="31"/>
      <c r="HZ1191" s="31"/>
      <c r="IA1191" s="31"/>
      <c r="IB1191" s="31"/>
      <c r="IC1191" s="31"/>
      <c r="ID1191" s="31"/>
      <c r="IE1191" s="31"/>
      <c r="IF1191" s="31"/>
      <c r="IG1191" s="31"/>
      <c r="IH1191" s="31"/>
      <c r="II1191" s="31"/>
      <c r="IJ1191" s="31"/>
      <c r="IK1191" s="31"/>
      <c r="IL1191" s="31"/>
      <c r="IM1191" s="31"/>
      <c r="IN1191" s="31"/>
      <c r="IO1191" s="31"/>
      <c r="IP1191" s="31"/>
      <c r="IQ1191" s="31"/>
      <c r="IR1191" s="31"/>
      <c r="IS1191" s="31"/>
      <c r="IT1191" s="31"/>
      <c r="IU1191" s="31"/>
      <c r="IV1191" s="31"/>
      <c r="IW1191" s="31"/>
      <c r="IX1191" s="31"/>
      <c r="IY1191" s="31"/>
      <c r="IZ1191" s="31"/>
      <c r="JA1191" s="31"/>
      <c r="JB1191" s="31"/>
      <c r="JC1191" s="31"/>
      <c r="JD1191" s="31"/>
      <c r="JE1191" s="31"/>
      <c r="JF1191" s="31"/>
      <c r="JG1191" s="31"/>
    </row>
    <row r="1192" spans="1:267" s="26" customFormat="1" ht="15.75" customHeight="1" x14ac:dyDescent="0.25">
      <c r="A1192" s="24">
        <v>1</v>
      </c>
      <c r="B1192" s="548" t="s">
        <v>54</v>
      </c>
      <c r="C1192" s="548"/>
      <c r="D1192" s="53">
        <v>60</v>
      </c>
      <c r="E1192" s="144">
        <f>ROUND(D1192/12*$B$3,0)</f>
        <v>30</v>
      </c>
      <c r="F1192" s="527">
        <v>10</v>
      </c>
      <c r="G1192" s="53">
        <f t="shared" ref="G1192:G1197" si="598">F1192/E1192*100</f>
        <v>33.333333333333329</v>
      </c>
      <c r="H1192" s="270"/>
      <c r="I1192" s="270"/>
      <c r="J1192" s="170"/>
      <c r="K1192" s="170"/>
      <c r="L1192" s="673"/>
      <c r="M1192" s="170"/>
      <c r="N1192" s="170"/>
      <c r="O1192" s="170"/>
      <c r="P1192" s="37"/>
      <c r="Q1192" s="37"/>
      <c r="R1192" s="37"/>
      <c r="S1192" s="37"/>
      <c r="T1192" s="37"/>
      <c r="U1192" s="37"/>
      <c r="V1192" s="708"/>
      <c r="W1192" s="37"/>
      <c r="X1192" s="37"/>
      <c r="Y1192" s="520"/>
      <c r="Z1192" s="37"/>
      <c r="AA1192" s="311"/>
      <c r="AB1192" s="2255"/>
      <c r="AC1192" s="31"/>
      <c r="AD1192" s="31"/>
      <c r="AE1192" s="31"/>
      <c r="AF1192" s="31"/>
      <c r="AG1192" s="31"/>
      <c r="AH1192" s="31"/>
      <c r="AI1192" s="31"/>
      <c r="AJ1192" s="31"/>
      <c r="AK1192" s="31"/>
      <c r="AL1192" s="31"/>
      <c r="AM1192" s="31"/>
      <c r="AN1192" s="31"/>
      <c r="AO1192" s="31"/>
      <c r="AP1192" s="31"/>
      <c r="AQ1192" s="31"/>
      <c r="AR1192" s="31"/>
      <c r="AS1192" s="31"/>
      <c r="AT1192" s="31"/>
      <c r="AU1192" s="31"/>
      <c r="AV1192" s="31"/>
      <c r="AW1192" s="31"/>
      <c r="AX1192" s="31"/>
      <c r="AY1192" s="31"/>
      <c r="AZ1192" s="31"/>
      <c r="BA1192" s="31"/>
      <c r="BB1192" s="31"/>
      <c r="BC1192" s="31"/>
      <c r="BD1192" s="31"/>
      <c r="BE1192" s="31"/>
      <c r="BF1192" s="31"/>
      <c r="BG1192" s="31"/>
      <c r="BH1192" s="31"/>
      <c r="BI1192" s="31"/>
      <c r="BJ1192" s="31"/>
      <c r="BK1192" s="31"/>
      <c r="BL1192" s="31"/>
      <c r="BM1192" s="31"/>
      <c r="BN1192" s="31"/>
      <c r="BO1192" s="31"/>
      <c r="BP1192" s="31"/>
      <c r="BQ1192" s="31"/>
      <c r="BR1192" s="31"/>
      <c r="BS1192" s="31"/>
      <c r="BT1192" s="31"/>
      <c r="BU1192" s="31"/>
      <c r="BV1192" s="31"/>
      <c r="BW1192" s="31"/>
      <c r="BX1192" s="31"/>
      <c r="BY1192" s="31"/>
      <c r="BZ1192" s="31"/>
      <c r="CA1192" s="31"/>
      <c r="CB1192" s="31"/>
      <c r="CC1192" s="31"/>
      <c r="CD1192" s="31"/>
      <c r="CE1192" s="31"/>
      <c r="CF1192" s="31"/>
      <c r="CG1192" s="31"/>
      <c r="CH1192" s="31"/>
      <c r="CI1192" s="31"/>
      <c r="CJ1192" s="31"/>
      <c r="CK1192" s="31"/>
      <c r="CL1192" s="31"/>
      <c r="CM1192" s="31"/>
      <c r="CN1192" s="31"/>
      <c r="CO1192" s="31"/>
      <c r="CP1192" s="31"/>
      <c r="CQ1192" s="31"/>
      <c r="CR1192" s="31"/>
      <c r="CS1192" s="31"/>
      <c r="CT1192" s="31"/>
      <c r="CU1192" s="31"/>
      <c r="CV1192" s="31"/>
      <c r="CW1192" s="31"/>
      <c r="CX1192" s="31"/>
      <c r="CY1192" s="31"/>
      <c r="CZ1192" s="31"/>
      <c r="DA1192" s="31"/>
      <c r="DB1192" s="31"/>
      <c r="DC1192" s="31"/>
      <c r="DD1192" s="31"/>
      <c r="DE1192" s="31"/>
      <c r="DF1192" s="31"/>
      <c r="DG1192" s="31"/>
      <c r="DH1192" s="31"/>
      <c r="DI1192" s="31"/>
      <c r="DJ1192" s="31"/>
      <c r="DK1192" s="31"/>
      <c r="DL1192" s="31"/>
      <c r="DM1192" s="31"/>
      <c r="DN1192" s="31"/>
      <c r="DO1192" s="31"/>
      <c r="DP1192" s="31"/>
      <c r="DQ1192" s="31"/>
      <c r="DR1192" s="31"/>
      <c r="DS1192" s="31"/>
      <c r="DT1192" s="31"/>
      <c r="DU1192" s="31"/>
      <c r="DV1192" s="31"/>
      <c r="DW1192" s="31"/>
      <c r="DX1192" s="31"/>
      <c r="DY1192" s="31"/>
      <c r="DZ1192" s="31"/>
      <c r="EA1192" s="31"/>
      <c r="EB1192" s="31"/>
      <c r="EC1192" s="31"/>
      <c r="ED1192" s="31"/>
      <c r="EE1192" s="31"/>
      <c r="EF1192" s="31"/>
      <c r="EG1192" s="31"/>
      <c r="EH1192" s="31"/>
      <c r="EI1192" s="31"/>
      <c r="EJ1192" s="31"/>
      <c r="EK1192" s="31"/>
      <c r="EL1192" s="31"/>
      <c r="EM1192" s="31"/>
      <c r="EN1192" s="31"/>
      <c r="EO1192" s="31"/>
      <c r="EP1192" s="31"/>
      <c r="EQ1192" s="31"/>
      <c r="ER1192" s="31"/>
      <c r="ES1192" s="31"/>
      <c r="ET1192" s="31"/>
      <c r="EU1192" s="31"/>
      <c r="EV1192" s="31"/>
      <c r="EW1192" s="31"/>
      <c r="EX1192" s="31"/>
      <c r="EY1192" s="31"/>
      <c r="EZ1192" s="31"/>
      <c r="FA1192" s="31"/>
      <c r="FB1192" s="31"/>
      <c r="FC1192" s="31"/>
      <c r="FD1192" s="31"/>
      <c r="FE1192" s="31"/>
      <c r="FF1192" s="31"/>
      <c r="FG1192" s="31"/>
      <c r="FH1192" s="31"/>
      <c r="FI1192" s="31"/>
      <c r="FJ1192" s="31"/>
      <c r="FK1192" s="31"/>
      <c r="FL1192" s="31"/>
      <c r="FM1192" s="31"/>
      <c r="FN1192" s="31"/>
      <c r="FO1192" s="31"/>
      <c r="FP1192" s="31"/>
      <c r="FQ1192" s="31"/>
      <c r="FR1192" s="31"/>
      <c r="FS1192" s="31"/>
      <c r="FT1192" s="31"/>
      <c r="FU1192" s="31"/>
      <c r="FV1192" s="31"/>
      <c r="FW1192" s="31"/>
      <c r="FX1192" s="31"/>
      <c r="FY1192" s="31"/>
      <c r="FZ1192" s="31"/>
      <c r="GA1192" s="31"/>
      <c r="GB1192" s="31"/>
      <c r="GC1192" s="31"/>
      <c r="GD1192" s="31"/>
      <c r="GE1192" s="31"/>
      <c r="GF1192" s="31"/>
      <c r="GG1192" s="31"/>
      <c r="GH1192" s="31"/>
      <c r="GI1192" s="31"/>
      <c r="GJ1192" s="31"/>
      <c r="GK1192" s="31"/>
      <c r="GL1192" s="31"/>
      <c r="GM1192" s="31"/>
      <c r="GN1192" s="31"/>
      <c r="GO1192" s="31"/>
      <c r="GP1192" s="31"/>
      <c r="GQ1192" s="31"/>
      <c r="GR1192" s="31"/>
      <c r="GS1192" s="31"/>
      <c r="GT1192" s="31"/>
      <c r="GU1192" s="31"/>
      <c r="GV1192" s="31"/>
      <c r="GW1192" s="31"/>
      <c r="GX1192" s="31"/>
      <c r="GY1192" s="31"/>
      <c r="GZ1192" s="31"/>
      <c r="HA1192" s="31"/>
      <c r="HB1192" s="31"/>
      <c r="HC1192" s="31"/>
      <c r="HD1192" s="31"/>
      <c r="HE1192" s="31"/>
      <c r="HF1192" s="31"/>
      <c r="HG1192" s="31"/>
      <c r="HH1192" s="31"/>
      <c r="HI1192" s="31"/>
      <c r="HJ1192" s="31"/>
      <c r="HK1192" s="31"/>
      <c r="HL1192" s="31"/>
      <c r="HM1192" s="31"/>
      <c r="HN1192" s="31"/>
      <c r="HO1192" s="31"/>
      <c r="HP1192" s="31"/>
      <c r="HQ1192" s="31"/>
      <c r="HR1192" s="31"/>
      <c r="HS1192" s="31"/>
      <c r="HT1192" s="31"/>
      <c r="HU1192" s="31"/>
      <c r="HV1192" s="31"/>
      <c r="HW1192" s="31"/>
      <c r="HX1192" s="31"/>
      <c r="HY1192" s="31"/>
      <c r="HZ1192" s="31"/>
      <c r="IA1192" s="31"/>
      <c r="IB1192" s="31"/>
      <c r="IC1192" s="31"/>
      <c r="ID1192" s="31"/>
      <c r="IE1192" s="31"/>
      <c r="IF1192" s="31"/>
      <c r="IG1192" s="31"/>
      <c r="IH1192" s="31"/>
      <c r="II1192" s="31"/>
      <c r="IJ1192" s="31"/>
      <c r="IK1192" s="31"/>
      <c r="IL1192" s="31"/>
      <c r="IM1192" s="31"/>
      <c r="IN1192" s="31"/>
      <c r="IO1192" s="31"/>
      <c r="IP1192" s="31"/>
      <c r="IQ1192" s="31"/>
      <c r="IR1192" s="31"/>
      <c r="IS1192" s="31"/>
      <c r="IT1192" s="31"/>
      <c r="IU1192" s="31"/>
      <c r="IV1192" s="31"/>
      <c r="IW1192" s="31"/>
      <c r="IX1192" s="31"/>
      <c r="IY1192" s="31"/>
      <c r="IZ1192" s="31"/>
      <c r="JA1192" s="31"/>
      <c r="JB1192" s="31"/>
      <c r="JC1192" s="31"/>
      <c r="JD1192" s="31"/>
      <c r="JE1192" s="31"/>
      <c r="JF1192" s="31"/>
      <c r="JG1192" s="31"/>
    </row>
    <row r="1193" spans="1:267" s="26" customFormat="1" ht="17.25" customHeight="1" x14ac:dyDescent="0.25">
      <c r="A1193" s="24">
        <v>1</v>
      </c>
      <c r="B1193" s="548" t="s">
        <v>250</v>
      </c>
      <c r="C1193" s="548"/>
      <c r="D1193" s="53">
        <v>120</v>
      </c>
      <c r="E1193" s="144">
        <f>ROUND(D1193/12*$B$3,0)</f>
        <v>60</v>
      </c>
      <c r="F1193" s="527">
        <v>10</v>
      </c>
      <c r="G1193" s="53">
        <f t="shared" si="598"/>
        <v>16.666666666666664</v>
      </c>
      <c r="H1193" s="270"/>
      <c r="I1193" s="270"/>
      <c r="J1193" s="170"/>
      <c r="K1193" s="170"/>
      <c r="L1193" s="673"/>
      <c r="M1193" s="170"/>
      <c r="N1193" s="170"/>
      <c r="O1193" s="170"/>
      <c r="P1193" s="37"/>
      <c r="Q1193" s="37"/>
      <c r="R1193" s="37"/>
      <c r="S1193" s="37"/>
      <c r="T1193" s="37"/>
      <c r="U1193" s="37"/>
      <c r="V1193" s="708"/>
      <c r="W1193" s="37"/>
      <c r="X1193" s="37"/>
      <c r="Y1193" s="520"/>
      <c r="Z1193" s="37"/>
      <c r="AA1193" s="311"/>
      <c r="AB1193" s="2255"/>
      <c r="AC1193" s="31"/>
      <c r="AD1193" s="31"/>
      <c r="AE1193" s="31"/>
      <c r="AF1193" s="31"/>
      <c r="AG1193" s="31"/>
      <c r="AH1193" s="31"/>
      <c r="AI1193" s="31"/>
      <c r="AJ1193" s="31"/>
      <c r="AK1193" s="31"/>
      <c r="AL1193" s="31"/>
      <c r="AM1193" s="31"/>
      <c r="AN1193" s="31"/>
      <c r="AO1193" s="31"/>
      <c r="AP1193" s="31"/>
      <c r="AQ1193" s="31"/>
      <c r="AR1193" s="31"/>
      <c r="AS1193" s="31"/>
      <c r="AT1193" s="31"/>
      <c r="AU1193" s="31"/>
      <c r="AV1193" s="31"/>
      <c r="AW1193" s="31"/>
      <c r="AX1193" s="31"/>
      <c r="AY1193" s="31"/>
      <c r="AZ1193" s="31"/>
      <c r="BA1193" s="31"/>
      <c r="BB1193" s="31"/>
      <c r="BC1193" s="31"/>
      <c r="BD1193" s="31"/>
      <c r="BE1193" s="31"/>
      <c r="BF1193" s="31"/>
      <c r="BG1193" s="31"/>
      <c r="BH1193" s="31"/>
      <c r="BI1193" s="31"/>
      <c r="BJ1193" s="31"/>
      <c r="BK1193" s="31"/>
      <c r="BL1193" s="31"/>
      <c r="BM1193" s="31"/>
      <c r="BN1193" s="31"/>
      <c r="BO1193" s="31"/>
      <c r="BP1193" s="31"/>
      <c r="BQ1193" s="31"/>
      <c r="BR1193" s="31"/>
      <c r="BS1193" s="31"/>
      <c r="BT1193" s="31"/>
      <c r="BU1193" s="31"/>
      <c r="BV1193" s="31"/>
      <c r="BW1193" s="31"/>
      <c r="BX1193" s="31"/>
      <c r="BY1193" s="31"/>
      <c r="BZ1193" s="31"/>
      <c r="CA1193" s="31"/>
      <c r="CB1193" s="31"/>
      <c r="CC1193" s="31"/>
      <c r="CD1193" s="31"/>
      <c r="CE1193" s="31"/>
      <c r="CF1193" s="31"/>
      <c r="CG1193" s="31"/>
      <c r="CH1193" s="31"/>
      <c r="CI1193" s="31"/>
      <c r="CJ1193" s="31"/>
      <c r="CK1193" s="31"/>
      <c r="CL1193" s="31"/>
      <c r="CM1193" s="31"/>
      <c r="CN1193" s="31"/>
      <c r="CO1193" s="31"/>
      <c r="CP1193" s="31"/>
      <c r="CQ1193" s="31"/>
      <c r="CR1193" s="31"/>
      <c r="CS1193" s="31"/>
      <c r="CT1193" s="31"/>
      <c r="CU1193" s="31"/>
      <c r="CV1193" s="31"/>
      <c r="CW1193" s="31"/>
      <c r="CX1193" s="31"/>
      <c r="CY1193" s="31"/>
      <c r="CZ1193" s="31"/>
      <c r="DA1193" s="31"/>
      <c r="DB1193" s="31"/>
      <c r="DC1193" s="31"/>
      <c r="DD1193" s="31"/>
      <c r="DE1193" s="31"/>
      <c r="DF1193" s="31"/>
      <c r="DG1193" s="31"/>
      <c r="DH1193" s="31"/>
      <c r="DI1193" s="31"/>
      <c r="DJ1193" s="31"/>
      <c r="DK1193" s="31"/>
      <c r="DL1193" s="31"/>
      <c r="DM1193" s="31"/>
      <c r="DN1193" s="31"/>
      <c r="DO1193" s="31"/>
      <c r="DP1193" s="31"/>
      <c r="DQ1193" s="31"/>
      <c r="DR1193" s="31"/>
      <c r="DS1193" s="31"/>
      <c r="DT1193" s="31"/>
      <c r="DU1193" s="31"/>
      <c r="DV1193" s="31"/>
      <c r="DW1193" s="31"/>
      <c r="DX1193" s="31"/>
      <c r="DY1193" s="31"/>
      <c r="DZ1193" s="31"/>
      <c r="EA1193" s="31"/>
      <c r="EB1193" s="31"/>
      <c r="EC1193" s="31"/>
      <c r="ED1193" s="31"/>
      <c r="EE1193" s="31"/>
      <c r="EF1193" s="31"/>
      <c r="EG1193" s="31"/>
      <c r="EH1193" s="31"/>
      <c r="EI1193" s="31"/>
      <c r="EJ1193" s="31"/>
      <c r="EK1193" s="31"/>
      <c r="EL1193" s="31"/>
      <c r="EM1193" s="31"/>
      <c r="EN1193" s="31"/>
      <c r="EO1193" s="31"/>
      <c r="EP1193" s="31"/>
      <c r="EQ1193" s="31"/>
      <c r="ER1193" s="31"/>
      <c r="ES1193" s="31"/>
      <c r="ET1193" s="31"/>
      <c r="EU1193" s="31"/>
      <c r="EV1193" s="31"/>
      <c r="EW1193" s="31"/>
      <c r="EX1193" s="31"/>
      <c r="EY1193" s="31"/>
      <c r="EZ1193" s="31"/>
      <c r="FA1193" s="31"/>
      <c r="FB1193" s="31"/>
      <c r="FC1193" s="31"/>
      <c r="FD1193" s="31"/>
      <c r="FE1193" s="31"/>
      <c r="FF1193" s="31"/>
      <c r="FG1193" s="31"/>
      <c r="FH1193" s="31"/>
      <c r="FI1193" s="31"/>
      <c r="FJ1193" s="31"/>
      <c r="FK1193" s="31"/>
      <c r="FL1193" s="31"/>
      <c r="FM1193" s="31"/>
      <c r="FN1193" s="31"/>
      <c r="FO1193" s="31"/>
      <c r="FP1193" s="31"/>
      <c r="FQ1193" s="31"/>
      <c r="FR1193" s="31"/>
      <c r="FS1193" s="31"/>
      <c r="FT1193" s="31"/>
      <c r="FU1193" s="31"/>
      <c r="FV1193" s="31"/>
      <c r="FW1193" s="31"/>
      <c r="FX1193" s="31"/>
      <c r="FY1193" s="31"/>
      <c r="FZ1193" s="31"/>
      <c r="GA1193" s="31"/>
      <c r="GB1193" s="31"/>
      <c r="GC1193" s="31"/>
      <c r="GD1193" s="31"/>
      <c r="GE1193" s="31"/>
      <c r="GF1193" s="31"/>
      <c r="GG1193" s="31"/>
      <c r="GH1193" s="31"/>
      <c r="GI1193" s="31"/>
      <c r="GJ1193" s="31"/>
      <c r="GK1193" s="31"/>
      <c r="GL1193" s="31"/>
      <c r="GM1193" s="31"/>
      <c r="GN1193" s="31"/>
      <c r="GO1193" s="31"/>
      <c r="GP1193" s="31"/>
      <c r="GQ1193" s="31"/>
      <c r="GR1193" s="31"/>
      <c r="GS1193" s="31"/>
      <c r="GT1193" s="31"/>
      <c r="GU1193" s="31"/>
      <c r="GV1193" s="31"/>
      <c r="GW1193" s="31"/>
      <c r="GX1193" s="31"/>
      <c r="GY1193" s="31"/>
      <c r="GZ1193" s="31"/>
      <c r="HA1193" s="31"/>
      <c r="HB1193" s="31"/>
      <c r="HC1193" s="31"/>
      <c r="HD1193" s="31"/>
      <c r="HE1193" s="31"/>
      <c r="HF1193" s="31"/>
      <c r="HG1193" s="31"/>
      <c r="HH1193" s="31"/>
      <c r="HI1193" s="31"/>
      <c r="HJ1193" s="31"/>
      <c r="HK1193" s="31"/>
      <c r="HL1193" s="31"/>
      <c r="HM1193" s="31"/>
      <c r="HN1193" s="31"/>
      <c r="HO1193" s="31"/>
      <c r="HP1193" s="31"/>
      <c r="HQ1193" s="31"/>
      <c r="HR1193" s="31"/>
      <c r="HS1193" s="31"/>
      <c r="HT1193" s="31"/>
      <c r="HU1193" s="31"/>
      <c r="HV1193" s="31"/>
      <c r="HW1193" s="31"/>
      <c r="HX1193" s="31"/>
      <c r="HY1193" s="31"/>
      <c r="HZ1193" s="31"/>
      <c r="IA1193" s="31"/>
      <c r="IB1193" s="31"/>
      <c r="IC1193" s="31"/>
      <c r="ID1193" s="31"/>
      <c r="IE1193" s="31"/>
      <c r="IF1193" s="31"/>
      <c r="IG1193" s="31"/>
      <c r="IH1193" s="31"/>
      <c r="II1193" s="31"/>
      <c r="IJ1193" s="31"/>
      <c r="IK1193" s="31"/>
      <c r="IL1193" s="31"/>
      <c r="IM1193" s="31"/>
      <c r="IN1193" s="31"/>
      <c r="IO1193" s="31"/>
      <c r="IP1193" s="31"/>
      <c r="IQ1193" s="31"/>
      <c r="IR1193" s="31"/>
      <c r="IS1193" s="31"/>
      <c r="IT1193" s="31"/>
      <c r="IU1193" s="31"/>
      <c r="IV1193" s="31"/>
      <c r="IW1193" s="31"/>
      <c r="IX1193" s="31"/>
      <c r="IY1193" s="31"/>
      <c r="IZ1193" s="31"/>
      <c r="JA1193" s="31"/>
      <c r="JB1193" s="31"/>
      <c r="JC1193" s="31"/>
      <c r="JD1193" s="31"/>
      <c r="JE1193" s="31"/>
      <c r="JF1193" s="31"/>
      <c r="JG1193" s="31"/>
    </row>
    <row r="1194" spans="1:267" s="26" customFormat="1" ht="15" customHeight="1" x14ac:dyDescent="0.25">
      <c r="A1194" s="24">
        <v>1</v>
      </c>
      <c r="B1194" s="548" t="s">
        <v>322</v>
      </c>
      <c r="C1194" s="548"/>
      <c r="D1194" s="53">
        <v>50</v>
      </c>
      <c r="E1194" s="144">
        <f>ROUND(D1194/12*$B$3,0)</f>
        <v>25</v>
      </c>
      <c r="F1194" s="418">
        <v>10</v>
      </c>
      <c r="G1194" s="53">
        <f t="shared" si="598"/>
        <v>40</v>
      </c>
      <c r="H1194" s="270"/>
      <c r="I1194" s="270"/>
      <c r="J1194" s="170"/>
      <c r="K1194" s="170"/>
      <c r="L1194" s="673"/>
      <c r="M1194" s="170"/>
      <c r="N1194" s="170"/>
      <c r="O1194" s="170"/>
      <c r="P1194" s="37"/>
      <c r="Q1194" s="37"/>
      <c r="R1194" s="37"/>
      <c r="S1194" s="37"/>
      <c r="T1194" s="37"/>
      <c r="U1194" s="37"/>
      <c r="V1194" s="708"/>
      <c r="W1194" s="37"/>
      <c r="X1194" s="37"/>
      <c r="Y1194" s="520"/>
      <c r="Z1194" s="37"/>
      <c r="AA1194" s="311"/>
      <c r="AB1194" s="2255"/>
      <c r="AC1194" s="31"/>
      <c r="AD1194" s="31"/>
      <c r="AE1194" s="31"/>
      <c r="AF1194" s="31"/>
      <c r="AG1194" s="31"/>
      <c r="AH1194" s="31"/>
      <c r="AI1194" s="31"/>
      <c r="AJ1194" s="31"/>
      <c r="AK1194" s="31"/>
      <c r="AL1194" s="31"/>
      <c r="AM1194" s="31"/>
      <c r="AN1194" s="31"/>
      <c r="AO1194" s="31"/>
      <c r="AP1194" s="31"/>
      <c r="AQ1194" s="31"/>
      <c r="AR1194" s="31"/>
      <c r="AS1194" s="31"/>
      <c r="AT1194" s="31"/>
      <c r="AU1194" s="31"/>
      <c r="AV1194" s="31"/>
      <c r="AW1194" s="31"/>
      <c r="AX1194" s="31"/>
      <c r="AY1194" s="31"/>
      <c r="AZ1194" s="31"/>
      <c r="BA1194" s="31"/>
      <c r="BB1194" s="31"/>
      <c r="BC1194" s="31"/>
      <c r="BD1194" s="31"/>
      <c r="BE1194" s="31"/>
      <c r="BF1194" s="31"/>
      <c r="BG1194" s="31"/>
      <c r="BH1194" s="31"/>
      <c r="BI1194" s="31"/>
      <c r="BJ1194" s="31"/>
      <c r="BK1194" s="31"/>
      <c r="BL1194" s="31"/>
      <c r="BM1194" s="31"/>
      <c r="BN1194" s="31"/>
      <c r="BO1194" s="31"/>
      <c r="BP1194" s="31"/>
      <c r="BQ1194" s="31"/>
      <c r="BR1194" s="31"/>
      <c r="BS1194" s="31"/>
      <c r="BT1194" s="31"/>
      <c r="BU1194" s="31"/>
      <c r="BV1194" s="31"/>
      <c r="BW1194" s="31"/>
      <c r="BX1194" s="31"/>
      <c r="BY1194" s="31"/>
      <c r="BZ1194" s="31"/>
      <c r="CA1194" s="31"/>
      <c r="CB1194" s="31"/>
      <c r="CC1194" s="31"/>
      <c r="CD1194" s="31"/>
      <c r="CE1194" s="31"/>
      <c r="CF1194" s="31"/>
      <c r="CG1194" s="31"/>
      <c r="CH1194" s="31"/>
      <c r="CI1194" s="31"/>
      <c r="CJ1194" s="31"/>
      <c r="CK1194" s="31"/>
      <c r="CL1194" s="31"/>
      <c r="CM1194" s="31"/>
      <c r="CN1194" s="31"/>
      <c r="CO1194" s="31"/>
      <c r="CP1194" s="31"/>
      <c r="CQ1194" s="31"/>
      <c r="CR1194" s="31"/>
      <c r="CS1194" s="31"/>
      <c r="CT1194" s="31"/>
      <c r="CU1194" s="31"/>
      <c r="CV1194" s="31"/>
      <c r="CW1194" s="31"/>
      <c r="CX1194" s="31"/>
      <c r="CY1194" s="31"/>
      <c r="CZ1194" s="31"/>
      <c r="DA1194" s="31"/>
      <c r="DB1194" s="31"/>
      <c r="DC1194" s="31"/>
      <c r="DD1194" s="31"/>
      <c r="DE1194" s="31"/>
      <c r="DF1194" s="31"/>
      <c r="DG1194" s="31"/>
      <c r="DH1194" s="31"/>
      <c r="DI1194" s="31"/>
      <c r="DJ1194" s="31"/>
      <c r="DK1194" s="31"/>
      <c r="DL1194" s="31"/>
      <c r="DM1194" s="31"/>
      <c r="DN1194" s="31"/>
      <c r="DO1194" s="31"/>
      <c r="DP1194" s="31"/>
      <c r="DQ1194" s="31"/>
      <c r="DR1194" s="31"/>
      <c r="DS1194" s="31"/>
      <c r="DT1194" s="31"/>
      <c r="DU1194" s="31"/>
      <c r="DV1194" s="31"/>
      <c r="DW1194" s="31"/>
      <c r="DX1194" s="31"/>
      <c r="DY1194" s="31"/>
      <c r="DZ1194" s="31"/>
      <c r="EA1194" s="31"/>
      <c r="EB1194" s="31"/>
      <c r="EC1194" s="31"/>
      <c r="ED1194" s="31"/>
      <c r="EE1194" s="31"/>
      <c r="EF1194" s="31"/>
      <c r="EG1194" s="31"/>
      <c r="EH1194" s="31"/>
      <c r="EI1194" s="31"/>
      <c r="EJ1194" s="31"/>
      <c r="EK1194" s="31"/>
      <c r="EL1194" s="31"/>
      <c r="EM1194" s="31"/>
      <c r="EN1194" s="31"/>
      <c r="EO1194" s="31"/>
      <c r="EP1194" s="31"/>
      <c r="EQ1194" s="31"/>
      <c r="ER1194" s="31"/>
      <c r="ES1194" s="31"/>
      <c r="ET1194" s="31"/>
      <c r="EU1194" s="31"/>
      <c r="EV1194" s="31"/>
      <c r="EW1194" s="31"/>
      <c r="EX1194" s="31"/>
      <c r="EY1194" s="31"/>
      <c r="EZ1194" s="31"/>
      <c r="FA1194" s="31"/>
      <c r="FB1194" s="31"/>
      <c r="FC1194" s="31"/>
      <c r="FD1194" s="31"/>
      <c r="FE1194" s="31"/>
      <c r="FF1194" s="31"/>
      <c r="FG1194" s="31"/>
      <c r="FH1194" s="31"/>
      <c r="FI1194" s="31"/>
      <c r="FJ1194" s="31"/>
      <c r="FK1194" s="31"/>
      <c r="FL1194" s="31"/>
      <c r="FM1194" s="31"/>
      <c r="FN1194" s="31"/>
      <c r="FO1194" s="31"/>
      <c r="FP1194" s="31"/>
      <c r="FQ1194" s="31"/>
      <c r="FR1194" s="31"/>
      <c r="FS1194" s="31"/>
      <c r="FT1194" s="31"/>
      <c r="FU1194" s="31"/>
      <c r="FV1194" s="31"/>
      <c r="FW1194" s="31"/>
      <c r="FX1194" s="31"/>
      <c r="FY1194" s="31"/>
      <c r="FZ1194" s="31"/>
      <c r="GA1194" s="31"/>
      <c r="GB1194" s="31"/>
      <c r="GC1194" s="31"/>
      <c r="GD1194" s="31"/>
      <c r="GE1194" s="31"/>
      <c r="GF1194" s="31"/>
      <c r="GG1194" s="31"/>
      <c r="GH1194" s="31"/>
      <c r="GI1194" s="31"/>
      <c r="GJ1194" s="31"/>
      <c r="GK1194" s="31"/>
      <c r="GL1194" s="31"/>
      <c r="GM1194" s="31"/>
      <c r="GN1194" s="31"/>
      <c r="GO1194" s="31"/>
      <c r="GP1194" s="31"/>
      <c r="GQ1194" s="31"/>
      <c r="GR1194" s="31"/>
      <c r="GS1194" s="31"/>
      <c r="GT1194" s="31"/>
      <c r="GU1194" s="31"/>
      <c r="GV1194" s="31"/>
      <c r="GW1194" s="31"/>
      <c r="GX1194" s="31"/>
      <c r="GY1194" s="31"/>
      <c r="GZ1194" s="31"/>
      <c r="HA1194" s="31"/>
      <c r="HB1194" s="31"/>
      <c r="HC1194" s="31"/>
      <c r="HD1194" s="31"/>
      <c r="HE1194" s="31"/>
      <c r="HF1194" s="31"/>
      <c r="HG1194" s="31"/>
      <c r="HH1194" s="31"/>
      <c r="HI1194" s="31"/>
      <c r="HJ1194" s="31"/>
      <c r="HK1194" s="31"/>
      <c r="HL1194" s="31"/>
      <c r="HM1194" s="31"/>
      <c r="HN1194" s="31"/>
      <c r="HO1194" s="31"/>
      <c r="HP1194" s="31"/>
      <c r="HQ1194" s="31"/>
      <c r="HR1194" s="31"/>
      <c r="HS1194" s="31"/>
      <c r="HT1194" s="31"/>
      <c r="HU1194" s="31"/>
      <c r="HV1194" s="31"/>
      <c r="HW1194" s="31"/>
      <c r="HX1194" s="31"/>
      <c r="HY1194" s="31"/>
      <c r="HZ1194" s="31"/>
      <c r="IA1194" s="31"/>
      <c r="IB1194" s="31"/>
      <c r="IC1194" s="31"/>
      <c r="ID1194" s="31"/>
      <c r="IE1194" s="31"/>
      <c r="IF1194" s="31"/>
      <c r="IG1194" s="31"/>
      <c r="IH1194" s="31"/>
      <c r="II1194" s="31"/>
      <c r="IJ1194" s="31"/>
      <c r="IK1194" s="31"/>
      <c r="IL1194" s="31"/>
      <c r="IM1194" s="31"/>
      <c r="IN1194" s="31"/>
      <c r="IO1194" s="31"/>
      <c r="IP1194" s="31"/>
      <c r="IQ1194" s="31"/>
      <c r="IR1194" s="31"/>
      <c r="IS1194" s="31"/>
      <c r="IT1194" s="31"/>
      <c r="IU1194" s="31"/>
      <c r="IV1194" s="31"/>
      <c r="IW1194" s="31"/>
      <c r="IX1194" s="31"/>
      <c r="IY1194" s="31"/>
      <c r="IZ1194" s="31"/>
      <c r="JA1194" s="31"/>
      <c r="JB1194" s="31"/>
      <c r="JC1194" s="31"/>
      <c r="JD1194" s="31"/>
      <c r="JE1194" s="31"/>
      <c r="JF1194" s="31"/>
      <c r="JG1194" s="31"/>
    </row>
    <row r="1195" spans="1:267" s="26" customFormat="1" ht="15" customHeight="1" x14ac:dyDescent="0.25">
      <c r="A1195" s="24">
        <v>1</v>
      </c>
      <c r="B1195" s="548" t="s">
        <v>35</v>
      </c>
      <c r="C1195" s="548"/>
      <c r="D1195" s="53">
        <v>200</v>
      </c>
      <c r="E1195" s="144">
        <f>ROUND(D1195/12*$B$3,0)</f>
        <v>100</v>
      </c>
      <c r="F1195" s="527">
        <v>10</v>
      </c>
      <c r="G1195" s="53">
        <f t="shared" si="598"/>
        <v>10</v>
      </c>
      <c r="H1195" s="270"/>
      <c r="I1195" s="270"/>
      <c r="J1195" s="170"/>
      <c r="K1195" s="170"/>
      <c r="L1195" s="673"/>
      <c r="M1195" s="170"/>
      <c r="N1195" s="170"/>
      <c r="O1195" s="170"/>
      <c r="P1195" s="37"/>
      <c r="Q1195" s="37"/>
      <c r="R1195" s="37"/>
      <c r="S1195" s="37"/>
      <c r="T1195" s="37"/>
      <c r="U1195" s="37"/>
      <c r="V1195" s="708"/>
      <c r="W1195" s="37"/>
      <c r="X1195" s="37"/>
      <c r="Y1195" s="520"/>
      <c r="Z1195" s="37"/>
      <c r="AA1195" s="311"/>
      <c r="AB1195" s="2255"/>
      <c r="AC1195" s="31"/>
      <c r="AD1195" s="31"/>
      <c r="AE1195" s="31"/>
      <c r="AF1195" s="31"/>
      <c r="AG1195" s="31"/>
      <c r="AH1195" s="31"/>
      <c r="AI1195" s="31"/>
      <c r="AJ1195" s="31"/>
      <c r="AK1195" s="31"/>
      <c r="AL1195" s="31"/>
      <c r="AM1195" s="31"/>
      <c r="AN1195" s="31"/>
      <c r="AO1195" s="31"/>
      <c r="AP1195" s="31"/>
      <c r="AQ1195" s="31"/>
      <c r="AR1195" s="31"/>
      <c r="AS1195" s="31"/>
      <c r="AT1195" s="31"/>
      <c r="AU1195" s="31"/>
      <c r="AV1195" s="31"/>
      <c r="AW1195" s="31"/>
      <c r="AX1195" s="31"/>
      <c r="AY1195" s="31"/>
      <c r="AZ1195" s="31"/>
      <c r="BA1195" s="31"/>
      <c r="BB1195" s="31"/>
      <c r="BC1195" s="31"/>
      <c r="BD1195" s="31"/>
      <c r="BE1195" s="31"/>
      <c r="BF1195" s="31"/>
      <c r="BG1195" s="31"/>
      <c r="BH1195" s="31"/>
      <c r="BI1195" s="31"/>
      <c r="BJ1195" s="31"/>
      <c r="BK1195" s="31"/>
      <c r="BL1195" s="31"/>
      <c r="BM1195" s="31"/>
      <c r="BN1195" s="31"/>
      <c r="BO1195" s="31"/>
      <c r="BP1195" s="31"/>
      <c r="BQ1195" s="31"/>
      <c r="BR1195" s="31"/>
      <c r="BS1195" s="31"/>
      <c r="BT1195" s="31"/>
      <c r="BU1195" s="31"/>
      <c r="BV1195" s="31"/>
      <c r="BW1195" s="31"/>
      <c r="BX1195" s="31"/>
      <c r="BY1195" s="31"/>
      <c r="BZ1195" s="31"/>
      <c r="CA1195" s="31"/>
      <c r="CB1195" s="31"/>
      <c r="CC1195" s="31"/>
      <c r="CD1195" s="31"/>
      <c r="CE1195" s="31"/>
      <c r="CF1195" s="31"/>
      <c r="CG1195" s="31"/>
      <c r="CH1195" s="31"/>
      <c r="CI1195" s="31"/>
      <c r="CJ1195" s="31"/>
      <c r="CK1195" s="31"/>
      <c r="CL1195" s="31"/>
      <c r="CM1195" s="31"/>
      <c r="CN1195" s="31"/>
      <c r="CO1195" s="31"/>
      <c r="CP1195" s="31"/>
      <c r="CQ1195" s="31"/>
      <c r="CR1195" s="31"/>
      <c r="CS1195" s="31"/>
      <c r="CT1195" s="31"/>
      <c r="CU1195" s="31"/>
      <c r="CV1195" s="31"/>
      <c r="CW1195" s="31"/>
      <c r="CX1195" s="31"/>
      <c r="CY1195" s="31"/>
      <c r="CZ1195" s="31"/>
      <c r="DA1195" s="31"/>
      <c r="DB1195" s="31"/>
      <c r="DC1195" s="31"/>
      <c r="DD1195" s="31"/>
      <c r="DE1195" s="31"/>
      <c r="DF1195" s="31"/>
      <c r="DG1195" s="31"/>
      <c r="DH1195" s="31"/>
      <c r="DI1195" s="31"/>
      <c r="DJ1195" s="31"/>
      <c r="DK1195" s="31"/>
      <c r="DL1195" s="31"/>
      <c r="DM1195" s="31"/>
      <c r="DN1195" s="31"/>
      <c r="DO1195" s="31"/>
      <c r="DP1195" s="31"/>
      <c r="DQ1195" s="31"/>
      <c r="DR1195" s="31"/>
      <c r="DS1195" s="31"/>
      <c r="DT1195" s="31"/>
      <c r="DU1195" s="31"/>
      <c r="DV1195" s="31"/>
      <c r="DW1195" s="31"/>
      <c r="DX1195" s="31"/>
      <c r="DY1195" s="31"/>
      <c r="DZ1195" s="31"/>
      <c r="EA1195" s="31"/>
      <c r="EB1195" s="31"/>
      <c r="EC1195" s="31"/>
      <c r="ED1195" s="31"/>
      <c r="EE1195" s="31"/>
      <c r="EF1195" s="31"/>
      <c r="EG1195" s="31"/>
      <c r="EH1195" s="31"/>
      <c r="EI1195" s="31"/>
      <c r="EJ1195" s="31"/>
      <c r="EK1195" s="31"/>
      <c r="EL1195" s="31"/>
      <c r="EM1195" s="31"/>
      <c r="EN1195" s="31"/>
      <c r="EO1195" s="31"/>
      <c r="EP1195" s="31"/>
      <c r="EQ1195" s="31"/>
      <c r="ER1195" s="31"/>
      <c r="ES1195" s="31"/>
      <c r="ET1195" s="31"/>
      <c r="EU1195" s="31"/>
      <c r="EV1195" s="31"/>
      <c r="EW1195" s="31"/>
      <c r="EX1195" s="31"/>
      <c r="EY1195" s="31"/>
      <c r="EZ1195" s="31"/>
      <c r="FA1195" s="31"/>
      <c r="FB1195" s="31"/>
      <c r="FC1195" s="31"/>
      <c r="FD1195" s="31"/>
      <c r="FE1195" s="31"/>
      <c r="FF1195" s="31"/>
      <c r="FG1195" s="31"/>
      <c r="FH1195" s="31"/>
      <c r="FI1195" s="31"/>
      <c r="FJ1195" s="31"/>
      <c r="FK1195" s="31"/>
      <c r="FL1195" s="31"/>
      <c r="FM1195" s="31"/>
      <c r="FN1195" s="31"/>
      <c r="FO1195" s="31"/>
      <c r="FP1195" s="31"/>
      <c r="FQ1195" s="31"/>
      <c r="FR1195" s="31"/>
      <c r="FS1195" s="31"/>
      <c r="FT1195" s="31"/>
      <c r="FU1195" s="31"/>
      <c r="FV1195" s="31"/>
      <c r="FW1195" s="31"/>
      <c r="FX1195" s="31"/>
      <c r="FY1195" s="31"/>
      <c r="FZ1195" s="31"/>
      <c r="GA1195" s="31"/>
      <c r="GB1195" s="31"/>
      <c r="GC1195" s="31"/>
      <c r="GD1195" s="31"/>
      <c r="GE1195" s="31"/>
      <c r="GF1195" s="31"/>
      <c r="GG1195" s="31"/>
      <c r="GH1195" s="31"/>
      <c r="GI1195" s="31"/>
      <c r="GJ1195" s="31"/>
      <c r="GK1195" s="31"/>
      <c r="GL1195" s="31"/>
      <c r="GM1195" s="31"/>
      <c r="GN1195" s="31"/>
      <c r="GO1195" s="31"/>
      <c r="GP1195" s="31"/>
      <c r="GQ1195" s="31"/>
      <c r="GR1195" s="31"/>
      <c r="GS1195" s="31"/>
      <c r="GT1195" s="31"/>
      <c r="GU1195" s="31"/>
      <c r="GV1195" s="31"/>
      <c r="GW1195" s="31"/>
      <c r="GX1195" s="31"/>
      <c r="GY1195" s="31"/>
      <c r="GZ1195" s="31"/>
      <c r="HA1195" s="31"/>
      <c r="HB1195" s="31"/>
      <c r="HC1195" s="31"/>
      <c r="HD1195" s="31"/>
      <c r="HE1195" s="31"/>
      <c r="HF1195" s="31"/>
      <c r="HG1195" s="31"/>
      <c r="HH1195" s="31"/>
      <c r="HI1195" s="31"/>
      <c r="HJ1195" s="31"/>
      <c r="HK1195" s="31"/>
      <c r="HL1195" s="31"/>
      <c r="HM1195" s="31"/>
      <c r="HN1195" s="31"/>
      <c r="HO1195" s="31"/>
      <c r="HP1195" s="31"/>
      <c r="HQ1195" s="31"/>
      <c r="HR1195" s="31"/>
      <c r="HS1195" s="31"/>
      <c r="HT1195" s="31"/>
      <c r="HU1195" s="31"/>
      <c r="HV1195" s="31"/>
      <c r="HW1195" s="31"/>
      <c r="HX1195" s="31"/>
      <c r="HY1195" s="31"/>
      <c r="HZ1195" s="31"/>
      <c r="IA1195" s="31"/>
      <c r="IB1195" s="31"/>
      <c r="IC1195" s="31"/>
      <c r="ID1195" s="31"/>
      <c r="IE1195" s="31"/>
      <c r="IF1195" s="31"/>
      <c r="IG1195" s="31"/>
      <c r="IH1195" s="31"/>
      <c r="II1195" s="31"/>
      <c r="IJ1195" s="31"/>
      <c r="IK1195" s="31"/>
      <c r="IL1195" s="31"/>
      <c r="IM1195" s="31"/>
      <c r="IN1195" s="31"/>
      <c r="IO1195" s="31"/>
      <c r="IP1195" s="31"/>
      <c r="IQ1195" s="31"/>
      <c r="IR1195" s="31"/>
      <c r="IS1195" s="31"/>
      <c r="IT1195" s="31"/>
      <c r="IU1195" s="31"/>
      <c r="IV1195" s="31"/>
      <c r="IW1195" s="31"/>
      <c r="IX1195" s="31"/>
      <c r="IY1195" s="31"/>
      <c r="IZ1195" s="31"/>
      <c r="JA1195" s="31"/>
      <c r="JB1195" s="31"/>
      <c r="JC1195" s="31"/>
      <c r="JD1195" s="31"/>
      <c r="JE1195" s="31"/>
      <c r="JF1195" s="31"/>
      <c r="JG1195" s="31"/>
    </row>
    <row r="1196" spans="1:267" s="26" customFormat="1" x14ac:dyDescent="0.25">
      <c r="A1196" s="24">
        <v>1</v>
      </c>
      <c r="B1196" s="548" t="s">
        <v>109</v>
      </c>
      <c r="C1196" s="548"/>
      <c r="D1196" s="53">
        <v>4000</v>
      </c>
      <c r="E1196" s="144">
        <f>ROUND(D1196/12*$B$3,0)</f>
        <v>2000</v>
      </c>
      <c r="F1196" s="418">
        <v>1997</v>
      </c>
      <c r="G1196" s="53">
        <f t="shared" si="598"/>
        <v>99.850000000000009</v>
      </c>
      <c r="H1196" s="270"/>
      <c r="I1196" s="270"/>
      <c r="J1196" s="170"/>
      <c r="K1196" s="170"/>
      <c r="L1196" s="673"/>
      <c r="M1196" s="170"/>
      <c r="N1196" s="170"/>
      <c r="O1196" s="170"/>
      <c r="P1196" s="37"/>
      <c r="Q1196" s="37"/>
      <c r="R1196" s="37"/>
      <c r="S1196" s="37"/>
      <c r="T1196" s="37"/>
      <c r="U1196" s="37"/>
      <c r="V1196" s="708"/>
      <c r="W1196" s="37"/>
      <c r="X1196" s="37"/>
      <c r="Y1196" s="520"/>
      <c r="Z1196" s="37"/>
      <c r="AA1196" s="311"/>
      <c r="AB1196" s="2255"/>
      <c r="AC1196" s="31"/>
      <c r="AD1196" s="31"/>
      <c r="AE1196" s="31"/>
      <c r="AF1196" s="31"/>
      <c r="AG1196" s="31"/>
      <c r="AH1196" s="31"/>
      <c r="AI1196" s="31"/>
      <c r="AJ1196" s="31"/>
      <c r="AK1196" s="31"/>
      <c r="AL1196" s="31"/>
      <c r="AM1196" s="31"/>
      <c r="AN1196" s="31"/>
      <c r="AO1196" s="31"/>
      <c r="AP1196" s="31"/>
      <c r="AQ1196" s="31"/>
      <c r="AR1196" s="31"/>
      <c r="AS1196" s="31"/>
      <c r="AT1196" s="31"/>
      <c r="AU1196" s="31"/>
      <c r="AV1196" s="31"/>
      <c r="AW1196" s="31"/>
      <c r="AX1196" s="31"/>
      <c r="AY1196" s="31"/>
      <c r="AZ1196" s="31"/>
      <c r="BA1196" s="31"/>
      <c r="BB1196" s="31"/>
      <c r="BC1196" s="31"/>
      <c r="BD1196" s="31"/>
      <c r="BE1196" s="31"/>
      <c r="BF1196" s="31"/>
      <c r="BG1196" s="31"/>
      <c r="BH1196" s="31"/>
      <c r="BI1196" s="31"/>
      <c r="BJ1196" s="31"/>
      <c r="BK1196" s="31"/>
      <c r="BL1196" s="31"/>
      <c r="BM1196" s="31"/>
      <c r="BN1196" s="31"/>
      <c r="BO1196" s="31"/>
      <c r="BP1196" s="31"/>
      <c r="BQ1196" s="31"/>
      <c r="BR1196" s="31"/>
      <c r="BS1196" s="31"/>
      <c r="BT1196" s="31"/>
      <c r="BU1196" s="31"/>
      <c r="BV1196" s="31"/>
      <c r="BW1196" s="31"/>
      <c r="BX1196" s="31"/>
      <c r="BY1196" s="31"/>
      <c r="BZ1196" s="31"/>
      <c r="CA1196" s="31"/>
      <c r="CB1196" s="31"/>
      <c r="CC1196" s="31"/>
      <c r="CD1196" s="31"/>
      <c r="CE1196" s="31"/>
      <c r="CF1196" s="31"/>
      <c r="CG1196" s="31"/>
      <c r="CH1196" s="31"/>
      <c r="CI1196" s="31"/>
      <c r="CJ1196" s="31"/>
      <c r="CK1196" s="31"/>
      <c r="CL1196" s="31"/>
      <c r="CM1196" s="31"/>
      <c r="CN1196" s="31"/>
      <c r="CO1196" s="31"/>
      <c r="CP1196" s="31"/>
      <c r="CQ1196" s="31"/>
      <c r="CR1196" s="31"/>
      <c r="CS1196" s="31"/>
      <c r="CT1196" s="31"/>
      <c r="CU1196" s="31"/>
      <c r="CV1196" s="31"/>
      <c r="CW1196" s="31"/>
      <c r="CX1196" s="31"/>
      <c r="CY1196" s="31"/>
      <c r="CZ1196" s="31"/>
      <c r="DA1196" s="31"/>
      <c r="DB1196" s="31"/>
      <c r="DC1196" s="31"/>
      <c r="DD1196" s="31"/>
      <c r="DE1196" s="31"/>
      <c r="DF1196" s="31"/>
      <c r="DG1196" s="31"/>
      <c r="DH1196" s="31"/>
      <c r="DI1196" s="31"/>
      <c r="DJ1196" s="31"/>
      <c r="DK1196" s="31"/>
      <c r="DL1196" s="31"/>
      <c r="DM1196" s="31"/>
      <c r="DN1196" s="31"/>
      <c r="DO1196" s="31"/>
      <c r="DP1196" s="31"/>
      <c r="DQ1196" s="31"/>
      <c r="DR1196" s="31"/>
      <c r="DS1196" s="31"/>
      <c r="DT1196" s="31"/>
      <c r="DU1196" s="31"/>
      <c r="DV1196" s="31"/>
      <c r="DW1196" s="31"/>
      <c r="DX1196" s="31"/>
      <c r="DY1196" s="31"/>
      <c r="DZ1196" s="31"/>
      <c r="EA1196" s="31"/>
      <c r="EB1196" s="31"/>
      <c r="EC1196" s="31"/>
      <c r="ED1196" s="31"/>
      <c r="EE1196" s="31"/>
      <c r="EF1196" s="31"/>
      <c r="EG1196" s="31"/>
      <c r="EH1196" s="31"/>
      <c r="EI1196" s="31"/>
      <c r="EJ1196" s="31"/>
      <c r="EK1196" s="31"/>
      <c r="EL1196" s="31"/>
      <c r="EM1196" s="31"/>
      <c r="EN1196" s="31"/>
      <c r="EO1196" s="31"/>
      <c r="EP1196" s="31"/>
      <c r="EQ1196" s="31"/>
      <c r="ER1196" s="31"/>
      <c r="ES1196" s="31"/>
      <c r="ET1196" s="31"/>
      <c r="EU1196" s="31"/>
      <c r="EV1196" s="31"/>
      <c r="EW1196" s="31"/>
      <c r="EX1196" s="31"/>
      <c r="EY1196" s="31"/>
      <c r="EZ1196" s="31"/>
      <c r="FA1196" s="31"/>
      <c r="FB1196" s="31"/>
      <c r="FC1196" s="31"/>
      <c r="FD1196" s="31"/>
      <c r="FE1196" s="31"/>
      <c r="FF1196" s="31"/>
      <c r="FG1196" s="31"/>
      <c r="FH1196" s="31"/>
      <c r="FI1196" s="31"/>
      <c r="FJ1196" s="31"/>
      <c r="FK1196" s="31"/>
      <c r="FL1196" s="31"/>
      <c r="FM1196" s="31"/>
      <c r="FN1196" s="31"/>
      <c r="FO1196" s="31"/>
      <c r="FP1196" s="31"/>
      <c r="FQ1196" s="31"/>
      <c r="FR1196" s="31"/>
      <c r="FS1196" s="31"/>
      <c r="FT1196" s="31"/>
      <c r="FU1196" s="31"/>
      <c r="FV1196" s="31"/>
      <c r="FW1196" s="31"/>
      <c r="FX1196" s="31"/>
      <c r="FY1196" s="31"/>
      <c r="FZ1196" s="31"/>
      <c r="GA1196" s="31"/>
      <c r="GB1196" s="31"/>
      <c r="GC1196" s="31"/>
      <c r="GD1196" s="31"/>
      <c r="GE1196" s="31"/>
      <c r="GF1196" s="31"/>
      <c r="GG1196" s="31"/>
      <c r="GH1196" s="31"/>
      <c r="GI1196" s="31"/>
      <c r="GJ1196" s="31"/>
      <c r="GK1196" s="31"/>
      <c r="GL1196" s="31"/>
      <c r="GM1196" s="31"/>
      <c r="GN1196" s="31"/>
      <c r="GO1196" s="31"/>
      <c r="GP1196" s="31"/>
      <c r="GQ1196" s="31"/>
      <c r="GR1196" s="31"/>
      <c r="GS1196" s="31"/>
      <c r="GT1196" s="31"/>
      <c r="GU1196" s="31"/>
      <c r="GV1196" s="31"/>
      <c r="GW1196" s="31"/>
      <c r="GX1196" s="31"/>
      <c r="GY1196" s="31"/>
      <c r="GZ1196" s="31"/>
      <c r="HA1196" s="31"/>
      <c r="HB1196" s="31"/>
      <c r="HC1196" s="31"/>
      <c r="HD1196" s="31"/>
      <c r="HE1196" s="31"/>
      <c r="HF1196" s="31"/>
      <c r="HG1196" s="31"/>
      <c r="HH1196" s="31"/>
      <c r="HI1196" s="31"/>
      <c r="HJ1196" s="31"/>
      <c r="HK1196" s="31"/>
      <c r="HL1196" s="31"/>
      <c r="HM1196" s="31"/>
      <c r="HN1196" s="31"/>
      <c r="HO1196" s="31"/>
      <c r="HP1196" s="31"/>
      <c r="HQ1196" s="31"/>
      <c r="HR1196" s="31"/>
      <c r="HS1196" s="31"/>
      <c r="HT1196" s="31"/>
      <c r="HU1196" s="31"/>
      <c r="HV1196" s="31"/>
      <c r="HW1196" s="31"/>
      <c r="HX1196" s="31"/>
      <c r="HY1196" s="31"/>
      <c r="HZ1196" s="31"/>
      <c r="IA1196" s="31"/>
      <c r="IB1196" s="31"/>
      <c r="IC1196" s="31"/>
      <c r="ID1196" s="31"/>
      <c r="IE1196" s="31"/>
      <c r="IF1196" s="31"/>
      <c r="IG1196" s="31"/>
      <c r="IH1196" s="31"/>
      <c r="II1196" s="31"/>
      <c r="IJ1196" s="31"/>
      <c r="IK1196" s="31"/>
      <c r="IL1196" s="31"/>
      <c r="IM1196" s="31"/>
      <c r="IN1196" s="31"/>
      <c r="IO1196" s="31"/>
      <c r="IP1196" s="31"/>
      <c r="IQ1196" s="31"/>
      <c r="IR1196" s="31"/>
      <c r="IS1196" s="31"/>
      <c r="IT1196" s="31"/>
      <c r="IU1196" s="31"/>
      <c r="IV1196" s="31"/>
      <c r="IW1196" s="31"/>
      <c r="IX1196" s="31"/>
      <c r="IY1196" s="31"/>
      <c r="IZ1196" s="31"/>
      <c r="JA1196" s="31"/>
      <c r="JB1196" s="31"/>
      <c r="JC1196" s="31"/>
      <c r="JD1196" s="31"/>
      <c r="JE1196" s="31"/>
      <c r="JF1196" s="31"/>
      <c r="JG1196" s="31"/>
    </row>
    <row r="1197" spans="1:267" x14ac:dyDescent="0.25">
      <c r="A1197" s="24">
        <v>1</v>
      </c>
      <c r="B1197" s="13" t="s">
        <v>399</v>
      </c>
      <c r="C1197" s="319"/>
      <c r="D1197" s="199">
        <f>D1187+D1190</f>
        <v>6987</v>
      </c>
      <c r="E1197" s="199">
        <f>E1187+E1190</f>
        <v>3494</v>
      </c>
      <c r="F1197" s="199">
        <f>F1187+F1190</f>
        <v>3736</v>
      </c>
      <c r="G1197" s="199">
        <f t="shared" si="598"/>
        <v>106.92615912993703</v>
      </c>
      <c r="H1197" s="333"/>
      <c r="I1197" s="333"/>
      <c r="J1197" s="361"/>
      <c r="K1197" s="361"/>
      <c r="L1197" s="763"/>
      <c r="M1197" s="361"/>
      <c r="N1197" s="361"/>
      <c r="O1197" s="361"/>
      <c r="P1197" s="332">
        <v>5899.7153599999992</v>
      </c>
      <c r="Q1197" s="332">
        <v>5899.7153599999992</v>
      </c>
      <c r="R1197" s="332">
        <v>5899.7153599999992</v>
      </c>
      <c r="S1197" s="332">
        <v>5899.7153599999992</v>
      </c>
      <c r="T1197" s="332">
        <v>5899.7153599999992</v>
      </c>
      <c r="U1197" s="332">
        <v>5899.7153599999992</v>
      </c>
      <c r="V1197" s="2558">
        <f>P1197/12*$B$3+(Q1197-P1197)/11*5+(R1197-Q1197)/10*4+(S1197-R1197)/9*3+(T1197-S1197)/8*2+(U1197-T1197)/7*1</f>
        <v>2949.8576799999996</v>
      </c>
      <c r="W1197" s="332">
        <f>Z1197-Y1197</f>
        <v>2950.2499699999994</v>
      </c>
      <c r="X1197" s="332">
        <f>W1197-V1197</f>
        <v>0.39228999999977532</v>
      </c>
      <c r="Y1197" s="595">
        <v>-2.9178099999999998</v>
      </c>
      <c r="Z1197" s="332">
        <v>2947.3321599999995</v>
      </c>
      <c r="AA1197" s="311"/>
      <c r="AB1197" s="2255"/>
    </row>
    <row r="1198" spans="1:267" ht="15" customHeight="1" thickBot="1" x14ac:dyDescent="0.3">
      <c r="A1198" s="24">
        <v>1</v>
      </c>
      <c r="B1198" s="297" t="s">
        <v>18</v>
      </c>
      <c r="C1198" s="297"/>
      <c r="D1198" s="16"/>
      <c r="E1198" s="16"/>
      <c r="F1198" s="653"/>
      <c r="G1198" s="18"/>
      <c r="H1198" s="29"/>
      <c r="I1198" s="29"/>
      <c r="J1198" s="213"/>
      <c r="K1198" s="213"/>
      <c r="L1198" s="764"/>
      <c r="M1198" s="213"/>
      <c r="N1198" s="213"/>
      <c r="O1198" s="213"/>
      <c r="P1198" s="1444">
        <f t="shared" ref="P1198:Z1198" si="599">SUM(P1197)</f>
        <v>5899.7153599999992</v>
      </c>
      <c r="Q1198" s="1444">
        <f t="shared" si="599"/>
        <v>5899.7153599999992</v>
      </c>
      <c r="R1198" s="1444">
        <f t="shared" si="599"/>
        <v>5899.7153599999992</v>
      </c>
      <c r="S1198" s="1444">
        <f t="shared" si="599"/>
        <v>5899.7153599999992</v>
      </c>
      <c r="T1198" s="1444">
        <f t="shared" ref="T1198:U1198" si="600">SUM(T1197)</f>
        <v>5899.7153599999992</v>
      </c>
      <c r="U1198" s="1444">
        <f t="shared" si="600"/>
        <v>5899.7153599999992</v>
      </c>
      <c r="V1198" s="30">
        <f t="shared" si="599"/>
        <v>2949.8576799999996</v>
      </c>
      <c r="W1198" s="30">
        <f t="shared" si="599"/>
        <v>2950.2499699999994</v>
      </c>
      <c r="X1198" s="30">
        <f t="shared" si="599"/>
        <v>0.39228999999977532</v>
      </c>
      <c r="Y1198" s="30">
        <f t="shared" si="599"/>
        <v>-2.9178099999999998</v>
      </c>
      <c r="Z1198" s="1883">
        <f t="shared" si="599"/>
        <v>2947.3321599999995</v>
      </c>
      <c r="AA1198" s="311"/>
      <c r="AB1198" s="2255"/>
    </row>
    <row r="1199" spans="1:267" x14ac:dyDescent="0.25">
      <c r="A1199" s="24">
        <v>1</v>
      </c>
      <c r="B1199" s="1119" t="s">
        <v>90</v>
      </c>
      <c r="C1199" s="1119"/>
      <c r="D1199" s="1120"/>
      <c r="E1199" s="1120"/>
      <c r="F1199" s="1120"/>
      <c r="G1199" s="1120"/>
      <c r="H1199" s="1121"/>
      <c r="I1199" s="1121"/>
      <c r="J1199" s="1122"/>
      <c r="K1199" s="1122"/>
      <c r="L1199" s="1122"/>
      <c r="M1199" s="1122"/>
      <c r="N1199" s="1122"/>
      <c r="O1199" s="1122"/>
      <c r="P1199" s="1123">
        <f t="shared" ref="P1199:Z1199" si="601">SUM(P1198,P1183)</f>
        <v>354955.38484064915</v>
      </c>
      <c r="Q1199" s="1123">
        <f t="shared" si="601"/>
        <v>372443.85062089487</v>
      </c>
      <c r="R1199" s="1123">
        <f t="shared" si="601"/>
        <v>377187.75766089483</v>
      </c>
      <c r="S1199" s="1123">
        <f t="shared" si="601"/>
        <v>385751.37905201287</v>
      </c>
      <c r="T1199" s="1123">
        <f t="shared" ref="T1199:U1199" si="602">SUM(T1198,T1183)</f>
        <v>385751.37905201287</v>
      </c>
      <c r="U1199" s="1123">
        <f t="shared" si="602"/>
        <v>401769.53117848822</v>
      </c>
      <c r="V1199" s="1123">
        <f t="shared" si="601"/>
        <v>202038.36774440043</v>
      </c>
      <c r="W1199" s="1123">
        <f t="shared" si="601"/>
        <v>189124.42840999999</v>
      </c>
      <c r="X1199" s="1123">
        <f t="shared" si="601"/>
        <v>-12913.939334400437</v>
      </c>
      <c r="Y1199" s="1123">
        <f t="shared" si="601"/>
        <v>-1918.1809799999999</v>
      </c>
      <c r="Z1199" s="1123">
        <f t="shared" si="601"/>
        <v>187206.24742999999</v>
      </c>
      <c r="AA1199" s="311"/>
      <c r="AB1199" s="2255"/>
    </row>
    <row r="1200" spans="1:267" x14ac:dyDescent="0.25">
      <c r="A1200" s="24">
        <v>1</v>
      </c>
      <c r="B1200" s="1124" t="s">
        <v>96</v>
      </c>
      <c r="C1200" s="1124"/>
      <c r="D1200" s="1125">
        <f>SUM(D1136)</f>
        <v>5170</v>
      </c>
      <c r="E1200" s="1125">
        <f>SUM(E1136)</f>
        <v>2585</v>
      </c>
      <c r="F1200" s="1125">
        <f>SUM(F1136)</f>
        <v>2635</v>
      </c>
      <c r="G1200" s="1125">
        <f>F1200/E1200*100</f>
        <v>101.93423597678917</v>
      </c>
      <c r="H1200" s="1126">
        <f>SUM(J1200/D1200)</f>
        <v>9.0657640232108321</v>
      </c>
      <c r="I1200" s="1126">
        <f>L1200/F1200</f>
        <v>8.6478178368121448</v>
      </c>
      <c r="J1200" s="1125">
        <f>SUM(J1136)</f>
        <v>46870</v>
      </c>
      <c r="K1200" s="1125">
        <f>SUM(K1136)</f>
        <v>23436</v>
      </c>
      <c r="L1200" s="1125">
        <f>SUM(L1136)</f>
        <v>22787</v>
      </c>
      <c r="M1200" s="1125">
        <f>L1200/K1200*100</f>
        <v>97.230756101723841</v>
      </c>
      <c r="N1200" s="1125">
        <f>SUM(N1136)</f>
        <v>143</v>
      </c>
      <c r="O1200" s="1127">
        <f>L1200/$B$3*12/N1200</f>
        <v>318.69930069930069</v>
      </c>
      <c r="P1200" s="1125">
        <f t="shared" ref="P1200:Z1200" si="603">SUM(P1136)</f>
        <v>142454.39655444477</v>
      </c>
      <c r="Q1200" s="1125">
        <f t="shared" si="603"/>
        <v>162226.23109698595</v>
      </c>
      <c r="R1200" s="1125">
        <f t="shared" si="603"/>
        <v>162226.23109698595</v>
      </c>
      <c r="S1200" s="1125">
        <f t="shared" si="603"/>
        <v>166045.94544892479</v>
      </c>
      <c r="T1200" s="1125">
        <f t="shared" ref="T1200:U1200" si="604">SUM(T1136)</f>
        <v>166045.94544892479</v>
      </c>
      <c r="U1200" s="1125">
        <f t="shared" si="604"/>
        <v>166045.94544892479</v>
      </c>
      <c r="V1200" s="1125">
        <f t="shared" si="603"/>
        <v>81487.633913872225</v>
      </c>
      <c r="W1200" s="1125">
        <f t="shared" si="603"/>
        <v>79364.520430000004</v>
      </c>
      <c r="X1200" s="1125">
        <f t="shared" si="603"/>
        <v>-2123.113483872221</v>
      </c>
      <c r="Y1200" s="1125">
        <f t="shared" si="603"/>
        <v>-887.26191999999992</v>
      </c>
      <c r="Z1200" s="1125">
        <f t="shared" si="603"/>
        <v>78477.25851</v>
      </c>
      <c r="AA1200" s="311"/>
      <c r="AB1200" s="2255"/>
    </row>
    <row r="1201" spans="1:267" s="26" customFormat="1" x14ac:dyDescent="0.25">
      <c r="A1201" s="24">
        <v>1</v>
      </c>
      <c r="B1201" s="1128" t="s">
        <v>354</v>
      </c>
      <c r="C1201" s="1129"/>
      <c r="D1201" s="1130"/>
      <c r="E1201" s="1130"/>
      <c r="F1201" s="1130"/>
      <c r="G1201" s="1130"/>
      <c r="H1201" s="1131"/>
      <c r="I1201" s="1131"/>
      <c r="J1201" s="1132"/>
      <c r="K1201" s="1132"/>
      <c r="L1201" s="1132"/>
      <c r="M1201" s="1132"/>
      <c r="N1201" s="1132"/>
      <c r="O1201" s="1132"/>
      <c r="P1201" s="1133"/>
      <c r="Q1201" s="1133"/>
      <c r="R1201" s="1133"/>
      <c r="S1201" s="1133"/>
      <c r="T1201" s="1133"/>
      <c r="U1201" s="1133"/>
      <c r="V1201" s="1133"/>
      <c r="W1201" s="1133"/>
      <c r="X1201" s="1133"/>
      <c r="Y1201" s="1134"/>
      <c r="Z1201" s="1133"/>
      <c r="AA1201" s="311"/>
      <c r="AB1201" s="2255"/>
      <c r="AC1201" s="31"/>
      <c r="AD1201" s="31"/>
      <c r="AE1201" s="31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/>
      <c r="AX1201" s="31"/>
      <c r="AY1201" s="31"/>
      <c r="AZ1201" s="31"/>
      <c r="BA1201" s="31"/>
      <c r="BB1201" s="31"/>
      <c r="BC1201" s="31"/>
      <c r="BD1201" s="31"/>
      <c r="BE1201" s="31"/>
      <c r="BF1201" s="31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  <c r="CV1201" s="31"/>
      <c r="CW1201" s="31"/>
      <c r="CX1201" s="31"/>
      <c r="CY1201" s="31"/>
      <c r="CZ1201" s="31"/>
      <c r="DA1201" s="31"/>
      <c r="DB1201" s="31"/>
      <c r="DC1201" s="31"/>
      <c r="DD1201" s="31"/>
      <c r="DE1201" s="31"/>
      <c r="DF1201" s="31"/>
      <c r="DG1201" s="31"/>
      <c r="DH1201" s="31"/>
      <c r="DI1201" s="31"/>
      <c r="DJ1201" s="31"/>
      <c r="DK1201" s="31"/>
      <c r="DL1201" s="31"/>
      <c r="DM1201" s="31"/>
      <c r="DN1201" s="31"/>
      <c r="DO1201" s="31"/>
      <c r="DP1201" s="31"/>
      <c r="DQ1201" s="31"/>
      <c r="DR1201" s="31"/>
      <c r="DS1201" s="31"/>
      <c r="DT1201" s="31"/>
      <c r="DU1201" s="31"/>
      <c r="DV1201" s="31"/>
      <c r="DW1201" s="31"/>
      <c r="DX1201" s="31"/>
      <c r="DY1201" s="31"/>
      <c r="DZ1201" s="31"/>
      <c r="EA1201" s="31"/>
      <c r="EB1201" s="31"/>
      <c r="EC1201" s="31"/>
      <c r="ED1201" s="31"/>
      <c r="EE1201" s="31"/>
      <c r="EF1201" s="31"/>
      <c r="EG1201" s="31"/>
      <c r="EH1201" s="31"/>
      <c r="EI1201" s="31"/>
      <c r="EJ1201" s="31"/>
      <c r="EK1201" s="31"/>
      <c r="EL1201" s="31"/>
      <c r="EM1201" s="31"/>
      <c r="EN1201" s="31"/>
      <c r="EO1201" s="31"/>
      <c r="EP1201" s="31"/>
      <c r="EQ1201" s="31"/>
      <c r="ER1201" s="31"/>
      <c r="ES1201" s="31"/>
      <c r="ET1201" s="31"/>
      <c r="EU1201" s="31"/>
      <c r="EV1201" s="31"/>
      <c r="EW1201" s="31"/>
      <c r="EX1201" s="31"/>
      <c r="EY1201" s="31"/>
      <c r="EZ1201" s="31"/>
      <c r="FA1201" s="31"/>
      <c r="FB1201" s="31"/>
      <c r="FC1201" s="31"/>
      <c r="FD1201" s="31"/>
      <c r="FE1201" s="31"/>
      <c r="FF1201" s="31"/>
      <c r="FG1201" s="31"/>
      <c r="FH1201" s="31"/>
      <c r="FI1201" s="31"/>
      <c r="FJ1201" s="31"/>
      <c r="FK1201" s="31"/>
      <c r="FL1201" s="31"/>
      <c r="FM1201" s="31"/>
      <c r="FN1201" s="31"/>
      <c r="FO1201" s="31"/>
      <c r="FP1201" s="31"/>
      <c r="FQ1201" s="31"/>
      <c r="FR1201" s="31"/>
      <c r="FS1201" s="31"/>
      <c r="FT1201" s="31"/>
      <c r="FU1201" s="31"/>
      <c r="FV1201" s="31"/>
      <c r="FW1201" s="31"/>
      <c r="FX1201" s="31"/>
      <c r="FY1201" s="31"/>
      <c r="FZ1201" s="31"/>
      <c r="GA1201" s="31"/>
      <c r="GB1201" s="31"/>
      <c r="GC1201" s="31"/>
      <c r="GD1201" s="31"/>
      <c r="GE1201" s="31"/>
      <c r="GF1201" s="31"/>
      <c r="GG1201" s="31"/>
      <c r="GH1201" s="31"/>
      <c r="GI1201" s="31"/>
      <c r="GJ1201" s="31"/>
      <c r="GK1201" s="31"/>
      <c r="GL1201" s="31"/>
      <c r="GM1201" s="31"/>
      <c r="GN1201" s="31"/>
      <c r="GO1201" s="31"/>
      <c r="GP1201" s="31"/>
      <c r="GQ1201" s="31"/>
      <c r="GR1201" s="31"/>
      <c r="GS1201" s="31"/>
      <c r="GT1201" s="31"/>
      <c r="GU1201" s="31"/>
      <c r="GV1201" s="31"/>
      <c r="GW1201" s="31"/>
      <c r="GX1201" s="31"/>
      <c r="GY1201" s="31"/>
      <c r="GZ1201" s="31"/>
      <c r="HA1201" s="31"/>
      <c r="HB1201" s="31"/>
      <c r="HC1201" s="31"/>
      <c r="HD1201" s="31"/>
      <c r="HE1201" s="31"/>
      <c r="HF1201" s="31"/>
      <c r="HG1201" s="31"/>
      <c r="HH1201" s="31"/>
      <c r="HI1201" s="31"/>
      <c r="HJ1201" s="31"/>
      <c r="HK1201" s="31"/>
      <c r="HL1201" s="31"/>
      <c r="HM1201" s="31"/>
      <c r="HN1201" s="31"/>
      <c r="HO1201" s="31"/>
      <c r="HP1201" s="31"/>
      <c r="HQ1201" s="31"/>
      <c r="HR1201" s="31"/>
      <c r="HS1201" s="31"/>
      <c r="HT1201" s="31"/>
      <c r="HU1201" s="31"/>
      <c r="HV1201" s="31"/>
      <c r="HW1201" s="31"/>
      <c r="HX1201" s="31"/>
      <c r="HY1201" s="31"/>
      <c r="HZ1201" s="31"/>
      <c r="IA1201" s="31"/>
      <c r="IB1201" s="31"/>
      <c r="IC1201" s="31"/>
      <c r="ID1201" s="31"/>
      <c r="IE1201" s="31"/>
      <c r="IF1201" s="31"/>
      <c r="IG1201" s="31"/>
      <c r="IH1201" s="31"/>
      <c r="II1201" s="31"/>
      <c r="IJ1201" s="31"/>
      <c r="IK1201" s="31"/>
      <c r="IL1201" s="31"/>
      <c r="IM1201" s="31"/>
      <c r="IN1201" s="31"/>
      <c r="IO1201" s="31"/>
      <c r="IP1201" s="31"/>
      <c r="IQ1201" s="31"/>
      <c r="IR1201" s="31"/>
      <c r="IS1201" s="31"/>
      <c r="IT1201" s="31"/>
      <c r="IU1201" s="31"/>
      <c r="IV1201" s="31"/>
      <c r="IW1201" s="31"/>
      <c r="IX1201" s="31"/>
      <c r="IY1201" s="31"/>
      <c r="IZ1201" s="31"/>
      <c r="JA1201" s="31"/>
      <c r="JB1201" s="31"/>
      <c r="JC1201" s="31"/>
      <c r="JD1201" s="31"/>
      <c r="JE1201" s="31"/>
      <c r="JF1201" s="31"/>
      <c r="JG1201" s="31"/>
    </row>
    <row r="1202" spans="1:267" s="26" customFormat="1" ht="15" customHeight="1" x14ac:dyDescent="0.25">
      <c r="A1202" s="24">
        <v>1</v>
      </c>
      <c r="B1202" s="1129" t="s">
        <v>217</v>
      </c>
      <c r="C1202" s="1129"/>
      <c r="D1202" s="1130">
        <f>D1187+D1148+D1139</f>
        <v>55832</v>
      </c>
      <c r="E1202" s="1130">
        <f>E1187+E1148+E1139</f>
        <v>27918</v>
      </c>
      <c r="F1202" s="1130">
        <f>F1187+F1148+F1139</f>
        <v>27094.9</v>
      </c>
      <c r="G1202" s="1125">
        <f>F1202/E1202*100</f>
        <v>97.051722902786736</v>
      </c>
      <c r="H1202" s="1131"/>
      <c r="I1202" s="1131"/>
      <c r="J1202" s="1132"/>
      <c r="K1202" s="1132"/>
      <c r="L1202" s="1132"/>
      <c r="M1202" s="1132"/>
      <c r="N1202" s="1132"/>
      <c r="O1202" s="1132"/>
      <c r="P1202" s="1133"/>
      <c r="Q1202" s="1133"/>
      <c r="R1202" s="1133"/>
      <c r="S1202" s="1133"/>
      <c r="T1202" s="1133"/>
      <c r="U1202" s="1133"/>
      <c r="V1202" s="1133"/>
      <c r="W1202" s="1133"/>
      <c r="X1202" s="1133"/>
      <c r="Y1202" s="1134"/>
      <c r="Z1202" s="1133"/>
      <c r="AA1202" s="311"/>
      <c r="AB1202" s="2255"/>
      <c r="AC1202" s="31"/>
      <c r="AD1202" s="31"/>
      <c r="AE1202" s="31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/>
      <c r="AX1202" s="31"/>
      <c r="AY1202" s="31"/>
      <c r="AZ1202" s="31"/>
      <c r="BA1202" s="31"/>
      <c r="BB1202" s="31"/>
      <c r="BC1202" s="31"/>
      <c r="BD1202" s="31"/>
      <c r="BE1202" s="31"/>
      <c r="BF1202" s="31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  <c r="CV1202" s="31"/>
      <c r="CW1202" s="31"/>
      <c r="CX1202" s="31"/>
      <c r="CY1202" s="31"/>
      <c r="CZ1202" s="31"/>
      <c r="DA1202" s="31"/>
      <c r="DB1202" s="31"/>
      <c r="DC1202" s="31"/>
      <c r="DD1202" s="31"/>
      <c r="DE1202" s="31"/>
      <c r="DF1202" s="31"/>
      <c r="DG1202" s="31"/>
      <c r="DH1202" s="31"/>
      <c r="DI1202" s="31"/>
      <c r="DJ1202" s="31"/>
      <c r="DK1202" s="31"/>
      <c r="DL1202" s="31"/>
      <c r="DM1202" s="31"/>
      <c r="DN1202" s="31"/>
      <c r="DO1202" s="31"/>
      <c r="DP1202" s="31"/>
      <c r="DQ1202" s="31"/>
      <c r="DR1202" s="31"/>
      <c r="DS1202" s="31"/>
      <c r="DT1202" s="31"/>
      <c r="DU1202" s="31"/>
      <c r="DV1202" s="31"/>
      <c r="DW1202" s="31"/>
      <c r="DX1202" s="31"/>
      <c r="DY1202" s="31"/>
      <c r="DZ1202" s="31"/>
      <c r="EA1202" s="31"/>
      <c r="EB1202" s="31"/>
      <c r="EC1202" s="31"/>
      <c r="ED1202" s="31"/>
      <c r="EE1202" s="31"/>
      <c r="EF1202" s="31"/>
      <c r="EG1202" s="31"/>
      <c r="EH1202" s="31"/>
      <c r="EI1202" s="31"/>
      <c r="EJ1202" s="31"/>
      <c r="EK1202" s="31"/>
      <c r="EL1202" s="31"/>
      <c r="EM1202" s="31"/>
      <c r="EN1202" s="31"/>
      <c r="EO1202" s="31"/>
      <c r="EP1202" s="31"/>
      <c r="EQ1202" s="31"/>
      <c r="ER1202" s="31"/>
      <c r="ES1202" s="31"/>
      <c r="ET1202" s="31"/>
      <c r="EU1202" s="31"/>
      <c r="EV1202" s="31"/>
      <c r="EW1202" s="31"/>
      <c r="EX1202" s="31"/>
      <c r="EY1202" s="31"/>
      <c r="EZ1202" s="31"/>
      <c r="FA1202" s="31"/>
      <c r="FB1202" s="31"/>
      <c r="FC1202" s="31"/>
      <c r="FD1202" s="31"/>
      <c r="FE1202" s="31"/>
      <c r="FF1202" s="31"/>
      <c r="FG1202" s="31"/>
      <c r="FH1202" s="31"/>
      <c r="FI1202" s="31"/>
      <c r="FJ1202" s="31"/>
      <c r="FK1202" s="31"/>
      <c r="FL1202" s="31"/>
      <c r="FM1202" s="31"/>
      <c r="FN1202" s="31"/>
      <c r="FO1202" s="31"/>
      <c r="FP1202" s="31"/>
      <c r="FQ1202" s="31"/>
      <c r="FR1202" s="31"/>
      <c r="FS1202" s="31"/>
      <c r="FT1202" s="31"/>
      <c r="FU1202" s="31"/>
      <c r="FV1202" s="31"/>
      <c r="FW1202" s="31"/>
      <c r="FX1202" s="31"/>
      <c r="FY1202" s="31"/>
      <c r="FZ1202" s="31"/>
      <c r="GA1202" s="31"/>
      <c r="GB1202" s="31"/>
      <c r="GC1202" s="31"/>
      <c r="GD1202" s="31"/>
      <c r="GE1202" s="31"/>
      <c r="GF1202" s="31"/>
      <c r="GG1202" s="31"/>
      <c r="GH1202" s="31"/>
      <c r="GI1202" s="31"/>
      <c r="GJ1202" s="31"/>
      <c r="GK1202" s="31"/>
      <c r="GL1202" s="31"/>
      <c r="GM1202" s="31"/>
      <c r="GN1202" s="31"/>
      <c r="GO1202" s="31"/>
      <c r="GP1202" s="31"/>
      <c r="GQ1202" s="31"/>
      <c r="GR1202" s="31"/>
      <c r="GS1202" s="31"/>
      <c r="GT1202" s="31"/>
      <c r="GU1202" s="31"/>
      <c r="GV1202" s="31"/>
      <c r="GW1202" s="31"/>
      <c r="GX1202" s="31"/>
      <c r="GY1202" s="31"/>
      <c r="GZ1202" s="31"/>
      <c r="HA1202" s="31"/>
      <c r="HB1202" s="31"/>
      <c r="HC1202" s="31"/>
      <c r="HD1202" s="31"/>
      <c r="HE1202" s="31"/>
      <c r="HF1202" s="31"/>
      <c r="HG1202" s="31"/>
      <c r="HH1202" s="31"/>
      <c r="HI1202" s="31"/>
      <c r="HJ1202" s="31"/>
      <c r="HK1202" s="31"/>
      <c r="HL1202" s="31"/>
      <c r="HM1202" s="31"/>
      <c r="HN1202" s="31"/>
      <c r="HO1202" s="31"/>
      <c r="HP1202" s="31"/>
      <c r="HQ1202" s="31"/>
      <c r="HR1202" s="31"/>
      <c r="HS1202" s="31"/>
      <c r="HT1202" s="31"/>
      <c r="HU1202" s="31"/>
      <c r="HV1202" s="31"/>
      <c r="HW1202" s="31"/>
      <c r="HX1202" s="31"/>
      <c r="HY1202" s="31"/>
      <c r="HZ1202" s="31"/>
      <c r="IA1202" s="31"/>
      <c r="IB1202" s="31"/>
      <c r="IC1202" s="31"/>
      <c r="ID1202" s="31"/>
      <c r="IE1202" s="31"/>
      <c r="IF1202" s="31"/>
      <c r="IG1202" s="31"/>
      <c r="IH1202" s="31"/>
      <c r="II1202" s="31"/>
      <c r="IJ1202" s="31"/>
      <c r="IK1202" s="31"/>
      <c r="IL1202" s="31"/>
      <c r="IM1202" s="31"/>
      <c r="IN1202" s="31"/>
      <c r="IO1202" s="31"/>
      <c r="IP1202" s="31"/>
      <c r="IQ1202" s="31"/>
      <c r="IR1202" s="31"/>
      <c r="IS1202" s="31"/>
      <c r="IT1202" s="31"/>
      <c r="IU1202" s="31"/>
      <c r="IV1202" s="31"/>
      <c r="IW1202" s="31"/>
      <c r="IX1202" s="31"/>
      <c r="IY1202" s="31"/>
      <c r="IZ1202" s="31"/>
      <c r="JA1202" s="31"/>
      <c r="JB1202" s="31"/>
      <c r="JC1202" s="31"/>
      <c r="JD1202" s="31"/>
      <c r="JE1202" s="31"/>
      <c r="JF1202" s="31"/>
      <c r="JG1202" s="31"/>
    </row>
    <row r="1203" spans="1:267" s="26" customFormat="1" ht="15" customHeight="1" x14ac:dyDescent="0.25">
      <c r="A1203" s="24">
        <v>1</v>
      </c>
      <c r="B1203" s="1129" t="s">
        <v>344</v>
      </c>
      <c r="C1203" s="1129"/>
      <c r="D1203" s="1130"/>
      <c r="E1203" s="1130"/>
      <c r="F1203" s="1130"/>
      <c r="G1203" s="1125"/>
      <c r="H1203" s="1131"/>
      <c r="I1203" s="1131"/>
      <c r="J1203" s="1132"/>
      <c r="K1203" s="1132"/>
      <c r="L1203" s="1132"/>
      <c r="M1203" s="1132"/>
      <c r="N1203" s="1132"/>
      <c r="O1203" s="1132"/>
      <c r="P1203" s="1133"/>
      <c r="Q1203" s="1133"/>
      <c r="R1203" s="1133"/>
      <c r="S1203" s="1133"/>
      <c r="T1203" s="1133"/>
      <c r="U1203" s="1133"/>
      <c r="V1203" s="1133"/>
      <c r="W1203" s="1133"/>
      <c r="X1203" s="1133"/>
      <c r="Y1203" s="1134"/>
      <c r="Z1203" s="1133"/>
      <c r="AA1203" s="311"/>
      <c r="AB1203" s="2255"/>
      <c r="AC1203" s="31"/>
      <c r="AD1203" s="31"/>
      <c r="AE1203" s="31"/>
      <c r="AF1203" s="31"/>
      <c r="AG1203" s="31"/>
      <c r="AH1203" s="31"/>
      <c r="AI1203" s="31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  <c r="JD1203" s="31"/>
      <c r="JE1203" s="31"/>
      <c r="JF1203" s="31"/>
      <c r="JG1203" s="31"/>
    </row>
    <row r="1204" spans="1:267" s="26" customFormat="1" ht="38.1" customHeight="1" x14ac:dyDescent="0.25">
      <c r="A1204" s="24">
        <v>1</v>
      </c>
      <c r="B1204" s="1129" t="s">
        <v>345</v>
      </c>
      <c r="C1204" s="1129"/>
      <c r="D1204" s="1130">
        <f t="shared" ref="D1204:F1205" si="605">D1141</f>
        <v>0</v>
      </c>
      <c r="E1204" s="1130">
        <f t="shared" si="605"/>
        <v>0</v>
      </c>
      <c r="F1204" s="1130">
        <f t="shared" si="605"/>
        <v>0</v>
      </c>
      <c r="G1204" s="1125"/>
      <c r="H1204" s="1131"/>
      <c r="I1204" s="1131"/>
      <c r="J1204" s="1132"/>
      <c r="K1204" s="1132"/>
      <c r="L1204" s="1132"/>
      <c r="M1204" s="1132"/>
      <c r="N1204" s="1132"/>
      <c r="O1204" s="1132"/>
      <c r="P1204" s="1133"/>
      <c r="Q1204" s="1133"/>
      <c r="R1204" s="1133"/>
      <c r="S1204" s="1133"/>
      <c r="T1204" s="1133"/>
      <c r="U1204" s="1133"/>
      <c r="V1204" s="1133"/>
      <c r="W1204" s="1133"/>
      <c r="X1204" s="1133"/>
      <c r="Y1204" s="1134"/>
      <c r="Z1204" s="1133"/>
      <c r="AA1204" s="311"/>
      <c r="AB1204" s="2255"/>
      <c r="AC1204" s="31"/>
      <c r="AD1204" s="31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  <c r="JD1204" s="31"/>
      <c r="JE1204" s="31"/>
      <c r="JF1204" s="31"/>
      <c r="JG1204" s="31"/>
    </row>
    <row r="1205" spans="1:267" s="26" customFormat="1" ht="38.1" customHeight="1" x14ac:dyDescent="0.25">
      <c r="A1205" s="24">
        <v>1</v>
      </c>
      <c r="B1205" s="1129" t="s">
        <v>346</v>
      </c>
      <c r="C1205" s="1129"/>
      <c r="D1205" s="1130">
        <f t="shared" si="605"/>
        <v>300</v>
      </c>
      <c r="E1205" s="1130">
        <f t="shared" si="605"/>
        <v>150</v>
      </c>
      <c r="F1205" s="1130">
        <f t="shared" si="605"/>
        <v>106</v>
      </c>
      <c r="G1205" s="1125">
        <f t="shared" ref="G1205:G1221" si="606">F1205/E1205*100</f>
        <v>70.666666666666671</v>
      </c>
      <c r="H1205" s="1131"/>
      <c r="I1205" s="1131"/>
      <c r="J1205" s="1132"/>
      <c r="K1205" s="1132"/>
      <c r="L1205" s="1132"/>
      <c r="M1205" s="1132"/>
      <c r="N1205" s="1132"/>
      <c r="O1205" s="1132"/>
      <c r="P1205" s="1133"/>
      <c r="Q1205" s="1133"/>
      <c r="R1205" s="1133"/>
      <c r="S1205" s="1133"/>
      <c r="T1205" s="1133"/>
      <c r="U1205" s="1133"/>
      <c r="V1205" s="1133"/>
      <c r="W1205" s="1133"/>
      <c r="X1205" s="1133"/>
      <c r="Y1205" s="1134"/>
      <c r="Z1205" s="1133"/>
      <c r="AA1205" s="311"/>
      <c r="AB1205" s="2255"/>
      <c r="AC1205" s="31"/>
      <c r="AD1205" s="31"/>
      <c r="AE1205" s="31"/>
      <c r="AF1205" s="31"/>
      <c r="AG1205" s="31"/>
      <c r="AH1205" s="31"/>
      <c r="AI1205" s="31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  <c r="JD1205" s="31"/>
      <c r="JE1205" s="31"/>
      <c r="JF1205" s="31"/>
      <c r="JG1205" s="31"/>
    </row>
    <row r="1206" spans="1:267" s="26" customFormat="1" ht="48" customHeight="1" x14ac:dyDescent="0.25">
      <c r="A1206" s="24">
        <v>1</v>
      </c>
      <c r="B1206" s="1128" t="s">
        <v>349</v>
      </c>
      <c r="C1206" s="1129"/>
      <c r="D1206" s="1130">
        <f t="shared" ref="D1206:F1216" si="607">D1150</f>
        <v>8227</v>
      </c>
      <c r="E1206" s="1130">
        <f t="shared" si="607"/>
        <v>4115</v>
      </c>
      <c r="F1206" s="1130">
        <f t="shared" si="607"/>
        <v>5563</v>
      </c>
      <c r="G1206" s="1125">
        <f t="shared" si="606"/>
        <v>135.18833535844473</v>
      </c>
      <c r="H1206" s="1131"/>
      <c r="I1206" s="1131"/>
      <c r="J1206" s="1132"/>
      <c r="K1206" s="1132"/>
      <c r="L1206" s="1132"/>
      <c r="M1206" s="1132"/>
      <c r="N1206" s="1132"/>
      <c r="O1206" s="1132"/>
      <c r="P1206" s="1133"/>
      <c r="Q1206" s="1133"/>
      <c r="R1206" s="1133"/>
      <c r="S1206" s="1133"/>
      <c r="T1206" s="1133"/>
      <c r="U1206" s="1133"/>
      <c r="V1206" s="1133"/>
      <c r="W1206" s="1133"/>
      <c r="X1206" s="1133"/>
      <c r="Y1206" s="1134"/>
      <c r="Z1206" s="1133"/>
      <c r="AA1206" s="311"/>
      <c r="AB1206" s="2255"/>
      <c r="AC1206" s="31"/>
      <c r="AD1206" s="31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  <c r="JF1206" s="31"/>
      <c r="JG1206" s="31"/>
    </row>
    <row r="1207" spans="1:267" s="26" customFormat="1" ht="38.1" customHeight="1" x14ac:dyDescent="0.25">
      <c r="A1207" s="24">
        <v>1</v>
      </c>
      <c r="B1207" s="1129" t="s">
        <v>350</v>
      </c>
      <c r="C1207" s="1129"/>
      <c r="D1207" s="1130">
        <f t="shared" si="607"/>
        <v>5123</v>
      </c>
      <c r="E1207" s="1130">
        <f t="shared" si="607"/>
        <v>2562</v>
      </c>
      <c r="F1207" s="1130">
        <f t="shared" si="607"/>
        <v>2714</v>
      </c>
      <c r="G1207" s="1125">
        <f t="shared" si="606"/>
        <v>105.9328649492584</v>
      </c>
      <c r="H1207" s="1131"/>
      <c r="I1207" s="1131"/>
      <c r="J1207" s="1132"/>
      <c r="K1207" s="1132"/>
      <c r="L1207" s="1132"/>
      <c r="M1207" s="1132"/>
      <c r="N1207" s="1132"/>
      <c r="O1207" s="1132"/>
      <c r="P1207" s="1133"/>
      <c r="Q1207" s="1133"/>
      <c r="R1207" s="1133"/>
      <c r="S1207" s="1133"/>
      <c r="T1207" s="1133"/>
      <c r="U1207" s="1133"/>
      <c r="V1207" s="1133"/>
      <c r="W1207" s="1133"/>
      <c r="X1207" s="1133"/>
      <c r="Y1207" s="1134"/>
      <c r="Z1207" s="1133"/>
      <c r="AA1207" s="311"/>
      <c r="AB1207" s="2255"/>
      <c r="AC1207" s="31"/>
      <c r="AD1207" s="31"/>
      <c r="AE1207" s="31"/>
      <c r="AF1207" s="31"/>
      <c r="AG1207" s="31"/>
      <c r="AH1207" s="31"/>
      <c r="AI1207" s="31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  <c r="JD1207" s="31"/>
      <c r="JE1207" s="31"/>
      <c r="JF1207" s="31"/>
      <c r="JG1207" s="31"/>
    </row>
    <row r="1208" spans="1:267" s="26" customFormat="1" ht="38.1" customHeight="1" x14ac:dyDescent="0.25">
      <c r="A1208" s="24">
        <v>1</v>
      </c>
      <c r="B1208" s="1129" t="s">
        <v>351</v>
      </c>
      <c r="C1208" s="1129"/>
      <c r="D1208" s="1130">
        <f t="shared" si="607"/>
        <v>1537</v>
      </c>
      <c r="E1208" s="1130">
        <f t="shared" si="607"/>
        <v>769</v>
      </c>
      <c r="F1208" s="1130">
        <f t="shared" si="607"/>
        <v>735</v>
      </c>
      <c r="G1208" s="1125">
        <f t="shared" si="606"/>
        <v>95.578673602080627</v>
      </c>
      <c r="H1208" s="1131"/>
      <c r="I1208" s="1131"/>
      <c r="J1208" s="1132"/>
      <c r="K1208" s="1132"/>
      <c r="L1208" s="1132"/>
      <c r="M1208" s="1132"/>
      <c r="N1208" s="1132"/>
      <c r="O1208" s="1132"/>
      <c r="P1208" s="1133"/>
      <c r="Q1208" s="1133"/>
      <c r="R1208" s="1133"/>
      <c r="S1208" s="1133"/>
      <c r="T1208" s="1133"/>
      <c r="U1208" s="1133"/>
      <c r="V1208" s="1133"/>
      <c r="W1208" s="1133"/>
      <c r="X1208" s="1133"/>
      <c r="Y1208" s="1134"/>
      <c r="Z1208" s="1133"/>
      <c r="AA1208" s="311"/>
      <c r="AB1208" s="2255"/>
      <c r="AC1208" s="31"/>
      <c r="AD1208" s="31"/>
      <c r="AE1208" s="31"/>
      <c r="AF1208" s="31"/>
      <c r="AG1208" s="31"/>
      <c r="AH1208" s="31"/>
      <c r="AI1208" s="31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  <c r="JD1208" s="31"/>
      <c r="JE1208" s="31"/>
      <c r="JF1208" s="31"/>
      <c r="JG1208" s="31"/>
    </row>
    <row r="1209" spans="1:267" s="26" customFormat="1" ht="48.75" customHeight="1" x14ac:dyDescent="0.25">
      <c r="A1209" s="24">
        <v>1</v>
      </c>
      <c r="B1209" s="1129" t="s">
        <v>418</v>
      </c>
      <c r="C1209" s="1129"/>
      <c r="D1209" s="1130">
        <f t="shared" si="607"/>
        <v>1125</v>
      </c>
      <c r="E1209" s="1130">
        <f t="shared" si="607"/>
        <v>563</v>
      </c>
      <c r="F1209" s="1130">
        <f t="shared" si="607"/>
        <v>1197</v>
      </c>
      <c r="G1209" s="1125">
        <f t="shared" si="606"/>
        <v>212.61101243339255</v>
      </c>
      <c r="H1209" s="1131"/>
      <c r="I1209" s="1131"/>
      <c r="J1209" s="1132"/>
      <c r="K1209" s="1132"/>
      <c r="L1209" s="1132"/>
      <c r="M1209" s="1132"/>
      <c r="N1209" s="1132"/>
      <c r="O1209" s="1132"/>
      <c r="P1209" s="1133"/>
      <c r="Q1209" s="1133"/>
      <c r="R1209" s="1133"/>
      <c r="S1209" s="1133"/>
      <c r="T1209" s="1133"/>
      <c r="U1209" s="1133"/>
      <c r="V1209" s="1133"/>
      <c r="W1209" s="1133"/>
      <c r="X1209" s="1133"/>
      <c r="Y1209" s="1134"/>
      <c r="Z1209" s="1133"/>
      <c r="AA1209" s="311"/>
      <c r="AB1209" s="2255"/>
      <c r="AC1209" s="31"/>
      <c r="AD1209" s="31"/>
      <c r="AE1209" s="31"/>
      <c r="AF1209" s="31"/>
      <c r="AG1209" s="31"/>
      <c r="AH1209" s="31"/>
      <c r="AI1209" s="31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  <c r="JD1209" s="31"/>
      <c r="JE1209" s="31"/>
      <c r="JF1209" s="31"/>
      <c r="JG1209" s="31"/>
    </row>
    <row r="1210" spans="1:267" s="26" customFormat="1" ht="48.75" customHeight="1" x14ac:dyDescent="0.25">
      <c r="A1210" s="24">
        <v>1</v>
      </c>
      <c r="B1210" s="1129" t="s">
        <v>419</v>
      </c>
      <c r="C1210" s="1129"/>
      <c r="D1210" s="1130">
        <f t="shared" si="607"/>
        <v>442</v>
      </c>
      <c r="E1210" s="1130">
        <f t="shared" si="607"/>
        <v>221</v>
      </c>
      <c r="F1210" s="1130">
        <f t="shared" si="607"/>
        <v>917</v>
      </c>
      <c r="G1210" s="1125">
        <f t="shared" si="606"/>
        <v>414.9321266968326</v>
      </c>
      <c r="H1210" s="1131"/>
      <c r="I1210" s="1131"/>
      <c r="J1210" s="1132"/>
      <c r="K1210" s="1132"/>
      <c r="L1210" s="1132"/>
      <c r="M1210" s="1132"/>
      <c r="N1210" s="1132"/>
      <c r="O1210" s="1132"/>
      <c r="P1210" s="1133"/>
      <c r="Q1210" s="1133"/>
      <c r="R1210" s="1133"/>
      <c r="S1210" s="1133"/>
      <c r="T1210" s="1133"/>
      <c r="U1210" s="1133"/>
      <c r="V1210" s="1133"/>
      <c r="W1210" s="1133"/>
      <c r="X1210" s="1133"/>
      <c r="Y1210" s="1134"/>
      <c r="Z1210" s="1133"/>
      <c r="AA1210" s="311"/>
      <c r="AB1210" s="2255"/>
      <c r="AC1210" s="31"/>
      <c r="AD1210" s="31"/>
      <c r="AE1210" s="31"/>
      <c r="AF1210" s="31"/>
      <c r="AG1210" s="31"/>
      <c r="AH1210" s="31"/>
      <c r="AI1210" s="31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  <c r="JD1210" s="31"/>
      <c r="JE1210" s="31"/>
      <c r="JF1210" s="31"/>
      <c r="JG1210" s="31"/>
    </row>
    <row r="1211" spans="1:267" s="26" customFormat="1" ht="51.75" customHeight="1" x14ac:dyDescent="0.25">
      <c r="A1211" s="24">
        <v>1</v>
      </c>
      <c r="B1211" s="1128" t="s">
        <v>352</v>
      </c>
      <c r="C1211" s="1129"/>
      <c r="D1211" s="1130">
        <f t="shared" si="607"/>
        <v>25396</v>
      </c>
      <c r="E1211" s="1130">
        <f t="shared" si="607"/>
        <v>12698</v>
      </c>
      <c r="F1211" s="1130">
        <f t="shared" si="607"/>
        <v>13411.9</v>
      </c>
      <c r="G1211" s="1125">
        <f t="shared" si="606"/>
        <v>105.62214521971964</v>
      </c>
      <c r="H1211" s="1131"/>
      <c r="I1211" s="1131"/>
      <c r="J1211" s="1132"/>
      <c r="K1211" s="1132"/>
      <c r="L1211" s="1132"/>
      <c r="M1211" s="1132"/>
      <c r="N1211" s="1132"/>
      <c r="O1211" s="1132"/>
      <c r="P1211" s="1133"/>
      <c r="Q1211" s="1133"/>
      <c r="R1211" s="1133"/>
      <c r="S1211" s="1133"/>
      <c r="T1211" s="1133"/>
      <c r="U1211" s="1133"/>
      <c r="V1211" s="1133"/>
      <c r="W1211" s="1133"/>
      <c r="X1211" s="1133"/>
      <c r="Y1211" s="1134"/>
      <c r="Z1211" s="1133"/>
      <c r="AA1211" s="311"/>
      <c r="AB1211" s="2255"/>
      <c r="AC1211" s="31"/>
      <c r="AD1211" s="31"/>
      <c r="AE1211" s="31"/>
      <c r="AF1211" s="31"/>
      <c r="AG1211" s="31"/>
      <c r="AH1211" s="31"/>
      <c r="AI1211" s="31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/>
      <c r="AX1211" s="31"/>
      <c r="AY1211" s="31"/>
      <c r="AZ1211" s="31"/>
      <c r="BA1211" s="31"/>
      <c r="BB1211" s="31"/>
      <c r="BC1211" s="31"/>
      <c r="BD1211" s="31"/>
      <c r="BE1211" s="31"/>
      <c r="BF1211" s="31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  <c r="CV1211" s="31"/>
      <c r="CW1211" s="31"/>
      <c r="CX1211" s="31"/>
      <c r="CY1211" s="31"/>
      <c r="CZ1211" s="31"/>
      <c r="DA1211" s="31"/>
      <c r="DB1211" s="31"/>
      <c r="DC1211" s="31"/>
      <c r="DD1211" s="31"/>
      <c r="DE1211" s="31"/>
      <c r="DF1211" s="31"/>
      <c r="DG1211" s="31"/>
      <c r="DH1211" s="31"/>
      <c r="DI1211" s="31"/>
      <c r="DJ1211" s="31"/>
      <c r="DK1211" s="31"/>
      <c r="DL1211" s="31"/>
      <c r="DM1211" s="31"/>
      <c r="DN1211" s="31"/>
      <c r="DO1211" s="31"/>
      <c r="DP1211" s="31"/>
      <c r="DQ1211" s="31"/>
      <c r="DR1211" s="31"/>
      <c r="DS1211" s="31"/>
      <c r="DT1211" s="31"/>
      <c r="DU1211" s="31"/>
      <c r="DV1211" s="31"/>
      <c r="DW1211" s="31"/>
      <c r="DX1211" s="31"/>
      <c r="DY1211" s="31"/>
      <c r="DZ1211" s="31"/>
      <c r="EA1211" s="31"/>
      <c r="EB1211" s="31"/>
      <c r="EC1211" s="31"/>
      <c r="ED1211" s="31"/>
      <c r="EE1211" s="31"/>
      <c r="EF1211" s="31"/>
      <c r="EG1211" s="31"/>
      <c r="EH1211" s="31"/>
      <c r="EI1211" s="31"/>
      <c r="EJ1211" s="31"/>
      <c r="EK1211" s="31"/>
      <c r="EL1211" s="31"/>
      <c r="EM1211" s="31"/>
      <c r="EN1211" s="31"/>
      <c r="EO1211" s="31"/>
      <c r="EP1211" s="31"/>
      <c r="EQ1211" s="31"/>
      <c r="ER1211" s="31"/>
      <c r="ES1211" s="31"/>
      <c r="ET1211" s="31"/>
      <c r="EU1211" s="31"/>
      <c r="EV1211" s="31"/>
      <c r="EW1211" s="31"/>
      <c r="EX1211" s="31"/>
      <c r="EY1211" s="31"/>
      <c r="EZ1211" s="31"/>
      <c r="FA1211" s="31"/>
      <c r="FB1211" s="31"/>
      <c r="FC1211" s="31"/>
      <c r="FD1211" s="31"/>
      <c r="FE1211" s="31"/>
      <c r="FF1211" s="31"/>
      <c r="FG1211" s="31"/>
      <c r="FH1211" s="31"/>
      <c r="FI1211" s="31"/>
      <c r="FJ1211" s="31"/>
      <c r="FK1211" s="31"/>
      <c r="FL1211" s="31"/>
      <c r="FM1211" s="31"/>
      <c r="FN1211" s="31"/>
      <c r="FO1211" s="31"/>
      <c r="FP1211" s="31"/>
      <c r="FQ1211" s="31"/>
      <c r="FR1211" s="31"/>
      <c r="FS1211" s="31"/>
      <c r="FT1211" s="31"/>
      <c r="FU1211" s="31"/>
      <c r="FV1211" s="31"/>
      <c r="FW1211" s="31"/>
      <c r="FX1211" s="31"/>
      <c r="FY1211" s="31"/>
      <c r="FZ1211" s="31"/>
      <c r="GA1211" s="31"/>
      <c r="GB1211" s="31"/>
      <c r="GC1211" s="31"/>
      <c r="GD1211" s="31"/>
      <c r="GE1211" s="31"/>
      <c r="GF1211" s="31"/>
      <c r="GG1211" s="31"/>
      <c r="GH1211" s="31"/>
      <c r="GI1211" s="31"/>
      <c r="GJ1211" s="31"/>
      <c r="GK1211" s="31"/>
      <c r="GL1211" s="31"/>
      <c r="GM1211" s="31"/>
      <c r="GN1211" s="31"/>
      <c r="GO1211" s="31"/>
      <c r="GP1211" s="31"/>
      <c r="GQ1211" s="31"/>
      <c r="GR1211" s="31"/>
      <c r="GS1211" s="31"/>
      <c r="GT1211" s="31"/>
      <c r="GU1211" s="31"/>
      <c r="GV1211" s="31"/>
      <c r="GW1211" s="31"/>
      <c r="GX1211" s="31"/>
      <c r="GY1211" s="31"/>
      <c r="GZ1211" s="31"/>
      <c r="HA1211" s="31"/>
      <c r="HB1211" s="31"/>
      <c r="HC1211" s="31"/>
      <c r="HD1211" s="31"/>
      <c r="HE1211" s="31"/>
      <c r="HF1211" s="31"/>
      <c r="HG1211" s="31"/>
      <c r="HH1211" s="31"/>
      <c r="HI1211" s="31"/>
      <c r="HJ1211" s="31"/>
      <c r="HK1211" s="31"/>
      <c r="HL1211" s="31"/>
      <c r="HM1211" s="31"/>
      <c r="HN1211" s="31"/>
      <c r="HO1211" s="31"/>
      <c r="HP1211" s="31"/>
      <c r="HQ1211" s="31"/>
      <c r="HR1211" s="31"/>
      <c r="HS1211" s="31"/>
      <c r="HT1211" s="31"/>
      <c r="HU1211" s="31"/>
      <c r="HV1211" s="31"/>
      <c r="HW1211" s="31"/>
      <c r="HX1211" s="31"/>
      <c r="HY1211" s="31"/>
      <c r="HZ1211" s="31"/>
      <c r="IA1211" s="31"/>
      <c r="IB1211" s="31"/>
      <c r="IC1211" s="31"/>
      <c r="ID1211" s="31"/>
      <c r="IE1211" s="31"/>
      <c r="IF1211" s="31"/>
      <c r="IG1211" s="31"/>
      <c r="IH1211" s="31"/>
      <c r="II1211" s="31"/>
      <c r="IJ1211" s="31"/>
      <c r="IK1211" s="31"/>
      <c r="IL1211" s="31"/>
      <c r="IM1211" s="31"/>
      <c r="IN1211" s="31"/>
      <c r="IO1211" s="31"/>
      <c r="IP1211" s="31"/>
      <c r="IQ1211" s="31"/>
      <c r="IR1211" s="31"/>
      <c r="IS1211" s="31"/>
      <c r="IT1211" s="31"/>
      <c r="IU1211" s="31"/>
      <c r="IV1211" s="31"/>
      <c r="IW1211" s="31"/>
      <c r="IX1211" s="31"/>
      <c r="IY1211" s="31"/>
      <c r="IZ1211" s="31"/>
      <c r="JA1211" s="31"/>
      <c r="JB1211" s="31"/>
      <c r="JC1211" s="31"/>
      <c r="JD1211" s="31"/>
      <c r="JE1211" s="31"/>
      <c r="JF1211" s="31"/>
      <c r="JG1211" s="31"/>
    </row>
    <row r="1212" spans="1:267" s="26" customFormat="1" ht="38.1" customHeight="1" x14ac:dyDescent="0.25">
      <c r="A1212" s="24">
        <v>1</v>
      </c>
      <c r="B1212" s="1129" t="s">
        <v>353</v>
      </c>
      <c r="C1212" s="1129"/>
      <c r="D1212" s="1130">
        <f t="shared" si="607"/>
        <v>300</v>
      </c>
      <c r="E1212" s="1130">
        <f t="shared" si="607"/>
        <v>150</v>
      </c>
      <c r="F1212" s="1130">
        <f t="shared" si="607"/>
        <v>188</v>
      </c>
      <c r="G1212" s="1125">
        <f t="shared" si="606"/>
        <v>125.33333333333334</v>
      </c>
      <c r="H1212" s="1131"/>
      <c r="I1212" s="1131"/>
      <c r="J1212" s="1132"/>
      <c r="K1212" s="1132"/>
      <c r="L1212" s="1132"/>
      <c r="M1212" s="1132"/>
      <c r="N1212" s="1132"/>
      <c r="O1212" s="1132"/>
      <c r="P1212" s="1133"/>
      <c r="Q1212" s="1133"/>
      <c r="R1212" s="1133"/>
      <c r="S1212" s="1133"/>
      <c r="T1212" s="1133"/>
      <c r="U1212" s="1133"/>
      <c r="V1212" s="1133"/>
      <c r="W1212" s="1133"/>
      <c r="X1212" s="1133"/>
      <c r="Y1212" s="1134"/>
      <c r="Z1212" s="1133"/>
      <c r="AA1212" s="311"/>
      <c r="AB1212" s="2255"/>
      <c r="AC1212" s="31"/>
      <c r="AD1212" s="31"/>
      <c r="AE1212" s="31"/>
      <c r="AF1212" s="31"/>
      <c r="AG1212" s="31"/>
      <c r="AH1212" s="31"/>
      <c r="AI1212" s="31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/>
      <c r="AX1212" s="31"/>
      <c r="AY1212" s="31"/>
      <c r="AZ1212" s="31"/>
      <c r="BA1212" s="31"/>
      <c r="BB1212" s="31"/>
      <c r="BC1212" s="31"/>
      <c r="BD1212" s="31"/>
      <c r="BE1212" s="31"/>
      <c r="BF1212" s="31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  <c r="CV1212" s="31"/>
      <c r="CW1212" s="31"/>
      <c r="CX1212" s="31"/>
      <c r="CY1212" s="31"/>
      <c r="CZ1212" s="31"/>
      <c r="DA1212" s="31"/>
      <c r="DB1212" s="31"/>
      <c r="DC1212" s="31"/>
      <c r="DD1212" s="31"/>
      <c r="DE1212" s="31"/>
      <c r="DF1212" s="31"/>
      <c r="DG1212" s="31"/>
      <c r="DH1212" s="31"/>
      <c r="DI1212" s="31"/>
      <c r="DJ1212" s="31"/>
      <c r="DK1212" s="31"/>
      <c r="DL1212" s="31"/>
      <c r="DM1212" s="31"/>
      <c r="DN1212" s="31"/>
      <c r="DO1212" s="31"/>
      <c r="DP1212" s="31"/>
      <c r="DQ1212" s="31"/>
      <c r="DR1212" s="31"/>
      <c r="DS1212" s="31"/>
      <c r="DT1212" s="31"/>
      <c r="DU1212" s="31"/>
      <c r="DV1212" s="31"/>
      <c r="DW1212" s="31"/>
      <c r="DX1212" s="31"/>
      <c r="DY1212" s="31"/>
      <c r="DZ1212" s="31"/>
      <c r="EA1212" s="31"/>
      <c r="EB1212" s="31"/>
      <c r="EC1212" s="31"/>
      <c r="ED1212" s="31"/>
      <c r="EE1212" s="31"/>
      <c r="EF1212" s="31"/>
      <c r="EG1212" s="31"/>
      <c r="EH1212" s="31"/>
      <c r="EI1212" s="31"/>
      <c r="EJ1212" s="31"/>
      <c r="EK1212" s="31"/>
      <c r="EL1212" s="31"/>
      <c r="EM1212" s="31"/>
      <c r="EN1212" s="31"/>
      <c r="EO1212" s="31"/>
      <c r="EP1212" s="31"/>
      <c r="EQ1212" s="31"/>
      <c r="ER1212" s="31"/>
      <c r="ES1212" s="31"/>
      <c r="ET1212" s="31"/>
      <c r="EU1212" s="31"/>
      <c r="EV1212" s="31"/>
      <c r="EW1212" s="31"/>
      <c r="EX1212" s="31"/>
      <c r="EY1212" s="31"/>
      <c r="EZ1212" s="31"/>
      <c r="FA1212" s="31"/>
      <c r="FB1212" s="31"/>
      <c r="FC1212" s="31"/>
      <c r="FD1212" s="31"/>
      <c r="FE1212" s="31"/>
      <c r="FF1212" s="31"/>
      <c r="FG1212" s="31"/>
      <c r="FH1212" s="31"/>
      <c r="FI1212" s="31"/>
      <c r="FJ1212" s="31"/>
      <c r="FK1212" s="31"/>
      <c r="FL1212" s="31"/>
      <c r="FM1212" s="31"/>
      <c r="FN1212" s="31"/>
      <c r="FO1212" s="31"/>
      <c r="FP1212" s="31"/>
      <c r="FQ1212" s="31"/>
      <c r="FR1212" s="31"/>
      <c r="FS1212" s="31"/>
      <c r="FT1212" s="31"/>
      <c r="FU1212" s="31"/>
      <c r="FV1212" s="31"/>
      <c r="FW1212" s="31"/>
      <c r="FX1212" s="31"/>
      <c r="FY1212" s="31"/>
      <c r="FZ1212" s="31"/>
      <c r="GA1212" s="31"/>
      <c r="GB1212" s="31"/>
      <c r="GC1212" s="31"/>
      <c r="GD1212" s="31"/>
      <c r="GE1212" s="31"/>
      <c r="GF1212" s="31"/>
      <c r="GG1212" s="31"/>
      <c r="GH1212" s="31"/>
      <c r="GI1212" s="31"/>
      <c r="GJ1212" s="31"/>
      <c r="GK1212" s="31"/>
      <c r="GL1212" s="31"/>
      <c r="GM1212" s="31"/>
      <c r="GN1212" s="31"/>
      <c r="GO1212" s="31"/>
      <c r="GP1212" s="31"/>
      <c r="GQ1212" s="31"/>
      <c r="GR1212" s="31"/>
      <c r="GS1212" s="31"/>
      <c r="GT1212" s="31"/>
      <c r="GU1212" s="31"/>
      <c r="GV1212" s="31"/>
      <c r="GW1212" s="31"/>
      <c r="GX1212" s="31"/>
      <c r="GY1212" s="31"/>
      <c r="GZ1212" s="31"/>
      <c r="HA1212" s="31"/>
      <c r="HB1212" s="31"/>
      <c r="HC1212" s="31"/>
      <c r="HD1212" s="31"/>
      <c r="HE1212" s="31"/>
      <c r="HF1212" s="31"/>
      <c r="HG1212" s="31"/>
      <c r="HH1212" s="31"/>
      <c r="HI1212" s="31"/>
      <c r="HJ1212" s="31"/>
      <c r="HK1212" s="31"/>
      <c r="HL1212" s="31"/>
      <c r="HM1212" s="31"/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  <c r="JC1212" s="31"/>
      <c r="JD1212" s="31"/>
      <c r="JE1212" s="31"/>
      <c r="JF1212" s="31"/>
      <c r="JG1212" s="31"/>
    </row>
    <row r="1213" spans="1:267" s="26" customFormat="1" ht="42" customHeight="1" x14ac:dyDescent="0.25">
      <c r="A1213" s="24">
        <v>1</v>
      </c>
      <c r="B1213" s="1129" t="s">
        <v>366</v>
      </c>
      <c r="C1213" s="1129"/>
      <c r="D1213" s="1130">
        <f t="shared" si="607"/>
        <v>15340</v>
      </c>
      <c r="E1213" s="1130">
        <f t="shared" si="607"/>
        <v>7670</v>
      </c>
      <c r="F1213" s="1130">
        <f t="shared" si="607"/>
        <v>7483</v>
      </c>
      <c r="G1213" s="1125">
        <f t="shared" si="606"/>
        <v>97.561929595827905</v>
      </c>
      <c r="H1213" s="1131"/>
      <c r="I1213" s="1131"/>
      <c r="J1213" s="1132"/>
      <c r="K1213" s="1132"/>
      <c r="L1213" s="1132"/>
      <c r="M1213" s="1132"/>
      <c r="N1213" s="1132"/>
      <c r="O1213" s="1132"/>
      <c r="P1213" s="1133"/>
      <c r="Q1213" s="1133"/>
      <c r="R1213" s="1133"/>
      <c r="S1213" s="1133"/>
      <c r="T1213" s="1133"/>
      <c r="U1213" s="1133"/>
      <c r="V1213" s="1133"/>
      <c r="W1213" s="1133"/>
      <c r="X1213" s="1133"/>
      <c r="Y1213" s="1134"/>
      <c r="Z1213" s="1133"/>
      <c r="AA1213" s="311"/>
      <c r="AB1213" s="2255"/>
      <c r="AC1213" s="31"/>
      <c r="AD1213" s="31"/>
      <c r="AE1213" s="31"/>
      <c r="AF1213" s="31"/>
      <c r="AG1213" s="31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  <c r="JD1213" s="31"/>
      <c r="JE1213" s="31"/>
      <c r="JF1213" s="31"/>
      <c r="JG1213" s="31"/>
    </row>
    <row r="1214" spans="1:267" s="26" customFormat="1" ht="51" customHeight="1" x14ac:dyDescent="0.25">
      <c r="A1214" s="24">
        <v>1</v>
      </c>
      <c r="B1214" s="1129" t="s">
        <v>367</v>
      </c>
      <c r="C1214" s="1129"/>
      <c r="D1214" s="1130">
        <f t="shared" si="607"/>
        <v>5606</v>
      </c>
      <c r="E1214" s="1130">
        <f t="shared" si="607"/>
        <v>2803</v>
      </c>
      <c r="F1214" s="1130">
        <f t="shared" si="607"/>
        <v>1800.9</v>
      </c>
      <c r="G1214" s="1125">
        <f t="shared" si="606"/>
        <v>64.249018908312522</v>
      </c>
      <c r="H1214" s="1131"/>
      <c r="I1214" s="1131"/>
      <c r="J1214" s="1132"/>
      <c r="K1214" s="1132"/>
      <c r="L1214" s="1132"/>
      <c r="M1214" s="1132"/>
      <c r="N1214" s="1132"/>
      <c r="O1214" s="1132"/>
      <c r="P1214" s="1133"/>
      <c r="Q1214" s="1133"/>
      <c r="R1214" s="1133"/>
      <c r="S1214" s="1133"/>
      <c r="T1214" s="1133"/>
      <c r="U1214" s="1133"/>
      <c r="V1214" s="1133"/>
      <c r="W1214" s="1133"/>
      <c r="X1214" s="1133"/>
      <c r="Y1214" s="1134"/>
      <c r="Z1214" s="1133"/>
      <c r="AA1214" s="311"/>
      <c r="AB1214" s="2255"/>
      <c r="AC1214" s="31"/>
      <c r="AD1214" s="31"/>
      <c r="AE1214" s="31"/>
      <c r="AF1214" s="31"/>
      <c r="AG1214" s="31"/>
      <c r="AH1214" s="31"/>
      <c r="AI1214" s="31"/>
      <c r="AJ1214" s="31"/>
      <c r="AK1214" s="31"/>
      <c r="AL1214" s="31"/>
      <c r="AM1214" s="31"/>
      <c r="AN1214" s="31"/>
      <c r="AO1214" s="31"/>
      <c r="AP1214" s="31"/>
      <c r="AQ1214" s="31"/>
      <c r="AR1214" s="31"/>
      <c r="AS1214" s="31"/>
      <c r="AT1214" s="31"/>
      <c r="AU1214" s="31"/>
      <c r="AV1214" s="31"/>
      <c r="AW1214" s="31"/>
      <c r="AX1214" s="31"/>
      <c r="AY1214" s="31"/>
      <c r="AZ1214" s="31"/>
      <c r="BA1214" s="31"/>
      <c r="BB1214" s="31"/>
      <c r="BC1214" s="31"/>
      <c r="BD1214" s="31"/>
      <c r="BE1214" s="31"/>
      <c r="BF1214" s="31"/>
      <c r="BG1214" s="31"/>
      <c r="BH1214" s="31"/>
      <c r="BI1214" s="31"/>
      <c r="BJ1214" s="31"/>
      <c r="BK1214" s="31"/>
      <c r="BL1214" s="31"/>
      <c r="BM1214" s="31"/>
      <c r="BN1214" s="31"/>
      <c r="BO1214" s="31"/>
      <c r="BP1214" s="31"/>
      <c r="BQ1214" s="31"/>
      <c r="BR1214" s="31"/>
      <c r="BS1214" s="31"/>
      <c r="BT1214" s="31"/>
      <c r="BU1214" s="31"/>
      <c r="BV1214" s="31"/>
      <c r="BW1214" s="31"/>
      <c r="BX1214" s="31"/>
      <c r="BY1214" s="31"/>
      <c r="BZ1214" s="31"/>
      <c r="CA1214" s="31"/>
      <c r="CB1214" s="31"/>
      <c r="CC1214" s="31"/>
      <c r="CD1214" s="31"/>
      <c r="CE1214" s="31"/>
      <c r="CF1214" s="31"/>
      <c r="CG1214" s="31"/>
      <c r="CH1214" s="31"/>
      <c r="CI1214" s="31"/>
      <c r="CJ1214" s="31"/>
      <c r="CK1214" s="31"/>
      <c r="CL1214" s="31"/>
      <c r="CM1214" s="31"/>
      <c r="CN1214" s="31"/>
      <c r="CO1214" s="31"/>
      <c r="CP1214" s="31"/>
      <c r="CQ1214" s="31"/>
      <c r="CR1214" s="31"/>
      <c r="CS1214" s="31"/>
      <c r="CT1214" s="31"/>
      <c r="CU1214" s="31"/>
      <c r="CV1214" s="31"/>
      <c r="CW1214" s="31"/>
      <c r="CX1214" s="31"/>
      <c r="CY1214" s="31"/>
      <c r="CZ1214" s="31"/>
      <c r="DA1214" s="31"/>
      <c r="DB1214" s="31"/>
      <c r="DC1214" s="31"/>
      <c r="DD1214" s="31"/>
      <c r="DE1214" s="31"/>
      <c r="DF1214" s="31"/>
      <c r="DG1214" s="31"/>
      <c r="DH1214" s="31"/>
      <c r="DI1214" s="31"/>
      <c r="DJ1214" s="31"/>
      <c r="DK1214" s="31"/>
      <c r="DL1214" s="31"/>
      <c r="DM1214" s="31"/>
      <c r="DN1214" s="31"/>
      <c r="DO1214" s="31"/>
      <c r="DP1214" s="31"/>
      <c r="DQ1214" s="31"/>
      <c r="DR1214" s="31"/>
      <c r="DS1214" s="31"/>
      <c r="DT1214" s="31"/>
      <c r="DU1214" s="31"/>
      <c r="DV1214" s="31"/>
      <c r="DW1214" s="31"/>
      <c r="DX1214" s="31"/>
      <c r="DY1214" s="31"/>
      <c r="DZ1214" s="31"/>
      <c r="EA1214" s="31"/>
      <c r="EB1214" s="31"/>
      <c r="EC1214" s="31"/>
      <c r="ED1214" s="31"/>
      <c r="EE1214" s="31"/>
      <c r="EF1214" s="31"/>
      <c r="EG1214" s="31"/>
      <c r="EH1214" s="31"/>
      <c r="EI1214" s="31"/>
      <c r="EJ1214" s="31"/>
      <c r="EK1214" s="31"/>
      <c r="EL1214" s="31"/>
      <c r="EM1214" s="31"/>
      <c r="EN1214" s="31"/>
      <c r="EO1214" s="31"/>
      <c r="EP1214" s="31"/>
      <c r="EQ1214" s="31"/>
      <c r="ER1214" s="31"/>
      <c r="ES1214" s="31"/>
      <c r="ET1214" s="31"/>
      <c r="EU1214" s="31"/>
      <c r="EV1214" s="31"/>
      <c r="EW1214" s="31"/>
      <c r="EX1214" s="31"/>
      <c r="EY1214" s="31"/>
      <c r="EZ1214" s="31"/>
      <c r="FA1214" s="31"/>
      <c r="FB1214" s="31"/>
      <c r="FC1214" s="31"/>
      <c r="FD1214" s="31"/>
      <c r="FE1214" s="31"/>
      <c r="FF1214" s="31"/>
      <c r="FG1214" s="31"/>
      <c r="FH1214" s="31"/>
      <c r="FI1214" s="31"/>
      <c r="FJ1214" s="31"/>
      <c r="FK1214" s="31"/>
      <c r="FL1214" s="31"/>
      <c r="FM1214" s="31"/>
      <c r="FN1214" s="31"/>
      <c r="FO1214" s="31"/>
      <c r="FP1214" s="31"/>
      <c r="FQ1214" s="31"/>
      <c r="FR1214" s="31"/>
      <c r="FS1214" s="31"/>
      <c r="FT1214" s="31"/>
      <c r="FU1214" s="31"/>
      <c r="FV1214" s="31"/>
      <c r="FW1214" s="31"/>
      <c r="FX1214" s="31"/>
      <c r="FY1214" s="31"/>
      <c r="FZ1214" s="31"/>
      <c r="GA1214" s="31"/>
      <c r="GB1214" s="31"/>
      <c r="GC1214" s="31"/>
      <c r="GD1214" s="31"/>
      <c r="GE1214" s="31"/>
      <c r="GF1214" s="31"/>
      <c r="GG1214" s="31"/>
      <c r="GH1214" s="31"/>
      <c r="GI1214" s="31"/>
      <c r="GJ1214" s="31"/>
      <c r="GK1214" s="31"/>
      <c r="GL1214" s="31"/>
      <c r="GM1214" s="31"/>
      <c r="GN1214" s="31"/>
      <c r="GO1214" s="31"/>
      <c r="GP1214" s="31"/>
      <c r="GQ1214" s="31"/>
      <c r="GR1214" s="31"/>
      <c r="GS1214" s="31"/>
      <c r="GT1214" s="31"/>
      <c r="GU1214" s="31"/>
      <c r="GV1214" s="31"/>
      <c r="GW1214" s="31"/>
      <c r="GX1214" s="31"/>
      <c r="GY1214" s="31"/>
      <c r="GZ1214" s="31"/>
      <c r="HA1214" s="31"/>
      <c r="HB1214" s="31"/>
      <c r="HC1214" s="31"/>
      <c r="HD1214" s="31"/>
      <c r="HE1214" s="31"/>
      <c r="HF1214" s="31"/>
      <c r="HG1214" s="31"/>
      <c r="HH1214" s="31"/>
      <c r="HI1214" s="31"/>
      <c r="HJ1214" s="31"/>
      <c r="HK1214" s="31"/>
      <c r="HL1214" s="31"/>
      <c r="HM1214" s="31"/>
      <c r="HN1214" s="31"/>
      <c r="HO1214" s="31"/>
      <c r="HP1214" s="31"/>
      <c r="HQ1214" s="31"/>
      <c r="HR1214" s="31"/>
      <c r="HS1214" s="31"/>
      <c r="HT1214" s="31"/>
      <c r="HU1214" s="31"/>
      <c r="HV1214" s="31"/>
      <c r="HW1214" s="31"/>
      <c r="HX1214" s="31"/>
      <c r="HY1214" s="31"/>
      <c r="HZ1214" s="31"/>
      <c r="IA1214" s="31"/>
      <c r="IB1214" s="31"/>
      <c r="IC1214" s="31"/>
      <c r="ID1214" s="31"/>
      <c r="IE1214" s="31"/>
      <c r="IF1214" s="31"/>
      <c r="IG1214" s="31"/>
      <c r="IH1214" s="31"/>
      <c r="II1214" s="31"/>
      <c r="IJ1214" s="31"/>
      <c r="IK1214" s="31"/>
      <c r="IL1214" s="31"/>
      <c r="IM1214" s="31"/>
      <c r="IN1214" s="31"/>
      <c r="IO1214" s="31"/>
      <c r="IP1214" s="31"/>
      <c r="IQ1214" s="31"/>
      <c r="IR1214" s="31"/>
      <c r="IS1214" s="31"/>
      <c r="IT1214" s="31"/>
      <c r="IU1214" s="31"/>
      <c r="IV1214" s="31"/>
      <c r="IW1214" s="31"/>
      <c r="IX1214" s="31"/>
      <c r="IY1214" s="31"/>
      <c r="IZ1214" s="31"/>
      <c r="JA1214" s="31"/>
      <c r="JB1214" s="31"/>
      <c r="JC1214" s="31"/>
      <c r="JD1214" s="31"/>
      <c r="JE1214" s="31"/>
      <c r="JF1214" s="31"/>
      <c r="JG1214" s="31"/>
    </row>
    <row r="1215" spans="1:267" s="26" customFormat="1" ht="38.1" customHeight="1" x14ac:dyDescent="0.25">
      <c r="A1215" s="24">
        <v>1</v>
      </c>
      <c r="B1215" s="1129" t="s">
        <v>368</v>
      </c>
      <c r="C1215" s="1129"/>
      <c r="D1215" s="1130">
        <f t="shared" si="607"/>
        <v>3100</v>
      </c>
      <c r="E1215" s="1130">
        <f t="shared" si="607"/>
        <v>1550</v>
      </c>
      <c r="F1215" s="1130">
        <f t="shared" si="607"/>
        <v>2799</v>
      </c>
      <c r="G1215" s="1125">
        <f t="shared" si="606"/>
        <v>180.58064516129033</v>
      </c>
      <c r="H1215" s="1131"/>
      <c r="I1215" s="1131"/>
      <c r="J1215" s="1132"/>
      <c r="K1215" s="1132"/>
      <c r="L1215" s="1132"/>
      <c r="M1215" s="1132"/>
      <c r="N1215" s="1132"/>
      <c r="O1215" s="1132"/>
      <c r="P1215" s="1133"/>
      <c r="Q1215" s="1133"/>
      <c r="R1215" s="1133"/>
      <c r="S1215" s="1133"/>
      <c r="T1215" s="1133"/>
      <c r="U1215" s="1133"/>
      <c r="V1215" s="1133"/>
      <c r="W1215" s="1133"/>
      <c r="X1215" s="1133"/>
      <c r="Y1215" s="1134"/>
      <c r="Z1215" s="1133"/>
      <c r="AA1215" s="311"/>
      <c r="AB1215" s="2255"/>
      <c r="AC1215" s="31"/>
      <c r="AD1215" s="31"/>
      <c r="AE1215" s="31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/>
      <c r="AX1215" s="31"/>
      <c r="AY1215" s="31"/>
      <c r="AZ1215" s="31"/>
      <c r="BA1215" s="31"/>
      <c r="BB1215" s="31"/>
      <c r="BC1215" s="31"/>
      <c r="BD1215" s="31"/>
      <c r="BE1215" s="31"/>
      <c r="BF1215" s="31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  <c r="CV1215" s="31"/>
      <c r="CW1215" s="31"/>
      <c r="CX1215" s="31"/>
      <c r="CY1215" s="31"/>
      <c r="CZ1215" s="31"/>
      <c r="DA1215" s="31"/>
      <c r="DB1215" s="31"/>
      <c r="DC1215" s="31"/>
      <c r="DD1215" s="31"/>
      <c r="DE1215" s="31"/>
      <c r="DF1215" s="31"/>
      <c r="DG1215" s="31"/>
      <c r="DH1215" s="31"/>
      <c r="DI1215" s="31"/>
      <c r="DJ1215" s="31"/>
      <c r="DK1215" s="31"/>
      <c r="DL1215" s="31"/>
      <c r="DM1215" s="31"/>
      <c r="DN1215" s="31"/>
      <c r="DO1215" s="31"/>
      <c r="DP1215" s="31"/>
      <c r="DQ1215" s="31"/>
      <c r="DR1215" s="31"/>
      <c r="DS1215" s="31"/>
      <c r="DT1215" s="31"/>
      <c r="DU1215" s="31"/>
      <c r="DV1215" s="31"/>
      <c r="DW1215" s="31"/>
      <c r="DX1215" s="31"/>
      <c r="DY1215" s="31"/>
      <c r="DZ1215" s="31"/>
      <c r="EA1215" s="31"/>
      <c r="EB1215" s="31"/>
      <c r="EC1215" s="31"/>
      <c r="ED1215" s="31"/>
      <c r="EE1215" s="31"/>
      <c r="EF1215" s="31"/>
      <c r="EG1215" s="31"/>
      <c r="EH1215" s="31"/>
      <c r="EI1215" s="31"/>
      <c r="EJ1215" s="31"/>
      <c r="EK1215" s="31"/>
      <c r="EL1215" s="31"/>
      <c r="EM1215" s="31"/>
      <c r="EN1215" s="31"/>
      <c r="EO1215" s="31"/>
      <c r="EP1215" s="31"/>
      <c r="EQ1215" s="31"/>
      <c r="ER1215" s="31"/>
      <c r="ES1215" s="31"/>
      <c r="ET1215" s="31"/>
      <c r="EU1215" s="31"/>
      <c r="EV1215" s="31"/>
      <c r="EW1215" s="31"/>
      <c r="EX1215" s="31"/>
      <c r="EY1215" s="31"/>
      <c r="EZ1215" s="31"/>
      <c r="FA1215" s="31"/>
      <c r="FB1215" s="31"/>
      <c r="FC1215" s="31"/>
      <c r="FD1215" s="31"/>
      <c r="FE1215" s="31"/>
      <c r="FF1215" s="31"/>
      <c r="FG1215" s="31"/>
      <c r="FH1215" s="31"/>
      <c r="FI1215" s="31"/>
      <c r="FJ1215" s="31"/>
      <c r="FK1215" s="31"/>
      <c r="FL1215" s="31"/>
      <c r="FM1215" s="31"/>
      <c r="FN1215" s="31"/>
      <c r="FO1215" s="31"/>
      <c r="FP1215" s="31"/>
      <c r="FQ1215" s="31"/>
      <c r="FR1215" s="31"/>
      <c r="FS1215" s="31"/>
      <c r="FT1215" s="31"/>
      <c r="FU1215" s="31"/>
      <c r="FV1215" s="31"/>
      <c r="FW1215" s="31"/>
      <c r="FX1215" s="31"/>
      <c r="FY1215" s="31"/>
      <c r="FZ1215" s="31"/>
      <c r="GA1215" s="31"/>
      <c r="GB1215" s="31"/>
      <c r="GC1215" s="31"/>
      <c r="GD1215" s="31"/>
      <c r="GE1215" s="31"/>
      <c r="GF1215" s="31"/>
      <c r="GG1215" s="31"/>
      <c r="GH1215" s="31"/>
      <c r="GI1215" s="31"/>
      <c r="GJ1215" s="31"/>
      <c r="GK1215" s="31"/>
      <c r="GL1215" s="31"/>
      <c r="GM1215" s="31"/>
      <c r="GN1215" s="31"/>
      <c r="GO1215" s="31"/>
      <c r="GP1215" s="31"/>
      <c r="GQ1215" s="31"/>
      <c r="GR1215" s="31"/>
      <c r="GS1215" s="31"/>
      <c r="GT1215" s="31"/>
      <c r="GU1215" s="31"/>
      <c r="GV1215" s="31"/>
      <c r="GW1215" s="31"/>
      <c r="GX1215" s="31"/>
      <c r="GY1215" s="31"/>
      <c r="GZ1215" s="31"/>
      <c r="HA1215" s="31"/>
      <c r="HB1215" s="31"/>
      <c r="HC1215" s="31"/>
      <c r="HD1215" s="31"/>
      <c r="HE1215" s="31"/>
      <c r="HF1215" s="31"/>
      <c r="HG1215" s="31"/>
      <c r="HH1215" s="31"/>
      <c r="HI1215" s="31"/>
      <c r="HJ1215" s="31"/>
      <c r="HK1215" s="31"/>
      <c r="HL1215" s="31"/>
      <c r="HM1215" s="31"/>
      <c r="HN1215" s="31"/>
      <c r="HO1215" s="31"/>
      <c r="HP1215" s="31"/>
      <c r="HQ1215" s="31"/>
      <c r="HR1215" s="31"/>
      <c r="HS1215" s="31"/>
      <c r="HT1215" s="31"/>
      <c r="HU1215" s="31"/>
      <c r="HV1215" s="31"/>
      <c r="HW1215" s="31"/>
      <c r="HX1215" s="31"/>
      <c r="HY1215" s="31"/>
      <c r="HZ1215" s="31"/>
      <c r="IA1215" s="31"/>
      <c r="IB1215" s="31"/>
      <c r="IC1215" s="31"/>
      <c r="ID1215" s="31"/>
      <c r="IE1215" s="31"/>
      <c r="IF1215" s="31"/>
      <c r="IG1215" s="31"/>
      <c r="IH1215" s="31"/>
      <c r="II1215" s="31"/>
      <c r="IJ1215" s="31"/>
      <c r="IK1215" s="31"/>
      <c r="IL1215" s="31"/>
      <c r="IM1215" s="31"/>
      <c r="IN1215" s="31"/>
      <c r="IO1215" s="31"/>
      <c r="IP1215" s="31"/>
      <c r="IQ1215" s="31"/>
      <c r="IR1215" s="31"/>
      <c r="IS1215" s="31"/>
      <c r="IT1215" s="31"/>
      <c r="IU1215" s="31"/>
      <c r="IV1215" s="31"/>
      <c r="IW1215" s="31"/>
      <c r="IX1215" s="31"/>
      <c r="IY1215" s="31"/>
      <c r="IZ1215" s="31"/>
      <c r="JA1215" s="31"/>
      <c r="JB1215" s="31"/>
      <c r="JC1215" s="31"/>
      <c r="JD1215" s="31"/>
      <c r="JE1215" s="31"/>
      <c r="JF1215" s="31"/>
      <c r="JG1215" s="31"/>
    </row>
    <row r="1216" spans="1:267" s="26" customFormat="1" ht="38.1" customHeight="1" x14ac:dyDescent="0.25">
      <c r="A1216" s="24">
        <v>1</v>
      </c>
      <c r="B1216" s="1129" t="s">
        <v>369</v>
      </c>
      <c r="C1216" s="1129"/>
      <c r="D1216" s="1130">
        <f t="shared" si="607"/>
        <v>1050</v>
      </c>
      <c r="E1216" s="1130">
        <f t="shared" si="607"/>
        <v>525</v>
      </c>
      <c r="F1216" s="1130">
        <f t="shared" si="607"/>
        <v>1141</v>
      </c>
      <c r="G1216" s="1125">
        <f t="shared" si="606"/>
        <v>217.33333333333334</v>
      </c>
      <c r="H1216" s="1131"/>
      <c r="I1216" s="1131"/>
      <c r="J1216" s="1132"/>
      <c r="K1216" s="1132"/>
      <c r="L1216" s="1132"/>
      <c r="M1216" s="1132"/>
      <c r="N1216" s="1132"/>
      <c r="O1216" s="1132"/>
      <c r="P1216" s="1133"/>
      <c r="Q1216" s="1133"/>
      <c r="R1216" s="1133"/>
      <c r="S1216" s="1133"/>
      <c r="T1216" s="1133"/>
      <c r="U1216" s="1133"/>
      <c r="V1216" s="1133"/>
      <c r="W1216" s="1133"/>
      <c r="X1216" s="1133"/>
      <c r="Y1216" s="1134"/>
      <c r="Z1216" s="1133"/>
      <c r="AA1216" s="311"/>
      <c r="AB1216" s="2255"/>
      <c r="AC1216" s="31"/>
      <c r="AD1216" s="31"/>
      <c r="AE1216" s="31"/>
      <c r="AF1216" s="31"/>
      <c r="AG1216" s="31"/>
      <c r="AH1216" s="31"/>
      <c r="AI1216" s="31"/>
      <c r="AJ1216" s="31"/>
      <c r="AK1216" s="31"/>
      <c r="AL1216" s="31"/>
      <c r="AM1216" s="31"/>
      <c r="AN1216" s="31"/>
      <c r="AO1216" s="31"/>
      <c r="AP1216" s="31"/>
      <c r="AQ1216" s="31"/>
      <c r="AR1216" s="31"/>
      <c r="AS1216" s="31"/>
      <c r="AT1216" s="31"/>
      <c r="AU1216" s="31"/>
      <c r="AV1216" s="31"/>
      <c r="AW1216" s="31"/>
      <c r="AX1216" s="31"/>
      <c r="AY1216" s="31"/>
      <c r="AZ1216" s="31"/>
      <c r="BA1216" s="31"/>
      <c r="BB1216" s="31"/>
      <c r="BC1216" s="31"/>
      <c r="BD1216" s="31"/>
      <c r="BE1216" s="31"/>
      <c r="BF1216" s="31"/>
      <c r="BG1216" s="31"/>
      <c r="BH1216" s="31"/>
      <c r="BI1216" s="31"/>
      <c r="BJ1216" s="31"/>
      <c r="BK1216" s="31"/>
      <c r="BL1216" s="31"/>
      <c r="BM1216" s="31"/>
      <c r="BN1216" s="31"/>
      <c r="BO1216" s="31"/>
      <c r="BP1216" s="31"/>
      <c r="BQ1216" s="31"/>
      <c r="BR1216" s="31"/>
      <c r="BS1216" s="31"/>
      <c r="BT1216" s="31"/>
      <c r="BU1216" s="31"/>
      <c r="BV1216" s="31"/>
      <c r="BW1216" s="31"/>
      <c r="BX1216" s="31"/>
      <c r="BY1216" s="31"/>
      <c r="BZ1216" s="31"/>
      <c r="CA1216" s="31"/>
      <c r="CB1216" s="31"/>
      <c r="CC1216" s="31"/>
      <c r="CD1216" s="31"/>
      <c r="CE1216" s="31"/>
      <c r="CF1216" s="31"/>
      <c r="CG1216" s="31"/>
      <c r="CH1216" s="31"/>
      <c r="CI1216" s="31"/>
      <c r="CJ1216" s="31"/>
      <c r="CK1216" s="31"/>
      <c r="CL1216" s="31"/>
      <c r="CM1216" s="31"/>
      <c r="CN1216" s="31"/>
      <c r="CO1216" s="31"/>
      <c r="CP1216" s="31"/>
      <c r="CQ1216" s="31"/>
      <c r="CR1216" s="31"/>
      <c r="CS1216" s="31"/>
      <c r="CT1216" s="31"/>
      <c r="CU1216" s="31"/>
      <c r="CV1216" s="31"/>
      <c r="CW1216" s="31"/>
      <c r="CX1216" s="31"/>
      <c r="CY1216" s="31"/>
      <c r="CZ1216" s="31"/>
      <c r="DA1216" s="31"/>
      <c r="DB1216" s="31"/>
      <c r="DC1216" s="31"/>
      <c r="DD1216" s="31"/>
      <c r="DE1216" s="31"/>
      <c r="DF1216" s="31"/>
      <c r="DG1216" s="31"/>
      <c r="DH1216" s="31"/>
      <c r="DI1216" s="31"/>
      <c r="DJ1216" s="31"/>
      <c r="DK1216" s="31"/>
      <c r="DL1216" s="31"/>
      <c r="DM1216" s="31"/>
      <c r="DN1216" s="31"/>
      <c r="DO1216" s="31"/>
      <c r="DP1216" s="31"/>
      <c r="DQ1216" s="31"/>
      <c r="DR1216" s="31"/>
      <c r="DS1216" s="31"/>
      <c r="DT1216" s="31"/>
      <c r="DU1216" s="31"/>
      <c r="DV1216" s="31"/>
      <c r="DW1216" s="31"/>
      <c r="DX1216" s="31"/>
      <c r="DY1216" s="31"/>
      <c r="DZ1216" s="31"/>
      <c r="EA1216" s="31"/>
      <c r="EB1216" s="31"/>
      <c r="EC1216" s="31"/>
      <c r="ED1216" s="31"/>
      <c r="EE1216" s="31"/>
      <c r="EF1216" s="31"/>
      <c r="EG1216" s="31"/>
      <c r="EH1216" s="31"/>
      <c r="EI1216" s="31"/>
      <c r="EJ1216" s="31"/>
      <c r="EK1216" s="31"/>
      <c r="EL1216" s="31"/>
      <c r="EM1216" s="31"/>
      <c r="EN1216" s="31"/>
      <c r="EO1216" s="31"/>
      <c r="EP1216" s="31"/>
      <c r="EQ1216" s="31"/>
      <c r="ER1216" s="31"/>
      <c r="ES1216" s="31"/>
      <c r="ET1216" s="31"/>
      <c r="EU1216" s="31"/>
      <c r="EV1216" s="31"/>
      <c r="EW1216" s="31"/>
      <c r="EX1216" s="31"/>
      <c r="EY1216" s="31"/>
      <c r="EZ1216" s="31"/>
      <c r="FA1216" s="31"/>
      <c r="FB1216" s="31"/>
      <c r="FC1216" s="31"/>
      <c r="FD1216" s="31"/>
      <c r="FE1216" s="31"/>
      <c r="FF1216" s="31"/>
      <c r="FG1216" s="31"/>
      <c r="FH1216" s="31"/>
      <c r="FI1216" s="31"/>
      <c r="FJ1216" s="31"/>
      <c r="FK1216" s="31"/>
      <c r="FL1216" s="31"/>
      <c r="FM1216" s="31"/>
      <c r="FN1216" s="31"/>
      <c r="FO1216" s="31"/>
      <c r="FP1216" s="31"/>
      <c r="FQ1216" s="31"/>
      <c r="FR1216" s="31"/>
      <c r="FS1216" s="31"/>
      <c r="FT1216" s="31"/>
      <c r="FU1216" s="31"/>
      <c r="FV1216" s="31"/>
      <c r="FW1216" s="31"/>
      <c r="FX1216" s="31"/>
      <c r="FY1216" s="31"/>
      <c r="FZ1216" s="31"/>
      <c r="GA1216" s="31"/>
      <c r="GB1216" s="31"/>
      <c r="GC1216" s="31"/>
      <c r="GD1216" s="31"/>
      <c r="GE1216" s="31"/>
      <c r="GF1216" s="31"/>
      <c r="GG1216" s="31"/>
      <c r="GH1216" s="31"/>
      <c r="GI1216" s="31"/>
      <c r="GJ1216" s="31"/>
      <c r="GK1216" s="31"/>
      <c r="GL1216" s="31"/>
      <c r="GM1216" s="31"/>
      <c r="GN1216" s="31"/>
      <c r="GO1216" s="31"/>
      <c r="GP1216" s="31"/>
      <c r="GQ1216" s="31"/>
      <c r="GR1216" s="31"/>
      <c r="GS1216" s="31"/>
      <c r="GT1216" s="31"/>
      <c r="GU1216" s="31"/>
      <c r="GV1216" s="31"/>
      <c r="GW1216" s="31"/>
      <c r="GX1216" s="31"/>
      <c r="GY1216" s="31"/>
      <c r="GZ1216" s="31"/>
      <c r="HA1216" s="31"/>
      <c r="HB1216" s="31"/>
      <c r="HC1216" s="31"/>
      <c r="HD1216" s="31"/>
      <c r="HE1216" s="31"/>
      <c r="HF1216" s="31"/>
      <c r="HG1216" s="31"/>
      <c r="HH1216" s="31"/>
      <c r="HI1216" s="31"/>
      <c r="HJ1216" s="31"/>
      <c r="HK1216" s="31"/>
      <c r="HL1216" s="31"/>
      <c r="HM1216" s="31"/>
      <c r="HN1216" s="31"/>
      <c r="HO1216" s="31"/>
      <c r="HP1216" s="31"/>
      <c r="HQ1216" s="31"/>
      <c r="HR1216" s="31"/>
      <c r="HS1216" s="31"/>
      <c r="HT1216" s="31"/>
      <c r="HU1216" s="31"/>
      <c r="HV1216" s="31"/>
      <c r="HW1216" s="31"/>
      <c r="HX1216" s="31"/>
      <c r="HY1216" s="31"/>
      <c r="HZ1216" s="31"/>
      <c r="IA1216" s="31"/>
      <c r="IB1216" s="31"/>
      <c r="IC1216" s="31"/>
      <c r="ID1216" s="31"/>
      <c r="IE1216" s="31"/>
      <c r="IF1216" s="31"/>
      <c r="IG1216" s="31"/>
      <c r="IH1216" s="31"/>
      <c r="II1216" s="31"/>
      <c r="IJ1216" s="31"/>
      <c r="IK1216" s="31"/>
      <c r="IL1216" s="31"/>
      <c r="IM1216" s="31"/>
      <c r="IN1216" s="31"/>
      <c r="IO1216" s="31"/>
      <c r="IP1216" s="31"/>
      <c r="IQ1216" s="31"/>
      <c r="IR1216" s="31"/>
      <c r="IS1216" s="31"/>
      <c r="IT1216" s="31"/>
      <c r="IU1216" s="31"/>
      <c r="IV1216" s="31"/>
      <c r="IW1216" s="31"/>
      <c r="IX1216" s="31"/>
      <c r="IY1216" s="31"/>
      <c r="IZ1216" s="31"/>
      <c r="JA1216" s="31"/>
      <c r="JB1216" s="31"/>
      <c r="JC1216" s="31"/>
      <c r="JD1216" s="31"/>
      <c r="JE1216" s="31"/>
      <c r="JF1216" s="31"/>
      <c r="JG1216" s="31"/>
    </row>
    <row r="1217" spans="1:267" s="26" customFormat="1" ht="27.75" customHeight="1" x14ac:dyDescent="0.25">
      <c r="A1217" s="24">
        <v>1</v>
      </c>
      <c r="B1217" s="1129" t="s">
        <v>333</v>
      </c>
      <c r="C1217" s="1129"/>
      <c r="D1217" s="1130">
        <f t="shared" ref="D1217:F1218" si="608">D1188+D1143</f>
        <v>21909</v>
      </c>
      <c r="E1217" s="1130">
        <f t="shared" si="608"/>
        <v>10955</v>
      </c>
      <c r="F1217" s="1130">
        <f t="shared" si="608"/>
        <v>8014</v>
      </c>
      <c r="G1217" s="1125">
        <f t="shared" si="606"/>
        <v>73.153811045184852</v>
      </c>
      <c r="H1217" s="1131"/>
      <c r="I1217" s="1131"/>
      <c r="J1217" s="1132"/>
      <c r="K1217" s="1132"/>
      <c r="L1217" s="1132"/>
      <c r="M1217" s="1132"/>
      <c r="N1217" s="1132"/>
      <c r="O1217" s="1132"/>
      <c r="P1217" s="1133"/>
      <c r="Q1217" s="1133"/>
      <c r="R1217" s="1133"/>
      <c r="S1217" s="1133"/>
      <c r="T1217" s="1133"/>
      <c r="U1217" s="1133"/>
      <c r="V1217" s="1133"/>
      <c r="W1217" s="1133"/>
      <c r="X1217" s="1133"/>
      <c r="Y1217" s="1134"/>
      <c r="Z1217" s="1133"/>
      <c r="AA1217" s="311"/>
      <c r="AB1217" s="2255"/>
      <c r="AC1217" s="31"/>
      <c r="AD1217" s="31"/>
      <c r="AE1217" s="31"/>
      <c r="AF1217" s="31"/>
      <c r="AG1217" s="31"/>
      <c r="AH1217" s="31"/>
      <c r="AI1217" s="31"/>
      <c r="AJ1217" s="31"/>
      <c r="AK1217" s="31"/>
      <c r="AL1217" s="31"/>
      <c r="AM1217" s="31"/>
      <c r="AN1217" s="31"/>
      <c r="AO1217" s="31"/>
      <c r="AP1217" s="31"/>
      <c r="AQ1217" s="31"/>
      <c r="AR1217" s="31"/>
      <c r="AS1217" s="31"/>
      <c r="AT1217" s="31"/>
      <c r="AU1217" s="31"/>
      <c r="AV1217" s="31"/>
      <c r="AW1217" s="31"/>
      <c r="AX1217" s="31"/>
      <c r="AY1217" s="31"/>
      <c r="AZ1217" s="31"/>
      <c r="BA1217" s="31"/>
      <c r="BB1217" s="31"/>
      <c r="BC1217" s="31"/>
      <c r="BD1217" s="31"/>
      <c r="BE1217" s="31"/>
      <c r="BF1217" s="31"/>
      <c r="BG1217" s="31"/>
      <c r="BH1217" s="31"/>
      <c r="BI1217" s="31"/>
      <c r="BJ1217" s="31"/>
      <c r="BK1217" s="31"/>
      <c r="BL1217" s="31"/>
      <c r="BM1217" s="31"/>
      <c r="BN1217" s="31"/>
      <c r="BO1217" s="31"/>
      <c r="BP1217" s="31"/>
      <c r="BQ1217" s="31"/>
      <c r="BR1217" s="31"/>
      <c r="BS1217" s="31"/>
      <c r="BT1217" s="31"/>
      <c r="BU1217" s="31"/>
      <c r="BV1217" s="31"/>
      <c r="BW1217" s="31"/>
      <c r="BX1217" s="31"/>
      <c r="BY1217" s="31"/>
      <c r="BZ1217" s="31"/>
      <c r="CA1217" s="31"/>
      <c r="CB1217" s="31"/>
      <c r="CC1217" s="31"/>
      <c r="CD1217" s="31"/>
      <c r="CE1217" s="31"/>
      <c r="CF1217" s="31"/>
      <c r="CG1217" s="31"/>
      <c r="CH1217" s="31"/>
      <c r="CI1217" s="31"/>
      <c r="CJ1217" s="31"/>
      <c r="CK1217" s="31"/>
      <c r="CL1217" s="31"/>
      <c r="CM1217" s="31"/>
      <c r="CN1217" s="31"/>
      <c r="CO1217" s="31"/>
      <c r="CP1217" s="31"/>
      <c r="CQ1217" s="31"/>
      <c r="CR1217" s="31"/>
      <c r="CS1217" s="31"/>
      <c r="CT1217" s="31"/>
      <c r="CU1217" s="31"/>
      <c r="CV1217" s="31"/>
      <c r="CW1217" s="31"/>
      <c r="CX1217" s="31"/>
      <c r="CY1217" s="31"/>
      <c r="CZ1217" s="31"/>
      <c r="DA1217" s="31"/>
      <c r="DB1217" s="31"/>
      <c r="DC1217" s="31"/>
      <c r="DD1217" s="31"/>
      <c r="DE1217" s="31"/>
      <c r="DF1217" s="31"/>
      <c r="DG1217" s="31"/>
      <c r="DH1217" s="31"/>
      <c r="DI1217" s="31"/>
      <c r="DJ1217" s="31"/>
      <c r="DK1217" s="31"/>
      <c r="DL1217" s="31"/>
      <c r="DM1217" s="31"/>
      <c r="DN1217" s="31"/>
      <c r="DO1217" s="31"/>
      <c r="DP1217" s="31"/>
      <c r="DQ1217" s="31"/>
      <c r="DR1217" s="31"/>
      <c r="DS1217" s="31"/>
      <c r="DT1217" s="31"/>
      <c r="DU1217" s="31"/>
      <c r="DV1217" s="31"/>
      <c r="DW1217" s="31"/>
      <c r="DX1217" s="31"/>
      <c r="DY1217" s="31"/>
      <c r="DZ1217" s="31"/>
      <c r="EA1217" s="31"/>
      <c r="EB1217" s="31"/>
      <c r="EC1217" s="31"/>
      <c r="ED1217" s="31"/>
      <c r="EE1217" s="31"/>
      <c r="EF1217" s="31"/>
      <c r="EG1217" s="31"/>
      <c r="EH1217" s="31"/>
      <c r="EI1217" s="31"/>
      <c r="EJ1217" s="31"/>
      <c r="EK1217" s="31"/>
      <c r="EL1217" s="31"/>
      <c r="EM1217" s="31"/>
      <c r="EN1217" s="31"/>
      <c r="EO1217" s="31"/>
      <c r="EP1217" s="31"/>
      <c r="EQ1217" s="31"/>
      <c r="ER1217" s="31"/>
      <c r="ES1217" s="31"/>
      <c r="ET1217" s="31"/>
      <c r="EU1217" s="31"/>
      <c r="EV1217" s="31"/>
      <c r="EW1217" s="31"/>
      <c r="EX1217" s="31"/>
      <c r="EY1217" s="31"/>
      <c r="EZ1217" s="31"/>
      <c r="FA1217" s="31"/>
      <c r="FB1217" s="31"/>
      <c r="FC1217" s="31"/>
      <c r="FD1217" s="31"/>
      <c r="FE1217" s="31"/>
      <c r="FF1217" s="31"/>
      <c r="FG1217" s="31"/>
      <c r="FH1217" s="31"/>
      <c r="FI1217" s="31"/>
      <c r="FJ1217" s="31"/>
      <c r="FK1217" s="31"/>
      <c r="FL1217" s="31"/>
      <c r="FM1217" s="31"/>
      <c r="FN1217" s="31"/>
      <c r="FO1217" s="31"/>
      <c r="FP1217" s="31"/>
      <c r="FQ1217" s="31"/>
      <c r="FR1217" s="31"/>
      <c r="FS1217" s="31"/>
      <c r="FT1217" s="31"/>
      <c r="FU1217" s="31"/>
      <c r="FV1217" s="31"/>
      <c r="FW1217" s="31"/>
      <c r="FX1217" s="31"/>
      <c r="FY1217" s="31"/>
      <c r="FZ1217" s="31"/>
      <c r="GA1217" s="31"/>
      <c r="GB1217" s="31"/>
      <c r="GC1217" s="31"/>
      <c r="GD1217" s="31"/>
      <c r="GE1217" s="31"/>
      <c r="GF1217" s="31"/>
      <c r="GG1217" s="31"/>
      <c r="GH1217" s="31"/>
      <c r="GI1217" s="31"/>
      <c r="GJ1217" s="31"/>
      <c r="GK1217" s="31"/>
      <c r="GL1217" s="31"/>
      <c r="GM1217" s="31"/>
      <c r="GN1217" s="31"/>
      <c r="GO1217" s="31"/>
      <c r="GP1217" s="31"/>
      <c r="GQ1217" s="31"/>
      <c r="GR1217" s="31"/>
      <c r="GS1217" s="31"/>
      <c r="GT1217" s="31"/>
      <c r="GU1217" s="31"/>
      <c r="GV1217" s="31"/>
      <c r="GW1217" s="31"/>
      <c r="GX1217" s="31"/>
      <c r="GY1217" s="31"/>
      <c r="GZ1217" s="31"/>
      <c r="HA1217" s="31"/>
      <c r="HB1217" s="31"/>
      <c r="HC1217" s="31"/>
      <c r="HD1217" s="31"/>
      <c r="HE1217" s="31"/>
      <c r="HF1217" s="31"/>
      <c r="HG1217" s="31"/>
      <c r="HH1217" s="31"/>
      <c r="HI1217" s="31"/>
      <c r="HJ1217" s="31"/>
      <c r="HK1217" s="31"/>
      <c r="HL1217" s="31"/>
      <c r="HM1217" s="31"/>
      <c r="HN1217" s="31"/>
      <c r="HO1217" s="31"/>
      <c r="HP1217" s="31"/>
      <c r="HQ1217" s="31"/>
      <c r="HR1217" s="31"/>
      <c r="HS1217" s="31"/>
      <c r="HT1217" s="31"/>
      <c r="HU1217" s="31"/>
      <c r="HV1217" s="31"/>
      <c r="HW1217" s="31"/>
      <c r="HX1217" s="31"/>
      <c r="HY1217" s="31"/>
      <c r="HZ1217" s="31"/>
      <c r="IA1217" s="31"/>
      <c r="IB1217" s="31"/>
      <c r="IC1217" s="31"/>
      <c r="ID1217" s="31"/>
      <c r="IE1217" s="31"/>
      <c r="IF1217" s="31"/>
      <c r="IG1217" s="31"/>
      <c r="IH1217" s="31"/>
      <c r="II1217" s="31"/>
      <c r="IJ1217" s="31"/>
      <c r="IK1217" s="31"/>
      <c r="IL1217" s="31"/>
      <c r="IM1217" s="31"/>
      <c r="IN1217" s="31"/>
      <c r="IO1217" s="31"/>
      <c r="IP1217" s="31"/>
      <c r="IQ1217" s="31"/>
      <c r="IR1217" s="31"/>
      <c r="IS1217" s="31"/>
      <c r="IT1217" s="31"/>
      <c r="IU1217" s="31"/>
      <c r="IV1217" s="31"/>
      <c r="IW1217" s="31"/>
      <c r="IX1217" s="31"/>
      <c r="IY1217" s="31"/>
      <c r="IZ1217" s="31"/>
      <c r="JA1217" s="31"/>
      <c r="JB1217" s="31"/>
      <c r="JC1217" s="31"/>
      <c r="JD1217" s="31"/>
      <c r="JE1217" s="31"/>
      <c r="JF1217" s="31"/>
      <c r="JG1217" s="31"/>
    </row>
    <row r="1218" spans="1:267" s="26" customFormat="1" ht="27" customHeight="1" x14ac:dyDescent="0.25">
      <c r="A1218" s="24">
        <v>1</v>
      </c>
      <c r="B1218" s="1129" t="s">
        <v>169</v>
      </c>
      <c r="C1218" s="1129"/>
      <c r="D1218" s="1130">
        <f t="shared" si="608"/>
        <v>100000</v>
      </c>
      <c r="E1218" s="1130">
        <f t="shared" si="608"/>
        <v>50000</v>
      </c>
      <c r="F1218" s="1130">
        <f t="shared" si="608"/>
        <v>51037.8828125</v>
      </c>
      <c r="G1218" s="1125">
        <f t="shared" si="606"/>
        <v>102.075765625</v>
      </c>
      <c r="H1218" s="1131"/>
      <c r="I1218" s="1131"/>
      <c r="J1218" s="1132"/>
      <c r="K1218" s="1132"/>
      <c r="L1218" s="1132"/>
      <c r="M1218" s="1132"/>
      <c r="N1218" s="1132"/>
      <c r="O1218" s="1132"/>
      <c r="P1218" s="1133"/>
      <c r="Q1218" s="1133"/>
      <c r="R1218" s="1133"/>
      <c r="S1218" s="1133"/>
      <c r="T1218" s="1133"/>
      <c r="U1218" s="1133"/>
      <c r="V1218" s="1133"/>
      <c r="W1218" s="1133"/>
      <c r="X1218" s="1133"/>
      <c r="Y1218" s="1134"/>
      <c r="Z1218" s="1133"/>
      <c r="AA1218" s="311"/>
      <c r="AB1218" s="2255"/>
      <c r="AC1218" s="31"/>
      <c r="AD1218" s="31"/>
      <c r="AE1218" s="31"/>
      <c r="AF1218" s="31"/>
      <c r="AG1218" s="31"/>
      <c r="AH1218" s="31"/>
      <c r="AI1218" s="31"/>
      <c r="AJ1218" s="31"/>
      <c r="AK1218" s="31"/>
      <c r="AL1218" s="31"/>
      <c r="AM1218" s="31"/>
      <c r="AN1218" s="31"/>
      <c r="AO1218" s="31"/>
      <c r="AP1218" s="31"/>
      <c r="AQ1218" s="31"/>
      <c r="AR1218" s="31"/>
      <c r="AS1218" s="31"/>
      <c r="AT1218" s="31"/>
      <c r="AU1218" s="31"/>
      <c r="AV1218" s="31"/>
      <c r="AW1218" s="31"/>
      <c r="AX1218" s="31"/>
      <c r="AY1218" s="31"/>
      <c r="AZ1218" s="31"/>
      <c r="BA1218" s="31"/>
      <c r="BB1218" s="31"/>
      <c r="BC1218" s="31"/>
      <c r="BD1218" s="31"/>
      <c r="BE1218" s="31"/>
      <c r="BF1218" s="31"/>
      <c r="BG1218" s="31"/>
      <c r="BH1218" s="31"/>
      <c r="BI1218" s="31"/>
      <c r="BJ1218" s="31"/>
      <c r="BK1218" s="31"/>
      <c r="BL1218" s="31"/>
      <c r="BM1218" s="31"/>
      <c r="BN1218" s="31"/>
      <c r="BO1218" s="31"/>
      <c r="BP1218" s="31"/>
      <c r="BQ1218" s="31"/>
      <c r="BR1218" s="31"/>
      <c r="BS1218" s="31"/>
      <c r="BT1218" s="31"/>
      <c r="BU1218" s="31"/>
      <c r="BV1218" s="31"/>
      <c r="BW1218" s="31"/>
      <c r="BX1218" s="31"/>
      <c r="BY1218" s="31"/>
      <c r="BZ1218" s="31"/>
      <c r="CA1218" s="31"/>
      <c r="CB1218" s="31"/>
      <c r="CC1218" s="31"/>
      <c r="CD1218" s="31"/>
      <c r="CE1218" s="31"/>
      <c r="CF1218" s="31"/>
      <c r="CG1218" s="31"/>
      <c r="CH1218" s="31"/>
      <c r="CI1218" s="31"/>
      <c r="CJ1218" s="31"/>
      <c r="CK1218" s="31"/>
      <c r="CL1218" s="31"/>
      <c r="CM1218" s="31"/>
      <c r="CN1218" s="31"/>
      <c r="CO1218" s="31"/>
      <c r="CP1218" s="31"/>
      <c r="CQ1218" s="31"/>
      <c r="CR1218" s="31"/>
      <c r="CS1218" s="31"/>
      <c r="CT1218" s="31"/>
      <c r="CU1218" s="31"/>
      <c r="CV1218" s="31"/>
      <c r="CW1218" s="31"/>
      <c r="CX1218" s="31"/>
      <c r="CY1218" s="31"/>
      <c r="CZ1218" s="31"/>
      <c r="DA1218" s="31"/>
      <c r="DB1218" s="31"/>
      <c r="DC1218" s="31"/>
      <c r="DD1218" s="31"/>
      <c r="DE1218" s="31"/>
      <c r="DF1218" s="31"/>
      <c r="DG1218" s="31"/>
      <c r="DH1218" s="31"/>
      <c r="DI1218" s="31"/>
      <c r="DJ1218" s="31"/>
      <c r="DK1218" s="31"/>
      <c r="DL1218" s="31"/>
      <c r="DM1218" s="31"/>
      <c r="DN1218" s="31"/>
      <c r="DO1218" s="31"/>
      <c r="DP1218" s="31"/>
      <c r="DQ1218" s="31"/>
      <c r="DR1218" s="31"/>
      <c r="DS1218" s="31"/>
      <c r="DT1218" s="31"/>
      <c r="DU1218" s="31"/>
      <c r="DV1218" s="31"/>
      <c r="DW1218" s="31"/>
      <c r="DX1218" s="31"/>
      <c r="DY1218" s="31"/>
      <c r="DZ1218" s="31"/>
      <c r="EA1218" s="31"/>
      <c r="EB1218" s="31"/>
      <c r="EC1218" s="31"/>
      <c r="ED1218" s="31"/>
      <c r="EE1218" s="31"/>
      <c r="EF1218" s="31"/>
      <c r="EG1218" s="31"/>
      <c r="EH1218" s="31"/>
      <c r="EI1218" s="31"/>
      <c r="EJ1218" s="31"/>
      <c r="EK1218" s="31"/>
      <c r="EL1218" s="31"/>
      <c r="EM1218" s="31"/>
      <c r="EN1218" s="31"/>
      <c r="EO1218" s="31"/>
      <c r="EP1218" s="31"/>
      <c r="EQ1218" s="31"/>
      <c r="ER1218" s="31"/>
      <c r="ES1218" s="31"/>
      <c r="ET1218" s="31"/>
      <c r="EU1218" s="31"/>
      <c r="EV1218" s="31"/>
      <c r="EW1218" s="31"/>
      <c r="EX1218" s="31"/>
      <c r="EY1218" s="31"/>
      <c r="EZ1218" s="31"/>
      <c r="FA1218" s="31"/>
      <c r="FB1218" s="31"/>
      <c r="FC1218" s="31"/>
      <c r="FD1218" s="31"/>
      <c r="FE1218" s="31"/>
      <c r="FF1218" s="31"/>
      <c r="FG1218" s="31"/>
      <c r="FH1218" s="31"/>
      <c r="FI1218" s="31"/>
      <c r="FJ1218" s="31"/>
      <c r="FK1218" s="31"/>
      <c r="FL1218" s="31"/>
      <c r="FM1218" s="31"/>
      <c r="FN1218" s="31"/>
      <c r="FO1218" s="31"/>
      <c r="FP1218" s="31"/>
      <c r="FQ1218" s="31"/>
      <c r="FR1218" s="31"/>
      <c r="FS1218" s="31"/>
      <c r="FT1218" s="31"/>
      <c r="FU1218" s="31"/>
      <c r="FV1218" s="31"/>
      <c r="FW1218" s="31"/>
      <c r="FX1218" s="31"/>
      <c r="FY1218" s="31"/>
      <c r="FZ1218" s="31"/>
      <c r="GA1218" s="31"/>
      <c r="GB1218" s="31"/>
      <c r="GC1218" s="31"/>
      <c r="GD1218" s="31"/>
      <c r="GE1218" s="31"/>
      <c r="GF1218" s="31"/>
      <c r="GG1218" s="31"/>
      <c r="GH1218" s="31"/>
      <c r="GI1218" s="31"/>
      <c r="GJ1218" s="31"/>
      <c r="GK1218" s="31"/>
      <c r="GL1218" s="31"/>
      <c r="GM1218" s="31"/>
      <c r="GN1218" s="31"/>
      <c r="GO1218" s="31"/>
      <c r="GP1218" s="31"/>
      <c r="GQ1218" s="31"/>
      <c r="GR1218" s="31"/>
      <c r="GS1218" s="31"/>
      <c r="GT1218" s="31"/>
      <c r="GU1218" s="31"/>
      <c r="GV1218" s="31"/>
      <c r="GW1218" s="31"/>
      <c r="GX1218" s="31"/>
      <c r="GY1218" s="31"/>
      <c r="GZ1218" s="31"/>
      <c r="HA1218" s="31"/>
      <c r="HB1218" s="31"/>
      <c r="HC1218" s="31"/>
      <c r="HD1218" s="31"/>
      <c r="HE1218" s="31"/>
      <c r="HF1218" s="31"/>
      <c r="HG1218" s="31"/>
      <c r="HH1218" s="31"/>
      <c r="HI1218" s="31"/>
      <c r="HJ1218" s="31"/>
      <c r="HK1218" s="31"/>
      <c r="HL1218" s="31"/>
      <c r="HM1218" s="31"/>
      <c r="HN1218" s="31"/>
      <c r="HO1218" s="31"/>
      <c r="HP1218" s="31"/>
      <c r="HQ1218" s="31"/>
      <c r="HR1218" s="31"/>
      <c r="HS1218" s="31"/>
      <c r="HT1218" s="31"/>
      <c r="HU1218" s="31"/>
      <c r="HV1218" s="31"/>
      <c r="HW1218" s="31"/>
      <c r="HX1218" s="31"/>
      <c r="HY1218" s="31"/>
      <c r="HZ1218" s="31"/>
      <c r="IA1218" s="31"/>
      <c r="IB1218" s="31"/>
      <c r="IC1218" s="31"/>
      <c r="ID1218" s="31"/>
      <c r="IE1218" s="31"/>
      <c r="IF1218" s="31"/>
      <c r="IG1218" s="31"/>
      <c r="IH1218" s="31"/>
      <c r="II1218" s="31"/>
      <c r="IJ1218" s="31"/>
      <c r="IK1218" s="31"/>
      <c r="IL1218" s="31"/>
      <c r="IM1218" s="31"/>
      <c r="IN1218" s="31"/>
      <c r="IO1218" s="31"/>
      <c r="IP1218" s="31"/>
      <c r="IQ1218" s="31"/>
      <c r="IR1218" s="31"/>
      <c r="IS1218" s="31"/>
      <c r="IT1218" s="31"/>
      <c r="IU1218" s="31"/>
      <c r="IV1218" s="31"/>
      <c r="IW1218" s="31"/>
      <c r="IX1218" s="31"/>
      <c r="IY1218" s="31"/>
      <c r="IZ1218" s="31"/>
      <c r="JA1218" s="31"/>
      <c r="JB1218" s="31"/>
      <c r="JC1218" s="31"/>
      <c r="JD1218" s="31"/>
      <c r="JE1218" s="31"/>
      <c r="JF1218" s="31"/>
      <c r="JG1218" s="31"/>
    </row>
    <row r="1219" spans="1:267" s="26" customFormat="1" ht="21.75" customHeight="1" x14ac:dyDescent="0.25">
      <c r="A1219" s="24">
        <v>1</v>
      </c>
      <c r="B1219" s="1129" t="s">
        <v>339</v>
      </c>
      <c r="C1219" s="1129"/>
      <c r="D1219" s="1130">
        <f>D1145</f>
        <v>159308</v>
      </c>
      <c r="E1219" s="1130">
        <f>E1145</f>
        <v>79654</v>
      </c>
      <c r="F1219" s="1130">
        <f>F1145</f>
        <v>79870.5</v>
      </c>
      <c r="G1219" s="1125">
        <f t="shared" si="606"/>
        <v>100.27180053732391</v>
      </c>
      <c r="H1219" s="1131"/>
      <c r="I1219" s="1131"/>
      <c r="J1219" s="1132"/>
      <c r="K1219" s="1132"/>
      <c r="L1219" s="1132"/>
      <c r="M1219" s="1132"/>
      <c r="N1219" s="1132"/>
      <c r="O1219" s="1132"/>
      <c r="P1219" s="1133"/>
      <c r="Q1219" s="1133"/>
      <c r="R1219" s="1133"/>
      <c r="S1219" s="1133"/>
      <c r="T1219" s="1133"/>
      <c r="U1219" s="1133"/>
      <c r="V1219" s="1133"/>
      <c r="W1219" s="1133"/>
      <c r="X1219" s="1133"/>
      <c r="Y1219" s="1134"/>
      <c r="Z1219" s="1133"/>
      <c r="AA1219" s="311"/>
      <c r="AB1219" s="2255"/>
      <c r="AC1219" s="31"/>
      <c r="AD1219" s="31"/>
      <c r="AE1219" s="31"/>
      <c r="AF1219" s="31"/>
      <c r="AG1219" s="31"/>
      <c r="AH1219" s="31"/>
      <c r="AI1219" s="31"/>
      <c r="AJ1219" s="31"/>
      <c r="AK1219" s="31"/>
      <c r="AL1219" s="31"/>
      <c r="AM1219" s="31"/>
      <c r="AN1219" s="31"/>
      <c r="AO1219" s="31"/>
      <c r="AP1219" s="31"/>
      <c r="AQ1219" s="31"/>
      <c r="AR1219" s="31"/>
      <c r="AS1219" s="31"/>
      <c r="AT1219" s="31"/>
      <c r="AU1219" s="31"/>
      <c r="AV1219" s="31"/>
      <c r="AW1219" s="31"/>
      <c r="AX1219" s="31"/>
      <c r="AY1219" s="31"/>
      <c r="AZ1219" s="31"/>
      <c r="BA1219" s="31"/>
      <c r="BB1219" s="31"/>
      <c r="BC1219" s="31"/>
      <c r="BD1219" s="31"/>
      <c r="BE1219" s="31"/>
      <c r="BF1219" s="31"/>
      <c r="BG1219" s="31"/>
      <c r="BH1219" s="31"/>
      <c r="BI1219" s="31"/>
      <c r="BJ1219" s="31"/>
      <c r="BK1219" s="31"/>
      <c r="BL1219" s="31"/>
      <c r="BM1219" s="31"/>
      <c r="BN1219" s="31"/>
      <c r="BO1219" s="31"/>
      <c r="BP1219" s="31"/>
      <c r="BQ1219" s="31"/>
      <c r="BR1219" s="31"/>
      <c r="BS1219" s="31"/>
      <c r="BT1219" s="31"/>
      <c r="BU1219" s="31"/>
      <c r="BV1219" s="31"/>
      <c r="BW1219" s="31"/>
      <c r="BX1219" s="31"/>
      <c r="BY1219" s="31"/>
      <c r="BZ1219" s="31"/>
      <c r="CA1219" s="31"/>
      <c r="CB1219" s="31"/>
      <c r="CC1219" s="31"/>
      <c r="CD1219" s="31"/>
      <c r="CE1219" s="31"/>
      <c r="CF1219" s="31"/>
      <c r="CG1219" s="31"/>
      <c r="CH1219" s="31"/>
      <c r="CI1219" s="31"/>
      <c r="CJ1219" s="31"/>
      <c r="CK1219" s="31"/>
      <c r="CL1219" s="31"/>
      <c r="CM1219" s="31"/>
      <c r="CN1219" s="31"/>
      <c r="CO1219" s="31"/>
      <c r="CP1219" s="31"/>
      <c r="CQ1219" s="31"/>
      <c r="CR1219" s="31"/>
      <c r="CS1219" s="31"/>
      <c r="CT1219" s="31"/>
      <c r="CU1219" s="31"/>
      <c r="CV1219" s="31"/>
      <c r="CW1219" s="31"/>
      <c r="CX1219" s="31"/>
      <c r="CY1219" s="31"/>
      <c r="CZ1219" s="31"/>
      <c r="DA1219" s="31"/>
      <c r="DB1219" s="31"/>
      <c r="DC1219" s="31"/>
      <c r="DD1219" s="31"/>
      <c r="DE1219" s="31"/>
      <c r="DF1219" s="31"/>
      <c r="DG1219" s="31"/>
      <c r="DH1219" s="31"/>
      <c r="DI1219" s="31"/>
      <c r="DJ1219" s="31"/>
      <c r="DK1219" s="31"/>
      <c r="DL1219" s="31"/>
      <c r="DM1219" s="31"/>
      <c r="DN1219" s="31"/>
      <c r="DO1219" s="31"/>
      <c r="DP1219" s="31"/>
      <c r="DQ1219" s="31"/>
      <c r="DR1219" s="31"/>
      <c r="DS1219" s="31"/>
      <c r="DT1219" s="31"/>
      <c r="DU1219" s="31"/>
      <c r="DV1219" s="31"/>
      <c r="DW1219" s="31"/>
      <c r="DX1219" s="31"/>
      <c r="DY1219" s="31"/>
      <c r="DZ1219" s="31"/>
      <c r="EA1219" s="31"/>
      <c r="EB1219" s="31"/>
      <c r="EC1219" s="31"/>
      <c r="ED1219" s="31"/>
      <c r="EE1219" s="31"/>
      <c r="EF1219" s="31"/>
      <c r="EG1219" s="31"/>
      <c r="EH1219" s="31"/>
      <c r="EI1219" s="31"/>
      <c r="EJ1219" s="31"/>
      <c r="EK1219" s="31"/>
      <c r="EL1219" s="31"/>
      <c r="EM1219" s="31"/>
      <c r="EN1219" s="31"/>
      <c r="EO1219" s="31"/>
      <c r="EP1219" s="31"/>
      <c r="EQ1219" s="31"/>
      <c r="ER1219" s="31"/>
      <c r="ES1219" s="31"/>
      <c r="ET1219" s="31"/>
      <c r="EU1219" s="31"/>
      <c r="EV1219" s="31"/>
      <c r="EW1219" s="31"/>
      <c r="EX1219" s="31"/>
      <c r="EY1219" s="31"/>
      <c r="EZ1219" s="31"/>
      <c r="FA1219" s="31"/>
      <c r="FB1219" s="31"/>
      <c r="FC1219" s="31"/>
      <c r="FD1219" s="31"/>
      <c r="FE1219" s="31"/>
      <c r="FF1219" s="31"/>
      <c r="FG1219" s="31"/>
      <c r="FH1219" s="31"/>
      <c r="FI1219" s="31"/>
      <c r="FJ1219" s="31"/>
      <c r="FK1219" s="31"/>
      <c r="FL1219" s="31"/>
      <c r="FM1219" s="31"/>
      <c r="FN1219" s="31"/>
      <c r="FO1219" s="31"/>
      <c r="FP1219" s="31"/>
      <c r="FQ1219" s="31"/>
      <c r="FR1219" s="31"/>
      <c r="FS1219" s="31"/>
      <c r="FT1219" s="31"/>
      <c r="FU1219" s="31"/>
      <c r="FV1219" s="31"/>
      <c r="FW1219" s="31"/>
      <c r="FX1219" s="31"/>
      <c r="FY1219" s="31"/>
      <c r="FZ1219" s="31"/>
      <c r="GA1219" s="31"/>
      <c r="GB1219" s="31"/>
      <c r="GC1219" s="31"/>
      <c r="GD1219" s="31"/>
      <c r="GE1219" s="31"/>
      <c r="GF1219" s="31"/>
      <c r="GG1219" s="31"/>
      <c r="GH1219" s="31"/>
      <c r="GI1219" s="31"/>
      <c r="GJ1219" s="31"/>
      <c r="GK1219" s="31"/>
      <c r="GL1219" s="31"/>
      <c r="GM1219" s="31"/>
      <c r="GN1219" s="31"/>
      <c r="GO1219" s="31"/>
      <c r="GP1219" s="31"/>
      <c r="GQ1219" s="31"/>
      <c r="GR1219" s="31"/>
      <c r="GS1219" s="31"/>
      <c r="GT1219" s="31"/>
      <c r="GU1219" s="31"/>
      <c r="GV1219" s="31"/>
      <c r="GW1219" s="31"/>
      <c r="GX1219" s="31"/>
      <c r="GY1219" s="31"/>
      <c r="GZ1219" s="31"/>
      <c r="HA1219" s="31"/>
      <c r="HB1219" s="31"/>
      <c r="HC1219" s="31"/>
      <c r="HD1219" s="31"/>
      <c r="HE1219" s="31"/>
      <c r="HF1219" s="31"/>
      <c r="HG1219" s="31"/>
      <c r="HH1219" s="31"/>
      <c r="HI1219" s="31"/>
      <c r="HJ1219" s="31"/>
      <c r="HK1219" s="31"/>
      <c r="HL1219" s="31"/>
      <c r="HM1219" s="31"/>
      <c r="HN1219" s="31"/>
      <c r="HO1219" s="31"/>
      <c r="HP1219" s="31"/>
      <c r="HQ1219" s="31"/>
      <c r="HR1219" s="31"/>
      <c r="HS1219" s="31"/>
      <c r="HT1219" s="31"/>
      <c r="HU1219" s="31"/>
      <c r="HV1219" s="31"/>
      <c r="HW1219" s="31"/>
      <c r="HX1219" s="31"/>
      <c r="HY1219" s="31"/>
      <c r="HZ1219" s="31"/>
      <c r="IA1219" s="31"/>
      <c r="IB1219" s="31"/>
      <c r="IC1219" s="31"/>
      <c r="ID1219" s="31"/>
      <c r="IE1219" s="31"/>
      <c r="IF1219" s="31"/>
      <c r="IG1219" s="31"/>
      <c r="IH1219" s="31"/>
      <c r="II1219" s="31"/>
      <c r="IJ1219" s="31"/>
      <c r="IK1219" s="31"/>
      <c r="IL1219" s="31"/>
      <c r="IM1219" s="31"/>
      <c r="IN1219" s="31"/>
      <c r="IO1219" s="31"/>
      <c r="IP1219" s="31"/>
      <c r="IQ1219" s="31"/>
      <c r="IR1219" s="31"/>
      <c r="IS1219" s="31"/>
      <c r="IT1219" s="31"/>
      <c r="IU1219" s="31"/>
      <c r="IV1219" s="31"/>
      <c r="IW1219" s="31"/>
      <c r="IX1219" s="31"/>
      <c r="IY1219" s="31"/>
      <c r="IZ1219" s="31"/>
      <c r="JA1219" s="31"/>
      <c r="JB1219" s="31"/>
      <c r="JC1219" s="31"/>
      <c r="JD1219" s="31"/>
      <c r="JE1219" s="31"/>
      <c r="JF1219" s="31"/>
      <c r="JG1219" s="31"/>
    </row>
    <row r="1220" spans="1:267" s="26" customFormat="1" ht="38.1" customHeight="1" x14ac:dyDescent="0.25">
      <c r="A1220" s="24">
        <v>1</v>
      </c>
      <c r="B1220" s="1129" t="s">
        <v>170</v>
      </c>
      <c r="C1220" s="1129"/>
      <c r="D1220" s="1130">
        <f>D1190+D1162</f>
        <v>25000</v>
      </c>
      <c r="E1220" s="1130">
        <f>E1190+E1162</f>
        <v>12500</v>
      </c>
      <c r="F1220" s="1130">
        <f>F1190+F1162</f>
        <v>9526</v>
      </c>
      <c r="G1220" s="1125">
        <f t="shared" si="606"/>
        <v>76.207999999999998</v>
      </c>
      <c r="H1220" s="1131"/>
      <c r="I1220" s="1131"/>
      <c r="J1220" s="1132"/>
      <c r="K1220" s="1132"/>
      <c r="L1220" s="1132"/>
      <c r="M1220" s="1132"/>
      <c r="N1220" s="1132"/>
      <c r="O1220" s="1132"/>
      <c r="P1220" s="1133"/>
      <c r="Q1220" s="1133"/>
      <c r="R1220" s="1133"/>
      <c r="S1220" s="1133"/>
      <c r="T1220" s="1133"/>
      <c r="U1220" s="1133"/>
      <c r="V1220" s="1133"/>
      <c r="W1220" s="1133"/>
      <c r="X1220" s="1133"/>
      <c r="Y1220" s="1134"/>
      <c r="Z1220" s="1133"/>
      <c r="AA1220" s="311"/>
      <c r="AB1220" s="2255"/>
      <c r="AC1220" s="31"/>
      <c r="AD1220" s="31"/>
      <c r="AE1220" s="31"/>
      <c r="AF1220" s="31"/>
      <c r="AG1220" s="31"/>
      <c r="AH1220" s="31"/>
      <c r="AI1220" s="31"/>
      <c r="AJ1220" s="31"/>
      <c r="AK1220" s="31"/>
      <c r="AL1220" s="31"/>
      <c r="AM1220" s="31"/>
      <c r="AN1220" s="31"/>
      <c r="AO1220" s="31"/>
      <c r="AP1220" s="31"/>
      <c r="AQ1220" s="31"/>
      <c r="AR1220" s="31"/>
      <c r="AS1220" s="31"/>
      <c r="AT1220" s="31"/>
      <c r="AU1220" s="31"/>
      <c r="AV1220" s="31"/>
      <c r="AW1220" s="31"/>
      <c r="AX1220" s="31"/>
      <c r="AY1220" s="31"/>
      <c r="AZ1220" s="31"/>
      <c r="BA1220" s="31"/>
      <c r="BB1220" s="31"/>
      <c r="BC1220" s="31"/>
      <c r="BD1220" s="31"/>
      <c r="BE1220" s="31"/>
      <c r="BF1220" s="31"/>
      <c r="BG1220" s="31"/>
      <c r="BH1220" s="31"/>
      <c r="BI1220" s="31"/>
      <c r="BJ1220" s="31"/>
      <c r="BK1220" s="31"/>
      <c r="BL1220" s="31"/>
      <c r="BM1220" s="31"/>
      <c r="BN1220" s="31"/>
      <c r="BO1220" s="31"/>
      <c r="BP1220" s="31"/>
      <c r="BQ1220" s="31"/>
      <c r="BR1220" s="31"/>
      <c r="BS1220" s="31"/>
      <c r="BT1220" s="31"/>
      <c r="BU1220" s="31"/>
      <c r="BV1220" s="31"/>
      <c r="BW1220" s="31"/>
      <c r="BX1220" s="31"/>
      <c r="BY1220" s="31"/>
      <c r="BZ1220" s="31"/>
      <c r="CA1220" s="31"/>
      <c r="CB1220" s="31"/>
      <c r="CC1220" s="31"/>
      <c r="CD1220" s="31"/>
      <c r="CE1220" s="31"/>
      <c r="CF1220" s="31"/>
      <c r="CG1220" s="31"/>
      <c r="CH1220" s="31"/>
      <c r="CI1220" s="31"/>
      <c r="CJ1220" s="31"/>
      <c r="CK1220" s="31"/>
      <c r="CL1220" s="31"/>
      <c r="CM1220" s="31"/>
      <c r="CN1220" s="31"/>
      <c r="CO1220" s="31"/>
      <c r="CP1220" s="31"/>
      <c r="CQ1220" s="31"/>
      <c r="CR1220" s="31"/>
      <c r="CS1220" s="31"/>
      <c r="CT1220" s="31"/>
      <c r="CU1220" s="31"/>
      <c r="CV1220" s="31"/>
      <c r="CW1220" s="31"/>
      <c r="CX1220" s="31"/>
      <c r="CY1220" s="31"/>
      <c r="CZ1220" s="31"/>
      <c r="DA1220" s="31"/>
      <c r="DB1220" s="31"/>
      <c r="DC1220" s="31"/>
      <c r="DD1220" s="31"/>
      <c r="DE1220" s="31"/>
      <c r="DF1220" s="31"/>
      <c r="DG1220" s="31"/>
      <c r="DH1220" s="31"/>
      <c r="DI1220" s="31"/>
      <c r="DJ1220" s="31"/>
      <c r="DK1220" s="31"/>
      <c r="DL1220" s="31"/>
      <c r="DM1220" s="31"/>
      <c r="DN1220" s="31"/>
      <c r="DO1220" s="31"/>
      <c r="DP1220" s="31"/>
      <c r="DQ1220" s="31"/>
      <c r="DR1220" s="31"/>
      <c r="DS1220" s="31"/>
      <c r="DT1220" s="31"/>
      <c r="DU1220" s="31"/>
      <c r="DV1220" s="31"/>
      <c r="DW1220" s="31"/>
      <c r="DX1220" s="31"/>
      <c r="DY1220" s="31"/>
      <c r="DZ1220" s="31"/>
      <c r="EA1220" s="31"/>
      <c r="EB1220" s="31"/>
      <c r="EC1220" s="31"/>
      <c r="ED1220" s="31"/>
      <c r="EE1220" s="31"/>
      <c r="EF1220" s="31"/>
      <c r="EG1220" s="31"/>
      <c r="EH1220" s="31"/>
      <c r="EI1220" s="31"/>
      <c r="EJ1220" s="31"/>
      <c r="EK1220" s="31"/>
      <c r="EL1220" s="31"/>
      <c r="EM1220" s="31"/>
      <c r="EN1220" s="31"/>
      <c r="EO1220" s="31"/>
      <c r="EP1220" s="31"/>
      <c r="EQ1220" s="31"/>
      <c r="ER1220" s="31"/>
      <c r="ES1220" s="31"/>
      <c r="ET1220" s="31"/>
      <c r="EU1220" s="31"/>
      <c r="EV1220" s="31"/>
      <c r="EW1220" s="31"/>
      <c r="EX1220" s="31"/>
      <c r="EY1220" s="31"/>
      <c r="EZ1220" s="31"/>
      <c r="FA1220" s="31"/>
      <c r="FB1220" s="31"/>
      <c r="FC1220" s="31"/>
      <c r="FD1220" s="31"/>
      <c r="FE1220" s="31"/>
      <c r="FF1220" s="31"/>
      <c r="FG1220" s="31"/>
      <c r="FH1220" s="31"/>
      <c r="FI1220" s="31"/>
      <c r="FJ1220" s="31"/>
      <c r="FK1220" s="31"/>
      <c r="FL1220" s="31"/>
      <c r="FM1220" s="31"/>
      <c r="FN1220" s="31"/>
      <c r="FO1220" s="31"/>
      <c r="FP1220" s="31"/>
      <c r="FQ1220" s="31"/>
      <c r="FR1220" s="31"/>
      <c r="FS1220" s="31"/>
      <c r="FT1220" s="31"/>
      <c r="FU1220" s="31"/>
      <c r="FV1220" s="31"/>
      <c r="FW1220" s="31"/>
      <c r="FX1220" s="31"/>
      <c r="FY1220" s="31"/>
      <c r="FZ1220" s="31"/>
      <c r="GA1220" s="31"/>
      <c r="GB1220" s="31"/>
      <c r="GC1220" s="31"/>
      <c r="GD1220" s="31"/>
      <c r="GE1220" s="31"/>
      <c r="GF1220" s="31"/>
      <c r="GG1220" s="31"/>
      <c r="GH1220" s="31"/>
      <c r="GI1220" s="31"/>
      <c r="GJ1220" s="31"/>
      <c r="GK1220" s="31"/>
      <c r="GL1220" s="31"/>
      <c r="GM1220" s="31"/>
      <c r="GN1220" s="31"/>
      <c r="GO1220" s="31"/>
      <c r="GP1220" s="31"/>
      <c r="GQ1220" s="31"/>
      <c r="GR1220" s="31"/>
      <c r="GS1220" s="31"/>
      <c r="GT1220" s="31"/>
      <c r="GU1220" s="31"/>
      <c r="GV1220" s="31"/>
      <c r="GW1220" s="31"/>
      <c r="GX1220" s="31"/>
      <c r="GY1220" s="31"/>
      <c r="GZ1220" s="31"/>
      <c r="HA1220" s="31"/>
      <c r="HB1220" s="31"/>
      <c r="HC1220" s="31"/>
      <c r="HD1220" s="31"/>
      <c r="HE1220" s="31"/>
      <c r="HF1220" s="31"/>
      <c r="HG1220" s="31"/>
      <c r="HH1220" s="31"/>
      <c r="HI1220" s="31"/>
      <c r="HJ1220" s="31"/>
      <c r="HK1220" s="31"/>
      <c r="HL1220" s="31"/>
      <c r="HM1220" s="31"/>
      <c r="HN1220" s="31"/>
      <c r="HO1220" s="31"/>
      <c r="HP1220" s="31"/>
      <c r="HQ1220" s="31"/>
      <c r="HR1220" s="31"/>
      <c r="HS1220" s="31"/>
      <c r="HT1220" s="31"/>
      <c r="HU1220" s="31"/>
      <c r="HV1220" s="31"/>
      <c r="HW1220" s="31"/>
      <c r="HX1220" s="31"/>
      <c r="HY1220" s="31"/>
      <c r="HZ1220" s="31"/>
      <c r="IA1220" s="31"/>
      <c r="IB1220" s="31"/>
      <c r="IC1220" s="31"/>
      <c r="ID1220" s="31"/>
      <c r="IE1220" s="31"/>
      <c r="IF1220" s="31"/>
      <c r="IG1220" s="31"/>
      <c r="IH1220" s="31"/>
      <c r="II1220" s="31"/>
      <c r="IJ1220" s="31"/>
      <c r="IK1220" s="31"/>
      <c r="IL1220" s="31"/>
      <c r="IM1220" s="31"/>
      <c r="IN1220" s="31"/>
      <c r="IO1220" s="31"/>
      <c r="IP1220" s="31"/>
      <c r="IQ1220" s="31"/>
      <c r="IR1220" s="31"/>
      <c r="IS1220" s="31"/>
      <c r="IT1220" s="31"/>
      <c r="IU1220" s="31"/>
      <c r="IV1220" s="31"/>
      <c r="IW1220" s="31"/>
      <c r="IX1220" s="31"/>
      <c r="IY1220" s="31"/>
      <c r="IZ1220" s="31"/>
      <c r="JA1220" s="31"/>
      <c r="JB1220" s="31"/>
      <c r="JC1220" s="31"/>
      <c r="JD1220" s="31"/>
      <c r="JE1220" s="31"/>
      <c r="JF1220" s="31"/>
      <c r="JG1220" s="31"/>
    </row>
    <row r="1221" spans="1:267" s="26" customFormat="1" ht="38.1" customHeight="1" x14ac:dyDescent="0.25">
      <c r="A1221" s="24">
        <v>1</v>
      </c>
      <c r="B1221" s="1129" t="s">
        <v>365</v>
      </c>
      <c r="C1221" s="1129"/>
      <c r="D1221" s="1130">
        <f t="shared" ref="D1221:F1222" si="609">D1163</f>
        <v>2200</v>
      </c>
      <c r="E1221" s="1130">
        <f t="shared" si="609"/>
        <v>1100</v>
      </c>
      <c r="F1221" s="1130">
        <f t="shared" si="609"/>
        <v>1152</v>
      </c>
      <c r="G1221" s="1125">
        <f t="shared" si="606"/>
        <v>104.72727272727273</v>
      </c>
      <c r="H1221" s="1131"/>
      <c r="I1221" s="1131"/>
      <c r="J1221" s="1132"/>
      <c r="K1221" s="1132"/>
      <c r="L1221" s="1132"/>
      <c r="M1221" s="1132"/>
      <c r="N1221" s="1132"/>
      <c r="O1221" s="1132"/>
      <c r="P1221" s="1133"/>
      <c r="Q1221" s="1133"/>
      <c r="R1221" s="1133"/>
      <c r="S1221" s="1133"/>
      <c r="T1221" s="1133"/>
      <c r="U1221" s="1133"/>
      <c r="V1221" s="1133"/>
      <c r="W1221" s="1133"/>
      <c r="X1221" s="1133"/>
      <c r="Y1221" s="1134"/>
      <c r="Z1221" s="1133"/>
      <c r="AA1221" s="311"/>
      <c r="AB1221" s="2255"/>
      <c r="AC1221" s="31"/>
      <c r="AD1221" s="31"/>
      <c r="AE1221" s="31"/>
      <c r="AF1221" s="31"/>
      <c r="AG1221" s="31"/>
      <c r="AH1221" s="31"/>
      <c r="AI1221" s="31"/>
      <c r="AJ1221" s="31"/>
      <c r="AK1221" s="31"/>
      <c r="AL1221" s="31"/>
      <c r="AM1221" s="31"/>
      <c r="AN1221" s="31"/>
      <c r="AO1221" s="31"/>
      <c r="AP1221" s="31"/>
      <c r="AQ1221" s="31"/>
      <c r="AR1221" s="31"/>
      <c r="AS1221" s="31"/>
      <c r="AT1221" s="31"/>
      <c r="AU1221" s="31"/>
      <c r="AV1221" s="31"/>
      <c r="AW1221" s="31"/>
      <c r="AX1221" s="31"/>
      <c r="AY1221" s="31"/>
      <c r="AZ1221" s="31"/>
      <c r="BA1221" s="31"/>
      <c r="BB1221" s="31"/>
      <c r="BC1221" s="31"/>
      <c r="BD1221" s="31"/>
      <c r="BE1221" s="31"/>
      <c r="BF1221" s="31"/>
      <c r="BG1221" s="31"/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  <c r="BT1221" s="31"/>
      <c r="BU1221" s="31"/>
      <c r="BV1221" s="31"/>
      <c r="BW1221" s="31"/>
      <c r="BX1221" s="31"/>
      <c r="BY1221" s="31"/>
      <c r="BZ1221" s="31"/>
      <c r="CA1221" s="31"/>
      <c r="CB1221" s="31"/>
      <c r="CC1221" s="31"/>
      <c r="CD1221" s="31"/>
      <c r="CE1221" s="31"/>
      <c r="CF1221" s="31"/>
      <c r="CG1221" s="31"/>
      <c r="CH1221" s="31"/>
      <c r="CI1221" s="31"/>
      <c r="CJ1221" s="31"/>
      <c r="CK1221" s="31"/>
      <c r="CL1221" s="31"/>
      <c r="CM1221" s="31"/>
      <c r="CN1221" s="31"/>
      <c r="CO1221" s="31"/>
      <c r="CP1221" s="31"/>
      <c r="CQ1221" s="31"/>
      <c r="CR1221" s="31"/>
      <c r="CS1221" s="31"/>
      <c r="CT1221" s="31"/>
      <c r="CU1221" s="31"/>
      <c r="CV1221" s="31"/>
      <c r="CW1221" s="31"/>
      <c r="CX1221" s="31"/>
      <c r="CY1221" s="31"/>
      <c r="CZ1221" s="31"/>
      <c r="DA1221" s="31"/>
      <c r="DB1221" s="31"/>
      <c r="DC1221" s="31"/>
      <c r="DD1221" s="31"/>
      <c r="DE1221" s="31"/>
      <c r="DF1221" s="31"/>
      <c r="DG1221" s="31"/>
      <c r="DH1221" s="31"/>
      <c r="DI1221" s="31"/>
      <c r="DJ1221" s="31"/>
      <c r="DK1221" s="31"/>
      <c r="DL1221" s="31"/>
      <c r="DM1221" s="31"/>
      <c r="DN1221" s="31"/>
      <c r="DO1221" s="31"/>
      <c r="DP1221" s="31"/>
      <c r="DQ1221" s="31"/>
      <c r="DR1221" s="31"/>
      <c r="DS1221" s="31"/>
      <c r="DT1221" s="31"/>
      <c r="DU1221" s="31"/>
      <c r="DV1221" s="31"/>
      <c r="DW1221" s="31"/>
      <c r="DX1221" s="31"/>
      <c r="DY1221" s="31"/>
      <c r="DZ1221" s="31"/>
      <c r="EA1221" s="31"/>
      <c r="EB1221" s="31"/>
      <c r="EC1221" s="31"/>
      <c r="ED1221" s="31"/>
      <c r="EE1221" s="31"/>
      <c r="EF1221" s="31"/>
      <c r="EG1221" s="31"/>
      <c r="EH1221" s="31"/>
      <c r="EI1221" s="31"/>
      <c r="EJ1221" s="31"/>
      <c r="EK1221" s="31"/>
      <c r="EL1221" s="31"/>
      <c r="EM1221" s="31"/>
      <c r="EN1221" s="31"/>
      <c r="EO1221" s="31"/>
      <c r="EP1221" s="31"/>
      <c r="EQ1221" s="31"/>
      <c r="ER1221" s="31"/>
      <c r="ES1221" s="31"/>
      <c r="ET1221" s="31"/>
      <c r="EU1221" s="31"/>
      <c r="EV1221" s="31"/>
      <c r="EW1221" s="31"/>
      <c r="EX1221" s="31"/>
      <c r="EY1221" s="31"/>
      <c r="EZ1221" s="31"/>
      <c r="FA1221" s="31"/>
      <c r="FB1221" s="31"/>
      <c r="FC1221" s="31"/>
      <c r="FD1221" s="31"/>
      <c r="FE1221" s="31"/>
      <c r="FF1221" s="31"/>
      <c r="FG1221" s="31"/>
      <c r="FH1221" s="31"/>
      <c r="FI1221" s="31"/>
      <c r="FJ1221" s="31"/>
      <c r="FK1221" s="31"/>
      <c r="FL1221" s="31"/>
      <c r="FM1221" s="31"/>
      <c r="FN1221" s="31"/>
      <c r="FO1221" s="31"/>
      <c r="FP1221" s="31"/>
      <c r="FQ1221" s="31"/>
      <c r="FR1221" s="31"/>
      <c r="FS1221" s="31"/>
      <c r="FT1221" s="31"/>
      <c r="FU1221" s="31"/>
      <c r="FV1221" s="31"/>
      <c r="FW1221" s="31"/>
      <c r="FX1221" s="31"/>
      <c r="FY1221" s="31"/>
      <c r="FZ1221" s="31"/>
      <c r="GA1221" s="31"/>
      <c r="GB1221" s="31"/>
      <c r="GC1221" s="31"/>
      <c r="GD1221" s="31"/>
      <c r="GE1221" s="31"/>
      <c r="GF1221" s="31"/>
      <c r="GG1221" s="31"/>
      <c r="GH1221" s="31"/>
      <c r="GI1221" s="31"/>
      <c r="GJ1221" s="31"/>
      <c r="GK1221" s="31"/>
      <c r="GL1221" s="31"/>
      <c r="GM1221" s="31"/>
      <c r="GN1221" s="31"/>
      <c r="GO1221" s="31"/>
      <c r="GP1221" s="31"/>
      <c r="GQ1221" s="31"/>
      <c r="GR1221" s="31"/>
      <c r="GS1221" s="31"/>
      <c r="GT1221" s="31"/>
      <c r="GU1221" s="31"/>
      <c r="GV1221" s="31"/>
      <c r="GW1221" s="31"/>
      <c r="GX1221" s="31"/>
      <c r="GY1221" s="31"/>
      <c r="GZ1221" s="31"/>
      <c r="HA1221" s="31"/>
      <c r="HB1221" s="31"/>
      <c r="HC1221" s="31"/>
      <c r="HD1221" s="31"/>
      <c r="HE1221" s="31"/>
      <c r="HF1221" s="31"/>
      <c r="HG1221" s="31"/>
      <c r="HH1221" s="31"/>
      <c r="HI1221" s="31"/>
      <c r="HJ1221" s="31"/>
      <c r="HK1221" s="31"/>
      <c r="HL1221" s="31"/>
      <c r="HM1221" s="31"/>
      <c r="HN1221" s="31"/>
      <c r="HO1221" s="31"/>
      <c r="HP1221" s="31"/>
      <c r="HQ1221" s="31"/>
      <c r="HR1221" s="31"/>
      <c r="HS1221" s="31"/>
      <c r="HT1221" s="31"/>
      <c r="HU1221" s="31"/>
      <c r="HV1221" s="31"/>
      <c r="HW1221" s="31"/>
      <c r="HX1221" s="31"/>
      <c r="HY1221" s="31"/>
      <c r="HZ1221" s="31"/>
      <c r="IA1221" s="31"/>
      <c r="IB1221" s="31"/>
      <c r="IC1221" s="31"/>
      <c r="ID1221" s="31"/>
      <c r="IE1221" s="31"/>
      <c r="IF1221" s="31"/>
      <c r="IG1221" s="31"/>
      <c r="IH1221" s="31"/>
      <c r="II1221" s="31"/>
      <c r="IJ1221" s="31"/>
      <c r="IK1221" s="31"/>
      <c r="IL1221" s="31"/>
      <c r="IM1221" s="31"/>
      <c r="IN1221" s="31"/>
      <c r="IO1221" s="31"/>
      <c r="IP1221" s="31"/>
      <c r="IQ1221" s="31"/>
      <c r="IR1221" s="31"/>
      <c r="IS1221" s="31"/>
      <c r="IT1221" s="31"/>
      <c r="IU1221" s="31"/>
      <c r="IV1221" s="31"/>
      <c r="IW1221" s="31"/>
      <c r="IX1221" s="31"/>
      <c r="IY1221" s="31"/>
      <c r="IZ1221" s="31"/>
      <c r="JA1221" s="31"/>
      <c r="JB1221" s="31"/>
      <c r="JC1221" s="31"/>
      <c r="JD1221" s="31"/>
      <c r="JE1221" s="31"/>
      <c r="JF1221" s="31"/>
      <c r="JG1221" s="31"/>
    </row>
    <row r="1222" spans="1:267" s="26" customFormat="1" ht="38.1" customHeight="1" x14ac:dyDescent="0.25">
      <c r="A1222" s="24">
        <v>1</v>
      </c>
      <c r="B1222" s="1129" t="s">
        <v>453</v>
      </c>
      <c r="C1222" s="1129"/>
      <c r="D1222" s="1130">
        <f t="shared" si="609"/>
        <v>750</v>
      </c>
      <c r="E1222" s="1130">
        <f t="shared" si="609"/>
        <v>300</v>
      </c>
      <c r="F1222" s="1130">
        <f t="shared" si="609"/>
        <v>421</v>
      </c>
      <c r="G1222" s="1130">
        <f>G1164</f>
        <v>140.33333333333334</v>
      </c>
      <c r="H1222" s="1131"/>
      <c r="I1222" s="1131"/>
      <c r="J1222" s="1132"/>
      <c r="K1222" s="1132"/>
      <c r="L1222" s="1132"/>
      <c r="M1222" s="1132"/>
      <c r="N1222" s="1132"/>
      <c r="O1222" s="1132"/>
      <c r="P1222" s="1133"/>
      <c r="Q1222" s="1133"/>
      <c r="R1222" s="1133"/>
      <c r="S1222" s="1133"/>
      <c r="T1222" s="1133"/>
      <c r="U1222" s="1133"/>
      <c r="V1222" s="1133"/>
      <c r="W1222" s="1133"/>
      <c r="X1222" s="1133"/>
      <c r="Y1222" s="1134"/>
      <c r="Z1222" s="1133"/>
      <c r="AA1222" s="311"/>
      <c r="AB1222" s="2255"/>
      <c r="AC1222" s="31"/>
      <c r="AD1222" s="31"/>
      <c r="AE1222" s="31"/>
      <c r="AF1222" s="31"/>
      <c r="AG1222" s="31"/>
      <c r="AH1222" s="31"/>
      <c r="AI1222" s="31"/>
      <c r="AJ1222" s="31"/>
      <c r="AK1222" s="31"/>
      <c r="AL1222" s="31"/>
      <c r="AM1222" s="31"/>
      <c r="AN1222" s="31"/>
      <c r="AO1222" s="31"/>
      <c r="AP1222" s="31"/>
      <c r="AQ1222" s="31"/>
      <c r="AR1222" s="31"/>
      <c r="AS1222" s="31"/>
      <c r="AT1222" s="31"/>
      <c r="AU1222" s="31"/>
      <c r="AV1222" s="31"/>
      <c r="AW1222" s="31"/>
      <c r="AX1222" s="31"/>
      <c r="AY1222" s="31"/>
      <c r="AZ1222" s="31"/>
      <c r="BA1222" s="31"/>
      <c r="BB1222" s="31"/>
      <c r="BC1222" s="31"/>
      <c r="BD1222" s="31"/>
      <c r="BE1222" s="31"/>
      <c r="BF1222" s="31"/>
      <c r="BG1222" s="31"/>
      <c r="BH1222" s="31"/>
      <c r="BI1222" s="31"/>
      <c r="BJ1222" s="31"/>
      <c r="BK1222" s="31"/>
      <c r="BL1222" s="31"/>
      <c r="BM1222" s="31"/>
      <c r="BN1222" s="31"/>
      <c r="BO1222" s="31"/>
      <c r="BP1222" s="31"/>
      <c r="BQ1222" s="31"/>
      <c r="BR1222" s="31"/>
      <c r="BS1222" s="31"/>
      <c r="BT1222" s="31"/>
      <c r="BU1222" s="31"/>
      <c r="BV1222" s="31"/>
      <c r="BW1222" s="31"/>
      <c r="BX1222" s="31"/>
      <c r="BY1222" s="31"/>
      <c r="BZ1222" s="31"/>
      <c r="CA1222" s="31"/>
      <c r="CB1222" s="31"/>
      <c r="CC1222" s="31"/>
      <c r="CD1222" s="31"/>
      <c r="CE1222" s="31"/>
      <c r="CF1222" s="31"/>
      <c r="CG1222" s="31"/>
      <c r="CH1222" s="31"/>
      <c r="CI1222" s="31"/>
      <c r="CJ1222" s="31"/>
      <c r="CK1222" s="31"/>
      <c r="CL1222" s="31"/>
      <c r="CM1222" s="31"/>
      <c r="CN1222" s="31"/>
      <c r="CO1222" s="31"/>
      <c r="CP1222" s="31"/>
      <c r="CQ1222" s="31"/>
      <c r="CR1222" s="31"/>
      <c r="CS1222" s="31"/>
      <c r="CT1222" s="31"/>
      <c r="CU1222" s="31"/>
      <c r="CV1222" s="31"/>
      <c r="CW1222" s="31"/>
      <c r="CX1222" s="31"/>
      <c r="CY1222" s="31"/>
      <c r="CZ1222" s="31"/>
      <c r="DA1222" s="31"/>
      <c r="DB1222" s="31"/>
      <c r="DC1222" s="31"/>
      <c r="DD1222" s="31"/>
      <c r="DE1222" s="31"/>
      <c r="DF1222" s="31"/>
      <c r="DG1222" s="31"/>
      <c r="DH1222" s="31"/>
      <c r="DI1222" s="31"/>
      <c r="DJ1222" s="31"/>
      <c r="DK1222" s="31"/>
      <c r="DL1222" s="31"/>
      <c r="DM1222" s="31"/>
      <c r="DN1222" s="31"/>
      <c r="DO1222" s="31"/>
      <c r="DP1222" s="31"/>
      <c r="DQ1222" s="31"/>
      <c r="DR1222" s="31"/>
      <c r="DS1222" s="31"/>
      <c r="DT1222" s="31"/>
      <c r="DU1222" s="31"/>
      <c r="DV1222" s="31"/>
      <c r="DW1222" s="31"/>
      <c r="DX1222" s="31"/>
      <c r="DY1222" s="31"/>
      <c r="DZ1222" s="31"/>
      <c r="EA1222" s="31"/>
      <c r="EB1222" s="31"/>
      <c r="EC1222" s="31"/>
      <c r="ED1222" s="31"/>
      <c r="EE1222" s="31"/>
      <c r="EF1222" s="31"/>
      <c r="EG1222" s="31"/>
      <c r="EH1222" s="31"/>
      <c r="EI1222" s="31"/>
      <c r="EJ1222" s="31"/>
      <c r="EK1222" s="31"/>
      <c r="EL1222" s="31"/>
      <c r="EM1222" s="31"/>
      <c r="EN1222" s="31"/>
      <c r="EO1222" s="31"/>
      <c r="EP1222" s="31"/>
      <c r="EQ1222" s="31"/>
      <c r="ER1222" s="31"/>
      <c r="ES1222" s="31"/>
      <c r="ET1222" s="31"/>
      <c r="EU1222" s="31"/>
      <c r="EV1222" s="31"/>
      <c r="EW1222" s="31"/>
      <c r="EX1222" s="31"/>
      <c r="EY1222" s="31"/>
      <c r="EZ1222" s="31"/>
      <c r="FA1222" s="31"/>
      <c r="FB1222" s="31"/>
      <c r="FC1222" s="31"/>
      <c r="FD1222" s="31"/>
      <c r="FE1222" s="31"/>
      <c r="FF1222" s="31"/>
      <c r="FG1222" s="31"/>
      <c r="FH1222" s="31"/>
      <c r="FI1222" s="31"/>
      <c r="FJ1222" s="31"/>
      <c r="FK1222" s="31"/>
      <c r="FL1222" s="31"/>
      <c r="FM1222" s="31"/>
      <c r="FN1222" s="31"/>
      <c r="FO1222" s="31"/>
      <c r="FP1222" s="31"/>
      <c r="FQ1222" s="31"/>
      <c r="FR1222" s="31"/>
      <c r="FS1222" s="31"/>
      <c r="FT1222" s="31"/>
      <c r="FU1222" s="31"/>
      <c r="FV1222" s="31"/>
      <c r="FW1222" s="31"/>
      <c r="FX1222" s="31"/>
      <c r="FY1222" s="31"/>
      <c r="FZ1222" s="31"/>
      <c r="GA1222" s="31"/>
      <c r="GB1222" s="31"/>
      <c r="GC1222" s="31"/>
      <c r="GD1222" s="31"/>
      <c r="GE1222" s="31"/>
      <c r="GF1222" s="31"/>
      <c r="GG1222" s="31"/>
      <c r="GH1222" s="31"/>
      <c r="GI1222" s="31"/>
      <c r="GJ1222" s="31"/>
      <c r="GK1222" s="31"/>
      <c r="GL1222" s="31"/>
      <c r="GM1222" s="31"/>
      <c r="GN1222" s="31"/>
      <c r="GO1222" s="31"/>
      <c r="GP1222" s="31"/>
      <c r="GQ1222" s="31"/>
      <c r="GR1222" s="31"/>
      <c r="GS1222" s="31"/>
      <c r="GT1222" s="31"/>
      <c r="GU1222" s="31"/>
      <c r="GV1222" s="31"/>
      <c r="GW1222" s="31"/>
      <c r="GX1222" s="31"/>
      <c r="GY1222" s="31"/>
      <c r="GZ1222" s="31"/>
      <c r="HA1222" s="31"/>
      <c r="HB1222" s="31"/>
      <c r="HC1222" s="31"/>
      <c r="HD1222" s="31"/>
      <c r="HE1222" s="31"/>
      <c r="HF1222" s="31"/>
      <c r="HG1222" s="31"/>
      <c r="HH1222" s="31"/>
      <c r="HI1222" s="31"/>
      <c r="HJ1222" s="31"/>
      <c r="HK1222" s="31"/>
      <c r="HL1222" s="31"/>
      <c r="HM1222" s="31"/>
      <c r="HN1222" s="31"/>
      <c r="HO1222" s="31"/>
      <c r="HP1222" s="31"/>
      <c r="HQ1222" s="31"/>
      <c r="HR1222" s="31"/>
      <c r="HS1222" s="31"/>
      <c r="HT1222" s="31"/>
      <c r="HU1222" s="31"/>
      <c r="HV1222" s="31"/>
      <c r="HW1222" s="31"/>
      <c r="HX1222" s="31"/>
      <c r="HY1222" s="31"/>
      <c r="HZ1222" s="31"/>
      <c r="IA1222" s="31"/>
      <c r="IB1222" s="31"/>
      <c r="IC1222" s="31"/>
      <c r="ID1222" s="31"/>
      <c r="IE1222" s="31"/>
      <c r="IF1222" s="31"/>
      <c r="IG1222" s="31"/>
      <c r="IH1222" s="31"/>
      <c r="II1222" s="31"/>
      <c r="IJ1222" s="31"/>
      <c r="IK1222" s="31"/>
      <c r="IL1222" s="31"/>
      <c r="IM1222" s="31"/>
      <c r="IN1222" s="31"/>
      <c r="IO1222" s="31"/>
      <c r="IP1222" s="31"/>
      <c r="IQ1222" s="31"/>
      <c r="IR1222" s="31"/>
      <c r="IS1222" s="31"/>
      <c r="IT1222" s="31"/>
      <c r="IU1222" s="31"/>
      <c r="IV1222" s="31"/>
      <c r="IW1222" s="31"/>
      <c r="IX1222" s="31"/>
      <c r="IY1222" s="31"/>
      <c r="IZ1222" s="31"/>
      <c r="JA1222" s="31"/>
      <c r="JB1222" s="31"/>
      <c r="JC1222" s="31"/>
      <c r="JD1222" s="31"/>
      <c r="JE1222" s="31"/>
      <c r="JF1222" s="31"/>
      <c r="JG1222" s="31"/>
    </row>
    <row r="1223" spans="1:267" x14ac:dyDescent="0.25">
      <c r="A1223" s="24">
        <v>1</v>
      </c>
      <c r="B1223" s="1135" t="s">
        <v>91</v>
      </c>
      <c r="C1223" s="1135"/>
      <c r="D1223" s="1136">
        <f>SUM(D1197,D1166)</f>
        <v>400832</v>
      </c>
      <c r="E1223" s="1136">
        <f>SUM(E1197,E1166)</f>
        <v>200418</v>
      </c>
      <c r="F1223" s="1136">
        <f>SUM(F1197,F1166)</f>
        <v>199942.125</v>
      </c>
      <c r="G1223" s="1136">
        <f t="shared" ref="G1223:G1232" si="610">F1223/E1223*100</f>
        <v>99.76255875220788</v>
      </c>
      <c r="H1223" s="1137"/>
      <c r="I1223" s="1137"/>
      <c r="J1223" s="1137"/>
      <c r="K1223" s="1137"/>
      <c r="L1223" s="1137"/>
      <c r="M1223" s="1137"/>
      <c r="N1223" s="1137"/>
      <c r="O1223" s="1137"/>
      <c r="P1223" s="1136">
        <f t="shared" ref="P1223:Z1223" si="611">SUM(P1197,P1166)</f>
        <v>157593.29282044445</v>
      </c>
      <c r="Q1223" s="1136">
        <f t="shared" si="611"/>
        <v>159776.42728114891</v>
      </c>
      <c r="R1223" s="1136">
        <f t="shared" si="611"/>
        <v>164520.33432114887</v>
      </c>
      <c r="S1223" s="1136">
        <f t="shared" si="611"/>
        <v>169264.24136032807</v>
      </c>
      <c r="T1223" s="1136">
        <f t="shared" ref="T1223:U1223" si="612">SUM(T1197,T1166)</f>
        <v>169264.24136032807</v>
      </c>
      <c r="U1223" s="1136">
        <f t="shared" si="612"/>
        <v>180016.62102651011</v>
      </c>
      <c r="V1223" s="1136">
        <f t="shared" si="611"/>
        <v>90812.848573202151</v>
      </c>
      <c r="W1223" s="1136">
        <f t="shared" si="611"/>
        <v>83948.720600000001</v>
      </c>
      <c r="X1223" s="1136">
        <f t="shared" si="611"/>
        <v>-6864.127973202154</v>
      </c>
      <c r="Y1223" s="1136">
        <f t="shared" si="611"/>
        <v>-905.06730000000005</v>
      </c>
      <c r="Z1223" s="1136">
        <f t="shared" si="611"/>
        <v>83043.653300000005</v>
      </c>
      <c r="AA1223" s="311"/>
      <c r="AB1223" s="2255"/>
    </row>
    <row r="1224" spans="1:267" x14ac:dyDescent="0.25">
      <c r="A1224" s="24">
        <v>1</v>
      </c>
      <c r="B1224" s="1135" t="s">
        <v>172</v>
      </c>
      <c r="C1224" s="1135"/>
      <c r="D1224" s="1136">
        <f>SUM(D1192:D1196)</f>
        <v>4430</v>
      </c>
      <c r="E1224" s="1136">
        <f>SUM(E1192:E1196)</f>
        <v>2215</v>
      </c>
      <c r="F1224" s="1136">
        <f>SUM(F1192:F1196)</f>
        <v>2037</v>
      </c>
      <c r="G1224" s="1136">
        <f t="shared" si="610"/>
        <v>91.963882618510155</v>
      </c>
      <c r="H1224" s="1137"/>
      <c r="I1224" s="1137"/>
      <c r="J1224" s="1137"/>
      <c r="K1224" s="1137"/>
      <c r="L1224" s="1137"/>
      <c r="M1224" s="1137"/>
      <c r="N1224" s="1137"/>
      <c r="O1224" s="1137"/>
      <c r="P1224" s="1136"/>
      <c r="Q1224" s="1136"/>
      <c r="R1224" s="1136"/>
      <c r="S1224" s="1136"/>
      <c r="T1224" s="1136"/>
      <c r="U1224" s="1136"/>
      <c r="V1224" s="1136"/>
      <c r="W1224" s="1136"/>
      <c r="X1224" s="1136"/>
      <c r="Y1224" s="1136"/>
      <c r="Z1224" s="1136"/>
      <c r="AA1224" s="311"/>
      <c r="AB1224" s="2255"/>
    </row>
    <row r="1225" spans="1:267" x14ac:dyDescent="0.25">
      <c r="A1225" s="24">
        <v>1</v>
      </c>
      <c r="B1225" s="1124" t="s">
        <v>82</v>
      </c>
      <c r="C1225" s="1124"/>
      <c r="D1225" s="1125">
        <f>SUM(D1172)</f>
        <v>546</v>
      </c>
      <c r="E1225" s="1125">
        <f>SUM(E1172)</f>
        <v>273</v>
      </c>
      <c r="F1225" s="1125">
        <f>SUM(F1172)</f>
        <v>275</v>
      </c>
      <c r="G1225" s="1125">
        <f t="shared" si="610"/>
        <v>100.73260073260073</v>
      </c>
      <c r="H1225" s="1126">
        <f>SUM(J1225/D1225)</f>
        <v>9.9340659340659343</v>
      </c>
      <c r="I1225" s="1126">
        <f>L1225/F1225</f>
        <v>9.6618181818181821</v>
      </c>
      <c r="J1225" s="1125">
        <f>SUM(J1172)</f>
        <v>5424</v>
      </c>
      <c r="K1225" s="1125">
        <f>SUM(K1172)</f>
        <v>2712</v>
      </c>
      <c r="L1225" s="1125">
        <f>SUM(L1172)</f>
        <v>2657</v>
      </c>
      <c r="M1225" s="1125">
        <f>L1225/K1225*100</f>
        <v>97.971976401179944</v>
      </c>
      <c r="N1225" s="1125">
        <f>SUM(N1172)</f>
        <v>18.079999999999998</v>
      </c>
      <c r="O1225" s="1127">
        <f>L1225/$B$3*12/N1225</f>
        <v>293.91592920353986</v>
      </c>
      <c r="P1225" s="1125"/>
      <c r="Q1225" s="1125"/>
      <c r="R1225" s="1125"/>
      <c r="S1225" s="1125"/>
      <c r="T1225" s="1125"/>
      <c r="U1225" s="1125"/>
      <c r="V1225" s="1125"/>
      <c r="W1225" s="1125"/>
      <c r="X1225" s="1125"/>
      <c r="Y1225" s="1125"/>
      <c r="Z1225" s="1125"/>
      <c r="AA1225" s="311"/>
      <c r="AB1225" s="2255"/>
    </row>
    <row r="1226" spans="1:267" ht="15" customHeight="1" x14ac:dyDescent="0.25">
      <c r="A1226" s="24">
        <v>1</v>
      </c>
      <c r="B1226" s="1138" t="s">
        <v>16</v>
      </c>
      <c r="C1226" s="1138"/>
      <c r="D1226" s="1139">
        <f t="shared" ref="D1226:E1226" si="613">SUM(D1174)</f>
        <v>1623</v>
      </c>
      <c r="E1226" s="1139">
        <f t="shared" si="613"/>
        <v>812</v>
      </c>
      <c r="F1226" s="1139">
        <f>SUM(F1174)</f>
        <v>808</v>
      </c>
      <c r="G1226" s="1139">
        <f t="shared" si="610"/>
        <v>99.50738916256158</v>
      </c>
      <c r="H1226" s="1126">
        <f>SUM(J1226/D1226)</f>
        <v>8</v>
      </c>
      <c r="I1226" s="1126">
        <f>L1226/F1226</f>
        <v>8.1039603960396036</v>
      </c>
      <c r="J1226" s="1139">
        <f>SUM(J1174)</f>
        <v>12984</v>
      </c>
      <c r="K1226" s="1139">
        <f>SUM(K1174)</f>
        <v>6496</v>
      </c>
      <c r="L1226" s="1139">
        <f>SUM(L1174)</f>
        <v>6548</v>
      </c>
      <c r="M1226" s="1139">
        <f>L1226/K1226*100</f>
        <v>100.80049261083744</v>
      </c>
      <c r="N1226" s="1139">
        <f>SUM(N1175)</f>
        <v>54.1</v>
      </c>
      <c r="O1226" s="1127">
        <f>L1226/$B$3*12/N1226</f>
        <v>242.07024029574862</v>
      </c>
      <c r="P1226" s="1139"/>
      <c r="Q1226" s="1139"/>
      <c r="R1226" s="1139"/>
      <c r="S1226" s="1139"/>
      <c r="T1226" s="1139"/>
      <c r="U1226" s="1139"/>
      <c r="V1226" s="1139"/>
      <c r="W1226" s="1139"/>
      <c r="X1226" s="1139"/>
      <c r="Y1226" s="1139"/>
      <c r="Z1226" s="1139"/>
      <c r="AA1226" s="311"/>
      <c r="AB1226" s="2255"/>
    </row>
    <row r="1227" spans="1:267" x14ac:dyDescent="0.25">
      <c r="A1227" s="24">
        <v>1</v>
      </c>
      <c r="B1227" s="1140" t="s">
        <v>188</v>
      </c>
      <c r="C1227" s="1140"/>
      <c r="D1227" s="1136">
        <f>SUM(D1176)</f>
        <v>2169</v>
      </c>
      <c r="E1227" s="1136">
        <f>SUM(E1176)</f>
        <v>1085</v>
      </c>
      <c r="F1227" s="1136">
        <f>SUM(F1176)</f>
        <v>1083</v>
      </c>
      <c r="G1227" s="1136">
        <f t="shared" si="610"/>
        <v>99.815668202764968</v>
      </c>
      <c r="H1227" s="1126">
        <f>SUM(J1227/D1227)</f>
        <v>8.4868603042876902</v>
      </c>
      <c r="I1227" s="1126">
        <f>L1227/F1227</f>
        <v>8.4995383194829177</v>
      </c>
      <c r="J1227" s="1136">
        <f t="shared" ref="J1227:K1227" si="614">SUM(J1176)</f>
        <v>18408</v>
      </c>
      <c r="K1227" s="1136">
        <f t="shared" si="614"/>
        <v>9208</v>
      </c>
      <c r="L1227" s="1136">
        <f t="shared" ref="L1227" si="615">SUM(L1176)</f>
        <v>9205</v>
      </c>
      <c r="M1227" s="1136">
        <f>L1227/K1227*100</f>
        <v>99.967419635099901</v>
      </c>
      <c r="N1227" s="1136">
        <f>SUM(N1176)</f>
        <v>72.180000000000007</v>
      </c>
      <c r="O1227" s="1141"/>
      <c r="P1227" s="1136">
        <f t="shared" ref="P1227:Z1227" si="616">SUM(P1176)</f>
        <v>33898.269132000001</v>
      </c>
      <c r="Q1227" s="1136">
        <f t="shared" si="616"/>
        <v>29431.765909000002</v>
      </c>
      <c r="R1227" s="1136">
        <f t="shared" si="616"/>
        <v>29431.765909000002</v>
      </c>
      <c r="S1227" s="1136">
        <f t="shared" si="616"/>
        <v>29431.765909000002</v>
      </c>
      <c r="T1227" s="1136">
        <f t="shared" ref="T1227:U1227" si="617">SUM(T1176)</f>
        <v>29431.765909000002</v>
      </c>
      <c r="U1227" s="1136">
        <f t="shared" si="617"/>
        <v>33587.447804820004</v>
      </c>
      <c r="V1227" s="1136">
        <f t="shared" si="616"/>
        <v>19074.587724092729</v>
      </c>
      <c r="W1227" s="1136">
        <f t="shared" si="616"/>
        <v>15409.61501</v>
      </c>
      <c r="X1227" s="1136">
        <f t="shared" si="616"/>
        <v>-3664.9727140927298</v>
      </c>
      <c r="Y1227" s="1136">
        <f t="shared" si="616"/>
        <v>-66.084029999999998</v>
      </c>
      <c r="Z1227" s="1136">
        <f t="shared" si="616"/>
        <v>15343.53098</v>
      </c>
      <c r="AA1227" s="311"/>
      <c r="AB1227" s="2255"/>
    </row>
    <row r="1228" spans="1:267" x14ac:dyDescent="0.25">
      <c r="A1228" s="24">
        <v>1</v>
      </c>
      <c r="B1228" s="1140" t="s">
        <v>400</v>
      </c>
      <c r="C1228" s="1140"/>
      <c r="D1228" s="1136">
        <f t="shared" ref="D1228:F1233" si="618">D1177</f>
        <v>13000</v>
      </c>
      <c r="E1228" s="1136">
        <f t="shared" si="618"/>
        <v>6500</v>
      </c>
      <c r="F1228" s="1136">
        <f t="shared" si="618"/>
        <v>6537</v>
      </c>
      <c r="G1228" s="1136">
        <f t="shared" si="610"/>
        <v>100.56923076923077</v>
      </c>
      <c r="H1228" s="1126"/>
      <c r="I1228" s="1126"/>
      <c r="J1228" s="1136"/>
      <c r="K1228" s="1136"/>
      <c r="L1228" s="1136"/>
      <c r="M1228" s="1136"/>
      <c r="N1228" s="1136"/>
      <c r="O1228" s="1146"/>
      <c r="P1228" s="1136">
        <f t="shared" ref="P1228:Z1228" si="619">P1177</f>
        <v>21009.426333759999</v>
      </c>
      <c r="Q1228" s="1136">
        <f t="shared" si="619"/>
        <v>21009.426333759999</v>
      </c>
      <c r="R1228" s="1136">
        <f t="shared" si="619"/>
        <v>21009.426333759999</v>
      </c>
      <c r="S1228" s="1136">
        <f t="shared" si="619"/>
        <v>21009.426333759999</v>
      </c>
      <c r="T1228" s="1136">
        <f t="shared" ref="T1228:U1228" si="620">T1177</f>
        <v>21009.426333759999</v>
      </c>
      <c r="U1228" s="1136">
        <f t="shared" si="620"/>
        <v>22119.516898233331</v>
      </c>
      <c r="V1228" s="1136">
        <f t="shared" si="619"/>
        <v>10663.297533233332</v>
      </c>
      <c r="W1228" s="1136">
        <f t="shared" si="619"/>
        <v>10401.57237</v>
      </c>
      <c r="X1228" s="1136">
        <f t="shared" si="619"/>
        <v>-261.72516323333184</v>
      </c>
      <c r="Y1228" s="1136">
        <f t="shared" si="619"/>
        <v>-59.76773</v>
      </c>
      <c r="Z1228" s="1136">
        <f t="shared" si="619"/>
        <v>10341.80464</v>
      </c>
      <c r="AA1228" s="311"/>
      <c r="AB1228" s="2255"/>
    </row>
    <row r="1229" spans="1:267" x14ac:dyDescent="0.25">
      <c r="A1229" s="24">
        <v>1</v>
      </c>
      <c r="B1229" s="1483" t="s">
        <v>371</v>
      </c>
      <c r="C1229" s="1483"/>
      <c r="D1229" s="1484">
        <f t="shared" si="618"/>
        <v>12990</v>
      </c>
      <c r="E1229" s="1484">
        <f t="shared" si="618"/>
        <v>6495</v>
      </c>
      <c r="F1229" s="1484">
        <f t="shared" si="618"/>
        <v>6536</v>
      </c>
      <c r="G1229" s="1485">
        <f t="shared" si="610"/>
        <v>100.63125481139339</v>
      </c>
      <c r="H1229" s="1486"/>
      <c r="I1229" s="1486"/>
      <c r="J1229" s="1484"/>
      <c r="K1229" s="1484"/>
      <c r="L1229" s="1484"/>
      <c r="M1229" s="1484"/>
      <c r="N1229" s="1484"/>
      <c r="O1229" s="1487"/>
      <c r="P1229" s="1484"/>
      <c r="Q1229" s="1484"/>
      <c r="R1229" s="1484"/>
      <c r="S1229" s="1484"/>
      <c r="T1229" s="1484"/>
      <c r="U1229" s="1484"/>
      <c r="V1229" s="1484"/>
      <c r="W1229" s="1484"/>
      <c r="X1229" s="1484"/>
      <c r="Y1229" s="1484"/>
      <c r="Z1229" s="1484"/>
      <c r="AA1229" s="311"/>
      <c r="AB1229" s="2255"/>
    </row>
    <row r="1230" spans="1:267" x14ac:dyDescent="0.25">
      <c r="A1230" s="24">
        <v>1</v>
      </c>
      <c r="B1230" s="1145" t="s">
        <v>372</v>
      </c>
      <c r="C1230" s="1145"/>
      <c r="D1230" s="1141">
        <f t="shared" si="618"/>
        <v>12990</v>
      </c>
      <c r="E1230" s="1141">
        <f t="shared" si="618"/>
        <v>6495</v>
      </c>
      <c r="F1230" s="1141">
        <f t="shared" si="618"/>
        <v>6536</v>
      </c>
      <c r="G1230" s="1146">
        <f t="shared" si="610"/>
        <v>100.63125481139339</v>
      </c>
      <c r="H1230" s="1147"/>
      <c r="I1230" s="1147"/>
      <c r="J1230" s="1141"/>
      <c r="K1230" s="1141"/>
      <c r="L1230" s="1141"/>
      <c r="M1230" s="1141"/>
      <c r="N1230" s="1141"/>
      <c r="O1230" s="1141"/>
      <c r="P1230" s="1141"/>
      <c r="Q1230" s="1141"/>
      <c r="R1230" s="1141"/>
      <c r="S1230" s="1141"/>
      <c r="T1230" s="1141"/>
      <c r="U1230" s="1141"/>
      <c r="V1230" s="1141"/>
      <c r="W1230" s="1141"/>
      <c r="X1230" s="1141"/>
      <c r="Y1230" s="1141"/>
      <c r="Z1230" s="1141"/>
      <c r="AA1230" s="879"/>
      <c r="AB1230" s="2255"/>
    </row>
    <row r="1231" spans="1:267" x14ac:dyDescent="0.25">
      <c r="A1231" s="24">
        <v>1</v>
      </c>
      <c r="B1231" s="1142" t="s">
        <v>373</v>
      </c>
      <c r="C1231" s="1142"/>
      <c r="D1231" s="1143">
        <f t="shared" si="618"/>
        <v>10</v>
      </c>
      <c r="E1231" s="1143">
        <f t="shared" si="618"/>
        <v>5</v>
      </c>
      <c r="F1231" s="1143">
        <f t="shared" si="618"/>
        <v>1</v>
      </c>
      <c r="G1231" s="1136">
        <f t="shared" si="610"/>
        <v>20</v>
      </c>
      <c r="H1231" s="1144"/>
      <c r="I1231" s="1144"/>
      <c r="J1231" s="1143"/>
      <c r="K1231" s="1143"/>
      <c r="L1231" s="1143"/>
      <c r="M1231" s="1143"/>
      <c r="N1231" s="1143"/>
      <c r="O1231" s="1141"/>
      <c r="P1231" s="1143"/>
      <c r="Q1231" s="1143"/>
      <c r="R1231" s="1143"/>
      <c r="S1231" s="1143"/>
      <c r="T1231" s="1143"/>
      <c r="U1231" s="1143"/>
      <c r="V1231" s="1143"/>
      <c r="W1231" s="1143"/>
      <c r="X1231" s="1143"/>
      <c r="Y1231" s="1143"/>
      <c r="Z1231" s="1143"/>
      <c r="AA1231" s="311"/>
      <c r="AB1231" s="2255"/>
    </row>
    <row r="1232" spans="1:267" ht="27.6" x14ac:dyDescent="0.25">
      <c r="A1232" s="24">
        <v>1</v>
      </c>
      <c r="B1232" s="1145" t="s">
        <v>374</v>
      </c>
      <c r="C1232" s="1145"/>
      <c r="D1232" s="1141">
        <f t="shared" si="618"/>
        <v>10</v>
      </c>
      <c r="E1232" s="1141">
        <f t="shared" si="618"/>
        <v>5</v>
      </c>
      <c r="F1232" s="1141">
        <f t="shared" si="618"/>
        <v>0</v>
      </c>
      <c r="G1232" s="1146">
        <f t="shared" si="610"/>
        <v>0</v>
      </c>
      <c r="H1232" s="1147"/>
      <c r="I1232" s="1147"/>
      <c r="J1232" s="1141"/>
      <c r="K1232" s="1141"/>
      <c r="L1232" s="1141"/>
      <c r="M1232" s="1141"/>
      <c r="N1232" s="1141"/>
      <c r="O1232" s="1141"/>
      <c r="P1232" s="1141"/>
      <c r="Q1232" s="1141"/>
      <c r="R1232" s="1141"/>
      <c r="S1232" s="1141"/>
      <c r="T1232" s="1141"/>
      <c r="U1232" s="1141"/>
      <c r="V1232" s="1141"/>
      <c r="W1232" s="1141"/>
      <c r="X1232" s="1141"/>
      <c r="Y1232" s="1141"/>
      <c r="Z1232" s="1141"/>
      <c r="AA1232" s="879"/>
      <c r="AB1232" s="2255"/>
    </row>
    <row r="1233" spans="1:28" ht="14.4" thickBot="1" x14ac:dyDescent="0.3">
      <c r="A1233" s="24">
        <v>1</v>
      </c>
      <c r="B1233" s="1148" t="s">
        <v>375</v>
      </c>
      <c r="C1233" s="1149"/>
      <c r="D1233" s="1150">
        <f t="shared" si="618"/>
        <v>0</v>
      </c>
      <c r="E1233" s="1150">
        <f t="shared" si="618"/>
        <v>0</v>
      </c>
      <c r="F1233" s="1150">
        <f t="shared" si="618"/>
        <v>1</v>
      </c>
      <c r="G1233" s="1150"/>
      <c r="H1233" s="1151"/>
      <c r="I1233" s="1151"/>
      <c r="J1233" s="1150"/>
      <c r="K1233" s="1150"/>
      <c r="L1233" s="1150"/>
      <c r="M1233" s="1150"/>
      <c r="N1233" s="1150"/>
      <c r="O1233" s="1152"/>
      <c r="P1233" s="1150"/>
      <c r="Q1233" s="1150"/>
      <c r="R1233" s="1150"/>
      <c r="S1233" s="1150"/>
      <c r="T1233" s="1150"/>
      <c r="U1233" s="1150"/>
      <c r="V1233" s="1150"/>
      <c r="W1233" s="1150"/>
      <c r="X1233" s="1150"/>
      <c r="Y1233" s="1150"/>
      <c r="Z1233" s="1150"/>
      <c r="AA1233" s="311"/>
      <c r="AB1233" s="2255"/>
    </row>
    <row r="1234" spans="1:28" ht="14.4" thickBot="1" x14ac:dyDescent="0.3">
      <c r="A1234" s="24">
        <v>1</v>
      </c>
      <c r="B1234" s="342" t="s">
        <v>72</v>
      </c>
      <c r="C1234" s="1012"/>
      <c r="D1234" s="11"/>
      <c r="E1234" s="11"/>
      <c r="F1234" s="694"/>
      <c r="G1234" s="11"/>
      <c r="H1234" s="22"/>
      <c r="I1234" s="22"/>
      <c r="J1234" s="22"/>
      <c r="K1234" s="22"/>
      <c r="L1234" s="693"/>
      <c r="M1234" s="22"/>
      <c r="N1234" s="22"/>
      <c r="O1234" s="22"/>
      <c r="P1234" s="12"/>
      <c r="Q1234" s="12"/>
      <c r="R1234" s="12"/>
      <c r="S1234" s="12"/>
      <c r="T1234" s="12"/>
      <c r="U1234" s="12"/>
      <c r="V1234" s="738"/>
      <c r="W1234" s="12"/>
      <c r="X1234" s="12"/>
      <c r="Y1234" s="194"/>
      <c r="Z1234" s="12"/>
      <c r="AA1234" s="311"/>
      <c r="AB1234" s="2255"/>
    </row>
    <row r="1235" spans="1:28" ht="27.6" x14ac:dyDescent="0.25">
      <c r="A1235" s="24">
        <v>1</v>
      </c>
      <c r="B1235" s="2299" t="s">
        <v>310</v>
      </c>
      <c r="C1235" s="22"/>
      <c r="D1235" s="6"/>
      <c r="E1235" s="6"/>
      <c r="F1235" s="651"/>
      <c r="G1235" s="6"/>
      <c r="H1235" s="87"/>
      <c r="I1235" s="87"/>
      <c r="J1235" s="22"/>
      <c r="K1235" s="22"/>
      <c r="L1235" s="693"/>
      <c r="M1235" s="22"/>
      <c r="N1235" s="22"/>
      <c r="O1235" s="22"/>
      <c r="P1235" s="340"/>
      <c r="Q1235" s="340"/>
      <c r="R1235" s="340"/>
      <c r="S1235" s="340"/>
      <c r="T1235" s="340"/>
      <c r="U1235" s="340"/>
      <c r="V1235" s="1153"/>
      <c r="W1235" s="340"/>
      <c r="X1235" s="340"/>
      <c r="Y1235" s="592"/>
      <c r="Z1235" s="340"/>
      <c r="AA1235" s="311"/>
      <c r="AB1235" s="2255"/>
    </row>
    <row r="1236" spans="1:28" s="108" customFormat="1" ht="15" customHeight="1" x14ac:dyDescent="0.25">
      <c r="A1236" s="24">
        <v>1</v>
      </c>
      <c r="B1236" s="112" t="s">
        <v>5</v>
      </c>
      <c r="C1236" s="112"/>
      <c r="D1236" s="105"/>
      <c r="E1236" s="581"/>
      <c r="F1236" s="581"/>
      <c r="G1236" s="144"/>
      <c r="H1236" s="105"/>
      <c r="I1236" s="105"/>
      <c r="J1236" s="100"/>
      <c r="K1236" s="100"/>
      <c r="L1236" s="753"/>
      <c r="M1236" s="100"/>
      <c r="N1236" s="100"/>
      <c r="O1236" s="100"/>
      <c r="P1236" s="105"/>
      <c r="Q1236" s="105"/>
      <c r="R1236" s="105"/>
      <c r="S1236" s="105"/>
      <c r="T1236" s="105"/>
      <c r="U1236" s="105"/>
      <c r="V1236" s="704"/>
      <c r="W1236" s="105"/>
      <c r="X1236" s="105"/>
      <c r="Y1236" s="105"/>
      <c r="Z1236" s="105"/>
      <c r="AA1236" s="311"/>
      <c r="AB1236" s="2255"/>
    </row>
    <row r="1237" spans="1:28" s="108" customFormat="1" ht="15" customHeight="1" x14ac:dyDescent="0.25">
      <c r="A1237" s="24">
        <v>1</v>
      </c>
      <c r="B1237" s="47" t="s">
        <v>10</v>
      </c>
      <c r="C1237" s="36">
        <v>340</v>
      </c>
      <c r="D1237" s="74">
        <v>1200</v>
      </c>
      <c r="E1237" s="418">
        <f t="shared" ref="E1237:E1243" si="621">ROUND(D1237/12*$B$3,0)</f>
        <v>600</v>
      </c>
      <c r="F1237" s="767">
        <v>613</v>
      </c>
      <c r="G1237" s="144">
        <f t="shared" ref="G1237:G1243" si="622">F1237/E1237*100</f>
        <v>102.16666666666667</v>
      </c>
      <c r="H1237" s="1155">
        <v>11</v>
      </c>
      <c r="I1237" s="157">
        <f t="shared" ref="I1237:I1243" si="623">L1237/F1237</f>
        <v>11.115823817292007</v>
      </c>
      <c r="J1237" s="166">
        <f t="shared" ref="J1237:J1243" si="624">ROUND(D1237*H1237,0)</f>
        <v>13200</v>
      </c>
      <c r="K1237" s="166">
        <f t="shared" ref="K1237:K1243" si="625">ROUND(E1237*H1237,0)</f>
        <v>6600</v>
      </c>
      <c r="L1237" s="753">
        <v>6814</v>
      </c>
      <c r="M1237" s="166">
        <f t="shared" ref="M1237:M1244" si="626">L1237/K1237*100</f>
        <v>103.24242424242425</v>
      </c>
      <c r="N1237" s="166">
        <f t="shared" ref="N1237:N1243" si="627">J1237/C1237</f>
        <v>38.823529411764703</v>
      </c>
      <c r="O1237" s="166">
        <f t="shared" ref="O1237:O1244" si="628">L1237/$B$3*12/N1237</f>
        <v>351.02424242424246</v>
      </c>
      <c r="P1237" s="105"/>
      <c r="Q1237" s="105"/>
      <c r="R1237" s="105"/>
      <c r="S1237" s="105"/>
      <c r="T1237" s="105"/>
      <c r="U1237" s="105"/>
      <c r="V1237" s="704"/>
      <c r="W1237" s="105"/>
      <c r="X1237" s="105"/>
      <c r="Y1237" s="105"/>
      <c r="Z1237" s="105"/>
      <c r="AA1237" s="311"/>
      <c r="AB1237" s="2255"/>
    </row>
    <row r="1238" spans="1:28" s="108" customFormat="1" ht="15" customHeight="1" x14ac:dyDescent="0.25">
      <c r="A1238" s="24">
        <v>1</v>
      </c>
      <c r="B1238" s="47" t="s">
        <v>6</v>
      </c>
      <c r="C1238" s="36">
        <v>340</v>
      </c>
      <c r="D1238" s="74">
        <v>600</v>
      </c>
      <c r="E1238" s="418">
        <f t="shared" si="621"/>
        <v>300</v>
      </c>
      <c r="F1238" s="767">
        <v>296</v>
      </c>
      <c r="G1238" s="144">
        <f t="shared" si="622"/>
        <v>98.666666666666671</v>
      </c>
      <c r="H1238" s="1155">
        <v>9</v>
      </c>
      <c r="I1238" s="157">
        <f t="shared" si="623"/>
        <v>10.185810810810811</v>
      </c>
      <c r="J1238" s="166">
        <f t="shared" si="624"/>
        <v>5400</v>
      </c>
      <c r="K1238" s="166">
        <f t="shared" si="625"/>
        <v>2700</v>
      </c>
      <c r="L1238" s="753">
        <v>3015</v>
      </c>
      <c r="M1238" s="166">
        <f t="shared" si="626"/>
        <v>111.66666666666667</v>
      </c>
      <c r="N1238" s="166">
        <f t="shared" si="627"/>
        <v>15.882352941176471</v>
      </c>
      <c r="O1238" s="166">
        <f t="shared" si="628"/>
        <v>379.66666666666663</v>
      </c>
      <c r="P1238" s="105"/>
      <c r="Q1238" s="105"/>
      <c r="R1238" s="105"/>
      <c r="S1238" s="105"/>
      <c r="T1238" s="105"/>
      <c r="U1238" s="105"/>
      <c r="V1238" s="704"/>
      <c r="W1238" s="105"/>
      <c r="X1238" s="105"/>
      <c r="Y1238" s="105"/>
      <c r="Z1238" s="105"/>
      <c r="AA1238" s="311"/>
      <c r="AB1238" s="2255"/>
    </row>
    <row r="1239" spans="1:28" s="108" customFormat="1" ht="15" customHeight="1" x14ac:dyDescent="0.25">
      <c r="A1239" s="24">
        <v>1</v>
      </c>
      <c r="B1239" s="47" t="s">
        <v>27</v>
      </c>
      <c r="C1239" s="36">
        <v>270</v>
      </c>
      <c r="D1239" s="74">
        <v>420</v>
      </c>
      <c r="E1239" s="418">
        <f t="shared" si="621"/>
        <v>210</v>
      </c>
      <c r="F1239" s="767">
        <v>232</v>
      </c>
      <c r="G1239" s="144">
        <f t="shared" si="622"/>
        <v>110.47619047619048</v>
      </c>
      <c r="H1239" s="1155">
        <v>8.1999999999999993</v>
      </c>
      <c r="I1239" s="157">
        <f t="shared" si="623"/>
        <v>7.4568965517241379</v>
      </c>
      <c r="J1239" s="166">
        <f t="shared" si="624"/>
        <v>3444</v>
      </c>
      <c r="K1239" s="166">
        <f t="shared" si="625"/>
        <v>1722</v>
      </c>
      <c r="L1239" s="753">
        <v>1730</v>
      </c>
      <c r="M1239" s="166">
        <f t="shared" si="626"/>
        <v>100.46457607433217</v>
      </c>
      <c r="N1239" s="166">
        <f t="shared" si="627"/>
        <v>12.755555555555556</v>
      </c>
      <c r="O1239" s="166">
        <f t="shared" si="628"/>
        <v>271.25435540069685</v>
      </c>
      <c r="P1239" s="105"/>
      <c r="Q1239" s="105"/>
      <c r="R1239" s="105"/>
      <c r="S1239" s="105"/>
      <c r="T1239" s="105"/>
      <c r="U1239" s="105"/>
      <c r="V1239" s="704"/>
      <c r="W1239" s="105"/>
      <c r="X1239" s="105"/>
      <c r="Y1239" s="105"/>
      <c r="Z1239" s="105"/>
      <c r="AA1239" s="311"/>
      <c r="AB1239" s="2255"/>
    </row>
    <row r="1240" spans="1:28" s="108" customFormat="1" ht="15" customHeight="1" x14ac:dyDescent="0.25">
      <c r="A1240" s="24">
        <v>1</v>
      </c>
      <c r="B1240" s="47" t="s">
        <v>29</v>
      </c>
      <c r="C1240" s="36">
        <v>300</v>
      </c>
      <c r="D1240" s="74">
        <v>190</v>
      </c>
      <c r="E1240" s="418">
        <f t="shared" si="621"/>
        <v>95</v>
      </c>
      <c r="F1240" s="767">
        <v>87</v>
      </c>
      <c r="G1240" s="144">
        <f t="shared" si="622"/>
        <v>91.578947368421055</v>
      </c>
      <c r="H1240" s="1155">
        <v>5.2</v>
      </c>
      <c r="I1240" s="157">
        <f t="shared" si="623"/>
        <v>6.7701149425287355</v>
      </c>
      <c r="J1240" s="166">
        <f t="shared" si="624"/>
        <v>988</v>
      </c>
      <c r="K1240" s="166">
        <f t="shared" si="625"/>
        <v>494</v>
      </c>
      <c r="L1240" s="753">
        <v>589</v>
      </c>
      <c r="M1240" s="166">
        <f t="shared" si="626"/>
        <v>119.23076923076923</v>
      </c>
      <c r="N1240" s="166">
        <f t="shared" si="627"/>
        <v>3.2933333333333334</v>
      </c>
      <c r="O1240" s="166">
        <f t="shared" si="628"/>
        <v>357.69230769230768</v>
      </c>
      <c r="P1240" s="105"/>
      <c r="Q1240" s="105"/>
      <c r="R1240" s="105"/>
      <c r="S1240" s="105"/>
      <c r="T1240" s="105"/>
      <c r="U1240" s="105"/>
      <c r="V1240" s="704"/>
      <c r="W1240" s="105"/>
      <c r="X1240" s="105"/>
      <c r="Y1240" s="105"/>
      <c r="Z1240" s="105"/>
      <c r="AA1240" s="311"/>
      <c r="AB1240" s="2255"/>
    </row>
    <row r="1241" spans="1:28" s="108" customFormat="1" ht="15" customHeight="1" x14ac:dyDescent="0.25">
      <c r="A1241" s="24">
        <v>1</v>
      </c>
      <c r="B1241" s="47" t="s">
        <v>251</v>
      </c>
      <c r="C1241" s="36">
        <v>340</v>
      </c>
      <c r="D1241" s="74">
        <v>140</v>
      </c>
      <c r="E1241" s="418">
        <f t="shared" si="621"/>
        <v>70</v>
      </c>
      <c r="F1241" s="767">
        <v>60</v>
      </c>
      <c r="G1241" s="144">
        <f t="shared" si="622"/>
        <v>85.714285714285708</v>
      </c>
      <c r="H1241" s="1155">
        <v>8</v>
      </c>
      <c r="I1241" s="157">
        <f t="shared" si="623"/>
        <v>8.3166666666666664</v>
      </c>
      <c r="J1241" s="166">
        <f t="shared" si="624"/>
        <v>1120</v>
      </c>
      <c r="K1241" s="166">
        <f t="shared" si="625"/>
        <v>560</v>
      </c>
      <c r="L1241" s="753">
        <v>499</v>
      </c>
      <c r="M1241" s="166">
        <f t="shared" si="626"/>
        <v>89.107142857142861</v>
      </c>
      <c r="N1241" s="166">
        <f t="shared" si="627"/>
        <v>3.2941176470588234</v>
      </c>
      <c r="O1241" s="166">
        <f t="shared" si="628"/>
        <v>302.96428571428572</v>
      </c>
      <c r="P1241" s="105"/>
      <c r="Q1241" s="105"/>
      <c r="R1241" s="105"/>
      <c r="S1241" s="105"/>
      <c r="T1241" s="105"/>
      <c r="U1241" s="105"/>
      <c r="V1241" s="704"/>
      <c r="W1241" s="105"/>
      <c r="X1241" s="105"/>
      <c r="Y1241" s="105"/>
      <c r="Z1241" s="105"/>
      <c r="AA1241" s="311"/>
      <c r="AB1241" s="2255"/>
    </row>
    <row r="1242" spans="1:28" s="108" customFormat="1" ht="15" customHeight="1" x14ac:dyDescent="0.25">
      <c r="A1242" s="24">
        <v>1</v>
      </c>
      <c r="B1242" s="47" t="s">
        <v>28</v>
      </c>
      <c r="C1242" s="36">
        <v>340</v>
      </c>
      <c r="D1242" s="74">
        <v>630</v>
      </c>
      <c r="E1242" s="418">
        <f t="shared" si="621"/>
        <v>315</v>
      </c>
      <c r="F1242" s="767">
        <v>346</v>
      </c>
      <c r="G1242" s="144">
        <f t="shared" si="622"/>
        <v>109.84126984126985</v>
      </c>
      <c r="H1242" s="1155">
        <v>6.1</v>
      </c>
      <c r="I1242" s="157">
        <f t="shared" si="623"/>
        <v>5.8208092485549132</v>
      </c>
      <c r="J1242" s="166">
        <f t="shared" si="624"/>
        <v>3843</v>
      </c>
      <c r="K1242" s="166">
        <f t="shared" si="625"/>
        <v>1922</v>
      </c>
      <c r="L1242" s="753">
        <v>2014</v>
      </c>
      <c r="M1242" s="166">
        <f t="shared" si="626"/>
        <v>104.78668054110302</v>
      </c>
      <c r="N1242" s="166">
        <f t="shared" si="627"/>
        <v>11.302941176470588</v>
      </c>
      <c r="O1242" s="166">
        <f t="shared" si="628"/>
        <v>356.3674212854541</v>
      </c>
      <c r="P1242" s="105"/>
      <c r="Q1242" s="105"/>
      <c r="R1242" s="105"/>
      <c r="S1242" s="105"/>
      <c r="T1242" s="105"/>
      <c r="U1242" s="105"/>
      <c r="V1242" s="704"/>
      <c r="W1242" s="105"/>
      <c r="X1242" s="105"/>
      <c r="Y1242" s="105"/>
      <c r="Z1242" s="105"/>
      <c r="AA1242" s="311"/>
      <c r="AB1242" s="2255"/>
    </row>
    <row r="1243" spans="1:28" s="108" customFormat="1" ht="15" customHeight="1" x14ac:dyDescent="0.25">
      <c r="A1243" s="24">
        <v>1</v>
      </c>
      <c r="B1243" s="47" t="s">
        <v>80</v>
      </c>
      <c r="C1243" s="36">
        <v>320</v>
      </c>
      <c r="D1243" s="74">
        <v>720</v>
      </c>
      <c r="E1243" s="418">
        <f t="shared" si="621"/>
        <v>360</v>
      </c>
      <c r="F1243" s="767">
        <v>338</v>
      </c>
      <c r="G1243" s="144">
        <f t="shared" si="622"/>
        <v>93.888888888888886</v>
      </c>
      <c r="H1243" s="1155">
        <v>10</v>
      </c>
      <c r="I1243" s="157">
        <f t="shared" si="623"/>
        <v>9.2899408284023668</v>
      </c>
      <c r="J1243" s="166">
        <f t="shared" si="624"/>
        <v>7200</v>
      </c>
      <c r="K1243" s="166">
        <f t="shared" si="625"/>
        <v>3600</v>
      </c>
      <c r="L1243" s="753">
        <v>3140</v>
      </c>
      <c r="M1243" s="166">
        <f t="shared" si="626"/>
        <v>87.222222222222229</v>
      </c>
      <c r="N1243" s="166">
        <f t="shared" si="627"/>
        <v>22.5</v>
      </c>
      <c r="O1243" s="166">
        <f t="shared" si="628"/>
        <v>279.11111111111109</v>
      </c>
      <c r="P1243" s="105"/>
      <c r="Q1243" s="105"/>
      <c r="R1243" s="105"/>
      <c r="S1243" s="105"/>
      <c r="T1243" s="105"/>
      <c r="U1243" s="105"/>
      <c r="V1243" s="704"/>
      <c r="W1243" s="105"/>
      <c r="X1243" s="105"/>
      <c r="Y1243" s="105"/>
      <c r="Z1243" s="105"/>
      <c r="AA1243" s="311"/>
      <c r="AB1243" s="2255"/>
    </row>
    <row r="1244" spans="1:28" s="417" customFormat="1" ht="15" customHeight="1" x14ac:dyDescent="0.25">
      <c r="A1244" s="24">
        <v>1</v>
      </c>
      <c r="B1244" s="787" t="s">
        <v>7</v>
      </c>
      <c r="C1244" s="787"/>
      <c r="D1244" s="657">
        <f>SUM(D1237:D1243)</f>
        <v>3900</v>
      </c>
      <c r="E1244" s="657">
        <f>SUM(E1237:E1243)</f>
        <v>1950</v>
      </c>
      <c r="F1244" s="657">
        <f>SUM(F1237:F1243)</f>
        <v>1972</v>
      </c>
      <c r="G1244" s="657">
        <f>F1244/E1244*100</f>
        <v>101.12820512820512</v>
      </c>
      <c r="H1244" s="788">
        <f>IF(D1244=0,0,J1244/D1244)</f>
        <v>9.0243589743589752</v>
      </c>
      <c r="I1244" s="419">
        <f>L1244/F1244</f>
        <v>9.0268762677484791</v>
      </c>
      <c r="J1244" s="657">
        <f>SUM(J1237:J1243)</f>
        <v>35195</v>
      </c>
      <c r="K1244" s="657">
        <f>SUM(K1237:K1243)</f>
        <v>17598</v>
      </c>
      <c r="L1244" s="657">
        <f>SUM(L1237:L1243)</f>
        <v>17801</v>
      </c>
      <c r="M1244" s="420">
        <f t="shared" si="626"/>
        <v>101.1535401750199</v>
      </c>
      <c r="N1244" s="657">
        <f>SUM(N1237:N1243)</f>
        <v>107.85183006535948</v>
      </c>
      <c r="O1244" s="420">
        <f t="shared" si="628"/>
        <v>330.10102822014954</v>
      </c>
      <c r="P1244" s="657">
        <v>102821.36774031357</v>
      </c>
      <c r="Q1244" s="657">
        <v>109789.63825729195</v>
      </c>
      <c r="R1244" s="657">
        <v>109789.63825729195</v>
      </c>
      <c r="S1244" s="657">
        <v>118550.91261362883</v>
      </c>
      <c r="T1244" s="657">
        <v>118550.91261362883</v>
      </c>
      <c r="U1244" s="657">
        <v>119384.94420052416</v>
      </c>
      <c r="V1244" s="2824">
        <f>P1244/12*$B$3+(Q1244-P1244)/11*5+(R1244-Q1244)/10*4+(S1244-R1244)/9*3+(T1244-S1244)/8*2+(U1244-T1244)</f>
        <v>58332.535932033366</v>
      </c>
      <c r="W1244" s="657">
        <f>Z1244-Y1244</f>
        <v>58348.732240000012</v>
      </c>
      <c r="X1244" s="657">
        <f>W1244-V1244</f>
        <v>16.196307966645691</v>
      </c>
      <c r="Y1244" s="657">
        <v>-760.33580000000006</v>
      </c>
      <c r="Z1244" s="657">
        <v>57588.396440000011</v>
      </c>
      <c r="AA1244" s="416"/>
      <c r="AB1244" s="2255"/>
    </row>
    <row r="1245" spans="1:28" s="108" customFormat="1" ht="15" customHeight="1" x14ac:dyDescent="0.3">
      <c r="A1245" s="24">
        <v>1</v>
      </c>
      <c r="B1245" s="524" t="s">
        <v>14</v>
      </c>
      <c r="C1245" s="116"/>
      <c r="D1245" s="128"/>
      <c r="E1245" s="657"/>
      <c r="F1245" s="657"/>
      <c r="G1245" s="128"/>
      <c r="H1245" s="101"/>
      <c r="I1245" s="101"/>
      <c r="J1245" s="128"/>
      <c r="K1245" s="128"/>
      <c r="L1245" s="657"/>
      <c r="M1245" s="128"/>
      <c r="N1245" s="128"/>
      <c r="O1245" s="128"/>
      <c r="P1245" s="105"/>
      <c r="Q1245" s="105"/>
      <c r="R1245" s="105"/>
      <c r="S1245" s="105"/>
      <c r="T1245" s="105"/>
      <c r="U1245" s="105"/>
      <c r="V1245" s="1154"/>
      <c r="W1245" s="105"/>
      <c r="X1245" s="105"/>
      <c r="Y1245" s="105"/>
      <c r="Z1245" s="105"/>
      <c r="AA1245" s="311"/>
      <c r="AB1245" s="2255"/>
    </row>
    <row r="1246" spans="1:28" s="108" customFormat="1" ht="16.5" customHeight="1" x14ac:dyDescent="0.25">
      <c r="A1246" s="24">
        <v>1</v>
      </c>
      <c r="B1246" s="60" t="s">
        <v>343</v>
      </c>
      <c r="C1246" s="59"/>
      <c r="D1246" s="143"/>
      <c r="E1246" s="143"/>
      <c r="F1246" s="421"/>
      <c r="G1246" s="143"/>
      <c r="H1246" s="50"/>
      <c r="I1246" s="50"/>
      <c r="J1246" s="38"/>
      <c r="K1246" s="38"/>
      <c r="L1246" s="669"/>
      <c r="M1246" s="38"/>
      <c r="N1246" s="38"/>
      <c r="O1246" s="38"/>
      <c r="P1246" s="53"/>
      <c r="Q1246" s="53"/>
      <c r="R1246" s="53"/>
      <c r="S1246" s="53"/>
      <c r="T1246" s="53"/>
      <c r="U1246" s="53"/>
      <c r="V1246" s="707"/>
      <c r="W1246" s="53"/>
      <c r="X1246" s="53"/>
      <c r="Y1246" s="53"/>
      <c r="Z1246" s="53"/>
      <c r="AA1246" s="311"/>
      <c r="AB1246" s="2255"/>
    </row>
    <row r="1247" spans="1:28" s="108" customFormat="1" ht="15" customHeight="1" x14ac:dyDescent="0.25">
      <c r="A1247" s="24">
        <v>1</v>
      </c>
      <c r="B1247" s="294" t="s">
        <v>217</v>
      </c>
      <c r="C1247" s="294"/>
      <c r="D1247" s="53">
        <f>SUM(D1248:D1251)</f>
        <v>31602</v>
      </c>
      <c r="E1247" s="53">
        <f>SUM(E1248:E1251)</f>
        <v>15801</v>
      </c>
      <c r="F1247" s="53">
        <f>SUM(F1248:F1251)</f>
        <v>18126</v>
      </c>
      <c r="G1247" s="53">
        <f>F1247/E1247*100</f>
        <v>114.71425859122841</v>
      </c>
      <c r="H1247" s="56"/>
      <c r="I1247" s="56"/>
      <c r="J1247" s="55"/>
      <c r="K1247" s="55"/>
      <c r="L1247" s="545"/>
      <c r="M1247" s="55"/>
      <c r="N1247" s="55"/>
      <c r="O1247" s="55"/>
      <c r="P1247" s="314"/>
      <c r="Q1247" s="314"/>
      <c r="R1247" s="314"/>
      <c r="S1247" s="314"/>
      <c r="T1247" s="314"/>
      <c r="U1247" s="314"/>
      <c r="V1247" s="702"/>
      <c r="W1247" s="314"/>
      <c r="X1247" s="314"/>
      <c r="Y1247" s="314"/>
      <c r="Z1247" s="314"/>
      <c r="AA1247" s="311"/>
      <c r="AB1247" s="2255"/>
    </row>
    <row r="1248" spans="1:28" s="108" customFormat="1" ht="15" customHeight="1" x14ac:dyDescent="0.25">
      <c r="A1248" s="24">
        <v>1</v>
      </c>
      <c r="B1248" s="294" t="s">
        <v>344</v>
      </c>
      <c r="C1248" s="294"/>
      <c r="D1248" s="53"/>
      <c r="E1248" s="144">
        <f t="shared" ref="E1248:E1253" si="629">ROUND(D1248/12*$B$3,0)</f>
        <v>0</v>
      </c>
      <c r="F1248" s="527"/>
      <c r="G1248" s="53"/>
      <c r="H1248" s="56"/>
      <c r="I1248" s="56"/>
      <c r="J1248" s="55"/>
      <c r="K1248" s="55"/>
      <c r="L1248" s="545"/>
      <c r="M1248" s="55"/>
      <c r="N1248" s="55"/>
      <c r="O1248" s="55"/>
      <c r="P1248" s="314"/>
      <c r="Q1248" s="314"/>
      <c r="R1248" s="314"/>
      <c r="S1248" s="314"/>
      <c r="T1248" s="314"/>
      <c r="U1248" s="314"/>
      <c r="V1248" s="702"/>
      <c r="W1248" s="314"/>
      <c r="X1248" s="314"/>
      <c r="Y1248" s="314"/>
      <c r="Z1248" s="314"/>
      <c r="AA1248" s="311"/>
      <c r="AB1248" s="2255"/>
    </row>
    <row r="1249" spans="1:28" s="108" customFormat="1" ht="38.1" customHeight="1" x14ac:dyDescent="0.25">
      <c r="A1249" s="24">
        <v>1</v>
      </c>
      <c r="B1249" s="294" t="s">
        <v>345</v>
      </c>
      <c r="C1249" s="294"/>
      <c r="D1249" s="53">
        <v>20402</v>
      </c>
      <c r="E1249" s="144">
        <f t="shared" si="629"/>
        <v>10201</v>
      </c>
      <c r="F1249" s="527">
        <v>3663</v>
      </c>
      <c r="G1249" s="53">
        <f t="shared" ref="G1249:G1254" si="630">F1249/E1249*100</f>
        <v>35.908244289775517</v>
      </c>
      <c r="H1249" s="56"/>
      <c r="I1249" s="56"/>
      <c r="J1249" s="55"/>
      <c r="K1249" s="55"/>
      <c r="L1249" s="545"/>
      <c r="M1249" s="55"/>
      <c r="N1249" s="55"/>
      <c r="O1249" s="55"/>
      <c r="P1249" s="314"/>
      <c r="Q1249" s="314"/>
      <c r="R1249" s="314"/>
      <c r="S1249" s="314"/>
      <c r="T1249" s="314"/>
      <c r="U1249" s="314"/>
      <c r="V1249" s="702"/>
      <c r="W1249" s="314"/>
      <c r="X1249" s="314"/>
      <c r="Y1249" s="314"/>
      <c r="Z1249" s="314"/>
      <c r="AA1249" s="311"/>
      <c r="AB1249" s="2255"/>
    </row>
    <row r="1250" spans="1:28" s="108" customFormat="1" ht="38.1" customHeight="1" x14ac:dyDescent="0.25">
      <c r="A1250" s="24">
        <v>1</v>
      </c>
      <c r="B1250" s="294" t="s">
        <v>346</v>
      </c>
      <c r="C1250" s="294"/>
      <c r="D1250" s="53">
        <v>200</v>
      </c>
      <c r="E1250" s="144">
        <f t="shared" si="629"/>
        <v>100</v>
      </c>
      <c r="F1250" s="527">
        <v>61</v>
      </c>
      <c r="G1250" s="53">
        <f t="shared" si="630"/>
        <v>61</v>
      </c>
      <c r="H1250" s="56"/>
      <c r="I1250" s="56"/>
      <c r="J1250" s="55"/>
      <c r="K1250" s="55"/>
      <c r="L1250" s="545"/>
      <c r="M1250" s="55"/>
      <c r="N1250" s="55"/>
      <c r="O1250" s="55"/>
      <c r="P1250" s="314"/>
      <c r="Q1250" s="314"/>
      <c r="R1250" s="314"/>
      <c r="S1250" s="314"/>
      <c r="T1250" s="314"/>
      <c r="U1250" s="314"/>
      <c r="V1250" s="702"/>
      <c r="W1250" s="314"/>
      <c r="X1250" s="314"/>
      <c r="Y1250" s="314"/>
      <c r="Z1250" s="314"/>
      <c r="AA1250" s="311"/>
      <c r="AB1250" s="2255"/>
    </row>
    <row r="1251" spans="1:28" s="108" customFormat="1" ht="18.75" customHeight="1" x14ac:dyDescent="0.25">
      <c r="A1251" s="24">
        <v>1</v>
      </c>
      <c r="B1251" s="294" t="s">
        <v>347</v>
      </c>
      <c r="C1251" s="294"/>
      <c r="D1251" s="53">
        <v>11000</v>
      </c>
      <c r="E1251" s="144">
        <f t="shared" si="629"/>
        <v>5500</v>
      </c>
      <c r="F1251" s="527">
        <v>14402</v>
      </c>
      <c r="G1251" s="53">
        <f t="shared" si="630"/>
        <v>261.85454545454547</v>
      </c>
      <c r="H1251" s="56"/>
      <c r="I1251" s="56"/>
      <c r="J1251" s="55"/>
      <c r="K1251" s="55"/>
      <c r="L1251" s="545"/>
      <c r="M1251" s="55"/>
      <c r="N1251" s="55"/>
      <c r="O1251" s="55"/>
      <c r="P1251" s="314"/>
      <c r="Q1251" s="314"/>
      <c r="R1251" s="314"/>
      <c r="S1251" s="314"/>
      <c r="T1251" s="314"/>
      <c r="U1251" s="314"/>
      <c r="V1251" s="702"/>
      <c r="W1251" s="314"/>
      <c r="X1251" s="314"/>
      <c r="Y1251" s="314"/>
      <c r="Z1251" s="314"/>
      <c r="AA1251" s="311"/>
      <c r="AB1251" s="2255"/>
    </row>
    <row r="1252" spans="1:28" s="108" customFormat="1" ht="22.5" customHeight="1" x14ac:dyDescent="0.25">
      <c r="A1252" s="24">
        <v>1</v>
      </c>
      <c r="B1252" s="294" t="s">
        <v>169</v>
      </c>
      <c r="C1252" s="294"/>
      <c r="D1252" s="53">
        <v>38000</v>
      </c>
      <c r="E1252" s="144">
        <f t="shared" si="629"/>
        <v>19000</v>
      </c>
      <c r="F1252" s="418">
        <f>15118+F1253/4/3.2</f>
        <v>15687.43359375</v>
      </c>
      <c r="G1252" s="53">
        <f t="shared" si="630"/>
        <v>82.565439967105263</v>
      </c>
      <c r="H1252" s="56"/>
      <c r="I1252" s="56"/>
      <c r="J1252" s="55"/>
      <c r="K1252" s="55"/>
      <c r="L1252" s="545"/>
      <c r="M1252" s="55"/>
      <c r="N1252" s="55"/>
      <c r="O1252" s="55"/>
      <c r="P1252" s="314"/>
      <c r="Q1252" s="314"/>
      <c r="R1252" s="314"/>
      <c r="S1252" s="314"/>
      <c r="T1252" s="314"/>
      <c r="U1252" s="314"/>
      <c r="V1252" s="702"/>
      <c r="W1252" s="314"/>
      <c r="X1252" s="314"/>
      <c r="Y1252" s="314"/>
      <c r="Z1252" s="314"/>
      <c r="AA1252" s="311"/>
      <c r="AB1252" s="2255"/>
    </row>
    <row r="1253" spans="1:28" s="108" customFormat="1" ht="15.75" customHeight="1" x14ac:dyDescent="0.25">
      <c r="A1253" s="24">
        <v>1</v>
      </c>
      <c r="B1253" s="294" t="s">
        <v>339</v>
      </c>
      <c r="C1253" s="294"/>
      <c r="D1253" s="53">
        <v>18600</v>
      </c>
      <c r="E1253" s="144">
        <f t="shared" si="629"/>
        <v>9300</v>
      </c>
      <c r="F1253" s="418">
        <v>7288.75</v>
      </c>
      <c r="G1253" s="53">
        <f t="shared" si="630"/>
        <v>78.373655913978496</v>
      </c>
      <c r="H1253" s="56"/>
      <c r="I1253" s="56"/>
      <c r="J1253" s="55"/>
      <c r="K1253" s="55"/>
      <c r="L1253" s="545"/>
      <c r="M1253" s="55"/>
      <c r="N1253" s="55"/>
      <c r="O1253" s="55"/>
      <c r="P1253" s="314"/>
      <c r="Q1253" s="314"/>
      <c r="R1253" s="314"/>
      <c r="S1253" s="314"/>
      <c r="T1253" s="314"/>
      <c r="U1253" s="314"/>
      <c r="V1253" s="702"/>
      <c r="W1253" s="314"/>
      <c r="X1253" s="314"/>
      <c r="Y1253" s="314"/>
      <c r="Z1253" s="314"/>
      <c r="AA1253" s="311"/>
      <c r="AB1253" s="2255"/>
    </row>
    <row r="1254" spans="1:28" s="108" customFormat="1" ht="15" customHeight="1" x14ac:dyDescent="0.25">
      <c r="A1254" s="24">
        <v>1</v>
      </c>
      <c r="B1254" s="13" t="s">
        <v>183</v>
      </c>
      <c r="C1254" s="294"/>
      <c r="D1254" s="57">
        <f>D1247+D1252*3.2</f>
        <v>153202</v>
      </c>
      <c r="E1254" s="57">
        <f>E1247+E1252*3.2</f>
        <v>76601</v>
      </c>
      <c r="F1254" s="57">
        <f>F1247+F1252*3.2</f>
        <v>68325.787500000006</v>
      </c>
      <c r="G1254" s="57">
        <f t="shared" si="630"/>
        <v>89.196991553635073</v>
      </c>
      <c r="H1254" s="56"/>
      <c r="I1254" s="56"/>
      <c r="J1254" s="55"/>
      <c r="K1254" s="55"/>
      <c r="L1254" s="545"/>
      <c r="M1254" s="55"/>
      <c r="N1254" s="55"/>
      <c r="O1254" s="55"/>
      <c r="P1254" s="314"/>
      <c r="Q1254" s="314"/>
      <c r="R1254" s="314"/>
      <c r="S1254" s="314"/>
      <c r="T1254" s="314"/>
      <c r="U1254" s="314"/>
      <c r="V1254" s="702"/>
      <c r="W1254" s="314"/>
      <c r="X1254" s="314"/>
      <c r="Y1254" s="314"/>
      <c r="Z1254" s="314"/>
      <c r="AA1254" s="311"/>
      <c r="AB1254" s="2255"/>
    </row>
    <row r="1255" spans="1:28" s="108" customFormat="1" ht="15" customHeight="1" x14ac:dyDescent="0.25">
      <c r="A1255" s="24">
        <v>1</v>
      </c>
      <c r="B1255" s="881" t="s">
        <v>348</v>
      </c>
      <c r="C1255" s="294"/>
      <c r="D1255" s="53"/>
      <c r="E1255" s="53"/>
      <c r="F1255" s="53"/>
      <c r="G1255" s="57"/>
      <c r="H1255" s="56"/>
      <c r="I1255" s="56"/>
      <c r="J1255" s="55"/>
      <c r="K1255" s="55"/>
      <c r="L1255" s="545"/>
      <c r="M1255" s="55"/>
      <c r="N1255" s="55"/>
      <c r="O1255" s="55"/>
      <c r="P1255" s="314"/>
      <c r="Q1255" s="314"/>
      <c r="R1255" s="314"/>
      <c r="S1255" s="314"/>
      <c r="T1255" s="314"/>
      <c r="U1255" s="314"/>
      <c r="V1255" s="702"/>
      <c r="W1255" s="314"/>
      <c r="X1255" s="314"/>
      <c r="Y1255" s="314"/>
      <c r="Z1255" s="314"/>
      <c r="AA1255" s="311"/>
      <c r="AB1255" s="2255"/>
    </row>
    <row r="1256" spans="1:28" s="108" customFormat="1" ht="15" customHeight="1" x14ac:dyDescent="0.25">
      <c r="A1256" s="24">
        <v>1</v>
      </c>
      <c r="B1256" s="294" t="s">
        <v>217</v>
      </c>
      <c r="C1256" s="294"/>
      <c r="D1256" s="53">
        <f>SUM(D1258,D1263)</f>
        <v>42782</v>
      </c>
      <c r="E1256" s="53">
        <f>SUM(E1258,E1263)</f>
        <v>21393</v>
      </c>
      <c r="F1256" s="53">
        <f>SUM(F1258,F1263)</f>
        <v>18996</v>
      </c>
      <c r="G1256" s="57">
        <f>F1256/E1256*100</f>
        <v>88.795400364605243</v>
      </c>
      <c r="H1256" s="56"/>
      <c r="I1256" s="56"/>
      <c r="J1256" s="55"/>
      <c r="K1256" s="55"/>
      <c r="L1256" s="545"/>
      <c r="M1256" s="55"/>
      <c r="N1256" s="55"/>
      <c r="O1256" s="55"/>
      <c r="P1256" s="314"/>
      <c r="Q1256" s="314"/>
      <c r="R1256" s="314"/>
      <c r="S1256" s="314"/>
      <c r="T1256" s="314"/>
      <c r="U1256" s="314"/>
      <c r="V1256" s="702"/>
      <c r="W1256" s="314"/>
      <c r="X1256" s="314"/>
      <c r="Y1256" s="314"/>
      <c r="Z1256" s="314"/>
      <c r="AA1256" s="311"/>
      <c r="AB1256" s="2255"/>
    </row>
    <row r="1257" spans="1:28" s="108" customFormat="1" ht="38.1" customHeight="1" x14ac:dyDescent="0.25">
      <c r="A1257" s="24">
        <v>1</v>
      </c>
      <c r="B1257" s="294" t="s">
        <v>344</v>
      </c>
      <c r="C1257" s="294"/>
      <c r="D1257" s="53"/>
      <c r="E1257" s="144">
        <f>ROUND(D1257/12*$B$3,0)</f>
        <v>0</v>
      </c>
      <c r="F1257" s="53"/>
      <c r="G1257" s="57"/>
      <c r="H1257" s="56"/>
      <c r="I1257" s="56"/>
      <c r="J1257" s="55"/>
      <c r="K1257" s="55"/>
      <c r="L1257" s="545"/>
      <c r="M1257" s="55"/>
      <c r="N1257" s="55"/>
      <c r="O1257" s="55"/>
      <c r="P1257" s="314"/>
      <c r="Q1257" s="314"/>
      <c r="R1257" s="314"/>
      <c r="S1257" s="314"/>
      <c r="T1257" s="314"/>
      <c r="U1257" s="314"/>
      <c r="V1257" s="702"/>
      <c r="W1257" s="314"/>
      <c r="X1257" s="314"/>
      <c r="Y1257" s="314"/>
      <c r="Z1257" s="314"/>
      <c r="AA1257" s="311"/>
      <c r="AB1257" s="2255"/>
    </row>
    <row r="1258" spans="1:28" s="108" customFormat="1" ht="56.25" customHeight="1" x14ac:dyDescent="0.25">
      <c r="A1258" s="24">
        <v>1</v>
      </c>
      <c r="B1258" s="302" t="s">
        <v>349</v>
      </c>
      <c r="C1258" s="294"/>
      <c r="D1258" s="53">
        <f>SUM(D1259:D1262)</f>
        <v>7791</v>
      </c>
      <c r="E1258" s="53">
        <f>SUM(E1259:E1262)</f>
        <v>3897</v>
      </c>
      <c r="F1258" s="53">
        <f>SUM(F1259:F1262)</f>
        <v>4412</v>
      </c>
      <c r="G1258" s="57">
        <f t="shared" ref="G1258:G1268" si="631">F1258/E1258*100</f>
        <v>113.2152938157557</v>
      </c>
      <c r="H1258" s="56"/>
      <c r="I1258" s="56"/>
      <c r="J1258" s="55"/>
      <c r="K1258" s="55"/>
      <c r="L1258" s="545"/>
      <c r="M1258" s="55"/>
      <c r="N1258" s="55"/>
      <c r="O1258" s="55"/>
      <c r="P1258" s="314"/>
      <c r="Q1258" s="314"/>
      <c r="R1258" s="314"/>
      <c r="S1258" s="314"/>
      <c r="T1258" s="314"/>
      <c r="U1258" s="314"/>
      <c r="V1258" s="702"/>
      <c r="W1258" s="314"/>
      <c r="X1258" s="314"/>
      <c r="Y1258" s="314"/>
      <c r="Z1258" s="314"/>
      <c r="AA1258" s="311"/>
      <c r="AB1258" s="2255"/>
    </row>
    <row r="1259" spans="1:28" s="108" customFormat="1" ht="38.1" customHeight="1" x14ac:dyDescent="0.25">
      <c r="A1259" s="24">
        <v>1</v>
      </c>
      <c r="B1259" s="294" t="s">
        <v>350</v>
      </c>
      <c r="C1259" s="294"/>
      <c r="D1259" s="53">
        <v>4530</v>
      </c>
      <c r="E1259" s="144">
        <f>ROUND(D1259/12*$B$3,0)</f>
        <v>2265</v>
      </c>
      <c r="F1259" s="53">
        <v>2147</v>
      </c>
      <c r="G1259" s="57">
        <f t="shared" si="631"/>
        <v>94.790286975717436</v>
      </c>
      <c r="H1259" s="56"/>
      <c r="I1259" s="56"/>
      <c r="J1259" s="55"/>
      <c r="K1259" s="55"/>
      <c r="L1259" s="545"/>
      <c r="M1259" s="55"/>
      <c r="N1259" s="55"/>
      <c r="O1259" s="55"/>
      <c r="P1259" s="314"/>
      <c r="Q1259" s="314"/>
      <c r="R1259" s="314"/>
      <c r="S1259" s="314"/>
      <c r="T1259" s="314"/>
      <c r="U1259" s="314"/>
      <c r="V1259" s="702"/>
      <c r="W1259" s="314"/>
      <c r="X1259" s="314"/>
      <c r="Y1259" s="314"/>
      <c r="Z1259" s="314"/>
      <c r="AA1259" s="311"/>
      <c r="AB1259" s="2255"/>
    </row>
    <row r="1260" spans="1:28" s="108" customFormat="1" ht="38.1" customHeight="1" x14ac:dyDescent="0.25">
      <c r="A1260" s="24">
        <v>1</v>
      </c>
      <c r="B1260" s="294" t="s">
        <v>351</v>
      </c>
      <c r="C1260" s="294"/>
      <c r="D1260" s="53">
        <v>1381</v>
      </c>
      <c r="E1260" s="144">
        <f>ROUND(D1260/12*$B$3,0)</f>
        <v>691</v>
      </c>
      <c r="F1260" s="53">
        <v>684</v>
      </c>
      <c r="G1260" s="57">
        <f t="shared" si="631"/>
        <v>98.98697539797395</v>
      </c>
      <c r="H1260" s="56"/>
      <c r="I1260" s="56"/>
      <c r="J1260" s="55"/>
      <c r="K1260" s="55"/>
      <c r="L1260" s="545"/>
      <c r="M1260" s="55"/>
      <c r="N1260" s="55"/>
      <c r="O1260" s="55"/>
      <c r="P1260" s="314"/>
      <c r="Q1260" s="314"/>
      <c r="R1260" s="314"/>
      <c r="S1260" s="314"/>
      <c r="T1260" s="314"/>
      <c r="U1260" s="314"/>
      <c r="V1260" s="702"/>
      <c r="W1260" s="314"/>
      <c r="X1260" s="314"/>
      <c r="Y1260" s="314"/>
      <c r="Z1260" s="314"/>
      <c r="AA1260" s="311"/>
      <c r="AB1260" s="2255"/>
    </row>
    <row r="1261" spans="1:28" s="108" customFormat="1" ht="49.5" customHeight="1" x14ac:dyDescent="0.25">
      <c r="A1261" s="24">
        <v>1</v>
      </c>
      <c r="B1261" s="294" t="s">
        <v>418</v>
      </c>
      <c r="C1261" s="294"/>
      <c r="D1261" s="53">
        <v>729</v>
      </c>
      <c r="E1261" s="144">
        <f>ROUND(D1261/12*$B$3,0)</f>
        <v>365</v>
      </c>
      <c r="F1261" s="53">
        <v>601</v>
      </c>
      <c r="G1261" s="57">
        <f t="shared" si="631"/>
        <v>164.65753424657535</v>
      </c>
      <c r="H1261" s="56"/>
      <c r="I1261" s="56"/>
      <c r="J1261" s="55"/>
      <c r="K1261" s="55"/>
      <c r="L1261" s="545"/>
      <c r="M1261" s="55"/>
      <c r="N1261" s="55"/>
      <c r="O1261" s="55"/>
      <c r="P1261" s="314"/>
      <c r="Q1261" s="314"/>
      <c r="R1261" s="314"/>
      <c r="S1261" s="314"/>
      <c r="T1261" s="314"/>
      <c r="U1261" s="314"/>
      <c r="V1261" s="702"/>
      <c r="W1261" s="314"/>
      <c r="X1261" s="314"/>
      <c r="Y1261" s="314"/>
      <c r="Z1261" s="314"/>
      <c r="AA1261" s="311"/>
      <c r="AB1261" s="2255"/>
    </row>
    <row r="1262" spans="1:28" s="108" customFormat="1" ht="47.25" customHeight="1" x14ac:dyDescent="0.25">
      <c r="A1262" s="24">
        <v>1</v>
      </c>
      <c r="B1262" s="294" t="s">
        <v>419</v>
      </c>
      <c r="C1262" s="294"/>
      <c r="D1262" s="53">
        <v>1151</v>
      </c>
      <c r="E1262" s="144">
        <f>ROUND(D1262/12*$B$3,0)</f>
        <v>576</v>
      </c>
      <c r="F1262" s="53">
        <v>980</v>
      </c>
      <c r="G1262" s="57">
        <f t="shared" si="631"/>
        <v>170.13888888888889</v>
      </c>
      <c r="H1262" s="56"/>
      <c r="I1262" s="56"/>
      <c r="J1262" s="55"/>
      <c r="K1262" s="55"/>
      <c r="L1262" s="545"/>
      <c r="M1262" s="55"/>
      <c r="N1262" s="55"/>
      <c r="O1262" s="55"/>
      <c r="P1262" s="314"/>
      <c r="Q1262" s="314"/>
      <c r="R1262" s="314"/>
      <c r="S1262" s="314"/>
      <c r="T1262" s="314"/>
      <c r="U1262" s="314"/>
      <c r="V1262" s="702"/>
      <c r="W1262" s="314"/>
      <c r="X1262" s="314"/>
      <c r="Y1262" s="314"/>
      <c r="Z1262" s="314"/>
      <c r="AA1262" s="311"/>
      <c r="AB1262" s="2255"/>
    </row>
    <row r="1263" spans="1:28" s="108" customFormat="1" ht="52.5" customHeight="1" x14ac:dyDescent="0.25">
      <c r="A1263" s="24">
        <v>1</v>
      </c>
      <c r="B1263" s="302" t="s">
        <v>352</v>
      </c>
      <c r="C1263" s="294"/>
      <c r="D1263" s="53">
        <f>SUM(D1264:D1268)</f>
        <v>34991</v>
      </c>
      <c r="E1263" s="53">
        <f>SUM(E1264:E1268)</f>
        <v>17496</v>
      </c>
      <c r="F1263" s="53">
        <f>SUM(F1264:F1268)</f>
        <v>14584</v>
      </c>
      <c r="G1263" s="57">
        <f t="shared" si="631"/>
        <v>83.356195701874711</v>
      </c>
      <c r="H1263" s="56"/>
      <c r="I1263" s="56"/>
      <c r="J1263" s="55"/>
      <c r="K1263" s="55"/>
      <c r="L1263" s="545"/>
      <c r="M1263" s="55"/>
      <c r="N1263" s="55"/>
      <c r="O1263" s="55"/>
      <c r="P1263" s="314"/>
      <c r="Q1263" s="314"/>
      <c r="R1263" s="314"/>
      <c r="S1263" s="314"/>
      <c r="T1263" s="314"/>
      <c r="U1263" s="314"/>
      <c r="V1263" s="702"/>
      <c r="W1263" s="314"/>
      <c r="X1263" s="314"/>
      <c r="Y1263" s="314"/>
      <c r="Z1263" s="314"/>
      <c r="AA1263" s="311"/>
      <c r="AB1263" s="2255"/>
    </row>
    <row r="1264" spans="1:28" s="108" customFormat="1" ht="38.1" customHeight="1" x14ac:dyDescent="0.25">
      <c r="A1264" s="24">
        <v>1</v>
      </c>
      <c r="B1264" s="294" t="s">
        <v>353</v>
      </c>
      <c r="C1264" s="294"/>
      <c r="D1264" s="53">
        <v>4044</v>
      </c>
      <c r="E1264" s="144">
        <f t="shared" ref="E1264:E1271" si="632">ROUND(D1264/12*$B$3,0)</f>
        <v>2022</v>
      </c>
      <c r="F1264" s="53">
        <v>538</v>
      </c>
      <c r="G1264" s="57">
        <f t="shared" si="631"/>
        <v>26.607319485657765</v>
      </c>
      <c r="H1264" s="56"/>
      <c r="I1264" s="56"/>
      <c r="J1264" s="55"/>
      <c r="K1264" s="55"/>
      <c r="L1264" s="545"/>
      <c r="M1264" s="55"/>
      <c r="N1264" s="55"/>
      <c r="O1264" s="55"/>
      <c r="P1264" s="314"/>
      <c r="Q1264" s="314"/>
      <c r="R1264" s="314"/>
      <c r="S1264" s="314"/>
      <c r="T1264" s="314"/>
      <c r="U1264" s="314"/>
      <c r="V1264" s="702"/>
      <c r="W1264" s="314"/>
      <c r="X1264" s="314"/>
      <c r="Y1264" s="314"/>
      <c r="Z1264" s="314"/>
      <c r="AA1264" s="311"/>
      <c r="AB1264" s="2255"/>
    </row>
    <row r="1265" spans="1:267" s="108" customFormat="1" ht="64.5" customHeight="1" x14ac:dyDescent="0.25">
      <c r="A1265" s="24">
        <v>1</v>
      </c>
      <c r="B1265" s="294" t="s">
        <v>452</v>
      </c>
      <c r="C1265" s="294"/>
      <c r="D1265" s="53">
        <v>20355</v>
      </c>
      <c r="E1265" s="144">
        <f t="shared" si="632"/>
        <v>10178</v>
      </c>
      <c r="F1265" s="53">
        <v>12305</v>
      </c>
      <c r="G1265" s="57">
        <f t="shared" si="631"/>
        <v>120.89801532717625</v>
      </c>
      <c r="H1265" s="56"/>
      <c r="I1265" s="56"/>
      <c r="J1265" s="55"/>
      <c r="K1265" s="55"/>
      <c r="L1265" s="545"/>
      <c r="M1265" s="55"/>
      <c r="N1265" s="55"/>
      <c r="O1265" s="55"/>
      <c r="P1265" s="314"/>
      <c r="Q1265" s="314"/>
      <c r="R1265" s="314"/>
      <c r="S1265" s="314"/>
      <c r="T1265" s="314"/>
      <c r="U1265" s="314"/>
      <c r="V1265" s="702"/>
      <c r="W1265" s="314"/>
      <c r="X1265" s="314"/>
      <c r="Y1265" s="314"/>
      <c r="Z1265" s="314"/>
      <c r="AA1265" s="311"/>
      <c r="AB1265" s="2255"/>
    </row>
    <row r="1266" spans="1:267" s="108" customFormat="1" ht="52.5" customHeight="1" x14ac:dyDescent="0.25">
      <c r="A1266" s="24">
        <v>1</v>
      </c>
      <c r="B1266" s="294" t="s">
        <v>367</v>
      </c>
      <c r="C1266" s="294"/>
      <c r="D1266" s="53">
        <v>6870</v>
      </c>
      <c r="E1266" s="144">
        <f t="shared" si="632"/>
        <v>3435</v>
      </c>
      <c r="F1266" s="53">
        <v>257</v>
      </c>
      <c r="G1266" s="57">
        <f t="shared" si="631"/>
        <v>7.4818049490538581</v>
      </c>
      <c r="H1266" s="56"/>
      <c r="I1266" s="56"/>
      <c r="J1266" s="55"/>
      <c r="K1266" s="55"/>
      <c r="L1266" s="545"/>
      <c r="M1266" s="55"/>
      <c r="N1266" s="55"/>
      <c r="O1266" s="55"/>
      <c r="P1266" s="314"/>
      <c r="Q1266" s="314"/>
      <c r="R1266" s="314"/>
      <c r="S1266" s="314"/>
      <c r="T1266" s="314"/>
      <c r="U1266" s="314"/>
      <c r="V1266" s="702"/>
      <c r="W1266" s="314"/>
      <c r="X1266" s="314"/>
      <c r="Y1266" s="314"/>
      <c r="Z1266" s="314"/>
      <c r="AA1266" s="311"/>
      <c r="AB1266" s="2255"/>
    </row>
    <row r="1267" spans="1:267" s="108" customFormat="1" ht="38.1" customHeight="1" x14ac:dyDescent="0.25">
      <c r="A1267" s="24">
        <v>1</v>
      </c>
      <c r="B1267" s="294" t="s">
        <v>368</v>
      </c>
      <c r="C1267" s="294"/>
      <c r="D1267" s="53">
        <v>3450</v>
      </c>
      <c r="E1267" s="144">
        <f t="shared" si="632"/>
        <v>1725</v>
      </c>
      <c r="F1267" s="53">
        <v>1382</v>
      </c>
      <c r="G1267" s="57">
        <f t="shared" si="631"/>
        <v>80.115942028985515</v>
      </c>
      <c r="H1267" s="56"/>
      <c r="I1267" s="56"/>
      <c r="J1267" s="55"/>
      <c r="K1267" s="55"/>
      <c r="L1267" s="545"/>
      <c r="M1267" s="55"/>
      <c r="N1267" s="55"/>
      <c r="O1267" s="55"/>
      <c r="P1267" s="314"/>
      <c r="Q1267" s="314"/>
      <c r="R1267" s="314"/>
      <c r="S1267" s="314"/>
      <c r="T1267" s="314"/>
      <c r="U1267" s="314"/>
      <c r="V1267" s="702"/>
      <c r="W1267" s="314"/>
      <c r="X1267" s="314"/>
      <c r="Y1267" s="314"/>
      <c r="Z1267" s="314"/>
      <c r="AA1267" s="311"/>
      <c r="AB1267" s="2255"/>
    </row>
    <row r="1268" spans="1:267" s="108" customFormat="1" ht="38.1" customHeight="1" x14ac:dyDescent="0.25">
      <c r="A1268" s="24">
        <v>1</v>
      </c>
      <c r="B1268" s="294" t="s">
        <v>369</v>
      </c>
      <c r="C1268" s="294"/>
      <c r="D1268" s="53">
        <v>272</v>
      </c>
      <c r="E1268" s="144">
        <f t="shared" si="632"/>
        <v>136</v>
      </c>
      <c r="F1268" s="53">
        <v>102</v>
      </c>
      <c r="G1268" s="57">
        <f t="shared" si="631"/>
        <v>75</v>
      </c>
      <c r="H1268" s="56"/>
      <c r="I1268" s="56"/>
      <c r="J1268" s="55"/>
      <c r="K1268" s="55"/>
      <c r="L1268" s="545"/>
      <c r="M1268" s="55"/>
      <c r="N1268" s="55"/>
      <c r="O1268" s="55"/>
      <c r="P1268" s="314"/>
      <c r="Q1268" s="314"/>
      <c r="R1268" s="314"/>
      <c r="S1268" s="314"/>
      <c r="T1268" s="314"/>
      <c r="U1268" s="314"/>
      <c r="V1268" s="702"/>
      <c r="W1268" s="314"/>
      <c r="X1268" s="314"/>
      <c r="Y1268" s="314"/>
      <c r="Z1268" s="314"/>
      <c r="AA1268" s="311"/>
      <c r="AB1268" s="2255"/>
    </row>
    <row r="1269" spans="1:267" s="108" customFormat="1" ht="38.1" customHeight="1" x14ac:dyDescent="0.25">
      <c r="A1269" s="24">
        <v>1</v>
      </c>
      <c r="B1269" s="294" t="s">
        <v>169</v>
      </c>
      <c r="C1269" s="294"/>
      <c r="D1269" s="53"/>
      <c r="E1269" s="144">
        <f t="shared" si="632"/>
        <v>0</v>
      </c>
      <c r="F1269" s="53"/>
      <c r="G1269" s="57"/>
      <c r="H1269" s="56"/>
      <c r="I1269" s="56"/>
      <c r="J1269" s="55"/>
      <c r="K1269" s="55"/>
      <c r="L1269" s="545"/>
      <c r="M1269" s="55"/>
      <c r="N1269" s="55"/>
      <c r="O1269" s="55"/>
      <c r="P1269" s="314"/>
      <c r="Q1269" s="314"/>
      <c r="R1269" s="314"/>
      <c r="S1269" s="314"/>
      <c r="T1269" s="314"/>
      <c r="U1269" s="314"/>
      <c r="V1269" s="702"/>
      <c r="W1269" s="314"/>
      <c r="X1269" s="314"/>
      <c r="Y1269" s="314"/>
      <c r="Z1269" s="314"/>
      <c r="AA1269" s="311"/>
      <c r="AB1269" s="2255"/>
    </row>
    <row r="1270" spans="1:267" s="108" customFormat="1" ht="38.1" customHeight="1" x14ac:dyDescent="0.25">
      <c r="A1270" s="24">
        <v>1</v>
      </c>
      <c r="B1270" s="819" t="s">
        <v>170</v>
      </c>
      <c r="C1270" s="294"/>
      <c r="D1270" s="53">
        <v>13899</v>
      </c>
      <c r="E1270" s="144">
        <f t="shared" si="632"/>
        <v>6950</v>
      </c>
      <c r="F1270" s="418">
        <v>2532</v>
      </c>
      <c r="G1270" s="57">
        <f>F1270/E1270*100</f>
        <v>36.431654676258994</v>
      </c>
      <c r="H1270" s="56"/>
      <c r="I1270" s="56"/>
      <c r="J1270" s="55"/>
      <c r="K1270" s="55"/>
      <c r="L1270" s="545"/>
      <c r="M1270" s="55"/>
      <c r="N1270" s="55"/>
      <c r="O1270" s="55"/>
      <c r="P1270" s="314"/>
      <c r="Q1270" s="314"/>
      <c r="R1270" s="314"/>
      <c r="S1270" s="314"/>
      <c r="T1270" s="314"/>
      <c r="U1270" s="314"/>
      <c r="V1270" s="702"/>
      <c r="W1270" s="314"/>
      <c r="X1270" s="314"/>
      <c r="Y1270" s="314"/>
      <c r="Z1270" s="314"/>
      <c r="AA1270" s="311"/>
      <c r="AB1270" s="2255"/>
    </row>
    <row r="1271" spans="1:267" s="108" customFormat="1" ht="38.1" customHeight="1" x14ac:dyDescent="0.25">
      <c r="A1271" s="24">
        <v>1</v>
      </c>
      <c r="B1271" s="294" t="s">
        <v>365</v>
      </c>
      <c r="C1271" s="294"/>
      <c r="D1271" s="53"/>
      <c r="E1271" s="144">
        <f t="shared" si="632"/>
        <v>0</v>
      </c>
      <c r="F1271" s="418"/>
      <c r="G1271" s="57"/>
      <c r="H1271" s="56"/>
      <c r="I1271" s="56"/>
      <c r="J1271" s="55"/>
      <c r="K1271" s="55"/>
      <c r="L1271" s="545"/>
      <c r="M1271" s="55"/>
      <c r="N1271" s="55"/>
      <c r="O1271" s="55"/>
      <c r="P1271" s="314"/>
      <c r="Q1271" s="314"/>
      <c r="R1271" s="314"/>
      <c r="S1271" s="314"/>
      <c r="T1271" s="314"/>
      <c r="U1271" s="314"/>
      <c r="V1271" s="702"/>
      <c r="W1271" s="314"/>
      <c r="X1271" s="314"/>
      <c r="Y1271" s="314"/>
      <c r="Z1271" s="314"/>
      <c r="AA1271" s="311"/>
      <c r="AB1271" s="2255"/>
    </row>
    <row r="1272" spans="1:267" s="108" customFormat="1" ht="15" customHeight="1" x14ac:dyDescent="0.25">
      <c r="A1272" s="24">
        <v>1</v>
      </c>
      <c r="B1272" s="13" t="s">
        <v>178</v>
      </c>
      <c r="C1272" s="299"/>
      <c r="D1272" s="57">
        <f>D1256+D1270</f>
        <v>56681</v>
      </c>
      <c r="E1272" s="57">
        <f>E1256+E1270</f>
        <v>28343</v>
      </c>
      <c r="F1272" s="57">
        <f>F1256+F1270</f>
        <v>21528</v>
      </c>
      <c r="G1272" s="57">
        <f>F1272/E1272*100</f>
        <v>75.95526232226652</v>
      </c>
      <c r="H1272" s="56"/>
      <c r="I1272" s="56"/>
      <c r="J1272" s="55"/>
      <c r="K1272" s="55"/>
      <c r="L1272" s="545"/>
      <c r="M1272" s="55"/>
      <c r="N1272" s="55"/>
      <c r="O1272" s="55"/>
      <c r="P1272" s="314"/>
      <c r="Q1272" s="314"/>
      <c r="R1272" s="314"/>
      <c r="S1272" s="314"/>
      <c r="T1272" s="314"/>
      <c r="U1272" s="314"/>
      <c r="V1272" s="702"/>
      <c r="W1272" s="314"/>
      <c r="X1272" s="314"/>
      <c r="Y1272" s="314"/>
      <c r="Z1272" s="314"/>
      <c r="AA1272" s="311"/>
      <c r="AB1272" s="2255"/>
    </row>
    <row r="1273" spans="1:267" s="108" customFormat="1" ht="15" customHeight="1" x14ac:dyDescent="0.25">
      <c r="A1273" s="24">
        <v>1</v>
      </c>
      <c r="B1273" s="303" t="s">
        <v>399</v>
      </c>
      <c r="C1273" s="303"/>
      <c r="D1273" s="128">
        <f>D1272+D1254</f>
        <v>209883</v>
      </c>
      <c r="E1273" s="128">
        <f>E1272+E1254</f>
        <v>104944</v>
      </c>
      <c r="F1273" s="128">
        <f>F1272+F1254</f>
        <v>89853.787500000006</v>
      </c>
      <c r="G1273" s="128">
        <f>F1273/E1273*100</f>
        <v>85.62070008766581</v>
      </c>
      <c r="H1273" s="101"/>
      <c r="I1273" s="101"/>
      <c r="J1273" s="128"/>
      <c r="K1273" s="128"/>
      <c r="L1273" s="657"/>
      <c r="M1273" s="128"/>
      <c r="N1273" s="128"/>
      <c r="O1273" s="128"/>
      <c r="P1273" s="120">
        <v>128316.47230866669</v>
      </c>
      <c r="Q1273" s="120">
        <v>135005.93088106666</v>
      </c>
      <c r="R1273" s="120">
        <v>141596.62816106665</v>
      </c>
      <c r="S1273" s="120">
        <v>148187.32543679923</v>
      </c>
      <c r="T1273" s="120">
        <v>148187.32543679923</v>
      </c>
      <c r="U1273" s="120">
        <v>151297.02063108879</v>
      </c>
      <c r="V1273" s="2256">
        <f>P1273/12*$B$3+(Q1273-P1273)/11*5+(R1273-Q1273)+(S1273-R1273)+(T1273-S1273)/8*2+(U1273-T1273)/7*1</f>
        <v>80824.535868133244</v>
      </c>
      <c r="W1273" s="120">
        <f>Z1273-Y1273</f>
        <v>70628.033139999985</v>
      </c>
      <c r="X1273" s="120">
        <f>W1273-V1273</f>
        <v>-10196.502728133259</v>
      </c>
      <c r="Y1273" s="120">
        <v>-343.55628000000002</v>
      </c>
      <c r="Z1273" s="120">
        <v>70284.476859999981</v>
      </c>
      <c r="AA1273" s="311"/>
      <c r="AB1273" s="2255"/>
    </row>
    <row r="1274" spans="1:267" s="108" customFormat="1" ht="15" customHeight="1" x14ac:dyDescent="0.25">
      <c r="A1274" s="24">
        <v>1</v>
      </c>
      <c r="B1274" s="201" t="s">
        <v>33</v>
      </c>
      <c r="C1274" s="201"/>
      <c r="D1274" s="127"/>
      <c r="E1274" s="658"/>
      <c r="F1274" s="658"/>
      <c r="G1274" s="127"/>
      <c r="H1274" s="101"/>
      <c r="I1274" s="101"/>
      <c r="J1274" s="128"/>
      <c r="K1274" s="128"/>
      <c r="L1274" s="657"/>
      <c r="M1274" s="128"/>
      <c r="N1274" s="128"/>
      <c r="O1274" s="128"/>
      <c r="P1274" s="37"/>
      <c r="Q1274" s="37"/>
      <c r="R1274" s="37"/>
      <c r="S1274" s="37"/>
      <c r="T1274" s="37"/>
      <c r="U1274" s="37"/>
      <c r="V1274" s="708"/>
      <c r="W1274" s="37"/>
      <c r="X1274" s="37"/>
      <c r="Y1274" s="37"/>
      <c r="Z1274" s="37"/>
      <c r="AA1274" s="311"/>
      <c r="AB1274" s="2255"/>
    </row>
    <row r="1275" spans="1:267" s="108" customFormat="1" ht="15" customHeight="1" x14ac:dyDescent="0.25">
      <c r="A1275" s="24">
        <v>1</v>
      </c>
      <c r="B1275" s="251" t="s">
        <v>85</v>
      </c>
      <c r="C1275" s="609">
        <v>300</v>
      </c>
      <c r="D1275" s="104">
        <v>135</v>
      </c>
      <c r="E1275" s="418">
        <f>ROUND(D1275/12*$B$3,0)</f>
        <v>68</v>
      </c>
      <c r="F1275" s="418">
        <v>75</v>
      </c>
      <c r="G1275" s="144">
        <f t="shared" ref="G1275:G1276" si="633">F1275/E1275*100</f>
        <v>110.29411764705883</v>
      </c>
      <c r="H1275" s="50">
        <v>11</v>
      </c>
      <c r="I1275" s="157">
        <f t="shared" ref="I1275:I1276" si="634">L1275/F1275</f>
        <v>10.933333333333334</v>
      </c>
      <c r="J1275" s="166">
        <f t="shared" ref="J1275:J1276" si="635">ROUND(D1275*H1275,0)</f>
        <v>1485</v>
      </c>
      <c r="K1275" s="166">
        <f t="shared" ref="K1275:K1276" si="636">ROUND(E1275*H1275,0)</f>
        <v>748</v>
      </c>
      <c r="L1275" s="420">
        <v>820</v>
      </c>
      <c r="M1275" s="166">
        <f>L1275/K1275*100</f>
        <v>109.62566844919786</v>
      </c>
      <c r="N1275" s="166">
        <f>ROUND(J1275/C1275,0)</f>
        <v>5</v>
      </c>
      <c r="O1275" s="166">
        <f>L1275/$B$3*12/N1275</f>
        <v>328</v>
      </c>
      <c r="P1275" s="314"/>
      <c r="Q1275" s="314"/>
      <c r="R1275" s="314"/>
      <c r="S1275" s="314"/>
      <c r="T1275" s="314"/>
      <c r="U1275" s="314"/>
      <c r="V1275" s="702"/>
      <c r="W1275" s="314"/>
      <c r="X1275" s="314"/>
      <c r="Y1275" s="314"/>
      <c r="Z1275" s="314"/>
      <c r="AA1275" s="311"/>
      <c r="AB1275" s="2255"/>
    </row>
    <row r="1276" spans="1:267" s="108" customFormat="1" ht="15" customHeight="1" x14ac:dyDescent="0.25">
      <c r="A1276" s="24">
        <v>1</v>
      </c>
      <c r="B1276" s="251" t="s">
        <v>86</v>
      </c>
      <c r="C1276" s="609">
        <v>300</v>
      </c>
      <c r="D1276" s="104">
        <v>60</v>
      </c>
      <c r="E1276" s="418">
        <f>ROUND(D1276/12*$B$3,0)</f>
        <v>30</v>
      </c>
      <c r="F1276" s="418">
        <v>31</v>
      </c>
      <c r="G1276" s="144">
        <f t="shared" si="633"/>
        <v>103.33333333333334</v>
      </c>
      <c r="H1276" s="50">
        <v>9</v>
      </c>
      <c r="I1276" s="157">
        <f t="shared" si="634"/>
        <v>8.935483870967742</v>
      </c>
      <c r="J1276" s="166">
        <f t="shared" si="635"/>
        <v>540</v>
      </c>
      <c r="K1276" s="166">
        <f t="shared" si="636"/>
        <v>270</v>
      </c>
      <c r="L1276" s="420">
        <v>277</v>
      </c>
      <c r="M1276" s="166">
        <f>L1276/K1276*100</f>
        <v>102.5925925925926</v>
      </c>
      <c r="N1276" s="166">
        <f>ROUND(J1276/C1276,0)</f>
        <v>2</v>
      </c>
      <c r="O1276" s="166">
        <f>L1276/$B$3*12/N1276</f>
        <v>277</v>
      </c>
      <c r="P1276" s="314"/>
      <c r="Q1276" s="314"/>
      <c r="R1276" s="314"/>
      <c r="S1276" s="314"/>
      <c r="T1276" s="314"/>
      <c r="U1276" s="314"/>
      <c r="V1276" s="702"/>
      <c r="W1276" s="314"/>
      <c r="X1276" s="314"/>
      <c r="Y1276" s="314"/>
      <c r="Z1276" s="314"/>
      <c r="AA1276" s="311"/>
      <c r="AB1276" s="2255"/>
    </row>
    <row r="1277" spans="1:267" s="108" customFormat="1" ht="15" customHeight="1" x14ac:dyDescent="0.25">
      <c r="A1277" s="24">
        <v>1</v>
      </c>
      <c r="B1277" s="253" t="s">
        <v>13</v>
      </c>
      <c r="C1277" s="253"/>
      <c r="D1277" s="186">
        <f>SUM(D1275:D1276)</f>
        <v>195</v>
      </c>
      <c r="E1277" s="551">
        <f>SUM(E1275:E1276)</f>
        <v>98</v>
      </c>
      <c r="F1277" s="551">
        <f>SUM(F1275:F1276)</f>
        <v>106</v>
      </c>
      <c r="G1277" s="186">
        <f>F1277/E1277*100</f>
        <v>108.16326530612245</v>
      </c>
      <c r="H1277" s="97">
        <f>IF(D1277=0,0,J1277/D1277)</f>
        <v>10.384615384615385</v>
      </c>
      <c r="I1277" s="156">
        <f>L1277/F1277</f>
        <v>10.349056603773585</v>
      </c>
      <c r="J1277" s="186">
        <f>SUM(J1275:J1276)</f>
        <v>2025</v>
      </c>
      <c r="K1277" s="186">
        <f>SUM(K1275:K1276)</f>
        <v>1018</v>
      </c>
      <c r="L1277" s="551">
        <f>SUM(L1275:L1276)</f>
        <v>1097</v>
      </c>
      <c r="M1277" s="166">
        <f>L1277/K1277*100</f>
        <v>107.76031434184677</v>
      </c>
      <c r="N1277" s="185">
        <f>SUM(N1275:N1276)</f>
        <v>7</v>
      </c>
      <c r="O1277" s="166">
        <f>L1277/$B$3*12/N1277</f>
        <v>313.42857142857144</v>
      </c>
      <c r="P1277" s="186"/>
      <c r="Q1277" s="186"/>
      <c r="R1277" s="186"/>
      <c r="S1277" s="186"/>
      <c r="T1277" s="186"/>
      <c r="U1277" s="186"/>
      <c r="V1277" s="714"/>
      <c r="W1277" s="186">
        <f>Z1277-Y1277</f>
        <v>0</v>
      </c>
      <c r="X1277" s="186">
        <f>W1277-V1277</f>
        <v>0</v>
      </c>
      <c r="Y1277" s="186"/>
      <c r="Z1277" s="186"/>
      <c r="AA1277" s="311"/>
      <c r="AB1277" s="2255"/>
    </row>
    <row r="1278" spans="1:267" s="108" customFormat="1" ht="15" customHeight="1" x14ac:dyDescent="0.25">
      <c r="A1278" s="24">
        <v>1</v>
      </c>
      <c r="B1278" s="201" t="s">
        <v>156</v>
      </c>
      <c r="C1278" s="253"/>
      <c r="D1278" s="186"/>
      <c r="E1278" s="551"/>
      <c r="F1278" s="551"/>
      <c r="G1278" s="186"/>
      <c r="H1278" s="97"/>
      <c r="I1278" s="156"/>
      <c r="J1278" s="186"/>
      <c r="K1278" s="186"/>
      <c r="L1278" s="551"/>
      <c r="M1278" s="166"/>
      <c r="N1278" s="166"/>
      <c r="O1278" s="166"/>
      <c r="P1278" s="186"/>
      <c r="Q1278" s="186"/>
      <c r="R1278" s="186"/>
      <c r="S1278" s="186"/>
      <c r="T1278" s="186"/>
      <c r="U1278" s="186"/>
      <c r="V1278" s="714"/>
      <c r="W1278" s="186"/>
      <c r="X1278" s="186"/>
      <c r="Y1278" s="186"/>
      <c r="Z1278" s="186"/>
      <c r="AA1278" s="311"/>
      <c r="AB1278" s="2255"/>
    </row>
    <row r="1279" spans="1:267" s="108" customFormat="1" ht="15" customHeight="1" x14ac:dyDescent="0.25">
      <c r="A1279" s="24">
        <v>1</v>
      </c>
      <c r="B1279" s="412" t="s">
        <v>202</v>
      </c>
      <c r="C1279" s="103">
        <v>240</v>
      </c>
      <c r="D1279" s="74">
        <v>800</v>
      </c>
      <c r="E1279" s="418">
        <f>ROUND(D1279/12*$B$3,0)</f>
        <v>400</v>
      </c>
      <c r="F1279" s="418">
        <v>353</v>
      </c>
      <c r="G1279" s="144">
        <f>F1279/E1279*100</f>
        <v>88.25</v>
      </c>
      <c r="H1279" s="275">
        <v>8</v>
      </c>
      <c r="I1279" s="157">
        <f t="shared" ref="I1279" si="637">L1279/F1279</f>
        <v>8.5892351274787533</v>
      </c>
      <c r="J1279" s="166">
        <f t="shared" ref="J1279" si="638">ROUND(D1279*H1279,0)</f>
        <v>6400</v>
      </c>
      <c r="K1279" s="166">
        <f t="shared" ref="K1279" si="639">ROUND(E1279*H1279,0)</f>
        <v>3200</v>
      </c>
      <c r="L1279" s="420">
        <v>3032</v>
      </c>
      <c r="M1279" s="166">
        <f>L1279/K1279*100</f>
        <v>94.75</v>
      </c>
      <c r="N1279" s="166">
        <f>ROUND(J1279/C1279,0)</f>
        <v>27</v>
      </c>
      <c r="O1279" s="166">
        <f>L1279/$B$3*12/N1279</f>
        <v>224.59259259259258</v>
      </c>
      <c r="P1279" s="314"/>
      <c r="Q1279" s="314"/>
      <c r="R1279" s="314"/>
      <c r="S1279" s="314"/>
      <c r="T1279" s="314"/>
      <c r="U1279" s="314"/>
      <c r="V1279" s="714"/>
      <c r="W1279" s="186"/>
      <c r="X1279" s="186"/>
      <c r="Y1279" s="314"/>
      <c r="Z1279" s="314"/>
      <c r="AA1279" s="311"/>
      <c r="AB1279" s="2255"/>
    </row>
    <row r="1280" spans="1:267" s="99" customFormat="1" ht="15" customHeight="1" x14ac:dyDescent="0.25">
      <c r="A1280" s="24"/>
      <c r="B1280" s="253" t="s">
        <v>206</v>
      </c>
      <c r="C1280" s="2484"/>
      <c r="D1280" s="545">
        <f>SUM(D1279)</f>
        <v>800</v>
      </c>
      <c r="E1280" s="545">
        <f t="shared" ref="E1280" si="640">SUM(E1279)</f>
        <v>400</v>
      </c>
      <c r="F1280" s="545">
        <f t="shared" ref="F1280" si="641">SUM(F1279)</f>
        <v>353</v>
      </c>
      <c r="G1280" s="545">
        <f t="shared" ref="G1280:G1281" si="642">F1280/E1280*100</f>
        <v>88.25</v>
      </c>
      <c r="H1280" s="788">
        <f t="shared" ref="H1280" si="643">SUM(H1279)</f>
        <v>8</v>
      </c>
      <c r="I1280" s="788">
        <f t="shared" ref="I1280" si="644">SUM(I1279)</f>
        <v>8.5892351274787533</v>
      </c>
      <c r="J1280" s="545">
        <f t="shared" ref="J1280" si="645">SUM(J1279)</f>
        <v>6400</v>
      </c>
      <c r="K1280" s="545">
        <f t="shared" ref="K1280" si="646">SUM(K1279)</f>
        <v>3200</v>
      </c>
      <c r="L1280" s="545">
        <f t="shared" ref="L1280" si="647">SUM(L1279)</f>
        <v>3032</v>
      </c>
      <c r="M1280" s="545">
        <f t="shared" ref="M1280" si="648">SUM(M1279)</f>
        <v>94.75</v>
      </c>
      <c r="N1280" s="545">
        <f t="shared" ref="N1280" si="649">SUM(N1279)</f>
        <v>27</v>
      </c>
      <c r="O1280" s="420">
        <f t="shared" ref="O1280" si="650">SUM(O1279)</f>
        <v>224.59259259259258</v>
      </c>
      <c r="P1280" s="545"/>
      <c r="Q1280" s="545"/>
      <c r="R1280" s="545"/>
      <c r="S1280" s="545"/>
      <c r="T1280" s="545"/>
      <c r="U1280" s="545"/>
      <c r="V1280" s="545"/>
      <c r="W1280" s="545"/>
      <c r="X1280" s="545"/>
      <c r="Y1280" s="545"/>
      <c r="Z1280" s="545"/>
      <c r="AA1280" s="311"/>
      <c r="AB1280" s="2255"/>
      <c r="AC1280" s="40"/>
      <c r="AD1280" s="40"/>
      <c r="AE1280" s="40"/>
      <c r="AF1280" s="40"/>
      <c r="AG1280" s="40"/>
      <c r="AH1280" s="40"/>
      <c r="AI1280" s="40"/>
      <c r="AJ1280" s="40"/>
      <c r="AK1280" s="40"/>
      <c r="AL1280" s="40"/>
      <c r="AM1280" s="40"/>
      <c r="AN1280" s="40"/>
      <c r="AO1280" s="40"/>
      <c r="AP1280" s="40"/>
      <c r="AQ1280" s="40"/>
      <c r="AR1280" s="40"/>
      <c r="AS1280" s="40"/>
      <c r="AT1280" s="40"/>
      <c r="AU1280" s="40"/>
      <c r="AV1280" s="40"/>
      <c r="AW1280" s="40"/>
      <c r="AX1280" s="40"/>
      <c r="AY1280" s="40"/>
      <c r="AZ1280" s="40"/>
      <c r="BA1280" s="40"/>
      <c r="BB1280" s="40"/>
      <c r="BC1280" s="40"/>
      <c r="BD1280" s="40"/>
      <c r="BE1280" s="40"/>
      <c r="BF1280" s="40"/>
      <c r="BG1280" s="40"/>
      <c r="BH1280" s="40"/>
      <c r="BI1280" s="40"/>
      <c r="BJ1280" s="40"/>
      <c r="BK1280" s="40"/>
      <c r="BL1280" s="40"/>
      <c r="BM1280" s="40"/>
      <c r="BN1280" s="40"/>
      <c r="BO1280" s="40"/>
      <c r="BP1280" s="40"/>
      <c r="BQ1280" s="40"/>
      <c r="BR1280" s="40"/>
      <c r="BS1280" s="40"/>
      <c r="BT1280" s="40"/>
      <c r="BU1280" s="40"/>
      <c r="BV1280" s="40"/>
      <c r="BW1280" s="40"/>
      <c r="BX1280" s="40"/>
      <c r="BY1280" s="40"/>
      <c r="BZ1280" s="40"/>
      <c r="CA1280" s="40"/>
      <c r="CB1280" s="40"/>
      <c r="CC1280" s="40"/>
      <c r="CD1280" s="40"/>
      <c r="CE1280" s="40"/>
      <c r="CF1280" s="40"/>
      <c r="CG1280" s="40"/>
      <c r="CH1280" s="40"/>
      <c r="CI1280" s="40"/>
      <c r="CJ1280" s="40"/>
      <c r="CK1280" s="40"/>
      <c r="CL1280" s="40"/>
      <c r="CM1280" s="40"/>
      <c r="CN1280" s="40"/>
      <c r="CO1280" s="40"/>
      <c r="CP1280" s="40"/>
      <c r="CQ1280" s="40"/>
      <c r="CR1280" s="40"/>
      <c r="CS1280" s="40"/>
      <c r="CT1280" s="40"/>
      <c r="CU1280" s="40"/>
      <c r="CV1280" s="40"/>
      <c r="CW1280" s="40"/>
      <c r="CX1280" s="40"/>
      <c r="CY1280" s="40"/>
      <c r="CZ1280" s="40"/>
      <c r="DA1280" s="40"/>
      <c r="DB1280" s="40"/>
      <c r="DC1280" s="40"/>
      <c r="DD1280" s="40"/>
      <c r="DE1280" s="40"/>
      <c r="DF1280" s="40"/>
      <c r="DG1280" s="40"/>
      <c r="DH1280" s="40"/>
      <c r="DI1280" s="40"/>
      <c r="DJ1280" s="40"/>
      <c r="DK1280" s="40"/>
      <c r="DL1280" s="40"/>
      <c r="DM1280" s="40"/>
      <c r="DN1280" s="40"/>
      <c r="DO1280" s="40"/>
      <c r="DP1280" s="40"/>
      <c r="DQ1280" s="40"/>
      <c r="DR1280" s="40"/>
      <c r="DS1280" s="40"/>
      <c r="DT1280" s="40"/>
      <c r="DU1280" s="40"/>
      <c r="DV1280" s="40"/>
      <c r="DW1280" s="40"/>
      <c r="DX1280" s="40"/>
      <c r="DY1280" s="40"/>
      <c r="DZ1280" s="40"/>
      <c r="EA1280" s="40"/>
      <c r="EB1280" s="40"/>
      <c r="EC1280" s="40"/>
      <c r="ED1280" s="40"/>
      <c r="EE1280" s="40"/>
      <c r="EF1280" s="40"/>
      <c r="EG1280" s="40"/>
      <c r="EH1280" s="40"/>
      <c r="EI1280" s="40"/>
      <c r="EJ1280" s="40"/>
      <c r="EK1280" s="40"/>
      <c r="EL1280" s="40"/>
      <c r="EM1280" s="40"/>
      <c r="EN1280" s="40"/>
      <c r="EO1280" s="40"/>
      <c r="EP1280" s="40"/>
      <c r="EQ1280" s="40"/>
      <c r="ER1280" s="40"/>
      <c r="ES1280" s="40"/>
      <c r="ET1280" s="40"/>
      <c r="EU1280" s="40"/>
      <c r="EV1280" s="40"/>
      <c r="EW1280" s="40"/>
      <c r="EX1280" s="40"/>
      <c r="EY1280" s="40"/>
      <c r="EZ1280" s="40"/>
      <c r="FA1280" s="40"/>
      <c r="FB1280" s="40"/>
      <c r="FC1280" s="40"/>
      <c r="FD1280" s="40"/>
      <c r="FE1280" s="40"/>
      <c r="FF1280" s="40"/>
      <c r="FG1280" s="40"/>
      <c r="FH1280" s="40"/>
      <c r="FI1280" s="40"/>
      <c r="FJ1280" s="40"/>
      <c r="FK1280" s="40"/>
      <c r="FL1280" s="40"/>
      <c r="FM1280" s="40"/>
      <c r="FN1280" s="40"/>
      <c r="FO1280" s="40"/>
      <c r="FP1280" s="40"/>
      <c r="FQ1280" s="40"/>
      <c r="FR1280" s="40"/>
      <c r="FS1280" s="40"/>
      <c r="FT1280" s="40"/>
      <c r="FU1280" s="40"/>
      <c r="FV1280" s="40"/>
      <c r="FW1280" s="40"/>
      <c r="FX1280" s="40"/>
      <c r="FY1280" s="40"/>
      <c r="FZ1280" s="40"/>
      <c r="GA1280" s="40"/>
      <c r="GB1280" s="40"/>
      <c r="GC1280" s="40"/>
      <c r="GD1280" s="40"/>
      <c r="GE1280" s="40"/>
      <c r="GF1280" s="40"/>
      <c r="GG1280" s="40"/>
      <c r="GH1280" s="40"/>
      <c r="GI1280" s="40"/>
      <c r="GJ1280" s="40"/>
      <c r="GK1280" s="40"/>
      <c r="GL1280" s="40"/>
      <c r="GM1280" s="40"/>
      <c r="GN1280" s="40"/>
      <c r="GO1280" s="40"/>
      <c r="GP1280" s="40"/>
      <c r="GQ1280" s="40"/>
      <c r="GR1280" s="40"/>
      <c r="GS1280" s="40"/>
      <c r="GT1280" s="40"/>
      <c r="GU1280" s="40"/>
      <c r="GV1280" s="40"/>
      <c r="GW1280" s="40"/>
      <c r="GX1280" s="40"/>
      <c r="GY1280" s="40"/>
      <c r="GZ1280" s="40"/>
      <c r="HA1280" s="40"/>
      <c r="HB1280" s="40"/>
      <c r="HC1280" s="40"/>
      <c r="HD1280" s="40"/>
      <c r="HE1280" s="40"/>
      <c r="HF1280" s="40"/>
      <c r="HG1280" s="40"/>
      <c r="HH1280" s="40"/>
      <c r="HI1280" s="40"/>
      <c r="HJ1280" s="40"/>
      <c r="HK1280" s="40"/>
      <c r="HL1280" s="40"/>
      <c r="HM1280" s="40"/>
      <c r="HN1280" s="40"/>
      <c r="HO1280" s="40"/>
      <c r="HP1280" s="40"/>
      <c r="HQ1280" s="40"/>
      <c r="HR1280" s="40"/>
      <c r="HS1280" s="40"/>
      <c r="HT1280" s="40"/>
      <c r="HU1280" s="40"/>
      <c r="HV1280" s="40"/>
      <c r="HW1280" s="40"/>
      <c r="HX1280" s="40"/>
      <c r="HY1280" s="40"/>
      <c r="HZ1280" s="40"/>
      <c r="IA1280" s="40"/>
      <c r="IB1280" s="40"/>
      <c r="IC1280" s="40"/>
      <c r="ID1280" s="40"/>
      <c r="IE1280" s="40"/>
      <c r="IF1280" s="40"/>
      <c r="IG1280" s="40"/>
      <c r="IH1280" s="40"/>
      <c r="II1280" s="40"/>
      <c r="IJ1280" s="40"/>
      <c r="IK1280" s="40"/>
      <c r="IL1280" s="40"/>
      <c r="IM1280" s="40"/>
      <c r="IN1280" s="40"/>
      <c r="IO1280" s="40"/>
      <c r="IP1280" s="40"/>
      <c r="IQ1280" s="40"/>
      <c r="IR1280" s="40"/>
      <c r="IS1280" s="40"/>
      <c r="IT1280" s="40"/>
      <c r="IU1280" s="40"/>
      <c r="IV1280" s="40"/>
      <c r="IW1280" s="40"/>
      <c r="IX1280" s="40"/>
      <c r="IY1280" s="40"/>
      <c r="IZ1280" s="40"/>
      <c r="JA1280" s="40"/>
      <c r="JB1280" s="40"/>
      <c r="JC1280" s="40"/>
      <c r="JD1280" s="40"/>
      <c r="JE1280" s="40"/>
      <c r="JF1280" s="40"/>
      <c r="JG1280" s="40"/>
    </row>
    <row r="1281" spans="1:267" s="108" customFormat="1" ht="29.25" customHeight="1" x14ac:dyDescent="0.25">
      <c r="A1281" s="24">
        <v>1</v>
      </c>
      <c r="B1281" s="200" t="s">
        <v>187</v>
      </c>
      <c r="C1281" s="200"/>
      <c r="D1281" s="120">
        <f>SUM(D1280,D1277)</f>
        <v>995</v>
      </c>
      <c r="E1281" s="120">
        <f t="shared" ref="E1281" si="651">SUM(E1280,E1277)</f>
        <v>498</v>
      </c>
      <c r="F1281" s="655">
        <f t="shared" ref="F1281" si="652">SUM(F1280,F1277)</f>
        <v>459</v>
      </c>
      <c r="G1281" s="655">
        <f t="shared" si="642"/>
        <v>92.168674698795186</v>
      </c>
      <c r="H1281" s="655">
        <f t="shared" ref="H1281:I1281" si="653">K1281/E1281</f>
        <v>8.4698795180722897</v>
      </c>
      <c r="I1281" s="655">
        <f t="shared" si="653"/>
        <v>8.9956427015250551</v>
      </c>
      <c r="J1281" s="655">
        <f t="shared" ref="J1281" si="654">SUM(J1280,J1277)</f>
        <v>8425</v>
      </c>
      <c r="K1281" s="655">
        <f t="shared" ref="K1281" si="655">SUM(K1280,K1277)</f>
        <v>4218</v>
      </c>
      <c r="L1281" s="655">
        <f t="shared" ref="L1281" si="656">SUM(L1280,L1277)</f>
        <v>4129</v>
      </c>
      <c r="M1281" s="166">
        <f>L1281/K1281*100</f>
        <v>97.889995258416306</v>
      </c>
      <c r="N1281" s="120">
        <f>SUM(N1280,N1277)</f>
        <v>34</v>
      </c>
      <c r="O1281" s="166">
        <f>L1281/$B$3*12/N1281</f>
        <v>242.88235294117646</v>
      </c>
      <c r="P1281" s="120">
        <v>16966.1057328672</v>
      </c>
      <c r="Q1281" s="120">
        <v>16708.483991472003</v>
      </c>
      <c r="R1281" s="120">
        <v>16708.483991472003</v>
      </c>
      <c r="S1281" s="120">
        <v>16708.483991472003</v>
      </c>
      <c r="T1281" s="120">
        <v>16708.483991472003</v>
      </c>
      <c r="U1281" s="120">
        <v>16708.483991472003</v>
      </c>
      <c r="V1281" s="2558">
        <f>P1281/12*$B$3+(Q1281-P1281)/11*5+(R1281-Q1281)/10*4+(S1281-R1281)/9*3+(T1281-S1281)/8*2+(U1281-T1281)/7*1</f>
        <v>8365.9520748903287</v>
      </c>
      <c r="W1281" s="316">
        <f>Z1281-Y1281</f>
        <v>7781.5470799999994</v>
      </c>
      <c r="X1281" s="316">
        <f>W1281-V1281</f>
        <v>-584.40499489032936</v>
      </c>
      <c r="Y1281" s="120">
        <v>-84.485970000000009</v>
      </c>
      <c r="Z1281" s="120">
        <v>7697.0611099999996</v>
      </c>
      <c r="AA1281" s="311"/>
      <c r="AB1281" s="2255"/>
    </row>
    <row r="1282" spans="1:267" s="108" customFormat="1" ht="15" customHeight="1" x14ac:dyDescent="0.25">
      <c r="A1282" s="24">
        <v>1</v>
      </c>
      <c r="B1282" s="1005" t="s">
        <v>400</v>
      </c>
      <c r="C1282" s="1005"/>
      <c r="D1282" s="202">
        <f>D1283+D1285</f>
        <v>10000</v>
      </c>
      <c r="E1282" s="120">
        <f>E1283+E1285</f>
        <v>5000</v>
      </c>
      <c r="F1282" s="655">
        <v>5728</v>
      </c>
      <c r="G1282" s="120">
        <f t="shared" ref="G1282:G1286" si="657">F1282/E1282*100</f>
        <v>114.56</v>
      </c>
      <c r="H1282" s="859"/>
      <c r="I1282" s="749"/>
      <c r="J1282" s="202"/>
      <c r="K1282" s="202"/>
      <c r="L1282" s="858"/>
      <c r="M1282" s="376"/>
      <c r="N1282" s="202"/>
      <c r="O1282" s="376"/>
      <c r="P1282" s="202">
        <v>17015.8386508</v>
      </c>
      <c r="Q1282" s="202">
        <v>17015.8386508</v>
      </c>
      <c r="R1282" s="202">
        <v>17015.8386508</v>
      </c>
      <c r="S1282" s="202">
        <v>17015.8386508</v>
      </c>
      <c r="T1282" s="202">
        <v>17015.8386508</v>
      </c>
      <c r="U1282" s="202">
        <v>21569.06556283333</v>
      </c>
      <c r="V1282" s="2558">
        <f>P1282/12*$B$3+(Q1282-P1282)/11*5+(R1282-Q1282)/10*4+(S1282-R1282)/9*3+(T1282-S1282)/8*2+(U1282-T1282)/7*1</f>
        <v>9158.3803128333329</v>
      </c>
      <c r="W1282" s="186">
        <f>Z1282-Y1282</f>
        <v>8913.5630899999996</v>
      </c>
      <c r="X1282" s="186">
        <f>W1282-V1282</f>
        <v>-244.81722283333329</v>
      </c>
      <c r="Y1282" s="120">
        <v>-95.086830000000006</v>
      </c>
      <c r="Z1282" s="120">
        <v>8818.4762599999995</v>
      </c>
      <c r="AA1282" s="311"/>
      <c r="AB1282" s="2255"/>
    </row>
    <row r="1283" spans="1:267" s="108" customFormat="1" ht="15" customHeight="1" x14ac:dyDescent="0.25">
      <c r="A1283" s="24">
        <v>1</v>
      </c>
      <c r="B1283" s="200" t="s">
        <v>371</v>
      </c>
      <c r="C1283" s="200"/>
      <c r="D1283" s="202">
        <f>D1284</f>
        <v>9990</v>
      </c>
      <c r="E1283" s="120">
        <f>E1284</f>
        <v>4995</v>
      </c>
      <c r="F1283" s="655">
        <f>F1284</f>
        <v>5720</v>
      </c>
      <c r="G1283" s="120">
        <f t="shared" si="657"/>
        <v>114.5145145145145</v>
      </c>
      <c r="H1283" s="859"/>
      <c r="I1283" s="749"/>
      <c r="J1283" s="202"/>
      <c r="K1283" s="202"/>
      <c r="L1283" s="858"/>
      <c r="M1283" s="376"/>
      <c r="N1283" s="202"/>
      <c r="O1283" s="376"/>
      <c r="P1283" s="202"/>
      <c r="Q1283" s="202"/>
      <c r="R1283" s="202"/>
      <c r="S1283" s="202"/>
      <c r="T1283" s="202"/>
      <c r="U1283" s="202"/>
      <c r="V1283" s="705"/>
      <c r="W1283" s="860"/>
      <c r="X1283" s="860"/>
      <c r="Y1283" s="202"/>
      <c r="Z1283" s="202"/>
      <c r="AA1283" s="311"/>
      <c r="AB1283" s="2255"/>
    </row>
    <row r="1284" spans="1:267" s="108" customFormat="1" ht="15" customHeight="1" x14ac:dyDescent="0.25">
      <c r="A1284" s="24">
        <v>1</v>
      </c>
      <c r="B1284" s="1006" t="s">
        <v>372</v>
      </c>
      <c r="C1284" s="1006"/>
      <c r="D1284" s="1007">
        <v>9990</v>
      </c>
      <c r="E1284" s="114">
        <f>ROUND(D1284/12*$B$3,0)</f>
        <v>4995</v>
      </c>
      <c r="F1284" s="691">
        <f>F1282-F1285</f>
        <v>5720</v>
      </c>
      <c r="G1284" s="114">
        <f t="shared" si="657"/>
        <v>114.5145145145145</v>
      </c>
      <c r="H1284" s="1008"/>
      <c r="I1284" s="749"/>
      <c r="J1284" s="1009"/>
      <c r="K1284" s="1009"/>
      <c r="L1284" s="1010"/>
      <c r="M1284" s="376"/>
      <c r="N1284" s="1009"/>
      <c r="O1284" s="376"/>
      <c r="P1284" s="1009"/>
      <c r="Q1284" s="1009"/>
      <c r="R1284" s="1009"/>
      <c r="S1284" s="1009"/>
      <c r="T1284" s="1009"/>
      <c r="U1284" s="1009"/>
      <c r="V1284" s="705"/>
      <c r="W1284" s="1011"/>
      <c r="X1284" s="1011"/>
      <c r="Y1284" s="1009"/>
      <c r="Z1284" s="1009"/>
      <c r="AA1284" s="311"/>
      <c r="AB1284" s="2255"/>
    </row>
    <row r="1285" spans="1:267" s="108" customFormat="1" ht="15" customHeight="1" x14ac:dyDescent="0.25">
      <c r="A1285" s="24">
        <v>1</v>
      </c>
      <c r="B1285" s="200" t="s">
        <v>373</v>
      </c>
      <c r="C1285" s="200"/>
      <c r="D1285" s="202">
        <f>D1286+D1287</f>
        <v>10</v>
      </c>
      <c r="E1285" s="120">
        <f>E1286+E1287</f>
        <v>5</v>
      </c>
      <c r="F1285" s="655">
        <f>F1286+F1287</f>
        <v>8</v>
      </c>
      <c r="G1285" s="120">
        <f t="shared" si="657"/>
        <v>160</v>
      </c>
      <c r="H1285" s="859"/>
      <c r="I1285" s="749"/>
      <c r="J1285" s="202"/>
      <c r="K1285" s="202"/>
      <c r="L1285" s="858"/>
      <c r="M1285" s="376"/>
      <c r="N1285" s="202"/>
      <c r="O1285" s="376"/>
      <c r="P1285" s="202"/>
      <c r="Q1285" s="202"/>
      <c r="R1285" s="202"/>
      <c r="S1285" s="202"/>
      <c r="T1285" s="202"/>
      <c r="U1285" s="202"/>
      <c r="V1285" s="705"/>
      <c r="W1285" s="860"/>
      <c r="X1285" s="860"/>
      <c r="Y1285" s="202"/>
      <c r="Z1285" s="202"/>
      <c r="AA1285" s="311"/>
      <c r="AB1285" s="2255"/>
    </row>
    <row r="1286" spans="1:267" s="108" customFormat="1" ht="28.5" customHeight="1" x14ac:dyDescent="0.25">
      <c r="A1286" s="24">
        <v>1</v>
      </c>
      <c r="B1286" s="1006" t="s">
        <v>374</v>
      </c>
      <c r="C1286" s="1006"/>
      <c r="D1286" s="1007">
        <v>10</v>
      </c>
      <c r="E1286" s="114">
        <f>ROUND(D1286/12*$B$3,0)</f>
        <v>5</v>
      </c>
      <c r="F1286" s="691"/>
      <c r="G1286" s="114">
        <f t="shared" si="657"/>
        <v>0</v>
      </c>
      <c r="H1286" s="1008"/>
      <c r="I1286" s="749"/>
      <c r="J1286" s="1009"/>
      <c r="K1286" s="1009"/>
      <c r="L1286" s="1010"/>
      <c r="M1286" s="376"/>
      <c r="N1286" s="1009"/>
      <c r="O1286" s="376"/>
      <c r="P1286" s="1009"/>
      <c r="Q1286" s="1009"/>
      <c r="R1286" s="1009"/>
      <c r="S1286" s="1009"/>
      <c r="T1286" s="1009"/>
      <c r="U1286" s="1009"/>
      <c r="V1286" s="705"/>
      <c r="W1286" s="1011"/>
      <c r="X1286" s="1011"/>
      <c r="Y1286" s="1009"/>
      <c r="Z1286" s="1009"/>
      <c r="AA1286" s="311"/>
      <c r="AB1286" s="2255"/>
    </row>
    <row r="1287" spans="1:267" s="108" customFormat="1" ht="15" customHeight="1" x14ac:dyDescent="0.25">
      <c r="A1287" s="24">
        <v>1</v>
      </c>
      <c r="B1287" s="1006" t="s">
        <v>375</v>
      </c>
      <c r="C1287" s="1009"/>
      <c r="D1287" s="1009"/>
      <c r="E1287" s="1009"/>
      <c r="F1287" s="1009">
        <v>8</v>
      </c>
      <c r="G1287" s="1009"/>
      <c r="H1287" s="1009"/>
      <c r="I1287" s="1009"/>
      <c r="J1287" s="1009"/>
      <c r="K1287" s="1009"/>
      <c r="L1287" s="1009"/>
      <c r="M1287" s="1009"/>
      <c r="N1287" s="1009"/>
      <c r="O1287" s="1009"/>
      <c r="P1287" s="1009"/>
      <c r="Q1287" s="1009"/>
      <c r="R1287" s="1009"/>
      <c r="S1287" s="1009"/>
      <c r="T1287" s="1009"/>
      <c r="U1287" s="1009"/>
      <c r="V1287" s="793"/>
      <c r="W1287" s="1009"/>
      <c r="X1287" s="1009"/>
      <c r="Y1287" s="1009"/>
      <c r="Z1287" s="1009"/>
      <c r="AA1287" s="311"/>
      <c r="AB1287" s="2255"/>
    </row>
    <row r="1288" spans="1:267" s="108" customFormat="1" ht="15" customHeight="1" thickBot="1" x14ac:dyDescent="0.3">
      <c r="A1288" s="24">
        <v>1</v>
      </c>
      <c r="B1288" s="121" t="s">
        <v>18</v>
      </c>
      <c r="C1288" s="395"/>
      <c r="D1288" s="276"/>
      <c r="E1288" s="659"/>
      <c r="F1288" s="659"/>
      <c r="G1288" s="276"/>
      <c r="H1288" s="198"/>
      <c r="I1288" s="198"/>
      <c r="J1288" s="129"/>
      <c r="K1288" s="129"/>
      <c r="L1288" s="754">
        <f t="shared" ref="L1288" si="658">SUM(L1282,L1281,L1273,L1244)</f>
        <v>21930</v>
      </c>
      <c r="M1288" s="129"/>
      <c r="N1288" s="129"/>
      <c r="O1288" s="129"/>
      <c r="P1288" s="1447">
        <f t="shared" ref="P1288:Z1288" si="659">SUM(P1282,P1281,P1273,P1244)</f>
        <v>265119.78443264746</v>
      </c>
      <c r="Q1288" s="1447">
        <f t="shared" si="659"/>
        <v>278519.89178063057</v>
      </c>
      <c r="R1288" s="1447">
        <f t="shared" si="659"/>
        <v>285110.58906063065</v>
      </c>
      <c r="S1288" s="1447">
        <f t="shared" si="659"/>
        <v>300462.56069270009</v>
      </c>
      <c r="T1288" s="1447">
        <f t="shared" ref="T1288:U1288" si="660">SUM(T1282,T1281,T1273,T1244)</f>
        <v>300462.56069270009</v>
      </c>
      <c r="U1288" s="1447">
        <f t="shared" si="660"/>
        <v>308959.51438591827</v>
      </c>
      <c r="V1288" s="129">
        <f t="shared" si="659"/>
        <v>156681.40418789029</v>
      </c>
      <c r="W1288" s="129">
        <f t="shared" si="659"/>
        <v>145671.87555</v>
      </c>
      <c r="X1288" s="129">
        <f t="shared" si="659"/>
        <v>-11009.528637890275</v>
      </c>
      <c r="Y1288" s="129">
        <f t="shared" si="659"/>
        <v>-1283.46488</v>
      </c>
      <c r="Z1288" s="754">
        <f t="shared" si="659"/>
        <v>144388.41066999998</v>
      </c>
      <c r="AA1288" s="311"/>
      <c r="AB1288" s="2255"/>
    </row>
    <row r="1289" spans="1:267" ht="24.75" customHeight="1" x14ac:dyDescent="0.25">
      <c r="A1289" s="24">
        <v>1</v>
      </c>
      <c r="B1289" s="1156" t="s">
        <v>254</v>
      </c>
      <c r="C1289" s="1156"/>
      <c r="D1289" s="1092"/>
      <c r="E1289" s="1092"/>
      <c r="F1289" s="1092"/>
      <c r="G1289" s="1092"/>
      <c r="H1289" s="1157"/>
      <c r="I1289" s="1157"/>
      <c r="J1289" s="1092"/>
      <c r="K1289" s="1092"/>
      <c r="L1289" s="1092"/>
      <c r="M1289" s="1092"/>
      <c r="N1289" s="1092"/>
      <c r="O1289" s="1092"/>
      <c r="P1289" s="628">
        <f t="shared" ref="P1289:Z1289" si="661">SUM(P1288,)</f>
        <v>265119.78443264746</v>
      </c>
      <c r="Q1289" s="628">
        <f t="shared" si="661"/>
        <v>278519.89178063057</v>
      </c>
      <c r="R1289" s="628">
        <f t="shared" si="661"/>
        <v>285110.58906063065</v>
      </c>
      <c r="S1289" s="628">
        <f t="shared" si="661"/>
        <v>300462.56069270009</v>
      </c>
      <c r="T1289" s="628">
        <f t="shared" ref="T1289:U1289" si="662">SUM(T1288,)</f>
        <v>300462.56069270009</v>
      </c>
      <c r="U1289" s="628">
        <f t="shared" si="662"/>
        <v>308959.51438591827</v>
      </c>
      <c r="V1289" s="628">
        <f t="shared" si="661"/>
        <v>156681.40418789029</v>
      </c>
      <c r="W1289" s="628">
        <f t="shared" si="661"/>
        <v>145671.87555</v>
      </c>
      <c r="X1289" s="628">
        <f t="shared" si="661"/>
        <v>-11009.528637890275</v>
      </c>
      <c r="Y1289" s="628">
        <f t="shared" si="661"/>
        <v>-1283.46488</v>
      </c>
      <c r="Z1289" s="628">
        <f t="shared" si="661"/>
        <v>144388.41066999998</v>
      </c>
      <c r="AA1289" s="311"/>
      <c r="AB1289" s="2255"/>
    </row>
    <row r="1290" spans="1:267" x14ac:dyDescent="0.25">
      <c r="A1290" s="24">
        <v>1</v>
      </c>
      <c r="B1290" s="629" t="s">
        <v>96</v>
      </c>
      <c r="C1290" s="629"/>
      <c r="D1290" s="630">
        <f>SUM(D1244,)</f>
        <v>3900</v>
      </c>
      <c r="E1290" s="630">
        <f>SUM(E1244,)</f>
        <v>1950</v>
      </c>
      <c r="F1290" s="630">
        <f>SUM(F1244,)</f>
        <v>1972</v>
      </c>
      <c r="G1290" s="630">
        <f>F1290/E1290*100</f>
        <v>101.12820512820512</v>
      </c>
      <c r="H1290" s="631">
        <f>J1290/D1290</f>
        <v>9.0243589743589752</v>
      </c>
      <c r="I1290" s="631">
        <f>L1290/F1290</f>
        <v>9.0268762677484791</v>
      </c>
      <c r="J1290" s="630">
        <f>SUM(J1244)</f>
        <v>35195</v>
      </c>
      <c r="K1290" s="630">
        <f>SUM(K1244)</f>
        <v>17598</v>
      </c>
      <c r="L1290" s="630">
        <f>SUM(L1244)</f>
        <v>17801</v>
      </c>
      <c r="M1290" s="639">
        <f>L1290/K1290*100</f>
        <v>101.1535401750199</v>
      </c>
      <c r="N1290" s="630">
        <f>SUM(N1244)</f>
        <v>107.85183006535948</v>
      </c>
      <c r="O1290" s="639">
        <f>L1290/$B$3*12/N1290</f>
        <v>330.10102822014954</v>
      </c>
      <c r="P1290" s="630">
        <f t="shared" ref="P1290:Z1290" si="663">SUM(P1244,)</f>
        <v>102821.36774031357</v>
      </c>
      <c r="Q1290" s="630">
        <f t="shared" si="663"/>
        <v>109789.63825729195</v>
      </c>
      <c r="R1290" s="630">
        <f t="shared" si="663"/>
        <v>109789.63825729195</v>
      </c>
      <c r="S1290" s="630">
        <f t="shared" si="663"/>
        <v>118550.91261362883</v>
      </c>
      <c r="T1290" s="630">
        <f t="shared" ref="T1290:U1290" si="664">SUM(T1244,)</f>
        <v>118550.91261362883</v>
      </c>
      <c r="U1290" s="630">
        <f t="shared" si="664"/>
        <v>119384.94420052416</v>
      </c>
      <c r="V1290" s="630">
        <f t="shared" si="663"/>
        <v>58332.535932033366</v>
      </c>
      <c r="W1290" s="630">
        <f t="shared" si="663"/>
        <v>58348.732240000012</v>
      </c>
      <c r="X1290" s="630">
        <f t="shared" si="663"/>
        <v>16.196307966645691</v>
      </c>
      <c r="Y1290" s="630">
        <f t="shared" si="663"/>
        <v>-760.33580000000006</v>
      </c>
      <c r="Z1290" s="630">
        <f t="shared" si="663"/>
        <v>57588.396440000011</v>
      </c>
      <c r="AA1290" s="311"/>
      <c r="AB1290" s="2255"/>
    </row>
    <row r="1291" spans="1:267" s="26" customFormat="1" x14ac:dyDescent="0.25">
      <c r="A1291" s="24">
        <v>1</v>
      </c>
      <c r="B1291" s="1073" t="s">
        <v>354</v>
      </c>
      <c r="C1291" s="633"/>
      <c r="D1291" s="622"/>
      <c r="E1291" s="622"/>
      <c r="F1291" s="622"/>
      <c r="G1291" s="622"/>
      <c r="H1291" s="634"/>
      <c r="I1291" s="634"/>
      <c r="J1291" s="635"/>
      <c r="K1291" s="635"/>
      <c r="L1291" s="635"/>
      <c r="M1291" s="635"/>
      <c r="N1291" s="635"/>
      <c r="O1291" s="635"/>
      <c r="P1291" s="1158"/>
      <c r="Q1291" s="1158"/>
      <c r="R1291" s="1158"/>
      <c r="S1291" s="1158"/>
      <c r="T1291" s="1158"/>
      <c r="U1291" s="1158"/>
      <c r="V1291" s="1158"/>
      <c r="W1291" s="1158"/>
      <c r="X1291" s="1158"/>
      <c r="Y1291" s="1159"/>
      <c r="Z1291" s="1158"/>
      <c r="AA1291" s="311"/>
      <c r="AB1291" s="2255"/>
      <c r="AC1291" s="31"/>
      <c r="AD1291" s="31"/>
      <c r="AE1291" s="31"/>
      <c r="AF1291" s="31"/>
      <c r="AG1291" s="31"/>
      <c r="AH1291" s="31"/>
      <c r="AI1291" s="31"/>
      <c r="AJ1291" s="31"/>
      <c r="AK1291" s="31"/>
      <c r="AL1291" s="31"/>
      <c r="AM1291" s="31"/>
      <c r="AN1291" s="31"/>
      <c r="AO1291" s="31"/>
      <c r="AP1291" s="31"/>
      <c r="AQ1291" s="31"/>
      <c r="AR1291" s="31"/>
      <c r="AS1291" s="31"/>
      <c r="AT1291" s="31"/>
      <c r="AU1291" s="31"/>
      <c r="AV1291" s="31"/>
      <c r="AW1291" s="31"/>
      <c r="AX1291" s="31"/>
      <c r="AY1291" s="31"/>
      <c r="AZ1291" s="31"/>
      <c r="BA1291" s="31"/>
      <c r="BB1291" s="31"/>
      <c r="BC1291" s="31"/>
      <c r="BD1291" s="31"/>
      <c r="BE1291" s="31"/>
      <c r="BF1291" s="31"/>
      <c r="BG1291" s="31"/>
      <c r="BH1291" s="31"/>
      <c r="BI1291" s="31"/>
      <c r="BJ1291" s="31"/>
      <c r="BK1291" s="31"/>
      <c r="BL1291" s="31"/>
      <c r="BM1291" s="31"/>
      <c r="BN1291" s="31"/>
      <c r="BO1291" s="31"/>
      <c r="BP1291" s="31"/>
      <c r="BQ1291" s="31"/>
      <c r="BR1291" s="31"/>
      <c r="BS1291" s="31"/>
      <c r="BT1291" s="31"/>
      <c r="BU1291" s="31"/>
      <c r="BV1291" s="31"/>
      <c r="BW1291" s="31"/>
      <c r="BX1291" s="31"/>
      <c r="BY1291" s="31"/>
      <c r="BZ1291" s="31"/>
      <c r="CA1291" s="31"/>
      <c r="CB1291" s="31"/>
      <c r="CC1291" s="31"/>
      <c r="CD1291" s="31"/>
      <c r="CE1291" s="31"/>
      <c r="CF1291" s="31"/>
      <c r="CG1291" s="31"/>
      <c r="CH1291" s="31"/>
      <c r="CI1291" s="31"/>
      <c r="CJ1291" s="31"/>
      <c r="CK1291" s="31"/>
      <c r="CL1291" s="31"/>
      <c r="CM1291" s="31"/>
      <c r="CN1291" s="31"/>
      <c r="CO1291" s="31"/>
      <c r="CP1291" s="31"/>
      <c r="CQ1291" s="31"/>
      <c r="CR1291" s="31"/>
      <c r="CS1291" s="31"/>
      <c r="CT1291" s="31"/>
      <c r="CU1291" s="31"/>
      <c r="CV1291" s="31"/>
      <c r="CW1291" s="31"/>
      <c r="CX1291" s="31"/>
      <c r="CY1291" s="31"/>
      <c r="CZ1291" s="31"/>
      <c r="DA1291" s="31"/>
      <c r="DB1291" s="31"/>
      <c r="DC1291" s="31"/>
      <c r="DD1291" s="31"/>
      <c r="DE1291" s="31"/>
      <c r="DF1291" s="31"/>
      <c r="DG1291" s="31"/>
      <c r="DH1291" s="31"/>
      <c r="DI1291" s="31"/>
      <c r="DJ1291" s="31"/>
      <c r="DK1291" s="31"/>
      <c r="DL1291" s="31"/>
      <c r="DM1291" s="31"/>
      <c r="DN1291" s="31"/>
      <c r="DO1291" s="31"/>
      <c r="DP1291" s="31"/>
      <c r="DQ1291" s="31"/>
      <c r="DR1291" s="31"/>
      <c r="DS1291" s="31"/>
      <c r="DT1291" s="31"/>
      <c r="DU1291" s="31"/>
      <c r="DV1291" s="31"/>
      <c r="DW1291" s="31"/>
      <c r="DX1291" s="31"/>
      <c r="DY1291" s="31"/>
      <c r="DZ1291" s="31"/>
      <c r="EA1291" s="31"/>
      <c r="EB1291" s="31"/>
      <c r="EC1291" s="31"/>
      <c r="ED1291" s="31"/>
      <c r="EE1291" s="31"/>
      <c r="EF1291" s="31"/>
      <c r="EG1291" s="31"/>
      <c r="EH1291" s="31"/>
      <c r="EI1291" s="31"/>
      <c r="EJ1291" s="31"/>
      <c r="EK1291" s="31"/>
      <c r="EL1291" s="31"/>
      <c r="EM1291" s="31"/>
      <c r="EN1291" s="31"/>
      <c r="EO1291" s="31"/>
      <c r="EP1291" s="31"/>
      <c r="EQ1291" s="31"/>
      <c r="ER1291" s="31"/>
      <c r="ES1291" s="31"/>
      <c r="ET1291" s="31"/>
      <c r="EU1291" s="31"/>
      <c r="EV1291" s="31"/>
      <c r="EW1291" s="31"/>
      <c r="EX1291" s="31"/>
      <c r="EY1291" s="31"/>
      <c r="EZ1291" s="31"/>
      <c r="FA1291" s="31"/>
      <c r="FB1291" s="31"/>
      <c r="FC1291" s="31"/>
      <c r="FD1291" s="31"/>
      <c r="FE1291" s="31"/>
      <c r="FF1291" s="31"/>
      <c r="FG1291" s="31"/>
      <c r="FH1291" s="31"/>
      <c r="FI1291" s="31"/>
      <c r="FJ1291" s="31"/>
      <c r="FK1291" s="31"/>
      <c r="FL1291" s="31"/>
      <c r="FM1291" s="31"/>
      <c r="FN1291" s="31"/>
      <c r="FO1291" s="31"/>
      <c r="FP1291" s="31"/>
      <c r="FQ1291" s="31"/>
      <c r="FR1291" s="31"/>
      <c r="FS1291" s="31"/>
      <c r="FT1291" s="31"/>
      <c r="FU1291" s="31"/>
      <c r="FV1291" s="31"/>
      <c r="FW1291" s="31"/>
      <c r="FX1291" s="31"/>
      <c r="FY1291" s="31"/>
      <c r="FZ1291" s="31"/>
      <c r="GA1291" s="31"/>
      <c r="GB1291" s="31"/>
      <c r="GC1291" s="31"/>
      <c r="GD1291" s="31"/>
      <c r="GE1291" s="31"/>
      <c r="GF1291" s="31"/>
      <c r="GG1291" s="31"/>
      <c r="GH1291" s="31"/>
      <c r="GI1291" s="31"/>
      <c r="GJ1291" s="31"/>
      <c r="GK1291" s="31"/>
      <c r="GL1291" s="31"/>
      <c r="GM1291" s="31"/>
      <c r="GN1291" s="31"/>
      <c r="GO1291" s="31"/>
      <c r="GP1291" s="31"/>
      <c r="GQ1291" s="31"/>
      <c r="GR1291" s="31"/>
      <c r="GS1291" s="31"/>
      <c r="GT1291" s="31"/>
      <c r="GU1291" s="31"/>
      <c r="GV1291" s="31"/>
      <c r="GW1291" s="31"/>
      <c r="GX1291" s="31"/>
      <c r="GY1291" s="31"/>
      <c r="GZ1291" s="31"/>
      <c r="HA1291" s="31"/>
      <c r="HB1291" s="31"/>
      <c r="HC1291" s="31"/>
      <c r="HD1291" s="31"/>
      <c r="HE1291" s="31"/>
      <c r="HF1291" s="31"/>
      <c r="HG1291" s="31"/>
      <c r="HH1291" s="31"/>
      <c r="HI1291" s="31"/>
      <c r="HJ1291" s="31"/>
      <c r="HK1291" s="31"/>
      <c r="HL1291" s="31"/>
      <c r="HM1291" s="31"/>
      <c r="HN1291" s="31"/>
      <c r="HO1291" s="31"/>
      <c r="HP1291" s="31"/>
      <c r="HQ1291" s="31"/>
      <c r="HR1291" s="31"/>
      <c r="HS1291" s="31"/>
      <c r="HT1291" s="31"/>
      <c r="HU1291" s="31"/>
      <c r="HV1291" s="31"/>
      <c r="HW1291" s="31"/>
      <c r="HX1291" s="31"/>
      <c r="HY1291" s="31"/>
      <c r="HZ1291" s="31"/>
      <c r="IA1291" s="31"/>
      <c r="IB1291" s="31"/>
      <c r="IC1291" s="31"/>
      <c r="ID1291" s="31"/>
      <c r="IE1291" s="31"/>
      <c r="IF1291" s="31"/>
      <c r="IG1291" s="31"/>
      <c r="IH1291" s="31"/>
      <c r="II1291" s="31"/>
      <c r="IJ1291" s="31"/>
      <c r="IK1291" s="31"/>
      <c r="IL1291" s="31"/>
      <c r="IM1291" s="31"/>
      <c r="IN1291" s="31"/>
      <c r="IO1291" s="31"/>
      <c r="IP1291" s="31"/>
      <c r="IQ1291" s="31"/>
      <c r="IR1291" s="31"/>
      <c r="IS1291" s="31"/>
      <c r="IT1291" s="31"/>
      <c r="IU1291" s="31"/>
      <c r="IV1291" s="31"/>
      <c r="IW1291" s="31"/>
      <c r="IX1291" s="31"/>
      <c r="IY1291" s="31"/>
      <c r="IZ1291" s="31"/>
      <c r="JA1291" s="31"/>
      <c r="JB1291" s="31"/>
      <c r="JC1291" s="31"/>
      <c r="JD1291" s="31"/>
      <c r="JE1291" s="31"/>
      <c r="JF1291" s="31"/>
      <c r="JG1291" s="31"/>
    </row>
    <row r="1292" spans="1:267" s="26" customFormat="1" ht="15" customHeight="1" x14ac:dyDescent="0.25">
      <c r="A1292" s="24">
        <v>1</v>
      </c>
      <c r="B1292" s="633" t="s">
        <v>217</v>
      </c>
      <c r="C1292" s="633"/>
      <c r="D1292" s="622">
        <f>SUM(D1256,D1247)</f>
        <v>74384</v>
      </c>
      <c r="E1292" s="622">
        <f>SUM(E1256,E1247)</f>
        <v>37194</v>
      </c>
      <c r="F1292" s="622">
        <f>SUM(F1256,F1247)</f>
        <v>37122</v>
      </c>
      <c r="G1292" s="630">
        <f>F1292/E1292*100</f>
        <v>99.80642039038554</v>
      </c>
      <c r="H1292" s="634"/>
      <c r="I1292" s="634"/>
      <c r="J1292" s="635"/>
      <c r="K1292" s="635"/>
      <c r="L1292" s="635"/>
      <c r="M1292" s="635"/>
      <c r="N1292" s="635"/>
      <c r="O1292" s="635"/>
      <c r="P1292" s="1158"/>
      <c r="Q1292" s="1158"/>
      <c r="R1292" s="1158"/>
      <c r="S1292" s="1158"/>
      <c r="T1292" s="1158"/>
      <c r="U1292" s="1158"/>
      <c r="V1292" s="1158"/>
      <c r="W1292" s="1158"/>
      <c r="X1292" s="1158"/>
      <c r="Y1292" s="1159"/>
      <c r="Z1292" s="1158"/>
      <c r="AA1292" s="311"/>
      <c r="AB1292" s="2255"/>
      <c r="AC1292" s="31"/>
      <c r="AD1292" s="31"/>
      <c r="AE1292" s="31"/>
      <c r="AF1292" s="31"/>
      <c r="AG1292" s="31"/>
      <c r="AH1292" s="31"/>
      <c r="AI1292" s="31"/>
      <c r="AJ1292" s="31"/>
      <c r="AK1292" s="31"/>
      <c r="AL1292" s="31"/>
      <c r="AM1292" s="31"/>
      <c r="AN1292" s="31"/>
      <c r="AO1292" s="31"/>
      <c r="AP1292" s="31"/>
      <c r="AQ1292" s="31"/>
      <c r="AR1292" s="31"/>
      <c r="AS1292" s="31"/>
      <c r="AT1292" s="31"/>
      <c r="AU1292" s="31"/>
      <c r="AV1292" s="31"/>
      <c r="AW1292" s="31"/>
      <c r="AX1292" s="31"/>
      <c r="AY1292" s="31"/>
      <c r="AZ1292" s="31"/>
      <c r="BA1292" s="31"/>
      <c r="BB1292" s="31"/>
      <c r="BC1292" s="31"/>
      <c r="BD1292" s="31"/>
      <c r="BE1292" s="31"/>
      <c r="BF1292" s="31"/>
      <c r="BG1292" s="31"/>
      <c r="BH1292" s="31"/>
      <c r="BI1292" s="31"/>
      <c r="BJ1292" s="31"/>
      <c r="BK1292" s="31"/>
      <c r="BL1292" s="31"/>
      <c r="BM1292" s="31"/>
      <c r="BN1292" s="31"/>
      <c r="BO1292" s="31"/>
      <c r="BP1292" s="31"/>
      <c r="BQ1292" s="31"/>
      <c r="BR1292" s="31"/>
      <c r="BS1292" s="31"/>
      <c r="BT1292" s="31"/>
      <c r="BU1292" s="31"/>
      <c r="BV1292" s="31"/>
      <c r="BW1292" s="31"/>
      <c r="BX1292" s="31"/>
      <c r="BY1292" s="31"/>
      <c r="BZ1292" s="31"/>
      <c r="CA1292" s="31"/>
      <c r="CB1292" s="31"/>
      <c r="CC1292" s="31"/>
      <c r="CD1292" s="31"/>
      <c r="CE1292" s="31"/>
      <c r="CF1292" s="31"/>
      <c r="CG1292" s="31"/>
      <c r="CH1292" s="31"/>
      <c r="CI1292" s="31"/>
      <c r="CJ1292" s="31"/>
      <c r="CK1292" s="31"/>
      <c r="CL1292" s="31"/>
      <c r="CM1292" s="31"/>
      <c r="CN1292" s="31"/>
      <c r="CO1292" s="31"/>
      <c r="CP1292" s="31"/>
      <c r="CQ1292" s="31"/>
      <c r="CR1292" s="31"/>
      <c r="CS1292" s="31"/>
      <c r="CT1292" s="31"/>
      <c r="CU1292" s="31"/>
      <c r="CV1292" s="31"/>
      <c r="CW1292" s="31"/>
      <c r="CX1292" s="31"/>
      <c r="CY1292" s="31"/>
      <c r="CZ1292" s="31"/>
      <c r="DA1292" s="31"/>
      <c r="DB1292" s="31"/>
      <c r="DC1292" s="31"/>
      <c r="DD1292" s="31"/>
      <c r="DE1292" s="31"/>
      <c r="DF1292" s="31"/>
      <c r="DG1292" s="31"/>
      <c r="DH1292" s="31"/>
      <c r="DI1292" s="31"/>
      <c r="DJ1292" s="31"/>
      <c r="DK1292" s="31"/>
      <c r="DL1292" s="31"/>
      <c r="DM1292" s="31"/>
      <c r="DN1292" s="31"/>
      <c r="DO1292" s="31"/>
      <c r="DP1292" s="31"/>
      <c r="DQ1292" s="31"/>
      <c r="DR1292" s="31"/>
      <c r="DS1292" s="31"/>
      <c r="DT1292" s="31"/>
      <c r="DU1292" s="31"/>
      <c r="DV1292" s="31"/>
      <c r="DW1292" s="31"/>
      <c r="DX1292" s="31"/>
      <c r="DY1292" s="31"/>
      <c r="DZ1292" s="31"/>
      <c r="EA1292" s="31"/>
      <c r="EB1292" s="31"/>
      <c r="EC1292" s="31"/>
      <c r="ED1292" s="31"/>
      <c r="EE1292" s="31"/>
      <c r="EF1292" s="31"/>
      <c r="EG1292" s="31"/>
      <c r="EH1292" s="31"/>
      <c r="EI1292" s="31"/>
      <c r="EJ1292" s="31"/>
      <c r="EK1292" s="31"/>
      <c r="EL1292" s="31"/>
      <c r="EM1292" s="31"/>
      <c r="EN1292" s="31"/>
      <c r="EO1292" s="31"/>
      <c r="EP1292" s="31"/>
      <c r="EQ1292" s="31"/>
      <c r="ER1292" s="31"/>
      <c r="ES1292" s="31"/>
      <c r="ET1292" s="31"/>
      <c r="EU1292" s="31"/>
      <c r="EV1292" s="31"/>
      <c r="EW1292" s="31"/>
      <c r="EX1292" s="31"/>
      <c r="EY1292" s="31"/>
      <c r="EZ1292" s="31"/>
      <c r="FA1292" s="31"/>
      <c r="FB1292" s="31"/>
      <c r="FC1292" s="31"/>
      <c r="FD1292" s="31"/>
      <c r="FE1292" s="31"/>
      <c r="FF1292" s="31"/>
      <c r="FG1292" s="31"/>
      <c r="FH1292" s="31"/>
      <c r="FI1292" s="31"/>
      <c r="FJ1292" s="31"/>
      <c r="FK1292" s="31"/>
      <c r="FL1292" s="31"/>
      <c r="FM1292" s="31"/>
      <c r="FN1292" s="31"/>
      <c r="FO1292" s="31"/>
      <c r="FP1292" s="31"/>
      <c r="FQ1292" s="31"/>
      <c r="FR1292" s="31"/>
      <c r="FS1292" s="31"/>
      <c r="FT1292" s="31"/>
      <c r="FU1292" s="31"/>
      <c r="FV1292" s="31"/>
      <c r="FW1292" s="31"/>
      <c r="FX1292" s="31"/>
      <c r="FY1292" s="31"/>
      <c r="FZ1292" s="31"/>
      <c r="GA1292" s="31"/>
      <c r="GB1292" s="31"/>
      <c r="GC1292" s="31"/>
      <c r="GD1292" s="31"/>
      <c r="GE1292" s="31"/>
      <c r="GF1292" s="31"/>
      <c r="GG1292" s="31"/>
      <c r="GH1292" s="31"/>
      <c r="GI1292" s="31"/>
      <c r="GJ1292" s="31"/>
      <c r="GK1292" s="31"/>
      <c r="GL1292" s="31"/>
      <c r="GM1292" s="31"/>
      <c r="GN1292" s="31"/>
      <c r="GO1292" s="31"/>
      <c r="GP1292" s="31"/>
      <c r="GQ1292" s="31"/>
      <c r="GR1292" s="31"/>
      <c r="GS1292" s="31"/>
      <c r="GT1292" s="31"/>
      <c r="GU1292" s="31"/>
      <c r="GV1292" s="31"/>
      <c r="GW1292" s="31"/>
      <c r="GX1292" s="31"/>
      <c r="GY1292" s="31"/>
      <c r="GZ1292" s="31"/>
      <c r="HA1292" s="31"/>
      <c r="HB1292" s="31"/>
      <c r="HC1292" s="31"/>
      <c r="HD1292" s="31"/>
      <c r="HE1292" s="31"/>
      <c r="HF1292" s="31"/>
      <c r="HG1292" s="31"/>
      <c r="HH1292" s="31"/>
      <c r="HI1292" s="31"/>
      <c r="HJ1292" s="31"/>
      <c r="HK1292" s="31"/>
      <c r="HL1292" s="31"/>
      <c r="HM1292" s="31"/>
      <c r="HN1292" s="31"/>
      <c r="HO1292" s="31"/>
      <c r="HP1292" s="31"/>
      <c r="HQ1292" s="31"/>
      <c r="HR1292" s="31"/>
      <c r="HS1292" s="31"/>
      <c r="HT1292" s="31"/>
      <c r="HU1292" s="31"/>
      <c r="HV1292" s="31"/>
      <c r="HW1292" s="31"/>
      <c r="HX1292" s="31"/>
      <c r="HY1292" s="31"/>
      <c r="HZ1292" s="31"/>
      <c r="IA1292" s="31"/>
      <c r="IB1292" s="31"/>
      <c r="IC1292" s="31"/>
      <c r="ID1292" s="31"/>
      <c r="IE1292" s="31"/>
      <c r="IF1292" s="31"/>
      <c r="IG1292" s="31"/>
      <c r="IH1292" s="31"/>
      <c r="II1292" s="31"/>
      <c r="IJ1292" s="31"/>
      <c r="IK1292" s="31"/>
      <c r="IL1292" s="31"/>
      <c r="IM1292" s="31"/>
      <c r="IN1292" s="31"/>
      <c r="IO1292" s="31"/>
      <c r="IP1292" s="31"/>
      <c r="IQ1292" s="31"/>
      <c r="IR1292" s="31"/>
      <c r="IS1292" s="31"/>
      <c r="IT1292" s="31"/>
      <c r="IU1292" s="31"/>
      <c r="IV1292" s="31"/>
      <c r="IW1292" s="31"/>
      <c r="IX1292" s="31"/>
      <c r="IY1292" s="31"/>
      <c r="IZ1292" s="31"/>
      <c r="JA1292" s="31"/>
      <c r="JB1292" s="31"/>
      <c r="JC1292" s="31"/>
      <c r="JD1292" s="31"/>
      <c r="JE1292" s="31"/>
      <c r="JF1292" s="31"/>
      <c r="JG1292" s="31"/>
    </row>
    <row r="1293" spans="1:267" s="26" customFormat="1" ht="15" customHeight="1" x14ac:dyDescent="0.25">
      <c r="A1293" s="24">
        <v>1</v>
      </c>
      <c r="B1293" s="633" t="s">
        <v>344</v>
      </c>
      <c r="C1293" s="633"/>
      <c r="D1293" s="622"/>
      <c r="E1293" s="622"/>
      <c r="F1293" s="622"/>
      <c r="G1293" s="630"/>
      <c r="H1293" s="634"/>
      <c r="I1293" s="634"/>
      <c r="J1293" s="635"/>
      <c r="K1293" s="635"/>
      <c r="L1293" s="635"/>
      <c r="M1293" s="635"/>
      <c r="N1293" s="635"/>
      <c r="O1293" s="635"/>
      <c r="P1293" s="1158"/>
      <c r="Q1293" s="1158"/>
      <c r="R1293" s="1158"/>
      <c r="S1293" s="1158"/>
      <c r="T1293" s="1158"/>
      <c r="U1293" s="1158"/>
      <c r="V1293" s="1158"/>
      <c r="W1293" s="1158"/>
      <c r="X1293" s="1158"/>
      <c r="Y1293" s="1159"/>
      <c r="Z1293" s="1158"/>
      <c r="AA1293" s="311"/>
      <c r="AB1293" s="2255"/>
      <c r="AC1293" s="31"/>
      <c r="AD1293" s="31"/>
      <c r="AE1293" s="31"/>
      <c r="AF1293" s="31"/>
      <c r="AG1293" s="31"/>
      <c r="AH1293" s="31"/>
      <c r="AI1293" s="31"/>
      <c r="AJ1293" s="31"/>
      <c r="AK1293" s="31"/>
      <c r="AL1293" s="31"/>
      <c r="AM1293" s="31"/>
      <c r="AN1293" s="31"/>
      <c r="AO1293" s="31"/>
      <c r="AP1293" s="31"/>
      <c r="AQ1293" s="31"/>
      <c r="AR1293" s="31"/>
      <c r="AS1293" s="31"/>
      <c r="AT1293" s="31"/>
      <c r="AU1293" s="31"/>
      <c r="AV1293" s="31"/>
      <c r="AW1293" s="31"/>
      <c r="AX1293" s="31"/>
      <c r="AY1293" s="31"/>
      <c r="AZ1293" s="31"/>
      <c r="BA1293" s="31"/>
      <c r="BB1293" s="31"/>
      <c r="BC1293" s="31"/>
      <c r="BD1293" s="31"/>
      <c r="BE1293" s="31"/>
      <c r="BF1293" s="31"/>
      <c r="BG1293" s="31"/>
      <c r="BH1293" s="31"/>
      <c r="BI1293" s="31"/>
      <c r="BJ1293" s="31"/>
      <c r="BK1293" s="31"/>
      <c r="BL1293" s="31"/>
      <c r="BM1293" s="31"/>
      <c r="BN1293" s="31"/>
      <c r="BO1293" s="31"/>
      <c r="BP1293" s="31"/>
      <c r="BQ1293" s="31"/>
      <c r="BR1293" s="31"/>
      <c r="BS1293" s="31"/>
      <c r="BT1293" s="31"/>
      <c r="BU1293" s="31"/>
      <c r="BV1293" s="31"/>
      <c r="BW1293" s="31"/>
      <c r="BX1293" s="31"/>
      <c r="BY1293" s="31"/>
      <c r="BZ1293" s="31"/>
      <c r="CA1293" s="31"/>
      <c r="CB1293" s="31"/>
      <c r="CC1293" s="31"/>
      <c r="CD1293" s="31"/>
      <c r="CE1293" s="31"/>
      <c r="CF1293" s="31"/>
      <c r="CG1293" s="31"/>
      <c r="CH1293" s="31"/>
      <c r="CI1293" s="31"/>
      <c r="CJ1293" s="31"/>
      <c r="CK1293" s="31"/>
      <c r="CL1293" s="31"/>
      <c r="CM1293" s="31"/>
      <c r="CN1293" s="31"/>
      <c r="CO1293" s="31"/>
      <c r="CP1293" s="31"/>
      <c r="CQ1293" s="31"/>
      <c r="CR1293" s="31"/>
      <c r="CS1293" s="31"/>
      <c r="CT1293" s="31"/>
      <c r="CU1293" s="31"/>
      <c r="CV1293" s="31"/>
      <c r="CW1293" s="31"/>
      <c r="CX1293" s="31"/>
      <c r="CY1293" s="31"/>
      <c r="CZ1293" s="31"/>
      <c r="DA1293" s="31"/>
      <c r="DB1293" s="31"/>
      <c r="DC1293" s="31"/>
      <c r="DD1293" s="31"/>
      <c r="DE1293" s="31"/>
      <c r="DF1293" s="31"/>
      <c r="DG1293" s="31"/>
      <c r="DH1293" s="31"/>
      <c r="DI1293" s="31"/>
      <c r="DJ1293" s="31"/>
      <c r="DK1293" s="31"/>
      <c r="DL1293" s="31"/>
      <c r="DM1293" s="31"/>
      <c r="DN1293" s="31"/>
      <c r="DO1293" s="31"/>
      <c r="DP1293" s="31"/>
      <c r="DQ1293" s="31"/>
      <c r="DR1293" s="31"/>
      <c r="DS1293" s="31"/>
      <c r="DT1293" s="31"/>
      <c r="DU1293" s="31"/>
      <c r="DV1293" s="31"/>
      <c r="DW1293" s="31"/>
      <c r="DX1293" s="31"/>
      <c r="DY1293" s="31"/>
      <c r="DZ1293" s="31"/>
      <c r="EA1293" s="31"/>
      <c r="EB1293" s="31"/>
      <c r="EC1293" s="31"/>
      <c r="ED1293" s="31"/>
      <c r="EE1293" s="31"/>
      <c r="EF1293" s="31"/>
      <c r="EG1293" s="31"/>
      <c r="EH1293" s="31"/>
      <c r="EI1293" s="31"/>
      <c r="EJ1293" s="31"/>
      <c r="EK1293" s="31"/>
      <c r="EL1293" s="31"/>
      <c r="EM1293" s="31"/>
      <c r="EN1293" s="31"/>
      <c r="EO1293" s="31"/>
      <c r="EP1293" s="31"/>
      <c r="EQ1293" s="31"/>
      <c r="ER1293" s="31"/>
      <c r="ES1293" s="31"/>
      <c r="ET1293" s="31"/>
      <c r="EU1293" s="31"/>
      <c r="EV1293" s="31"/>
      <c r="EW1293" s="31"/>
      <c r="EX1293" s="31"/>
      <c r="EY1293" s="31"/>
      <c r="EZ1293" s="31"/>
      <c r="FA1293" s="31"/>
      <c r="FB1293" s="31"/>
      <c r="FC1293" s="31"/>
      <c r="FD1293" s="31"/>
      <c r="FE1293" s="31"/>
      <c r="FF1293" s="31"/>
      <c r="FG1293" s="31"/>
      <c r="FH1293" s="31"/>
      <c r="FI1293" s="31"/>
      <c r="FJ1293" s="31"/>
      <c r="FK1293" s="31"/>
      <c r="FL1293" s="31"/>
      <c r="FM1293" s="31"/>
      <c r="FN1293" s="31"/>
      <c r="FO1293" s="31"/>
      <c r="FP1293" s="31"/>
      <c r="FQ1293" s="31"/>
      <c r="FR1293" s="31"/>
      <c r="FS1293" s="31"/>
      <c r="FT1293" s="31"/>
      <c r="FU1293" s="31"/>
      <c r="FV1293" s="31"/>
      <c r="FW1293" s="31"/>
      <c r="FX1293" s="31"/>
      <c r="FY1293" s="31"/>
      <c r="FZ1293" s="31"/>
      <c r="GA1293" s="31"/>
      <c r="GB1293" s="31"/>
      <c r="GC1293" s="31"/>
      <c r="GD1293" s="31"/>
      <c r="GE1293" s="31"/>
      <c r="GF1293" s="31"/>
      <c r="GG1293" s="31"/>
      <c r="GH1293" s="31"/>
      <c r="GI1293" s="31"/>
      <c r="GJ1293" s="31"/>
      <c r="GK1293" s="31"/>
      <c r="GL1293" s="31"/>
      <c r="GM1293" s="31"/>
      <c r="GN1293" s="31"/>
      <c r="GO1293" s="31"/>
      <c r="GP1293" s="31"/>
      <c r="GQ1293" s="31"/>
      <c r="GR1293" s="31"/>
      <c r="GS1293" s="31"/>
      <c r="GT1293" s="31"/>
      <c r="GU1293" s="31"/>
      <c r="GV1293" s="31"/>
      <c r="GW1293" s="31"/>
      <c r="GX1293" s="31"/>
      <c r="GY1293" s="31"/>
      <c r="GZ1293" s="31"/>
      <c r="HA1293" s="31"/>
      <c r="HB1293" s="31"/>
      <c r="HC1293" s="31"/>
      <c r="HD1293" s="31"/>
      <c r="HE1293" s="31"/>
      <c r="HF1293" s="31"/>
      <c r="HG1293" s="31"/>
      <c r="HH1293" s="31"/>
      <c r="HI1293" s="31"/>
      <c r="HJ1293" s="31"/>
      <c r="HK1293" s="31"/>
      <c r="HL1293" s="31"/>
      <c r="HM1293" s="31"/>
      <c r="HN1293" s="31"/>
      <c r="HO1293" s="31"/>
      <c r="HP1293" s="31"/>
      <c r="HQ1293" s="31"/>
      <c r="HR1293" s="31"/>
      <c r="HS1293" s="31"/>
      <c r="HT1293" s="31"/>
      <c r="HU1293" s="31"/>
      <c r="HV1293" s="31"/>
      <c r="HW1293" s="31"/>
      <c r="HX1293" s="31"/>
      <c r="HY1293" s="31"/>
      <c r="HZ1293" s="31"/>
      <c r="IA1293" s="31"/>
      <c r="IB1293" s="31"/>
      <c r="IC1293" s="31"/>
      <c r="ID1293" s="31"/>
      <c r="IE1293" s="31"/>
      <c r="IF1293" s="31"/>
      <c r="IG1293" s="31"/>
      <c r="IH1293" s="31"/>
      <c r="II1293" s="31"/>
      <c r="IJ1293" s="31"/>
      <c r="IK1293" s="31"/>
      <c r="IL1293" s="31"/>
      <c r="IM1293" s="31"/>
      <c r="IN1293" s="31"/>
      <c r="IO1293" s="31"/>
      <c r="IP1293" s="31"/>
      <c r="IQ1293" s="31"/>
      <c r="IR1293" s="31"/>
      <c r="IS1293" s="31"/>
      <c r="IT1293" s="31"/>
      <c r="IU1293" s="31"/>
      <c r="IV1293" s="31"/>
      <c r="IW1293" s="31"/>
      <c r="IX1293" s="31"/>
      <c r="IY1293" s="31"/>
      <c r="IZ1293" s="31"/>
      <c r="JA1293" s="31"/>
      <c r="JB1293" s="31"/>
      <c r="JC1293" s="31"/>
      <c r="JD1293" s="31"/>
      <c r="JE1293" s="31"/>
      <c r="JF1293" s="31"/>
      <c r="JG1293" s="31"/>
    </row>
    <row r="1294" spans="1:267" s="26" customFormat="1" ht="30.75" customHeight="1" x14ac:dyDescent="0.25">
      <c r="A1294" s="24">
        <v>1</v>
      </c>
      <c r="B1294" s="633" t="s">
        <v>345</v>
      </c>
      <c r="C1294" s="633"/>
      <c r="D1294" s="622">
        <f t="shared" ref="D1294:F1295" si="665">D1249</f>
        <v>20402</v>
      </c>
      <c r="E1294" s="622">
        <f t="shared" si="665"/>
        <v>10201</v>
      </c>
      <c r="F1294" s="622">
        <f t="shared" si="665"/>
        <v>3663</v>
      </c>
      <c r="G1294" s="630">
        <f t="shared" ref="G1294:G1310" si="666">F1294/E1294*100</f>
        <v>35.908244289775517</v>
      </c>
      <c r="H1294" s="634"/>
      <c r="I1294" s="634"/>
      <c r="J1294" s="635"/>
      <c r="K1294" s="635"/>
      <c r="L1294" s="635"/>
      <c r="M1294" s="635"/>
      <c r="N1294" s="635"/>
      <c r="O1294" s="635"/>
      <c r="P1294" s="1158"/>
      <c r="Q1294" s="1158"/>
      <c r="R1294" s="1158"/>
      <c r="S1294" s="1158"/>
      <c r="T1294" s="1158"/>
      <c r="U1294" s="1158"/>
      <c r="V1294" s="1158"/>
      <c r="W1294" s="1158"/>
      <c r="X1294" s="1158"/>
      <c r="Y1294" s="1159"/>
      <c r="Z1294" s="1158"/>
      <c r="AA1294" s="311"/>
      <c r="AB1294" s="2255"/>
      <c r="AC1294" s="31"/>
      <c r="AD1294" s="31"/>
      <c r="AE1294" s="31"/>
      <c r="AF1294" s="31"/>
      <c r="AG1294" s="31"/>
      <c r="AH1294" s="31"/>
      <c r="AI1294" s="31"/>
      <c r="AJ1294" s="31"/>
      <c r="AK1294" s="31"/>
      <c r="AL1294" s="31"/>
      <c r="AM1294" s="31"/>
      <c r="AN1294" s="31"/>
      <c r="AO1294" s="31"/>
      <c r="AP1294" s="31"/>
      <c r="AQ1294" s="31"/>
      <c r="AR1294" s="31"/>
      <c r="AS1294" s="31"/>
      <c r="AT1294" s="31"/>
      <c r="AU1294" s="31"/>
      <c r="AV1294" s="31"/>
      <c r="AW1294" s="31"/>
      <c r="AX1294" s="31"/>
      <c r="AY1294" s="31"/>
      <c r="AZ1294" s="31"/>
      <c r="BA1294" s="31"/>
      <c r="BB1294" s="31"/>
      <c r="BC1294" s="31"/>
      <c r="BD1294" s="31"/>
      <c r="BE1294" s="31"/>
      <c r="BF1294" s="31"/>
      <c r="BG1294" s="31"/>
      <c r="BH1294" s="31"/>
      <c r="BI1294" s="31"/>
      <c r="BJ1294" s="31"/>
      <c r="BK1294" s="31"/>
      <c r="BL1294" s="31"/>
      <c r="BM1294" s="31"/>
      <c r="BN1294" s="31"/>
      <c r="BO1294" s="31"/>
      <c r="BP1294" s="31"/>
      <c r="BQ1294" s="31"/>
      <c r="BR1294" s="31"/>
      <c r="BS1294" s="31"/>
      <c r="BT1294" s="31"/>
      <c r="BU1294" s="31"/>
      <c r="BV1294" s="31"/>
      <c r="BW1294" s="31"/>
      <c r="BX1294" s="31"/>
      <c r="BY1294" s="31"/>
      <c r="BZ1294" s="31"/>
      <c r="CA1294" s="31"/>
      <c r="CB1294" s="31"/>
      <c r="CC1294" s="31"/>
      <c r="CD1294" s="31"/>
      <c r="CE1294" s="31"/>
      <c r="CF1294" s="31"/>
      <c r="CG1294" s="31"/>
      <c r="CH1294" s="31"/>
      <c r="CI1294" s="31"/>
      <c r="CJ1294" s="31"/>
      <c r="CK1294" s="31"/>
      <c r="CL1294" s="31"/>
      <c r="CM1294" s="31"/>
      <c r="CN1294" s="31"/>
      <c r="CO1294" s="31"/>
      <c r="CP1294" s="31"/>
      <c r="CQ1294" s="31"/>
      <c r="CR1294" s="31"/>
      <c r="CS1294" s="31"/>
      <c r="CT1294" s="31"/>
      <c r="CU1294" s="31"/>
      <c r="CV1294" s="31"/>
      <c r="CW1294" s="31"/>
      <c r="CX1294" s="31"/>
      <c r="CY1294" s="31"/>
      <c r="CZ1294" s="31"/>
      <c r="DA1294" s="31"/>
      <c r="DB1294" s="31"/>
      <c r="DC1294" s="31"/>
      <c r="DD1294" s="31"/>
      <c r="DE1294" s="31"/>
      <c r="DF1294" s="31"/>
      <c r="DG1294" s="31"/>
      <c r="DH1294" s="31"/>
      <c r="DI1294" s="31"/>
      <c r="DJ1294" s="31"/>
      <c r="DK1294" s="31"/>
      <c r="DL1294" s="31"/>
      <c r="DM1294" s="31"/>
      <c r="DN1294" s="31"/>
      <c r="DO1294" s="31"/>
      <c r="DP1294" s="31"/>
      <c r="DQ1294" s="31"/>
      <c r="DR1294" s="31"/>
      <c r="DS1294" s="31"/>
      <c r="DT1294" s="31"/>
      <c r="DU1294" s="31"/>
      <c r="DV1294" s="31"/>
      <c r="DW1294" s="31"/>
      <c r="DX1294" s="31"/>
      <c r="DY1294" s="31"/>
      <c r="DZ1294" s="31"/>
      <c r="EA1294" s="31"/>
      <c r="EB1294" s="31"/>
      <c r="EC1294" s="31"/>
      <c r="ED1294" s="31"/>
      <c r="EE1294" s="31"/>
      <c r="EF1294" s="31"/>
      <c r="EG1294" s="31"/>
      <c r="EH1294" s="31"/>
      <c r="EI1294" s="31"/>
      <c r="EJ1294" s="31"/>
      <c r="EK1294" s="31"/>
      <c r="EL1294" s="31"/>
      <c r="EM1294" s="31"/>
      <c r="EN1294" s="31"/>
      <c r="EO1294" s="31"/>
      <c r="EP1294" s="31"/>
      <c r="EQ1294" s="31"/>
      <c r="ER1294" s="31"/>
      <c r="ES1294" s="31"/>
      <c r="ET1294" s="31"/>
      <c r="EU1294" s="31"/>
      <c r="EV1294" s="31"/>
      <c r="EW1294" s="31"/>
      <c r="EX1294" s="31"/>
      <c r="EY1294" s="31"/>
      <c r="EZ1294" s="31"/>
      <c r="FA1294" s="31"/>
      <c r="FB1294" s="31"/>
      <c r="FC1294" s="31"/>
      <c r="FD1294" s="31"/>
      <c r="FE1294" s="31"/>
      <c r="FF1294" s="31"/>
      <c r="FG1294" s="31"/>
      <c r="FH1294" s="31"/>
      <c r="FI1294" s="31"/>
      <c r="FJ1294" s="31"/>
      <c r="FK1294" s="31"/>
      <c r="FL1294" s="31"/>
      <c r="FM1294" s="31"/>
      <c r="FN1294" s="31"/>
      <c r="FO1294" s="31"/>
      <c r="FP1294" s="31"/>
      <c r="FQ1294" s="31"/>
      <c r="FR1294" s="31"/>
      <c r="FS1294" s="31"/>
      <c r="FT1294" s="31"/>
      <c r="FU1294" s="31"/>
      <c r="FV1294" s="31"/>
      <c r="FW1294" s="31"/>
      <c r="FX1294" s="31"/>
      <c r="FY1294" s="31"/>
      <c r="FZ1294" s="31"/>
      <c r="GA1294" s="31"/>
      <c r="GB1294" s="31"/>
      <c r="GC1294" s="31"/>
      <c r="GD1294" s="31"/>
      <c r="GE1294" s="31"/>
      <c r="GF1294" s="31"/>
      <c r="GG1294" s="31"/>
      <c r="GH1294" s="31"/>
      <c r="GI1294" s="31"/>
      <c r="GJ1294" s="31"/>
      <c r="GK1294" s="31"/>
      <c r="GL1294" s="31"/>
      <c r="GM1294" s="31"/>
      <c r="GN1294" s="31"/>
      <c r="GO1294" s="31"/>
      <c r="GP1294" s="31"/>
      <c r="GQ1294" s="31"/>
      <c r="GR1294" s="31"/>
      <c r="GS1294" s="31"/>
      <c r="GT1294" s="31"/>
      <c r="GU1294" s="31"/>
      <c r="GV1294" s="31"/>
      <c r="GW1294" s="31"/>
      <c r="GX1294" s="31"/>
      <c r="GY1294" s="31"/>
      <c r="GZ1294" s="31"/>
      <c r="HA1294" s="31"/>
      <c r="HB1294" s="31"/>
      <c r="HC1294" s="31"/>
      <c r="HD1294" s="31"/>
      <c r="HE1294" s="31"/>
      <c r="HF1294" s="31"/>
      <c r="HG1294" s="31"/>
      <c r="HH1294" s="31"/>
      <c r="HI1294" s="31"/>
      <c r="HJ1294" s="31"/>
      <c r="HK1294" s="31"/>
      <c r="HL1294" s="31"/>
      <c r="HM1294" s="31"/>
      <c r="HN1294" s="31"/>
      <c r="HO1294" s="31"/>
      <c r="HP1294" s="31"/>
      <c r="HQ1294" s="31"/>
      <c r="HR1294" s="31"/>
      <c r="HS1294" s="31"/>
      <c r="HT1294" s="31"/>
      <c r="HU1294" s="31"/>
      <c r="HV1294" s="31"/>
      <c r="HW1294" s="31"/>
      <c r="HX1294" s="31"/>
      <c r="HY1294" s="31"/>
      <c r="HZ1294" s="31"/>
      <c r="IA1294" s="31"/>
      <c r="IB1294" s="31"/>
      <c r="IC1294" s="31"/>
      <c r="ID1294" s="31"/>
      <c r="IE1294" s="31"/>
      <c r="IF1294" s="31"/>
      <c r="IG1294" s="31"/>
      <c r="IH1294" s="31"/>
      <c r="II1294" s="31"/>
      <c r="IJ1294" s="31"/>
      <c r="IK1294" s="31"/>
      <c r="IL1294" s="31"/>
      <c r="IM1294" s="31"/>
      <c r="IN1294" s="31"/>
      <c r="IO1294" s="31"/>
      <c r="IP1294" s="31"/>
      <c r="IQ1294" s="31"/>
      <c r="IR1294" s="31"/>
      <c r="IS1294" s="31"/>
      <c r="IT1294" s="31"/>
      <c r="IU1294" s="31"/>
      <c r="IV1294" s="31"/>
      <c r="IW1294" s="31"/>
      <c r="IX1294" s="31"/>
      <c r="IY1294" s="31"/>
      <c r="IZ1294" s="31"/>
      <c r="JA1294" s="31"/>
      <c r="JB1294" s="31"/>
      <c r="JC1294" s="31"/>
      <c r="JD1294" s="31"/>
      <c r="JE1294" s="31"/>
      <c r="JF1294" s="31"/>
      <c r="JG1294" s="31"/>
    </row>
    <row r="1295" spans="1:267" s="26" customFormat="1" ht="33.75" customHeight="1" x14ac:dyDescent="0.25">
      <c r="A1295" s="24">
        <v>1</v>
      </c>
      <c r="B1295" s="633" t="s">
        <v>346</v>
      </c>
      <c r="C1295" s="633"/>
      <c r="D1295" s="622">
        <f t="shared" si="665"/>
        <v>200</v>
      </c>
      <c r="E1295" s="622">
        <f t="shared" si="665"/>
        <v>100</v>
      </c>
      <c r="F1295" s="622">
        <f t="shared" si="665"/>
        <v>61</v>
      </c>
      <c r="G1295" s="630">
        <f t="shared" si="666"/>
        <v>61</v>
      </c>
      <c r="H1295" s="634"/>
      <c r="I1295" s="634"/>
      <c r="J1295" s="635"/>
      <c r="K1295" s="635"/>
      <c r="L1295" s="635"/>
      <c r="M1295" s="635"/>
      <c r="N1295" s="635"/>
      <c r="O1295" s="635"/>
      <c r="P1295" s="1158"/>
      <c r="Q1295" s="1158"/>
      <c r="R1295" s="1158"/>
      <c r="S1295" s="1158"/>
      <c r="T1295" s="1158"/>
      <c r="U1295" s="1158"/>
      <c r="V1295" s="1158"/>
      <c r="W1295" s="1158"/>
      <c r="X1295" s="1158"/>
      <c r="Y1295" s="1159"/>
      <c r="Z1295" s="1158"/>
      <c r="AA1295" s="311"/>
      <c r="AB1295" s="2255"/>
      <c r="AC1295" s="31"/>
      <c r="AD1295" s="31"/>
      <c r="AE1295" s="31"/>
      <c r="AF1295" s="31"/>
      <c r="AG1295" s="31"/>
      <c r="AH1295" s="31"/>
      <c r="AI1295" s="31"/>
      <c r="AJ1295" s="31"/>
      <c r="AK1295" s="31"/>
      <c r="AL1295" s="31"/>
      <c r="AM1295" s="31"/>
      <c r="AN1295" s="31"/>
      <c r="AO1295" s="31"/>
      <c r="AP1295" s="31"/>
      <c r="AQ1295" s="31"/>
      <c r="AR1295" s="31"/>
      <c r="AS1295" s="31"/>
      <c r="AT1295" s="31"/>
      <c r="AU1295" s="31"/>
      <c r="AV1295" s="31"/>
      <c r="AW1295" s="31"/>
      <c r="AX1295" s="31"/>
      <c r="AY1295" s="31"/>
      <c r="AZ1295" s="31"/>
      <c r="BA1295" s="31"/>
      <c r="BB1295" s="31"/>
      <c r="BC1295" s="31"/>
      <c r="BD1295" s="31"/>
      <c r="BE1295" s="31"/>
      <c r="BF1295" s="31"/>
      <c r="BG1295" s="31"/>
      <c r="BH1295" s="31"/>
      <c r="BI1295" s="31"/>
      <c r="BJ1295" s="31"/>
      <c r="BK1295" s="31"/>
      <c r="BL1295" s="31"/>
      <c r="BM1295" s="31"/>
      <c r="BN1295" s="31"/>
      <c r="BO1295" s="31"/>
      <c r="BP1295" s="31"/>
      <c r="BQ1295" s="31"/>
      <c r="BR1295" s="31"/>
      <c r="BS1295" s="31"/>
      <c r="BT1295" s="31"/>
      <c r="BU1295" s="31"/>
      <c r="BV1295" s="31"/>
      <c r="BW1295" s="31"/>
      <c r="BX1295" s="31"/>
      <c r="BY1295" s="31"/>
      <c r="BZ1295" s="31"/>
      <c r="CA1295" s="31"/>
      <c r="CB1295" s="31"/>
      <c r="CC1295" s="31"/>
      <c r="CD1295" s="31"/>
      <c r="CE1295" s="31"/>
      <c r="CF1295" s="31"/>
      <c r="CG1295" s="31"/>
      <c r="CH1295" s="31"/>
      <c r="CI1295" s="31"/>
      <c r="CJ1295" s="31"/>
      <c r="CK1295" s="31"/>
      <c r="CL1295" s="31"/>
      <c r="CM1295" s="31"/>
      <c r="CN1295" s="31"/>
      <c r="CO1295" s="31"/>
      <c r="CP1295" s="31"/>
      <c r="CQ1295" s="31"/>
      <c r="CR1295" s="31"/>
      <c r="CS1295" s="31"/>
      <c r="CT1295" s="31"/>
      <c r="CU1295" s="31"/>
      <c r="CV1295" s="31"/>
      <c r="CW1295" s="31"/>
      <c r="CX1295" s="31"/>
      <c r="CY1295" s="31"/>
      <c r="CZ1295" s="31"/>
      <c r="DA1295" s="31"/>
      <c r="DB1295" s="31"/>
      <c r="DC1295" s="31"/>
      <c r="DD1295" s="31"/>
      <c r="DE1295" s="31"/>
      <c r="DF1295" s="31"/>
      <c r="DG1295" s="31"/>
      <c r="DH1295" s="31"/>
      <c r="DI1295" s="31"/>
      <c r="DJ1295" s="31"/>
      <c r="DK1295" s="31"/>
      <c r="DL1295" s="31"/>
      <c r="DM1295" s="31"/>
      <c r="DN1295" s="31"/>
      <c r="DO1295" s="31"/>
      <c r="DP1295" s="31"/>
      <c r="DQ1295" s="31"/>
      <c r="DR1295" s="31"/>
      <c r="DS1295" s="31"/>
      <c r="DT1295" s="31"/>
      <c r="DU1295" s="31"/>
      <c r="DV1295" s="31"/>
      <c r="DW1295" s="31"/>
      <c r="DX1295" s="31"/>
      <c r="DY1295" s="31"/>
      <c r="DZ1295" s="31"/>
      <c r="EA1295" s="31"/>
      <c r="EB1295" s="31"/>
      <c r="EC1295" s="31"/>
      <c r="ED1295" s="31"/>
      <c r="EE1295" s="31"/>
      <c r="EF1295" s="31"/>
      <c r="EG1295" s="31"/>
      <c r="EH1295" s="31"/>
      <c r="EI1295" s="31"/>
      <c r="EJ1295" s="31"/>
      <c r="EK1295" s="31"/>
      <c r="EL1295" s="31"/>
      <c r="EM1295" s="31"/>
      <c r="EN1295" s="31"/>
      <c r="EO1295" s="31"/>
      <c r="EP1295" s="31"/>
      <c r="EQ1295" s="31"/>
      <c r="ER1295" s="31"/>
      <c r="ES1295" s="31"/>
      <c r="ET1295" s="31"/>
      <c r="EU1295" s="31"/>
      <c r="EV1295" s="31"/>
      <c r="EW1295" s="31"/>
      <c r="EX1295" s="31"/>
      <c r="EY1295" s="31"/>
      <c r="EZ1295" s="31"/>
      <c r="FA1295" s="31"/>
      <c r="FB1295" s="31"/>
      <c r="FC1295" s="31"/>
      <c r="FD1295" s="31"/>
      <c r="FE1295" s="31"/>
      <c r="FF1295" s="31"/>
      <c r="FG1295" s="31"/>
      <c r="FH1295" s="31"/>
      <c r="FI1295" s="31"/>
      <c r="FJ1295" s="31"/>
      <c r="FK1295" s="31"/>
      <c r="FL1295" s="31"/>
      <c r="FM1295" s="31"/>
      <c r="FN1295" s="31"/>
      <c r="FO1295" s="31"/>
      <c r="FP1295" s="31"/>
      <c r="FQ1295" s="31"/>
      <c r="FR1295" s="31"/>
      <c r="FS1295" s="31"/>
      <c r="FT1295" s="31"/>
      <c r="FU1295" s="31"/>
      <c r="FV1295" s="31"/>
      <c r="FW1295" s="31"/>
      <c r="FX1295" s="31"/>
      <c r="FY1295" s="31"/>
      <c r="FZ1295" s="31"/>
      <c r="GA1295" s="31"/>
      <c r="GB1295" s="31"/>
      <c r="GC1295" s="31"/>
      <c r="GD1295" s="31"/>
      <c r="GE1295" s="31"/>
      <c r="GF1295" s="31"/>
      <c r="GG1295" s="31"/>
      <c r="GH1295" s="31"/>
      <c r="GI1295" s="31"/>
      <c r="GJ1295" s="31"/>
      <c r="GK1295" s="31"/>
      <c r="GL1295" s="31"/>
      <c r="GM1295" s="31"/>
      <c r="GN1295" s="31"/>
      <c r="GO1295" s="31"/>
      <c r="GP1295" s="31"/>
      <c r="GQ1295" s="31"/>
      <c r="GR1295" s="31"/>
      <c r="GS1295" s="31"/>
      <c r="GT1295" s="31"/>
      <c r="GU1295" s="31"/>
      <c r="GV1295" s="31"/>
      <c r="GW1295" s="31"/>
      <c r="GX1295" s="31"/>
      <c r="GY1295" s="31"/>
      <c r="GZ1295" s="31"/>
      <c r="HA1295" s="31"/>
      <c r="HB1295" s="31"/>
      <c r="HC1295" s="31"/>
      <c r="HD1295" s="31"/>
      <c r="HE1295" s="31"/>
      <c r="HF1295" s="31"/>
      <c r="HG1295" s="31"/>
      <c r="HH1295" s="31"/>
      <c r="HI1295" s="31"/>
      <c r="HJ1295" s="31"/>
      <c r="HK1295" s="31"/>
      <c r="HL1295" s="31"/>
      <c r="HM1295" s="31"/>
      <c r="HN1295" s="31"/>
      <c r="HO1295" s="31"/>
      <c r="HP1295" s="31"/>
      <c r="HQ1295" s="31"/>
      <c r="HR1295" s="31"/>
      <c r="HS1295" s="31"/>
      <c r="HT1295" s="31"/>
      <c r="HU1295" s="31"/>
      <c r="HV1295" s="31"/>
      <c r="HW1295" s="31"/>
      <c r="HX1295" s="31"/>
      <c r="HY1295" s="31"/>
      <c r="HZ1295" s="31"/>
      <c r="IA1295" s="31"/>
      <c r="IB1295" s="31"/>
      <c r="IC1295" s="31"/>
      <c r="ID1295" s="31"/>
      <c r="IE1295" s="31"/>
      <c r="IF1295" s="31"/>
      <c r="IG1295" s="31"/>
      <c r="IH1295" s="31"/>
      <c r="II1295" s="31"/>
      <c r="IJ1295" s="31"/>
      <c r="IK1295" s="31"/>
      <c r="IL1295" s="31"/>
      <c r="IM1295" s="31"/>
      <c r="IN1295" s="31"/>
      <c r="IO1295" s="31"/>
      <c r="IP1295" s="31"/>
      <c r="IQ1295" s="31"/>
      <c r="IR1295" s="31"/>
      <c r="IS1295" s="31"/>
      <c r="IT1295" s="31"/>
      <c r="IU1295" s="31"/>
      <c r="IV1295" s="31"/>
      <c r="IW1295" s="31"/>
      <c r="IX1295" s="31"/>
      <c r="IY1295" s="31"/>
      <c r="IZ1295" s="31"/>
      <c r="JA1295" s="31"/>
      <c r="JB1295" s="31"/>
      <c r="JC1295" s="31"/>
      <c r="JD1295" s="31"/>
      <c r="JE1295" s="31"/>
      <c r="JF1295" s="31"/>
      <c r="JG1295" s="31"/>
    </row>
    <row r="1296" spans="1:267" s="26" customFormat="1" ht="45" customHeight="1" x14ac:dyDescent="0.25">
      <c r="A1296" s="24">
        <v>1</v>
      </c>
      <c r="B1296" s="1073" t="s">
        <v>349</v>
      </c>
      <c r="C1296" s="633"/>
      <c r="D1296" s="622">
        <f t="shared" ref="D1296:F1306" si="667">D1258</f>
        <v>7791</v>
      </c>
      <c r="E1296" s="622">
        <f t="shared" si="667"/>
        <v>3897</v>
      </c>
      <c r="F1296" s="622">
        <f t="shared" si="667"/>
        <v>4412</v>
      </c>
      <c r="G1296" s="630">
        <f t="shared" si="666"/>
        <v>113.2152938157557</v>
      </c>
      <c r="H1296" s="634"/>
      <c r="I1296" s="634"/>
      <c r="J1296" s="635"/>
      <c r="K1296" s="635"/>
      <c r="L1296" s="635"/>
      <c r="M1296" s="635"/>
      <c r="N1296" s="635"/>
      <c r="O1296" s="635"/>
      <c r="P1296" s="1158"/>
      <c r="Q1296" s="1158"/>
      <c r="R1296" s="1158"/>
      <c r="S1296" s="1158"/>
      <c r="T1296" s="1158"/>
      <c r="U1296" s="1158"/>
      <c r="V1296" s="1158"/>
      <c r="W1296" s="1158"/>
      <c r="X1296" s="1158"/>
      <c r="Y1296" s="1159"/>
      <c r="Z1296" s="1158"/>
      <c r="AA1296" s="311"/>
      <c r="AB1296" s="2255"/>
      <c r="AC1296" s="31"/>
      <c r="AD1296" s="31"/>
      <c r="AE1296" s="31"/>
      <c r="AF1296" s="31"/>
      <c r="AG1296" s="31"/>
      <c r="AH1296" s="31"/>
      <c r="AI1296" s="31"/>
      <c r="AJ1296" s="31"/>
      <c r="AK1296" s="31"/>
      <c r="AL1296" s="31"/>
      <c r="AM1296" s="31"/>
      <c r="AN1296" s="31"/>
      <c r="AO1296" s="31"/>
      <c r="AP1296" s="31"/>
      <c r="AQ1296" s="31"/>
      <c r="AR1296" s="31"/>
      <c r="AS1296" s="31"/>
      <c r="AT1296" s="31"/>
      <c r="AU1296" s="31"/>
      <c r="AV1296" s="31"/>
      <c r="AW1296" s="31"/>
      <c r="AX1296" s="31"/>
      <c r="AY1296" s="31"/>
      <c r="AZ1296" s="31"/>
      <c r="BA1296" s="31"/>
      <c r="BB1296" s="31"/>
      <c r="BC1296" s="31"/>
      <c r="BD1296" s="31"/>
      <c r="BE1296" s="31"/>
      <c r="BF1296" s="31"/>
      <c r="BG1296" s="31"/>
      <c r="BH1296" s="31"/>
      <c r="BI1296" s="31"/>
      <c r="BJ1296" s="31"/>
      <c r="BK1296" s="31"/>
      <c r="BL1296" s="31"/>
      <c r="BM1296" s="31"/>
      <c r="BN1296" s="31"/>
      <c r="BO1296" s="31"/>
      <c r="BP1296" s="31"/>
      <c r="BQ1296" s="31"/>
      <c r="BR1296" s="31"/>
      <c r="BS1296" s="31"/>
      <c r="BT1296" s="31"/>
      <c r="BU1296" s="31"/>
      <c r="BV1296" s="31"/>
      <c r="BW1296" s="31"/>
      <c r="BX1296" s="31"/>
      <c r="BY1296" s="31"/>
      <c r="BZ1296" s="31"/>
      <c r="CA1296" s="31"/>
      <c r="CB1296" s="31"/>
      <c r="CC1296" s="31"/>
      <c r="CD1296" s="31"/>
      <c r="CE1296" s="31"/>
      <c r="CF1296" s="31"/>
      <c r="CG1296" s="31"/>
      <c r="CH1296" s="31"/>
      <c r="CI1296" s="31"/>
      <c r="CJ1296" s="31"/>
      <c r="CK1296" s="31"/>
      <c r="CL1296" s="31"/>
      <c r="CM1296" s="31"/>
      <c r="CN1296" s="31"/>
      <c r="CO1296" s="31"/>
      <c r="CP1296" s="31"/>
      <c r="CQ1296" s="31"/>
      <c r="CR1296" s="31"/>
      <c r="CS1296" s="31"/>
      <c r="CT1296" s="31"/>
      <c r="CU1296" s="31"/>
      <c r="CV1296" s="31"/>
      <c r="CW1296" s="31"/>
      <c r="CX1296" s="31"/>
      <c r="CY1296" s="31"/>
      <c r="CZ1296" s="31"/>
      <c r="DA1296" s="31"/>
      <c r="DB1296" s="31"/>
      <c r="DC1296" s="31"/>
      <c r="DD1296" s="31"/>
      <c r="DE1296" s="31"/>
      <c r="DF1296" s="31"/>
      <c r="DG1296" s="31"/>
      <c r="DH1296" s="31"/>
      <c r="DI1296" s="31"/>
      <c r="DJ1296" s="31"/>
      <c r="DK1296" s="31"/>
      <c r="DL1296" s="31"/>
      <c r="DM1296" s="31"/>
      <c r="DN1296" s="31"/>
      <c r="DO1296" s="31"/>
      <c r="DP1296" s="31"/>
      <c r="DQ1296" s="31"/>
      <c r="DR1296" s="31"/>
      <c r="DS1296" s="31"/>
      <c r="DT1296" s="31"/>
      <c r="DU1296" s="31"/>
      <c r="DV1296" s="31"/>
      <c r="DW1296" s="31"/>
      <c r="DX1296" s="31"/>
      <c r="DY1296" s="31"/>
      <c r="DZ1296" s="31"/>
      <c r="EA1296" s="31"/>
      <c r="EB1296" s="31"/>
      <c r="EC1296" s="31"/>
      <c r="ED1296" s="31"/>
      <c r="EE1296" s="31"/>
      <c r="EF1296" s="31"/>
      <c r="EG1296" s="31"/>
      <c r="EH1296" s="31"/>
      <c r="EI1296" s="31"/>
      <c r="EJ1296" s="31"/>
      <c r="EK1296" s="31"/>
      <c r="EL1296" s="31"/>
      <c r="EM1296" s="31"/>
      <c r="EN1296" s="31"/>
      <c r="EO1296" s="31"/>
      <c r="EP1296" s="31"/>
      <c r="EQ1296" s="31"/>
      <c r="ER1296" s="31"/>
      <c r="ES1296" s="31"/>
      <c r="ET1296" s="31"/>
      <c r="EU1296" s="31"/>
      <c r="EV1296" s="31"/>
      <c r="EW1296" s="31"/>
      <c r="EX1296" s="31"/>
      <c r="EY1296" s="31"/>
      <c r="EZ1296" s="31"/>
      <c r="FA1296" s="31"/>
      <c r="FB1296" s="31"/>
      <c r="FC1296" s="31"/>
      <c r="FD1296" s="31"/>
      <c r="FE1296" s="31"/>
      <c r="FF1296" s="31"/>
      <c r="FG1296" s="31"/>
      <c r="FH1296" s="31"/>
      <c r="FI1296" s="31"/>
      <c r="FJ1296" s="31"/>
      <c r="FK1296" s="31"/>
      <c r="FL1296" s="31"/>
      <c r="FM1296" s="31"/>
      <c r="FN1296" s="31"/>
      <c r="FO1296" s="31"/>
      <c r="FP1296" s="31"/>
      <c r="FQ1296" s="31"/>
      <c r="FR1296" s="31"/>
      <c r="FS1296" s="31"/>
      <c r="FT1296" s="31"/>
      <c r="FU1296" s="31"/>
      <c r="FV1296" s="31"/>
      <c r="FW1296" s="31"/>
      <c r="FX1296" s="31"/>
      <c r="FY1296" s="31"/>
      <c r="FZ1296" s="31"/>
      <c r="GA1296" s="31"/>
      <c r="GB1296" s="31"/>
      <c r="GC1296" s="31"/>
      <c r="GD1296" s="31"/>
      <c r="GE1296" s="31"/>
      <c r="GF1296" s="31"/>
      <c r="GG1296" s="31"/>
      <c r="GH1296" s="31"/>
      <c r="GI1296" s="31"/>
      <c r="GJ1296" s="31"/>
      <c r="GK1296" s="31"/>
      <c r="GL1296" s="31"/>
      <c r="GM1296" s="31"/>
      <c r="GN1296" s="31"/>
      <c r="GO1296" s="31"/>
      <c r="GP1296" s="31"/>
      <c r="GQ1296" s="31"/>
      <c r="GR1296" s="31"/>
      <c r="GS1296" s="31"/>
      <c r="GT1296" s="31"/>
      <c r="GU1296" s="31"/>
      <c r="GV1296" s="31"/>
      <c r="GW1296" s="31"/>
      <c r="GX1296" s="31"/>
      <c r="GY1296" s="31"/>
      <c r="GZ1296" s="31"/>
      <c r="HA1296" s="31"/>
      <c r="HB1296" s="31"/>
      <c r="HC1296" s="31"/>
      <c r="HD1296" s="31"/>
      <c r="HE1296" s="31"/>
      <c r="HF1296" s="31"/>
      <c r="HG1296" s="31"/>
      <c r="HH1296" s="31"/>
      <c r="HI1296" s="31"/>
      <c r="HJ1296" s="31"/>
      <c r="HK1296" s="31"/>
      <c r="HL1296" s="31"/>
      <c r="HM1296" s="31"/>
      <c r="HN1296" s="31"/>
      <c r="HO1296" s="31"/>
      <c r="HP1296" s="31"/>
      <c r="HQ1296" s="31"/>
      <c r="HR1296" s="31"/>
      <c r="HS1296" s="31"/>
      <c r="HT1296" s="31"/>
      <c r="HU1296" s="31"/>
      <c r="HV1296" s="31"/>
      <c r="HW1296" s="31"/>
      <c r="HX1296" s="31"/>
      <c r="HY1296" s="31"/>
      <c r="HZ1296" s="31"/>
      <c r="IA1296" s="31"/>
      <c r="IB1296" s="31"/>
      <c r="IC1296" s="31"/>
      <c r="ID1296" s="31"/>
      <c r="IE1296" s="31"/>
      <c r="IF1296" s="31"/>
      <c r="IG1296" s="31"/>
      <c r="IH1296" s="31"/>
      <c r="II1296" s="31"/>
      <c r="IJ1296" s="31"/>
      <c r="IK1296" s="31"/>
      <c r="IL1296" s="31"/>
      <c r="IM1296" s="31"/>
      <c r="IN1296" s="31"/>
      <c r="IO1296" s="31"/>
      <c r="IP1296" s="31"/>
      <c r="IQ1296" s="31"/>
      <c r="IR1296" s="31"/>
      <c r="IS1296" s="31"/>
      <c r="IT1296" s="31"/>
      <c r="IU1296" s="31"/>
      <c r="IV1296" s="31"/>
      <c r="IW1296" s="31"/>
      <c r="IX1296" s="31"/>
      <c r="IY1296" s="31"/>
      <c r="IZ1296" s="31"/>
      <c r="JA1296" s="31"/>
      <c r="JB1296" s="31"/>
      <c r="JC1296" s="31"/>
      <c r="JD1296" s="31"/>
      <c r="JE1296" s="31"/>
      <c r="JF1296" s="31"/>
      <c r="JG1296" s="31"/>
    </row>
    <row r="1297" spans="1:267" s="26" customFormat="1" ht="38.1" customHeight="1" x14ac:dyDescent="0.25">
      <c r="A1297" s="24">
        <v>1</v>
      </c>
      <c r="B1297" s="633" t="s">
        <v>350</v>
      </c>
      <c r="C1297" s="633"/>
      <c r="D1297" s="622">
        <f t="shared" si="667"/>
        <v>4530</v>
      </c>
      <c r="E1297" s="622">
        <f t="shared" si="667"/>
        <v>2265</v>
      </c>
      <c r="F1297" s="622">
        <f t="shared" si="667"/>
        <v>2147</v>
      </c>
      <c r="G1297" s="630">
        <f t="shared" si="666"/>
        <v>94.790286975717436</v>
      </c>
      <c r="H1297" s="634"/>
      <c r="I1297" s="634"/>
      <c r="J1297" s="635"/>
      <c r="K1297" s="635"/>
      <c r="L1297" s="635"/>
      <c r="M1297" s="635"/>
      <c r="N1297" s="635"/>
      <c r="O1297" s="635"/>
      <c r="P1297" s="1158"/>
      <c r="Q1297" s="1158"/>
      <c r="R1297" s="1158"/>
      <c r="S1297" s="1158"/>
      <c r="T1297" s="1158"/>
      <c r="U1297" s="1158"/>
      <c r="V1297" s="1158"/>
      <c r="W1297" s="1158"/>
      <c r="X1297" s="1158"/>
      <c r="Y1297" s="1159"/>
      <c r="Z1297" s="1158"/>
      <c r="AA1297" s="311"/>
      <c r="AB1297" s="2255"/>
      <c r="AC1297" s="31"/>
      <c r="AD1297" s="31"/>
      <c r="AE1297" s="31"/>
      <c r="AF1297" s="31"/>
      <c r="AG1297" s="31"/>
      <c r="AH1297" s="31"/>
      <c r="AI1297" s="31"/>
      <c r="AJ1297" s="31"/>
      <c r="AK1297" s="31"/>
      <c r="AL1297" s="31"/>
      <c r="AM1297" s="31"/>
      <c r="AN1297" s="31"/>
      <c r="AO1297" s="31"/>
      <c r="AP1297" s="31"/>
      <c r="AQ1297" s="31"/>
      <c r="AR1297" s="31"/>
      <c r="AS1297" s="31"/>
      <c r="AT1297" s="31"/>
      <c r="AU1297" s="31"/>
      <c r="AV1297" s="31"/>
      <c r="AW1297" s="31"/>
      <c r="AX1297" s="31"/>
      <c r="AY1297" s="31"/>
      <c r="AZ1297" s="31"/>
      <c r="BA1297" s="31"/>
      <c r="BB1297" s="31"/>
      <c r="BC1297" s="31"/>
      <c r="BD1297" s="31"/>
      <c r="BE1297" s="31"/>
      <c r="BF1297" s="31"/>
      <c r="BG1297" s="31"/>
      <c r="BH1297" s="31"/>
      <c r="BI1297" s="31"/>
      <c r="BJ1297" s="31"/>
      <c r="BK1297" s="31"/>
      <c r="BL1297" s="31"/>
      <c r="BM1297" s="31"/>
      <c r="BN1297" s="31"/>
      <c r="BO1297" s="31"/>
      <c r="BP1297" s="31"/>
      <c r="BQ1297" s="31"/>
      <c r="BR1297" s="31"/>
      <c r="BS1297" s="31"/>
      <c r="BT1297" s="31"/>
      <c r="BU1297" s="31"/>
      <c r="BV1297" s="31"/>
      <c r="BW1297" s="31"/>
      <c r="BX1297" s="31"/>
      <c r="BY1297" s="31"/>
      <c r="BZ1297" s="31"/>
      <c r="CA1297" s="31"/>
      <c r="CB1297" s="31"/>
      <c r="CC1297" s="31"/>
      <c r="CD1297" s="31"/>
      <c r="CE1297" s="31"/>
      <c r="CF1297" s="31"/>
      <c r="CG1297" s="31"/>
      <c r="CH1297" s="31"/>
      <c r="CI1297" s="31"/>
      <c r="CJ1297" s="31"/>
      <c r="CK1297" s="31"/>
      <c r="CL1297" s="31"/>
      <c r="CM1297" s="31"/>
      <c r="CN1297" s="31"/>
      <c r="CO1297" s="31"/>
      <c r="CP1297" s="31"/>
      <c r="CQ1297" s="31"/>
      <c r="CR1297" s="31"/>
      <c r="CS1297" s="31"/>
      <c r="CT1297" s="31"/>
      <c r="CU1297" s="31"/>
      <c r="CV1297" s="31"/>
      <c r="CW1297" s="31"/>
      <c r="CX1297" s="31"/>
      <c r="CY1297" s="31"/>
      <c r="CZ1297" s="31"/>
      <c r="DA1297" s="31"/>
      <c r="DB1297" s="31"/>
      <c r="DC1297" s="31"/>
      <c r="DD1297" s="31"/>
      <c r="DE1297" s="31"/>
      <c r="DF1297" s="31"/>
      <c r="DG1297" s="31"/>
      <c r="DH1297" s="31"/>
      <c r="DI1297" s="31"/>
      <c r="DJ1297" s="31"/>
      <c r="DK1297" s="31"/>
      <c r="DL1297" s="31"/>
      <c r="DM1297" s="31"/>
      <c r="DN1297" s="31"/>
      <c r="DO1297" s="31"/>
      <c r="DP1297" s="31"/>
      <c r="DQ1297" s="31"/>
      <c r="DR1297" s="31"/>
      <c r="DS1297" s="31"/>
      <c r="DT1297" s="31"/>
      <c r="DU1297" s="31"/>
      <c r="DV1297" s="31"/>
      <c r="DW1297" s="31"/>
      <c r="DX1297" s="31"/>
      <c r="DY1297" s="31"/>
      <c r="DZ1297" s="31"/>
      <c r="EA1297" s="31"/>
      <c r="EB1297" s="31"/>
      <c r="EC1297" s="31"/>
      <c r="ED1297" s="31"/>
      <c r="EE1297" s="31"/>
      <c r="EF1297" s="31"/>
      <c r="EG1297" s="31"/>
      <c r="EH1297" s="31"/>
      <c r="EI1297" s="31"/>
      <c r="EJ1297" s="31"/>
      <c r="EK1297" s="31"/>
      <c r="EL1297" s="31"/>
      <c r="EM1297" s="31"/>
      <c r="EN1297" s="31"/>
      <c r="EO1297" s="31"/>
      <c r="EP1297" s="31"/>
      <c r="EQ1297" s="31"/>
      <c r="ER1297" s="31"/>
      <c r="ES1297" s="31"/>
      <c r="ET1297" s="31"/>
      <c r="EU1297" s="31"/>
      <c r="EV1297" s="31"/>
      <c r="EW1297" s="31"/>
      <c r="EX1297" s="31"/>
      <c r="EY1297" s="31"/>
      <c r="EZ1297" s="31"/>
      <c r="FA1297" s="31"/>
      <c r="FB1297" s="31"/>
      <c r="FC1297" s="31"/>
      <c r="FD1297" s="31"/>
      <c r="FE1297" s="31"/>
      <c r="FF1297" s="31"/>
      <c r="FG1297" s="31"/>
      <c r="FH1297" s="31"/>
      <c r="FI1297" s="31"/>
      <c r="FJ1297" s="31"/>
      <c r="FK1297" s="31"/>
      <c r="FL1297" s="31"/>
      <c r="FM1297" s="31"/>
      <c r="FN1297" s="31"/>
      <c r="FO1297" s="31"/>
      <c r="FP1297" s="31"/>
      <c r="FQ1297" s="31"/>
      <c r="FR1297" s="31"/>
      <c r="FS1297" s="31"/>
      <c r="FT1297" s="31"/>
      <c r="FU1297" s="31"/>
      <c r="FV1297" s="31"/>
      <c r="FW1297" s="31"/>
      <c r="FX1297" s="31"/>
      <c r="FY1297" s="31"/>
      <c r="FZ1297" s="31"/>
      <c r="GA1297" s="31"/>
      <c r="GB1297" s="31"/>
      <c r="GC1297" s="31"/>
      <c r="GD1297" s="31"/>
      <c r="GE1297" s="31"/>
      <c r="GF1297" s="31"/>
      <c r="GG1297" s="31"/>
      <c r="GH1297" s="31"/>
      <c r="GI1297" s="31"/>
      <c r="GJ1297" s="31"/>
      <c r="GK1297" s="31"/>
      <c r="GL1297" s="31"/>
      <c r="GM1297" s="31"/>
      <c r="GN1297" s="31"/>
      <c r="GO1297" s="31"/>
      <c r="GP1297" s="31"/>
      <c r="GQ1297" s="31"/>
      <c r="GR1297" s="31"/>
      <c r="GS1297" s="31"/>
      <c r="GT1297" s="31"/>
      <c r="GU1297" s="31"/>
      <c r="GV1297" s="31"/>
      <c r="GW1297" s="31"/>
      <c r="GX1297" s="31"/>
      <c r="GY1297" s="31"/>
      <c r="GZ1297" s="31"/>
      <c r="HA1297" s="31"/>
      <c r="HB1297" s="31"/>
      <c r="HC1297" s="31"/>
      <c r="HD1297" s="31"/>
      <c r="HE1297" s="31"/>
      <c r="HF1297" s="31"/>
      <c r="HG1297" s="31"/>
      <c r="HH1297" s="31"/>
      <c r="HI1297" s="31"/>
      <c r="HJ1297" s="31"/>
      <c r="HK1297" s="31"/>
      <c r="HL1297" s="31"/>
      <c r="HM1297" s="31"/>
      <c r="HN1297" s="31"/>
      <c r="HO1297" s="31"/>
      <c r="HP1297" s="31"/>
      <c r="HQ1297" s="31"/>
      <c r="HR1297" s="31"/>
      <c r="HS1297" s="31"/>
      <c r="HT1297" s="31"/>
      <c r="HU1297" s="31"/>
      <c r="HV1297" s="31"/>
      <c r="HW1297" s="31"/>
      <c r="HX1297" s="31"/>
      <c r="HY1297" s="31"/>
      <c r="HZ1297" s="31"/>
      <c r="IA1297" s="31"/>
      <c r="IB1297" s="31"/>
      <c r="IC1297" s="31"/>
      <c r="ID1297" s="31"/>
      <c r="IE1297" s="31"/>
      <c r="IF1297" s="31"/>
      <c r="IG1297" s="31"/>
      <c r="IH1297" s="31"/>
      <c r="II1297" s="31"/>
      <c r="IJ1297" s="31"/>
      <c r="IK1297" s="31"/>
      <c r="IL1297" s="31"/>
      <c r="IM1297" s="31"/>
      <c r="IN1297" s="31"/>
      <c r="IO1297" s="31"/>
      <c r="IP1297" s="31"/>
      <c r="IQ1297" s="31"/>
      <c r="IR1297" s="31"/>
      <c r="IS1297" s="31"/>
      <c r="IT1297" s="31"/>
      <c r="IU1297" s="31"/>
      <c r="IV1297" s="31"/>
      <c r="IW1297" s="31"/>
      <c r="IX1297" s="31"/>
      <c r="IY1297" s="31"/>
      <c r="IZ1297" s="31"/>
      <c r="JA1297" s="31"/>
      <c r="JB1297" s="31"/>
      <c r="JC1297" s="31"/>
      <c r="JD1297" s="31"/>
      <c r="JE1297" s="31"/>
      <c r="JF1297" s="31"/>
      <c r="JG1297" s="31"/>
    </row>
    <row r="1298" spans="1:267" s="26" customFormat="1" ht="38.1" customHeight="1" x14ac:dyDescent="0.25">
      <c r="A1298" s="24">
        <v>1</v>
      </c>
      <c r="B1298" s="633" t="s">
        <v>351</v>
      </c>
      <c r="C1298" s="633"/>
      <c r="D1298" s="622">
        <f t="shared" si="667"/>
        <v>1381</v>
      </c>
      <c r="E1298" s="622">
        <f t="shared" si="667"/>
        <v>691</v>
      </c>
      <c r="F1298" s="622">
        <f t="shared" si="667"/>
        <v>684</v>
      </c>
      <c r="G1298" s="630">
        <f t="shared" si="666"/>
        <v>98.98697539797395</v>
      </c>
      <c r="H1298" s="634"/>
      <c r="I1298" s="634"/>
      <c r="J1298" s="635"/>
      <c r="K1298" s="635"/>
      <c r="L1298" s="635"/>
      <c r="M1298" s="635"/>
      <c r="N1298" s="635"/>
      <c r="O1298" s="635"/>
      <c r="P1298" s="1158"/>
      <c r="Q1298" s="1158"/>
      <c r="R1298" s="1158"/>
      <c r="S1298" s="1158"/>
      <c r="T1298" s="1158"/>
      <c r="U1298" s="1158"/>
      <c r="V1298" s="1158"/>
      <c r="W1298" s="1158"/>
      <c r="X1298" s="1158"/>
      <c r="Y1298" s="1159"/>
      <c r="Z1298" s="1158"/>
      <c r="AA1298" s="311"/>
      <c r="AB1298" s="2255"/>
      <c r="AC1298" s="31"/>
      <c r="AD1298" s="31"/>
      <c r="AE1298" s="31"/>
      <c r="AF1298" s="31"/>
      <c r="AG1298" s="31"/>
      <c r="AH1298" s="31"/>
      <c r="AI1298" s="31"/>
      <c r="AJ1298" s="31"/>
      <c r="AK1298" s="31"/>
      <c r="AL1298" s="31"/>
      <c r="AM1298" s="31"/>
      <c r="AN1298" s="31"/>
      <c r="AO1298" s="31"/>
      <c r="AP1298" s="31"/>
      <c r="AQ1298" s="31"/>
      <c r="AR1298" s="31"/>
      <c r="AS1298" s="31"/>
      <c r="AT1298" s="31"/>
      <c r="AU1298" s="31"/>
      <c r="AV1298" s="31"/>
      <c r="AW1298" s="31"/>
      <c r="AX1298" s="31"/>
      <c r="AY1298" s="31"/>
      <c r="AZ1298" s="31"/>
      <c r="BA1298" s="31"/>
      <c r="BB1298" s="31"/>
      <c r="BC1298" s="31"/>
      <c r="BD1298" s="31"/>
      <c r="BE1298" s="31"/>
      <c r="BF1298" s="31"/>
      <c r="BG1298" s="31"/>
      <c r="BH1298" s="31"/>
      <c r="BI1298" s="31"/>
      <c r="BJ1298" s="31"/>
      <c r="BK1298" s="31"/>
      <c r="BL1298" s="31"/>
      <c r="BM1298" s="31"/>
      <c r="BN1298" s="31"/>
      <c r="BO1298" s="31"/>
      <c r="BP1298" s="31"/>
      <c r="BQ1298" s="31"/>
      <c r="BR1298" s="31"/>
      <c r="BS1298" s="31"/>
      <c r="BT1298" s="31"/>
      <c r="BU1298" s="31"/>
      <c r="BV1298" s="31"/>
      <c r="BW1298" s="31"/>
      <c r="BX1298" s="31"/>
      <c r="BY1298" s="31"/>
      <c r="BZ1298" s="31"/>
      <c r="CA1298" s="31"/>
      <c r="CB1298" s="31"/>
      <c r="CC1298" s="31"/>
      <c r="CD1298" s="31"/>
      <c r="CE1298" s="31"/>
      <c r="CF1298" s="31"/>
      <c r="CG1298" s="31"/>
      <c r="CH1298" s="31"/>
      <c r="CI1298" s="31"/>
      <c r="CJ1298" s="31"/>
      <c r="CK1298" s="31"/>
      <c r="CL1298" s="31"/>
      <c r="CM1298" s="31"/>
      <c r="CN1298" s="31"/>
      <c r="CO1298" s="31"/>
      <c r="CP1298" s="31"/>
      <c r="CQ1298" s="31"/>
      <c r="CR1298" s="31"/>
      <c r="CS1298" s="31"/>
      <c r="CT1298" s="31"/>
      <c r="CU1298" s="31"/>
      <c r="CV1298" s="31"/>
      <c r="CW1298" s="31"/>
      <c r="CX1298" s="31"/>
      <c r="CY1298" s="31"/>
      <c r="CZ1298" s="31"/>
      <c r="DA1298" s="31"/>
      <c r="DB1298" s="31"/>
      <c r="DC1298" s="31"/>
      <c r="DD1298" s="31"/>
      <c r="DE1298" s="31"/>
      <c r="DF1298" s="31"/>
      <c r="DG1298" s="31"/>
      <c r="DH1298" s="31"/>
      <c r="DI1298" s="31"/>
      <c r="DJ1298" s="31"/>
      <c r="DK1298" s="31"/>
      <c r="DL1298" s="31"/>
      <c r="DM1298" s="31"/>
      <c r="DN1298" s="31"/>
      <c r="DO1298" s="31"/>
      <c r="DP1298" s="31"/>
      <c r="DQ1298" s="31"/>
      <c r="DR1298" s="31"/>
      <c r="DS1298" s="31"/>
      <c r="DT1298" s="31"/>
      <c r="DU1298" s="31"/>
      <c r="DV1298" s="31"/>
      <c r="DW1298" s="31"/>
      <c r="DX1298" s="31"/>
      <c r="DY1298" s="31"/>
      <c r="DZ1298" s="31"/>
      <c r="EA1298" s="31"/>
      <c r="EB1298" s="31"/>
      <c r="EC1298" s="31"/>
      <c r="ED1298" s="31"/>
      <c r="EE1298" s="31"/>
      <c r="EF1298" s="31"/>
      <c r="EG1298" s="31"/>
      <c r="EH1298" s="31"/>
      <c r="EI1298" s="31"/>
      <c r="EJ1298" s="31"/>
      <c r="EK1298" s="31"/>
      <c r="EL1298" s="31"/>
      <c r="EM1298" s="31"/>
      <c r="EN1298" s="31"/>
      <c r="EO1298" s="31"/>
      <c r="EP1298" s="31"/>
      <c r="EQ1298" s="31"/>
      <c r="ER1298" s="31"/>
      <c r="ES1298" s="31"/>
      <c r="ET1298" s="31"/>
      <c r="EU1298" s="31"/>
      <c r="EV1298" s="31"/>
      <c r="EW1298" s="31"/>
      <c r="EX1298" s="31"/>
      <c r="EY1298" s="31"/>
      <c r="EZ1298" s="31"/>
      <c r="FA1298" s="31"/>
      <c r="FB1298" s="31"/>
      <c r="FC1298" s="31"/>
      <c r="FD1298" s="31"/>
      <c r="FE1298" s="31"/>
      <c r="FF1298" s="31"/>
      <c r="FG1298" s="31"/>
      <c r="FH1298" s="31"/>
      <c r="FI1298" s="31"/>
      <c r="FJ1298" s="31"/>
      <c r="FK1298" s="31"/>
      <c r="FL1298" s="31"/>
      <c r="FM1298" s="31"/>
      <c r="FN1298" s="31"/>
      <c r="FO1298" s="31"/>
      <c r="FP1298" s="31"/>
      <c r="FQ1298" s="31"/>
      <c r="FR1298" s="31"/>
      <c r="FS1298" s="31"/>
      <c r="FT1298" s="31"/>
      <c r="FU1298" s="31"/>
      <c r="FV1298" s="31"/>
      <c r="FW1298" s="31"/>
      <c r="FX1298" s="31"/>
      <c r="FY1298" s="31"/>
      <c r="FZ1298" s="31"/>
      <c r="GA1298" s="31"/>
      <c r="GB1298" s="31"/>
      <c r="GC1298" s="31"/>
      <c r="GD1298" s="31"/>
      <c r="GE1298" s="31"/>
      <c r="GF1298" s="31"/>
      <c r="GG1298" s="31"/>
      <c r="GH1298" s="31"/>
      <c r="GI1298" s="31"/>
      <c r="GJ1298" s="31"/>
      <c r="GK1298" s="31"/>
      <c r="GL1298" s="31"/>
      <c r="GM1298" s="31"/>
      <c r="GN1298" s="31"/>
      <c r="GO1298" s="31"/>
      <c r="GP1298" s="31"/>
      <c r="GQ1298" s="31"/>
      <c r="GR1298" s="31"/>
      <c r="GS1298" s="31"/>
      <c r="GT1298" s="31"/>
      <c r="GU1298" s="31"/>
      <c r="GV1298" s="31"/>
      <c r="GW1298" s="31"/>
      <c r="GX1298" s="31"/>
      <c r="GY1298" s="31"/>
      <c r="GZ1298" s="31"/>
      <c r="HA1298" s="31"/>
      <c r="HB1298" s="31"/>
      <c r="HC1298" s="31"/>
      <c r="HD1298" s="31"/>
      <c r="HE1298" s="31"/>
      <c r="HF1298" s="31"/>
      <c r="HG1298" s="31"/>
      <c r="HH1298" s="31"/>
      <c r="HI1298" s="31"/>
      <c r="HJ1298" s="31"/>
      <c r="HK1298" s="31"/>
      <c r="HL1298" s="31"/>
      <c r="HM1298" s="31"/>
      <c r="HN1298" s="31"/>
      <c r="HO1298" s="31"/>
      <c r="HP1298" s="31"/>
      <c r="HQ1298" s="31"/>
      <c r="HR1298" s="31"/>
      <c r="HS1298" s="31"/>
      <c r="HT1298" s="31"/>
      <c r="HU1298" s="31"/>
      <c r="HV1298" s="31"/>
      <c r="HW1298" s="31"/>
      <c r="HX1298" s="31"/>
      <c r="HY1298" s="31"/>
      <c r="HZ1298" s="31"/>
      <c r="IA1298" s="31"/>
      <c r="IB1298" s="31"/>
      <c r="IC1298" s="31"/>
      <c r="ID1298" s="31"/>
      <c r="IE1298" s="31"/>
      <c r="IF1298" s="31"/>
      <c r="IG1298" s="31"/>
      <c r="IH1298" s="31"/>
      <c r="II1298" s="31"/>
      <c r="IJ1298" s="31"/>
      <c r="IK1298" s="31"/>
      <c r="IL1298" s="31"/>
      <c r="IM1298" s="31"/>
      <c r="IN1298" s="31"/>
      <c r="IO1298" s="31"/>
      <c r="IP1298" s="31"/>
      <c r="IQ1298" s="31"/>
      <c r="IR1298" s="31"/>
      <c r="IS1298" s="31"/>
      <c r="IT1298" s="31"/>
      <c r="IU1298" s="31"/>
      <c r="IV1298" s="31"/>
      <c r="IW1298" s="31"/>
      <c r="IX1298" s="31"/>
      <c r="IY1298" s="31"/>
      <c r="IZ1298" s="31"/>
      <c r="JA1298" s="31"/>
      <c r="JB1298" s="31"/>
      <c r="JC1298" s="31"/>
      <c r="JD1298" s="31"/>
      <c r="JE1298" s="31"/>
      <c r="JF1298" s="31"/>
      <c r="JG1298" s="31"/>
    </row>
    <row r="1299" spans="1:267" s="26" customFormat="1" ht="49.5" customHeight="1" x14ac:dyDescent="0.25">
      <c r="A1299" s="24">
        <v>1</v>
      </c>
      <c r="B1299" s="633" t="s">
        <v>418</v>
      </c>
      <c r="C1299" s="633"/>
      <c r="D1299" s="622">
        <f t="shared" si="667"/>
        <v>729</v>
      </c>
      <c r="E1299" s="622">
        <f t="shared" si="667"/>
        <v>365</v>
      </c>
      <c r="F1299" s="622">
        <f t="shared" si="667"/>
        <v>601</v>
      </c>
      <c r="G1299" s="630">
        <f t="shared" si="666"/>
        <v>164.65753424657535</v>
      </c>
      <c r="H1299" s="634"/>
      <c r="I1299" s="634"/>
      <c r="J1299" s="635"/>
      <c r="K1299" s="635"/>
      <c r="L1299" s="635"/>
      <c r="M1299" s="635"/>
      <c r="N1299" s="635"/>
      <c r="O1299" s="635"/>
      <c r="P1299" s="1158"/>
      <c r="Q1299" s="1158"/>
      <c r="R1299" s="1158"/>
      <c r="S1299" s="1158"/>
      <c r="T1299" s="1158"/>
      <c r="U1299" s="1158"/>
      <c r="V1299" s="1158"/>
      <c r="W1299" s="1158"/>
      <c r="X1299" s="1158"/>
      <c r="Y1299" s="1159"/>
      <c r="Z1299" s="1158"/>
      <c r="AA1299" s="311"/>
      <c r="AB1299" s="2255"/>
      <c r="AC1299" s="31"/>
      <c r="AD1299" s="31"/>
      <c r="AE1299" s="31"/>
      <c r="AF1299" s="31"/>
      <c r="AG1299" s="31"/>
      <c r="AH1299" s="31"/>
      <c r="AI1299" s="31"/>
      <c r="AJ1299" s="31"/>
      <c r="AK1299" s="31"/>
      <c r="AL1299" s="31"/>
      <c r="AM1299" s="31"/>
      <c r="AN1299" s="31"/>
      <c r="AO1299" s="31"/>
      <c r="AP1299" s="31"/>
      <c r="AQ1299" s="31"/>
      <c r="AR1299" s="31"/>
      <c r="AS1299" s="31"/>
      <c r="AT1299" s="31"/>
      <c r="AU1299" s="31"/>
      <c r="AV1299" s="31"/>
      <c r="AW1299" s="31"/>
      <c r="AX1299" s="31"/>
      <c r="AY1299" s="31"/>
      <c r="AZ1299" s="31"/>
      <c r="BA1299" s="31"/>
      <c r="BB1299" s="31"/>
      <c r="BC1299" s="31"/>
      <c r="BD1299" s="31"/>
      <c r="BE1299" s="31"/>
      <c r="BF1299" s="31"/>
      <c r="BG1299" s="31"/>
      <c r="BH1299" s="31"/>
      <c r="BI1299" s="31"/>
      <c r="BJ1299" s="31"/>
      <c r="BK1299" s="31"/>
      <c r="BL1299" s="31"/>
      <c r="BM1299" s="31"/>
      <c r="BN1299" s="31"/>
      <c r="BO1299" s="31"/>
      <c r="BP1299" s="31"/>
      <c r="BQ1299" s="31"/>
      <c r="BR1299" s="31"/>
      <c r="BS1299" s="31"/>
      <c r="BT1299" s="31"/>
      <c r="BU1299" s="31"/>
      <c r="BV1299" s="31"/>
      <c r="BW1299" s="31"/>
      <c r="BX1299" s="31"/>
      <c r="BY1299" s="31"/>
      <c r="BZ1299" s="31"/>
      <c r="CA1299" s="31"/>
      <c r="CB1299" s="31"/>
      <c r="CC1299" s="31"/>
      <c r="CD1299" s="31"/>
      <c r="CE1299" s="31"/>
      <c r="CF1299" s="31"/>
      <c r="CG1299" s="31"/>
      <c r="CH1299" s="31"/>
      <c r="CI1299" s="31"/>
      <c r="CJ1299" s="31"/>
      <c r="CK1299" s="31"/>
      <c r="CL1299" s="31"/>
      <c r="CM1299" s="31"/>
      <c r="CN1299" s="31"/>
      <c r="CO1299" s="31"/>
      <c r="CP1299" s="31"/>
      <c r="CQ1299" s="31"/>
      <c r="CR1299" s="31"/>
      <c r="CS1299" s="31"/>
      <c r="CT1299" s="31"/>
      <c r="CU1299" s="31"/>
      <c r="CV1299" s="31"/>
      <c r="CW1299" s="31"/>
      <c r="CX1299" s="31"/>
      <c r="CY1299" s="31"/>
      <c r="CZ1299" s="31"/>
      <c r="DA1299" s="31"/>
      <c r="DB1299" s="31"/>
      <c r="DC1299" s="31"/>
      <c r="DD1299" s="31"/>
      <c r="DE1299" s="31"/>
      <c r="DF1299" s="31"/>
      <c r="DG1299" s="31"/>
      <c r="DH1299" s="31"/>
      <c r="DI1299" s="31"/>
      <c r="DJ1299" s="31"/>
      <c r="DK1299" s="31"/>
      <c r="DL1299" s="31"/>
      <c r="DM1299" s="31"/>
      <c r="DN1299" s="31"/>
      <c r="DO1299" s="31"/>
      <c r="DP1299" s="31"/>
      <c r="DQ1299" s="31"/>
      <c r="DR1299" s="31"/>
      <c r="DS1299" s="31"/>
      <c r="DT1299" s="31"/>
      <c r="DU1299" s="31"/>
      <c r="DV1299" s="31"/>
      <c r="DW1299" s="31"/>
      <c r="DX1299" s="31"/>
      <c r="DY1299" s="31"/>
      <c r="DZ1299" s="31"/>
      <c r="EA1299" s="31"/>
      <c r="EB1299" s="31"/>
      <c r="EC1299" s="31"/>
      <c r="ED1299" s="31"/>
      <c r="EE1299" s="31"/>
      <c r="EF1299" s="31"/>
      <c r="EG1299" s="31"/>
      <c r="EH1299" s="31"/>
      <c r="EI1299" s="31"/>
      <c r="EJ1299" s="31"/>
      <c r="EK1299" s="31"/>
      <c r="EL1299" s="31"/>
      <c r="EM1299" s="31"/>
      <c r="EN1299" s="31"/>
      <c r="EO1299" s="31"/>
      <c r="EP1299" s="31"/>
      <c r="EQ1299" s="31"/>
      <c r="ER1299" s="31"/>
      <c r="ES1299" s="31"/>
      <c r="ET1299" s="31"/>
      <c r="EU1299" s="31"/>
      <c r="EV1299" s="31"/>
      <c r="EW1299" s="31"/>
      <c r="EX1299" s="31"/>
      <c r="EY1299" s="31"/>
      <c r="EZ1299" s="31"/>
      <c r="FA1299" s="31"/>
      <c r="FB1299" s="31"/>
      <c r="FC1299" s="31"/>
      <c r="FD1299" s="31"/>
      <c r="FE1299" s="31"/>
      <c r="FF1299" s="31"/>
      <c r="FG1299" s="31"/>
      <c r="FH1299" s="31"/>
      <c r="FI1299" s="31"/>
      <c r="FJ1299" s="31"/>
      <c r="FK1299" s="31"/>
      <c r="FL1299" s="31"/>
      <c r="FM1299" s="31"/>
      <c r="FN1299" s="31"/>
      <c r="FO1299" s="31"/>
      <c r="FP1299" s="31"/>
      <c r="FQ1299" s="31"/>
      <c r="FR1299" s="31"/>
      <c r="FS1299" s="31"/>
      <c r="FT1299" s="31"/>
      <c r="FU1299" s="31"/>
      <c r="FV1299" s="31"/>
      <c r="FW1299" s="31"/>
      <c r="FX1299" s="31"/>
      <c r="FY1299" s="31"/>
      <c r="FZ1299" s="31"/>
      <c r="GA1299" s="31"/>
      <c r="GB1299" s="31"/>
      <c r="GC1299" s="31"/>
      <c r="GD1299" s="31"/>
      <c r="GE1299" s="31"/>
      <c r="GF1299" s="31"/>
      <c r="GG1299" s="31"/>
      <c r="GH1299" s="31"/>
      <c r="GI1299" s="31"/>
      <c r="GJ1299" s="31"/>
      <c r="GK1299" s="31"/>
      <c r="GL1299" s="31"/>
      <c r="GM1299" s="31"/>
      <c r="GN1299" s="31"/>
      <c r="GO1299" s="31"/>
      <c r="GP1299" s="31"/>
      <c r="GQ1299" s="31"/>
      <c r="GR1299" s="31"/>
      <c r="GS1299" s="31"/>
      <c r="GT1299" s="31"/>
      <c r="GU1299" s="31"/>
      <c r="GV1299" s="31"/>
      <c r="GW1299" s="31"/>
      <c r="GX1299" s="31"/>
      <c r="GY1299" s="31"/>
      <c r="GZ1299" s="31"/>
      <c r="HA1299" s="31"/>
      <c r="HB1299" s="31"/>
      <c r="HC1299" s="31"/>
      <c r="HD1299" s="31"/>
      <c r="HE1299" s="31"/>
      <c r="HF1299" s="31"/>
      <c r="HG1299" s="31"/>
      <c r="HH1299" s="31"/>
      <c r="HI1299" s="31"/>
      <c r="HJ1299" s="31"/>
      <c r="HK1299" s="31"/>
      <c r="HL1299" s="31"/>
      <c r="HM1299" s="31"/>
      <c r="HN1299" s="31"/>
      <c r="HO1299" s="31"/>
      <c r="HP1299" s="31"/>
      <c r="HQ1299" s="31"/>
      <c r="HR1299" s="31"/>
      <c r="HS1299" s="31"/>
      <c r="HT1299" s="31"/>
      <c r="HU1299" s="31"/>
      <c r="HV1299" s="31"/>
      <c r="HW1299" s="31"/>
      <c r="HX1299" s="31"/>
      <c r="HY1299" s="31"/>
      <c r="HZ1299" s="31"/>
      <c r="IA1299" s="31"/>
      <c r="IB1299" s="31"/>
      <c r="IC1299" s="31"/>
      <c r="ID1299" s="31"/>
      <c r="IE1299" s="31"/>
      <c r="IF1299" s="31"/>
      <c r="IG1299" s="31"/>
      <c r="IH1299" s="31"/>
      <c r="II1299" s="31"/>
      <c r="IJ1299" s="31"/>
      <c r="IK1299" s="31"/>
      <c r="IL1299" s="31"/>
      <c r="IM1299" s="31"/>
      <c r="IN1299" s="31"/>
      <c r="IO1299" s="31"/>
      <c r="IP1299" s="31"/>
      <c r="IQ1299" s="31"/>
      <c r="IR1299" s="31"/>
      <c r="IS1299" s="31"/>
      <c r="IT1299" s="31"/>
      <c r="IU1299" s="31"/>
      <c r="IV1299" s="31"/>
      <c r="IW1299" s="31"/>
      <c r="IX1299" s="31"/>
      <c r="IY1299" s="31"/>
      <c r="IZ1299" s="31"/>
      <c r="JA1299" s="31"/>
      <c r="JB1299" s="31"/>
      <c r="JC1299" s="31"/>
      <c r="JD1299" s="31"/>
      <c r="JE1299" s="31"/>
      <c r="JF1299" s="31"/>
      <c r="JG1299" s="31"/>
    </row>
    <row r="1300" spans="1:267" s="26" customFormat="1" ht="54" customHeight="1" x14ac:dyDescent="0.25">
      <c r="A1300" s="24">
        <v>1</v>
      </c>
      <c r="B1300" s="633" t="s">
        <v>419</v>
      </c>
      <c r="C1300" s="633"/>
      <c r="D1300" s="622">
        <f t="shared" si="667"/>
        <v>1151</v>
      </c>
      <c r="E1300" s="622">
        <f t="shared" si="667"/>
        <v>576</v>
      </c>
      <c r="F1300" s="622">
        <f t="shared" si="667"/>
        <v>980</v>
      </c>
      <c r="G1300" s="630">
        <f t="shared" si="666"/>
        <v>170.13888888888889</v>
      </c>
      <c r="H1300" s="634"/>
      <c r="I1300" s="634"/>
      <c r="J1300" s="635"/>
      <c r="K1300" s="635"/>
      <c r="L1300" s="635"/>
      <c r="M1300" s="635"/>
      <c r="N1300" s="635"/>
      <c r="O1300" s="635"/>
      <c r="P1300" s="1158"/>
      <c r="Q1300" s="1158"/>
      <c r="R1300" s="1158"/>
      <c r="S1300" s="1158"/>
      <c r="T1300" s="1158"/>
      <c r="U1300" s="1158"/>
      <c r="V1300" s="1158"/>
      <c r="W1300" s="1158"/>
      <c r="X1300" s="1158"/>
      <c r="Y1300" s="1159"/>
      <c r="Z1300" s="1158"/>
      <c r="AA1300" s="311"/>
      <c r="AB1300" s="2255"/>
      <c r="AC1300" s="31"/>
      <c r="AD1300" s="31"/>
      <c r="AE1300" s="31"/>
      <c r="AF1300" s="31"/>
      <c r="AG1300" s="31"/>
      <c r="AH1300" s="31"/>
      <c r="AI1300" s="31"/>
      <c r="AJ1300" s="31"/>
      <c r="AK1300" s="31"/>
      <c r="AL1300" s="31"/>
      <c r="AM1300" s="31"/>
      <c r="AN1300" s="31"/>
      <c r="AO1300" s="31"/>
      <c r="AP1300" s="31"/>
      <c r="AQ1300" s="31"/>
      <c r="AR1300" s="31"/>
      <c r="AS1300" s="31"/>
      <c r="AT1300" s="31"/>
      <c r="AU1300" s="31"/>
      <c r="AV1300" s="31"/>
      <c r="AW1300" s="31"/>
      <c r="AX1300" s="31"/>
      <c r="AY1300" s="31"/>
      <c r="AZ1300" s="31"/>
      <c r="BA1300" s="31"/>
      <c r="BB1300" s="31"/>
      <c r="BC1300" s="31"/>
      <c r="BD1300" s="31"/>
      <c r="BE1300" s="31"/>
      <c r="BF1300" s="31"/>
      <c r="BG1300" s="31"/>
      <c r="BH1300" s="31"/>
      <c r="BI1300" s="31"/>
      <c r="BJ1300" s="31"/>
      <c r="BK1300" s="31"/>
      <c r="BL1300" s="31"/>
      <c r="BM1300" s="31"/>
      <c r="BN1300" s="31"/>
      <c r="BO1300" s="31"/>
      <c r="BP1300" s="31"/>
      <c r="BQ1300" s="31"/>
      <c r="BR1300" s="31"/>
      <c r="BS1300" s="31"/>
      <c r="BT1300" s="31"/>
      <c r="BU1300" s="31"/>
      <c r="BV1300" s="31"/>
      <c r="BW1300" s="31"/>
      <c r="BX1300" s="31"/>
      <c r="BY1300" s="31"/>
      <c r="BZ1300" s="31"/>
      <c r="CA1300" s="31"/>
      <c r="CB1300" s="31"/>
      <c r="CC1300" s="31"/>
      <c r="CD1300" s="31"/>
      <c r="CE1300" s="31"/>
      <c r="CF1300" s="31"/>
      <c r="CG1300" s="31"/>
      <c r="CH1300" s="31"/>
      <c r="CI1300" s="31"/>
      <c r="CJ1300" s="31"/>
      <c r="CK1300" s="31"/>
      <c r="CL1300" s="31"/>
      <c r="CM1300" s="31"/>
      <c r="CN1300" s="31"/>
      <c r="CO1300" s="31"/>
      <c r="CP1300" s="31"/>
      <c r="CQ1300" s="31"/>
      <c r="CR1300" s="31"/>
      <c r="CS1300" s="31"/>
      <c r="CT1300" s="31"/>
      <c r="CU1300" s="31"/>
      <c r="CV1300" s="31"/>
      <c r="CW1300" s="31"/>
      <c r="CX1300" s="31"/>
      <c r="CY1300" s="31"/>
      <c r="CZ1300" s="31"/>
      <c r="DA1300" s="31"/>
      <c r="DB1300" s="31"/>
      <c r="DC1300" s="31"/>
      <c r="DD1300" s="31"/>
      <c r="DE1300" s="31"/>
      <c r="DF1300" s="31"/>
      <c r="DG1300" s="31"/>
      <c r="DH1300" s="31"/>
      <c r="DI1300" s="31"/>
      <c r="DJ1300" s="31"/>
      <c r="DK1300" s="31"/>
      <c r="DL1300" s="31"/>
      <c r="DM1300" s="31"/>
      <c r="DN1300" s="31"/>
      <c r="DO1300" s="31"/>
      <c r="DP1300" s="31"/>
      <c r="DQ1300" s="31"/>
      <c r="DR1300" s="31"/>
      <c r="DS1300" s="31"/>
      <c r="DT1300" s="31"/>
      <c r="DU1300" s="31"/>
      <c r="DV1300" s="31"/>
      <c r="DW1300" s="31"/>
      <c r="DX1300" s="31"/>
      <c r="DY1300" s="31"/>
      <c r="DZ1300" s="31"/>
      <c r="EA1300" s="31"/>
      <c r="EB1300" s="31"/>
      <c r="EC1300" s="31"/>
      <c r="ED1300" s="31"/>
      <c r="EE1300" s="31"/>
      <c r="EF1300" s="31"/>
      <c r="EG1300" s="31"/>
      <c r="EH1300" s="31"/>
      <c r="EI1300" s="31"/>
      <c r="EJ1300" s="31"/>
      <c r="EK1300" s="31"/>
      <c r="EL1300" s="31"/>
      <c r="EM1300" s="31"/>
      <c r="EN1300" s="31"/>
      <c r="EO1300" s="31"/>
      <c r="EP1300" s="31"/>
      <c r="EQ1300" s="31"/>
      <c r="ER1300" s="31"/>
      <c r="ES1300" s="31"/>
      <c r="ET1300" s="31"/>
      <c r="EU1300" s="31"/>
      <c r="EV1300" s="31"/>
      <c r="EW1300" s="31"/>
      <c r="EX1300" s="31"/>
      <c r="EY1300" s="31"/>
      <c r="EZ1300" s="31"/>
      <c r="FA1300" s="31"/>
      <c r="FB1300" s="31"/>
      <c r="FC1300" s="31"/>
      <c r="FD1300" s="31"/>
      <c r="FE1300" s="31"/>
      <c r="FF1300" s="31"/>
      <c r="FG1300" s="31"/>
      <c r="FH1300" s="31"/>
      <c r="FI1300" s="31"/>
      <c r="FJ1300" s="31"/>
      <c r="FK1300" s="31"/>
      <c r="FL1300" s="31"/>
      <c r="FM1300" s="31"/>
      <c r="FN1300" s="31"/>
      <c r="FO1300" s="31"/>
      <c r="FP1300" s="31"/>
      <c r="FQ1300" s="31"/>
      <c r="FR1300" s="31"/>
      <c r="FS1300" s="31"/>
      <c r="FT1300" s="31"/>
      <c r="FU1300" s="31"/>
      <c r="FV1300" s="31"/>
      <c r="FW1300" s="31"/>
      <c r="FX1300" s="31"/>
      <c r="FY1300" s="31"/>
      <c r="FZ1300" s="31"/>
      <c r="GA1300" s="31"/>
      <c r="GB1300" s="31"/>
      <c r="GC1300" s="31"/>
      <c r="GD1300" s="31"/>
      <c r="GE1300" s="31"/>
      <c r="GF1300" s="31"/>
      <c r="GG1300" s="31"/>
      <c r="GH1300" s="31"/>
      <c r="GI1300" s="31"/>
      <c r="GJ1300" s="31"/>
      <c r="GK1300" s="31"/>
      <c r="GL1300" s="31"/>
      <c r="GM1300" s="31"/>
      <c r="GN1300" s="31"/>
      <c r="GO1300" s="31"/>
      <c r="GP1300" s="31"/>
      <c r="GQ1300" s="31"/>
      <c r="GR1300" s="31"/>
      <c r="GS1300" s="31"/>
      <c r="GT1300" s="31"/>
      <c r="GU1300" s="31"/>
      <c r="GV1300" s="31"/>
      <c r="GW1300" s="31"/>
      <c r="GX1300" s="31"/>
      <c r="GY1300" s="31"/>
      <c r="GZ1300" s="31"/>
      <c r="HA1300" s="31"/>
      <c r="HB1300" s="31"/>
      <c r="HC1300" s="31"/>
      <c r="HD1300" s="31"/>
      <c r="HE1300" s="31"/>
      <c r="HF1300" s="31"/>
      <c r="HG1300" s="31"/>
      <c r="HH1300" s="31"/>
      <c r="HI1300" s="31"/>
      <c r="HJ1300" s="31"/>
      <c r="HK1300" s="31"/>
      <c r="HL1300" s="31"/>
      <c r="HM1300" s="31"/>
      <c r="HN1300" s="31"/>
      <c r="HO1300" s="31"/>
      <c r="HP1300" s="31"/>
      <c r="HQ1300" s="31"/>
      <c r="HR1300" s="31"/>
      <c r="HS1300" s="31"/>
      <c r="HT1300" s="31"/>
      <c r="HU1300" s="31"/>
      <c r="HV1300" s="31"/>
      <c r="HW1300" s="31"/>
      <c r="HX1300" s="31"/>
      <c r="HY1300" s="31"/>
      <c r="HZ1300" s="31"/>
      <c r="IA1300" s="31"/>
      <c r="IB1300" s="31"/>
      <c r="IC1300" s="31"/>
      <c r="ID1300" s="31"/>
      <c r="IE1300" s="31"/>
      <c r="IF1300" s="31"/>
      <c r="IG1300" s="31"/>
      <c r="IH1300" s="31"/>
      <c r="II1300" s="31"/>
      <c r="IJ1300" s="31"/>
      <c r="IK1300" s="31"/>
      <c r="IL1300" s="31"/>
      <c r="IM1300" s="31"/>
      <c r="IN1300" s="31"/>
      <c r="IO1300" s="31"/>
      <c r="IP1300" s="31"/>
      <c r="IQ1300" s="31"/>
      <c r="IR1300" s="31"/>
      <c r="IS1300" s="31"/>
      <c r="IT1300" s="31"/>
      <c r="IU1300" s="31"/>
      <c r="IV1300" s="31"/>
      <c r="IW1300" s="31"/>
      <c r="IX1300" s="31"/>
      <c r="IY1300" s="31"/>
      <c r="IZ1300" s="31"/>
      <c r="JA1300" s="31"/>
      <c r="JB1300" s="31"/>
      <c r="JC1300" s="31"/>
      <c r="JD1300" s="31"/>
      <c r="JE1300" s="31"/>
      <c r="JF1300" s="31"/>
      <c r="JG1300" s="31"/>
    </row>
    <row r="1301" spans="1:267" s="26" customFormat="1" ht="38.1" customHeight="1" x14ac:dyDescent="0.25">
      <c r="A1301" s="24">
        <v>1</v>
      </c>
      <c r="B1301" s="1073" t="s">
        <v>352</v>
      </c>
      <c r="C1301" s="633"/>
      <c r="D1301" s="622">
        <f t="shared" si="667"/>
        <v>34991</v>
      </c>
      <c r="E1301" s="622">
        <f t="shared" si="667"/>
        <v>17496</v>
      </c>
      <c r="F1301" s="622">
        <f t="shared" si="667"/>
        <v>14584</v>
      </c>
      <c r="G1301" s="630">
        <f t="shared" si="666"/>
        <v>83.356195701874711</v>
      </c>
      <c r="H1301" s="634"/>
      <c r="I1301" s="634"/>
      <c r="J1301" s="635"/>
      <c r="K1301" s="635"/>
      <c r="L1301" s="635"/>
      <c r="M1301" s="635"/>
      <c r="N1301" s="635"/>
      <c r="O1301" s="635"/>
      <c r="P1301" s="1158"/>
      <c r="Q1301" s="1158"/>
      <c r="R1301" s="1158"/>
      <c r="S1301" s="1158"/>
      <c r="T1301" s="1158"/>
      <c r="U1301" s="1158"/>
      <c r="V1301" s="1158"/>
      <c r="W1301" s="1158"/>
      <c r="X1301" s="1158"/>
      <c r="Y1301" s="1159"/>
      <c r="Z1301" s="1158"/>
      <c r="AA1301" s="311"/>
      <c r="AB1301" s="2255"/>
      <c r="AC1301" s="31"/>
      <c r="AD1301" s="31"/>
      <c r="AE1301" s="31"/>
      <c r="AF1301" s="31"/>
      <c r="AG1301" s="31"/>
      <c r="AH1301" s="31"/>
      <c r="AI1301" s="31"/>
      <c r="AJ1301" s="31"/>
      <c r="AK1301" s="31"/>
      <c r="AL1301" s="31"/>
      <c r="AM1301" s="31"/>
      <c r="AN1301" s="31"/>
      <c r="AO1301" s="31"/>
      <c r="AP1301" s="31"/>
      <c r="AQ1301" s="31"/>
      <c r="AR1301" s="31"/>
      <c r="AS1301" s="31"/>
      <c r="AT1301" s="31"/>
      <c r="AU1301" s="31"/>
      <c r="AV1301" s="31"/>
      <c r="AW1301" s="31"/>
      <c r="AX1301" s="31"/>
      <c r="AY1301" s="31"/>
      <c r="AZ1301" s="31"/>
      <c r="BA1301" s="31"/>
      <c r="BB1301" s="31"/>
      <c r="BC1301" s="31"/>
      <c r="BD1301" s="31"/>
      <c r="BE1301" s="31"/>
      <c r="BF1301" s="31"/>
      <c r="BG1301" s="31"/>
      <c r="BH1301" s="31"/>
      <c r="BI1301" s="31"/>
      <c r="BJ1301" s="31"/>
      <c r="BK1301" s="31"/>
      <c r="BL1301" s="31"/>
      <c r="BM1301" s="31"/>
      <c r="BN1301" s="31"/>
      <c r="BO1301" s="31"/>
      <c r="BP1301" s="31"/>
      <c r="BQ1301" s="31"/>
      <c r="BR1301" s="31"/>
      <c r="BS1301" s="31"/>
      <c r="BT1301" s="31"/>
      <c r="BU1301" s="31"/>
      <c r="BV1301" s="31"/>
      <c r="BW1301" s="31"/>
      <c r="BX1301" s="31"/>
      <c r="BY1301" s="31"/>
      <c r="BZ1301" s="31"/>
      <c r="CA1301" s="31"/>
      <c r="CB1301" s="31"/>
      <c r="CC1301" s="31"/>
      <c r="CD1301" s="31"/>
      <c r="CE1301" s="31"/>
      <c r="CF1301" s="31"/>
      <c r="CG1301" s="31"/>
      <c r="CH1301" s="31"/>
      <c r="CI1301" s="31"/>
      <c r="CJ1301" s="31"/>
      <c r="CK1301" s="31"/>
      <c r="CL1301" s="31"/>
      <c r="CM1301" s="31"/>
      <c r="CN1301" s="31"/>
      <c r="CO1301" s="31"/>
      <c r="CP1301" s="31"/>
      <c r="CQ1301" s="31"/>
      <c r="CR1301" s="31"/>
      <c r="CS1301" s="31"/>
      <c r="CT1301" s="31"/>
      <c r="CU1301" s="31"/>
      <c r="CV1301" s="31"/>
      <c r="CW1301" s="31"/>
      <c r="CX1301" s="31"/>
      <c r="CY1301" s="31"/>
      <c r="CZ1301" s="31"/>
      <c r="DA1301" s="31"/>
      <c r="DB1301" s="31"/>
      <c r="DC1301" s="31"/>
      <c r="DD1301" s="31"/>
      <c r="DE1301" s="31"/>
      <c r="DF1301" s="31"/>
      <c r="DG1301" s="31"/>
      <c r="DH1301" s="31"/>
      <c r="DI1301" s="31"/>
      <c r="DJ1301" s="31"/>
      <c r="DK1301" s="31"/>
      <c r="DL1301" s="31"/>
      <c r="DM1301" s="31"/>
      <c r="DN1301" s="31"/>
      <c r="DO1301" s="31"/>
      <c r="DP1301" s="31"/>
      <c r="DQ1301" s="31"/>
      <c r="DR1301" s="31"/>
      <c r="DS1301" s="31"/>
      <c r="DT1301" s="31"/>
      <c r="DU1301" s="31"/>
      <c r="DV1301" s="31"/>
      <c r="DW1301" s="31"/>
      <c r="DX1301" s="31"/>
      <c r="DY1301" s="31"/>
      <c r="DZ1301" s="31"/>
      <c r="EA1301" s="31"/>
      <c r="EB1301" s="31"/>
      <c r="EC1301" s="31"/>
      <c r="ED1301" s="31"/>
      <c r="EE1301" s="31"/>
      <c r="EF1301" s="31"/>
      <c r="EG1301" s="31"/>
      <c r="EH1301" s="31"/>
      <c r="EI1301" s="31"/>
      <c r="EJ1301" s="31"/>
      <c r="EK1301" s="31"/>
      <c r="EL1301" s="31"/>
      <c r="EM1301" s="31"/>
      <c r="EN1301" s="31"/>
      <c r="EO1301" s="31"/>
      <c r="EP1301" s="31"/>
      <c r="EQ1301" s="31"/>
      <c r="ER1301" s="31"/>
      <c r="ES1301" s="31"/>
      <c r="ET1301" s="31"/>
      <c r="EU1301" s="31"/>
      <c r="EV1301" s="31"/>
      <c r="EW1301" s="31"/>
      <c r="EX1301" s="31"/>
      <c r="EY1301" s="31"/>
      <c r="EZ1301" s="31"/>
      <c r="FA1301" s="31"/>
      <c r="FB1301" s="31"/>
      <c r="FC1301" s="31"/>
      <c r="FD1301" s="31"/>
      <c r="FE1301" s="31"/>
      <c r="FF1301" s="31"/>
      <c r="FG1301" s="31"/>
      <c r="FH1301" s="31"/>
      <c r="FI1301" s="31"/>
      <c r="FJ1301" s="31"/>
      <c r="FK1301" s="31"/>
      <c r="FL1301" s="31"/>
      <c r="FM1301" s="31"/>
      <c r="FN1301" s="31"/>
      <c r="FO1301" s="31"/>
      <c r="FP1301" s="31"/>
      <c r="FQ1301" s="31"/>
      <c r="FR1301" s="31"/>
      <c r="FS1301" s="31"/>
      <c r="FT1301" s="31"/>
      <c r="FU1301" s="31"/>
      <c r="FV1301" s="31"/>
      <c r="FW1301" s="31"/>
      <c r="FX1301" s="31"/>
      <c r="FY1301" s="31"/>
      <c r="FZ1301" s="31"/>
      <c r="GA1301" s="31"/>
      <c r="GB1301" s="31"/>
      <c r="GC1301" s="31"/>
      <c r="GD1301" s="31"/>
      <c r="GE1301" s="31"/>
      <c r="GF1301" s="31"/>
      <c r="GG1301" s="31"/>
      <c r="GH1301" s="31"/>
      <c r="GI1301" s="31"/>
      <c r="GJ1301" s="31"/>
      <c r="GK1301" s="31"/>
      <c r="GL1301" s="31"/>
      <c r="GM1301" s="31"/>
      <c r="GN1301" s="31"/>
      <c r="GO1301" s="31"/>
      <c r="GP1301" s="31"/>
      <c r="GQ1301" s="31"/>
      <c r="GR1301" s="31"/>
      <c r="GS1301" s="31"/>
      <c r="GT1301" s="31"/>
      <c r="GU1301" s="31"/>
      <c r="GV1301" s="31"/>
      <c r="GW1301" s="31"/>
      <c r="GX1301" s="31"/>
      <c r="GY1301" s="31"/>
      <c r="GZ1301" s="31"/>
      <c r="HA1301" s="31"/>
      <c r="HB1301" s="31"/>
      <c r="HC1301" s="31"/>
      <c r="HD1301" s="31"/>
      <c r="HE1301" s="31"/>
      <c r="HF1301" s="31"/>
      <c r="HG1301" s="31"/>
      <c r="HH1301" s="31"/>
      <c r="HI1301" s="31"/>
      <c r="HJ1301" s="31"/>
      <c r="HK1301" s="31"/>
      <c r="HL1301" s="31"/>
      <c r="HM1301" s="31"/>
      <c r="HN1301" s="31"/>
      <c r="HO1301" s="31"/>
      <c r="HP1301" s="31"/>
      <c r="HQ1301" s="31"/>
      <c r="HR1301" s="31"/>
      <c r="HS1301" s="31"/>
      <c r="HT1301" s="31"/>
      <c r="HU1301" s="31"/>
      <c r="HV1301" s="31"/>
      <c r="HW1301" s="31"/>
      <c r="HX1301" s="31"/>
      <c r="HY1301" s="31"/>
      <c r="HZ1301" s="31"/>
      <c r="IA1301" s="31"/>
      <c r="IB1301" s="31"/>
      <c r="IC1301" s="31"/>
      <c r="ID1301" s="31"/>
      <c r="IE1301" s="31"/>
      <c r="IF1301" s="31"/>
      <c r="IG1301" s="31"/>
      <c r="IH1301" s="31"/>
      <c r="II1301" s="31"/>
      <c r="IJ1301" s="31"/>
      <c r="IK1301" s="31"/>
      <c r="IL1301" s="31"/>
      <c r="IM1301" s="31"/>
      <c r="IN1301" s="31"/>
      <c r="IO1301" s="31"/>
      <c r="IP1301" s="31"/>
      <c r="IQ1301" s="31"/>
      <c r="IR1301" s="31"/>
      <c r="IS1301" s="31"/>
      <c r="IT1301" s="31"/>
      <c r="IU1301" s="31"/>
      <c r="IV1301" s="31"/>
      <c r="IW1301" s="31"/>
      <c r="IX1301" s="31"/>
      <c r="IY1301" s="31"/>
      <c r="IZ1301" s="31"/>
      <c r="JA1301" s="31"/>
      <c r="JB1301" s="31"/>
      <c r="JC1301" s="31"/>
      <c r="JD1301" s="31"/>
      <c r="JE1301" s="31"/>
      <c r="JF1301" s="31"/>
      <c r="JG1301" s="31"/>
    </row>
    <row r="1302" spans="1:267" s="26" customFormat="1" ht="38.1" customHeight="1" x14ac:dyDescent="0.25">
      <c r="A1302" s="24">
        <v>1</v>
      </c>
      <c r="B1302" s="633" t="s">
        <v>353</v>
      </c>
      <c r="C1302" s="633"/>
      <c r="D1302" s="622">
        <f t="shared" si="667"/>
        <v>4044</v>
      </c>
      <c r="E1302" s="622">
        <f t="shared" si="667"/>
        <v>2022</v>
      </c>
      <c r="F1302" s="622">
        <f t="shared" si="667"/>
        <v>538</v>
      </c>
      <c r="G1302" s="630">
        <f t="shared" si="666"/>
        <v>26.607319485657765</v>
      </c>
      <c r="H1302" s="634"/>
      <c r="I1302" s="634"/>
      <c r="J1302" s="635"/>
      <c r="K1302" s="635"/>
      <c r="L1302" s="635"/>
      <c r="M1302" s="635"/>
      <c r="N1302" s="635"/>
      <c r="O1302" s="635"/>
      <c r="P1302" s="1158"/>
      <c r="Q1302" s="1158"/>
      <c r="R1302" s="1158"/>
      <c r="S1302" s="1158"/>
      <c r="T1302" s="1158"/>
      <c r="U1302" s="1158"/>
      <c r="V1302" s="1158"/>
      <c r="W1302" s="1158"/>
      <c r="X1302" s="1158"/>
      <c r="Y1302" s="1159"/>
      <c r="Z1302" s="1158"/>
      <c r="AA1302" s="311"/>
      <c r="AB1302" s="2255"/>
      <c r="AC1302" s="31"/>
      <c r="AD1302" s="31"/>
      <c r="AE1302" s="31"/>
      <c r="AF1302" s="31"/>
      <c r="AG1302" s="31"/>
      <c r="AH1302" s="31"/>
      <c r="AI1302" s="31"/>
      <c r="AJ1302" s="31"/>
      <c r="AK1302" s="31"/>
      <c r="AL1302" s="31"/>
      <c r="AM1302" s="31"/>
      <c r="AN1302" s="31"/>
      <c r="AO1302" s="31"/>
      <c r="AP1302" s="31"/>
      <c r="AQ1302" s="31"/>
      <c r="AR1302" s="31"/>
      <c r="AS1302" s="31"/>
      <c r="AT1302" s="31"/>
      <c r="AU1302" s="31"/>
      <c r="AV1302" s="31"/>
      <c r="AW1302" s="31"/>
      <c r="AX1302" s="31"/>
      <c r="AY1302" s="31"/>
      <c r="AZ1302" s="31"/>
      <c r="BA1302" s="31"/>
      <c r="BB1302" s="31"/>
      <c r="BC1302" s="31"/>
      <c r="BD1302" s="31"/>
      <c r="BE1302" s="31"/>
      <c r="BF1302" s="31"/>
      <c r="BG1302" s="31"/>
      <c r="BH1302" s="31"/>
      <c r="BI1302" s="31"/>
      <c r="BJ1302" s="31"/>
      <c r="BK1302" s="31"/>
      <c r="BL1302" s="31"/>
      <c r="BM1302" s="31"/>
      <c r="BN1302" s="31"/>
      <c r="BO1302" s="31"/>
      <c r="BP1302" s="31"/>
      <c r="BQ1302" s="31"/>
      <c r="BR1302" s="31"/>
      <c r="BS1302" s="31"/>
      <c r="BT1302" s="31"/>
      <c r="BU1302" s="31"/>
      <c r="BV1302" s="31"/>
      <c r="BW1302" s="31"/>
      <c r="BX1302" s="31"/>
      <c r="BY1302" s="31"/>
      <c r="BZ1302" s="31"/>
      <c r="CA1302" s="31"/>
      <c r="CB1302" s="31"/>
      <c r="CC1302" s="31"/>
      <c r="CD1302" s="31"/>
      <c r="CE1302" s="31"/>
      <c r="CF1302" s="31"/>
      <c r="CG1302" s="31"/>
      <c r="CH1302" s="31"/>
      <c r="CI1302" s="31"/>
      <c r="CJ1302" s="31"/>
      <c r="CK1302" s="31"/>
      <c r="CL1302" s="31"/>
      <c r="CM1302" s="31"/>
      <c r="CN1302" s="31"/>
      <c r="CO1302" s="31"/>
      <c r="CP1302" s="31"/>
      <c r="CQ1302" s="31"/>
      <c r="CR1302" s="31"/>
      <c r="CS1302" s="31"/>
      <c r="CT1302" s="31"/>
      <c r="CU1302" s="31"/>
      <c r="CV1302" s="31"/>
      <c r="CW1302" s="31"/>
      <c r="CX1302" s="31"/>
      <c r="CY1302" s="31"/>
      <c r="CZ1302" s="31"/>
      <c r="DA1302" s="31"/>
      <c r="DB1302" s="31"/>
      <c r="DC1302" s="31"/>
      <c r="DD1302" s="31"/>
      <c r="DE1302" s="31"/>
      <c r="DF1302" s="31"/>
      <c r="DG1302" s="31"/>
      <c r="DH1302" s="31"/>
      <c r="DI1302" s="31"/>
      <c r="DJ1302" s="31"/>
      <c r="DK1302" s="31"/>
      <c r="DL1302" s="31"/>
      <c r="DM1302" s="31"/>
      <c r="DN1302" s="31"/>
      <c r="DO1302" s="31"/>
      <c r="DP1302" s="31"/>
      <c r="DQ1302" s="31"/>
      <c r="DR1302" s="31"/>
      <c r="DS1302" s="31"/>
      <c r="DT1302" s="31"/>
      <c r="DU1302" s="31"/>
      <c r="DV1302" s="31"/>
      <c r="DW1302" s="31"/>
      <c r="DX1302" s="31"/>
      <c r="DY1302" s="31"/>
      <c r="DZ1302" s="31"/>
      <c r="EA1302" s="31"/>
      <c r="EB1302" s="31"/>
      <c r="EC1302" s="31"/>
      <c r="ED1302" s="31"/>
      <c r="EE1302" s="31"/>
      <c r="EF1302" s="31"/>
      <c r="EG1302" s="31"/>
      <c r="EH1302" s="31"/>
      <c r="EI1302" s="31"/>
      <c r="EJ1302" s="31"/>
      <c r="EK1302" s="31"/>
      <c r="EL1302" s="31"/>
      <c r="EM1302" s="31"/>
      <c r="EN1302" s="31"/>
      <c r="EO1302" s="31"/>
      <c r="EP1302" s="31"/>
      <c r="EQ1302" s="31"/>
      <c r="ER1302" s="31"/>
      <c r="ES1302" s="31"/>
      <c r="ET1302" s="31"/>
      <c r="EU1302" s="31"/>
      <c r="EV1302" s="31"/>
      <c r="EW1302" s="31"/>
      <c r="EX1302" s="31"/>
      <c r="EY1302" s="31"/>
      <c r="EZ1302" s="31"/>
      <c r="FA1302" s="31"/>
      <c r="FB1302" s="31"/>
      <c r="FC1302" s="31"/>
      <c r="FD1302" s="31"/>
      <c r="FE1302" s="31"/>
      <c r="FF1302" s="31"/>
      <c r="FG1302" s="31"/>
      <c r="FH1302" s="31"/>
      <c r="FI1302" s="31"/>
      <c r="FJ1302" s="31"/>
      <c r="FK1302" s="31"/>
      <c r="FL1302" s="31"/>
      <c r="FM1302" s="31"/>
      <c r="FN1302" s="31"/>
      <c r="FO1302" s="31"/>
      <c r="FP1302" s="31"/>
      <c r="FQ1302" s="31"/>
      <c r="FR1302" s="31"/>
      <c r="FS1302" s="31"/>
      <c r="FT1302" s="31"/>
      <c r="FU1302" s="31"/>
      <c r="FV1302" s="31"/>
      <c r="FW1302" s="31"/>
      <c r="FX1302" s="31"/>
      <c r="FY1302" s="31"/>
      <c r="FZ1302" s="31"/>
      <c r="GA1302" s="31"/>
      <c r="GB1302" s="31"/>
      <c r="GC1302" s="31"/>
      <c r="GD1302" s="31"/>
      <c r="GE1302" s="31"/>
      <c r="GF1302" s="31"/>
      <c r="GG1302" s="31"/>
      <c r="GH1302" s="31"/>
      <c r="GI1302" s="31"/>
      <c r="GJ1302" s="31"/>
      <c r="GK1302" s="31"/>
      <c r="GL1302" s="31"/>
      <c r="GM1302" s="31"/>
      <c r="GN1302" s="31"/>
      <c r="GO1302" s="31"/>
      <c r="GP1302" s="31"/>
      <c r="GQ1302" s="31"/>
      <c r="GR1302" s="31"/>
      <c r="GS1302" s="31"/>
      <c r="GT1302" s="31"/>
      <c r="GU1302" s="31"/>
      <c r="GV1302" s="31"/>
      <c r="GW1302" s="31"/>
      <c r="GX1302" s="31"/>
      <c r="GY1302" s="31"/>
      <c r="GZ1302" s="31"/>
      <c r="HA1302" s="31"/>
      <c r="HB1302" s="31"/>
      <c r="HC1302" s="31"/>
      <c r="HD1302" s="31"/>
      <c r="HE1302" s="31"/>
      <c r="HF1302" s="31"/>
      <c r="HG1302" s="31"/>
      <c r="HH1302" s="31"/>
      <c r="HI1302" s="31"/>
      <c r="HJ1302" s="31"/>
      <c r="HK1302" s="31"/>
      <c r="HL1302" s="31"/>
      <c r="HM1302" s="31"/>
      <c r="HN1302" s="31"/>
      <c r="HO1302" s="31"/>
      <c r="HP1302" s="31"/>
      <c r="HQ1302" s="31"/>
      <c r="HR1302" s="31"/>
      <c r="HS1302" s="31"/>
      <c r="HT1302" s="31"/>
      <c r="HU1302" s="31"/>
      <c r="HV1302" s="31"/>
      <c r="HW1302" s="31"/>
      <c r="HX1302" s="31"/>
      <c r="HY1302" s="31"/>
      <c r="HZ1302" s="31"/>
      <c r="IA1302" s="31"/>
      <c r="IB1302" s="31"/>
      <c r="IC1302" s="31"/>
      <c r="ID1302" s="31"/>
      <c r="IE1302" s="31"/>
      <c r="IF1302" s="31"/>
      <c r="IG1302" s="31"/>
      <c r="IH1302" s="31"/>
      <c r="II1302" s="31"/>
      <c r="IJ1302" s="31"/>
      <c r="IK1302" s="31"/>
      <c r="IL1302" s="31"/>
      <c r="IM1302" s="31"/>
      <c r="IN1302" s="31"/>
      <c r="IO1302" s="31"/>
      <c r="IP1302" s="31"/>
      <c r="IQ1302" s="31"/>
      <c r="IR1302" s="31"/>
      <c r="IS1302" s="31"/>
      <c r="IT1302" s="31"/>
      <c r="IU1302" s="31"/>
      <c r="IV1302" s="31"/>
      <c r="IW1302" s="31"/>
      <c r="IX1302" s="31"/>
      <c r="IY1302" s="31"/>
      <c r="IZ1302" s="31"/>
      <c r="JA1302" s="31"/>
      <c r="JB1302" s="31"/>
      <c r="JC1302" s="31"/>
      <c r="JD1302" s="31"/>
      <c r="JE1302" s="31"/>
      <c r="JF1302" s="31"/>
      <c r="JG1302" s="31"/>
    </row>
    <row r="1303" spans="1:267" s="26" customFormat="1" ht="62.25" customHeight="1" x14ac:dyDescent="0.25">
      <c r="A1303" s="24">
        <v>1</v>
      </c>
      <c r="B1303" s="633" t="s">
        <v>366</v>
      </c>
      <c r="C1303" s="633"/>
      <c r="D1303" s="622">
        <f t="shared" si="667"/>
        <v>20355</v>
      </c>
      <c r="E1303" s="622">
        <f t="shared" si="667"/>
        <v>10178</v>
      </c>
      <c r="F1303" s="622">
        <f t="shared" si="667"/>
        <v>12305</v>
      </c>
      <c r="G1303" s="630">
        <f t="shared" si="666"/>
        <v>120.89801532717625</v>
      </c>
      <c r="H1303" s="634"/>
      <c r="I1303" s="634"/>
      <c r="J1303" s="635"/>
      <c r="K1303" s="635"/>
      <c r="L1303" s="635"/>
      <c r="M1303" s="635"/>
      <c r="N1303" s="635"/>
      <c r="O1303" s="635"/>
      <c r="P1303" s="1158"/>
      <c r="Q1303" s="1158"/>
      <c r="R1303" s="1158"/>
      <c r="S1303" s="1158"/>
      <c r="T1303" s="1158"/>
      <c r="U1303" s="1158"/>
      <c r="V1303" s="1158"/>
      <c r="W1303" s="1158"/>
      <c r="X1303" s="1158"/>
      <c r="Y1303" s="1159"/>
      <c r="Z1303" s="1158"/>
      <c r="AA1303" s="311"/>
      <c r="AB1303" s="2255"/>
      <c r="AC1303" s="31"/>
      <c r="AD1303" s="31"/>
      <c r="AE1303" s="31"/>
      <c r="AF1303" s="31"/>
      <c r="AG1303" s="31"/>
      <c r="AH1303" s="31"/>
      <c r="AI1303" s="31"/>
      <c r="AJ1303" s="31"/>
      <c r="AK1303" s="31"/>
      <c r="AL1303" s="31"/>
      <c r="AM1303" s="31"/>
      <c r="AN1303" s="31"/>
      <c r="AO1303" s="31"/>
      <c r="AP1303" s="31"/>
      <c r="AQ1303" s="31"/>
      <c r="AR1303" s="31"/>
      <c r="AS1303" s="31"/>
      <c r="AT1303" s="31"/>
      <c r="AU1303" s="31"/>
      <c r="AV1303" s="31"/>
      <c r="AW1303" s="31"/>
      <c r="AX1303" s="31"/>
      <c r="AY1303" s="31"/>
      <c r="AZ1303" s="31"/>
      <c r="BA1303" s="31"/>
      <c r="BB1303" s="31"/>
      <c r="BC1303" s="31"/>
      <c r="BD1303" s="31"/>
      <c r="BE1303" s="31"/>
      <c r="BF1303" s="31"/>
      <c r="BG1303" s="31"/>
      <c r="BH1303" s="31"/>
      <c r="BI1303" s="31"/>
      <c r="BJ1303" s="31"/>
      <c r="BK1303" s="31"/>
      <c r="BL1303" s="31"/>
      <c r="BM1303" s="31"/>
      <c r="BN1303" s="31"/>
      <c r="BO1303" s="31"/>
      <c r="BP1303" s="31"/>
      <c r="BQ1303" s="31"/>
      <c r="BR1303" s="31"/>
      <c r="BS1303" s="31"/>
      <c r="BT1303" s="31"/>
      <c r="BU1303" s="31"/>
      <c r="BV1303" s="31"/>
      <c r="BW1303" s="31"/>
      <c r="BX1303" s="31"/>
      <c r="BY1303" s="31"/>
      <c r="BZ1303" s="31"/>
      <c r="CA1303" s="31"/>
      <c r="CB1303" s="31"/>
      <c r="CC1303" s="31"/>
      <c r="CD1303" s="31"/>
      <c r="CE1303" s="31"/>
      <c r="CF1303" s="31"/>
      <c r="CG1303" s="31"/>
      <c r="CH1303" s="31"/>
      <c r="CI1303" s="31"/>
      <c r="CJ1303" s="31"/>
      <c r="CK1303" s="31"/>
      <c r="CL1303" s="31"/>
      <c r="CM1303" s="31"/>
      <c r="CN1303" s="31"/>
      <c r="CO1303" s="31"/>
      <c r="CP1303" s="31"/>
      <c r="CQ1303" s="31"/>
      <c r="CR1303" s="31"/>
      <c r="CS1303" s="31"/>
      <c r="CT1303" s="31"/>
      <c r="CU1303" s="31"/>
      <c r="CV1303" s="31"/>
      <c r="CW1303" s="31"/>
      <c r="CX1303" s="31"/>
      <c r="CY1303" s="31"/>
      <c r="CZ1303" s="31"/>
      <c r="DA1303" s="31"/>
      <c r="DB1303" s="31"/>
      <c r="DC1303" s="31"/>
      <c r="DD1303" s="31"/>
      <c r="DE1303" s="31"/>
      <c r="DF1303" s="31"/>
      <c r="DG1303" s="31"/>
      <c r="DH1303" s="31"/>
      <c r="DI1303" s="31"/>
      <c r="DJ1303" s="31"/>
      <c r="DK1303" s="31"/>
      <c r="DL1303" s="31"/>
      <c r="DM1303" s="31"/>
      <c r="DN1303" s="31"/>
      <c r="DO1303" s="31"/>
      <c r="DP1303" s="31"/>
      <c r="DQ1303" s="31"/>
      <c r="DR1303" s="31"/>
      <c r="DS1303" s="31"/>
      <c r="DT1303" s="31"/>
      <c r="DU1303" s="31"/>
      <c r="DV1303" s="31"/>
      <c r="DW1303" s="31"/>
      <c r="DX1303" s="31"/>
      <c r="DY1303" s="31"/>
      <c r="DZ1303" s="31"/>
      <c r="EA1303" s="31"/>
      <c r="EB1303" s="31"/>
      <c r="EC1303" s="31"/>
      <c r="ED1303" s="31"/>
      <c r="EE1303" s="31"/>
      <c r="EF1303" s="31"/>
      <c r="EG1303" s="31"/>
      <c r="EH1303" s="31"/>
      <c r="EI1303" s="31"/>
      <c r="EJ1303" s="31"/>
      <c r="EK1303" s="31"/>
      <c r="EL1303" s="31"/>
      <c r="EM1303" s="31"/>
      <c r="EN1303" s="31"/>
      <c r="EO1303" s="31"/>
      <c r="EP1303" s="31"/>
      <c r="EQ1303" s="31"/>
      <c r="ER1303" s="31"/>
      <c r="ES1303" s="31"/>
      <c r="ET1303" s="31"/>
      <c r="EU1303" s="31"/>
      <c r="EV1303" s="31"/>
      <c r="EW1303" s="31"/>
      <c r="EX1303" s="31"/>
      <c r="EY1303" s="31"/>
      <c r="EZ1303" s="31"/>
      <c r="FA1303" s="31"/>
      <c r="FB1303" s="31"/>
      <c r="FC1303" s="31"/>
      <c r="FD1303" s="31"/>
      <c r="FE1303" s="31"/>
      <c r="FF1303" s="31"/>
      <c r="FG1303" s="31"/>
      <c r="FH1303" s="31"/>
      <c r="FI1303" s="31"/>
      <c r="FJ1303" s="31"/>
      <c r="FK1303" s="31"/>
      <c r="FL1303" s="31"/>
      <c r="FM1303" s="31"/>
      <c r="FN1303" s="31"/>
      <c r="FO1303" s="31"/>
      <c r="FP1303" s="31"/>
      <c r="FQ1303" s="31"/>
      <c r="FR1303" s="31"/>
      <c r="FS1303" s="31"/>
      <c r="FT1303" s="31"/>
      <c r="FU1303" s="31"/>
      <c r="FV1303" s="31"/>
      <c r="FW1303" s="31"/>
      <c r="FX1303" s="31"/>
      <c r="FY1303" s="31"/>
      <c r="FZ1303" s="31"/>
      <c r="GA1303" s="31"/>
      <c r="GB1303" s="31"/>
      <c r="GC1303" s="31"/>
      <c r="GD1303" s="31"/>
      <c r="GE1303" s="31"/>
      <c r="GF1303" s="31"/>
      <c r="GG1303" s="31"/>
      <c r="GH1303" s="31"/>
      <c r="GI1303" s="31"/>
      <c r="GJ1303" s="31"/>
      <c r="GK1303" s="31"/>
      <c r="GL1303" s="31"/>
      <c r="GM1303" s="31"/>
      <c r="GN1303" s="31"/>
      <c r="GO1303" s="31"/>
      <c r="GP1303" s="31"/>
      <c r="GQ1303" s="31"/>
      <c r="GR1303" s="31"/>
      <c r="GS1303" s="31"/>
      <c r="GT1303" s="31"/>
      <c r="GU1303" s="31"/>
      <c r="GV1303" s="31"/>
      <c r="GW1303" s="31"/>
      <c r="GX1303" s="31"/>
      <c r="GY1303" s="31"/>
      <c r="GZ1303" s="31"/>
      <c r="HA1303" s="31"/>
      <c r="HB1303" s="31"/>
      <c r="HC1303" s="31"/>
      <c r="HD1303" s="31"/>
      <c r="HE1303" s="31"/>
      <c r="HF1303" s="31"/>
      <c r="HG1303" s="31"/>
      <c r="HH1303" s="31"/>
      <c r="HI1303" s="31"/>
      <c r="HJ1303" s="31"/>
      <c r="HK1303" s="31"/>
      <c r="HL1303" s="31"/>
      <c r="HM1303" s="31"/>
      <c r="HN1303" s="31"/>
      <c r="HO1303" s="31"/>
      <c r="HP1303" s="31"/>
      <c r="HQ1303" s="31"/>
      <c r="HR1303" s="31"/>
      <c r="HS1303" s="31"/>
      <c r="HT1303" s="31"/>
      <c r="HU1303" s="31"/>
      <c r="HV1303" s="31"/>
      <c r="HW1303" s="31"/>
      <c r="HX1303" s="31"/>
      <c r="HY1303" s="31"/>
      <c r="HZ1303" s="31"/>
      <c r="IA1303" s="31"/>
      <c r="IB1303" s="31"/>
      <c r="IC1303" s="31"/>
      <c r="ID1303" s="31"/>
      <c r="IE1303" s="31"/>
      <c r="IF1303" s="31"/>
      <c r="IG1303" s="31"/>
      <c r="IH1303" s="31"/>
      <c r="II1303" s="31"/>
      <c r="IJ1303" s="31"/>
      <c r="IK1303" s="31"/>
      <c r="IL1303" s="31"/>
      <c r="IM1303" s="31"/>
      <c r="IN1303" s="31"/>
      <c r="IO1303" s="31"/>
      <c r="IP1303" s="31"/>
      <c r="IQ1303" s="31"/>
      <c r="IR1303" s="31"/>
      <c r="IS1303" s="31"/>
      <c r="IT1303" s="31"/>
      <c r="IU1303" s="31"/>
      <c r="IV1303" s="31"/>
      <c r="IW1303" s="31"/>
      <c r="IX1303" s="31"/>
      <c r="IY1303" s="31"/>
      <c r="IZ1303" s="31"/>
      <c r="JA1303" s="31"/>
      <c r="JB1303" s="31"/>
      <c r="JC1303" s="31"/>
      <c r="JD1303" s="31"/>
      <c r="JE1303" s="31"/>
      <c r="JF1303" s="31"/>
      <c r="JG1303" s="31"/>
    </row>
    <row r="1304" spans="1:267" s="26" customFormat="1" ht="49.5" customHeight="1" x14ac:dyDescent="0.25">
      <c r="A1304" s="24">
        <v>1</v>
      </c>
      <c r="B1304" s="633" t="s">
        <v>367</v>
      </c>
      <c r="C1304" s="633"/>
      <c r="D1304" s="622">
        <f t="shared" si="667"/>
        <v>6870</v>
      </c>
      <c r="E1304" s="622">
        <f t="shared" si="667"/>
        <v>3435</v>
      </c>
      <c r="F1304" s="622">
        <f t="shared" si="667"/>
        <v>257</v>
      </c>
      <c r="G1304" s="630">
        <f t="shared" si="666"/>
        <v>7.4818049490538581</v>
      </c>
      <c r="H1304" s="634"/>
      <c r="I1304" s="634"/>
      <c r="J1304" s="635"/>
      <c r="K1304" s="635"/>
      <c r="L1304" s="635"/>
      <c r="M1304" s="635"/>
      <c r="N1304" s="635"/>
      <c r="O1304" s="635"/>
      <c r="P1304" s="1158"/>
      <c r="Q1304" s="1158"/>
      <c r="R1304" s="1158"/>
      <c r="S1304" s="1158"/>
      <c r="T1304" s="1158"/>
      <c r="U1304" s="1158"/>
      <c r="V1304" s="1158"/>
      <c r="W1304" s="1158"/>
      <c r="X1304" s="1158"/>
      <c r="Y1304" s="1159"/>
      <c r="Z1304" s="1158"/>
      <c r="AA1304" s="311"/>
      <c r="AB1304" s="2255"/>
      <c r="AC1304" s="31"/>
      <c r="AD1304" s="31"/>
      <c r="AE1304" s="31"/>
      <c r="AF1304" s="31"/>
      <c r="AG1304" s="31"/>
      <c r="AH1304" s="31"/>
      <c r="AI1304" s="31"/>
      <c r="AJ1304" s="31"/>
      <c r="AK1304" s="31"/>
      <c r="AL1304" s="31"/>
      <c r="AM1304" s="31"/>
      <c r="AN1304" s="31"/>
      <c r="AO1304" s="31"/>
      <c r="AP1304" s="31"/>
      <c r="AQ1304" s="31"/>
      <c r="AR1304" s="31"/>
      <c r="AS1304" s="31"/>
      <c r="AT1304" s="31"/>
      <c r="AU1304" s="31"/>
      <c r="AV1304" s="31"/>
      <c r="AW1304" s="31"/>
      <c r="AX1304" s="31"/>
      <c r="AY1304" s="31"/>
      <c r="AZ1304" s="31"/>
      <c r="BA1304" s="31"/>
      <c r="BB1304" s="31"/>
      <c r="BC1304" s="31"/>
      <c r="BD1304" s="31"/>
      <c r="BE1304" s="31"/>
      <c r="BF1304" s="31"/>
      <c r="BG1304" s="31"/>
      <c r="BH1304" s="31"/>
      <c r="BI1304" s="31"/>
      <c r="BJ1304" s="31"/>
      <c r="BK1304" s="31"/>
      <c r="BL1304" s="31"/>
      <c r="BM1304" s="31"/>
      <c r="BN1304" s="31"/>
      <c r="BO1304" s="31"/>
      <c r="BP1304" s="31"/>
      <c r="BQ1304" s="31"/>
      <c r="BR1304" s="31"/>
      <c r="BS1304" s="31"/>
      <c r="BT1304" s="31"/>
      <c r="BU1304" s="31"/>
      <c r="BV1304" s="31"/>
      <c r="BW1304" s="31"/>
      <c r="BX1304" s="31"/>
      <c r="BY1304" s="31"/>
      <c r="BZ1304" s="31"/>
      <c r="CA1304" s="31"/>
      <c r="CB1304" s="31"/>
      <c r="CC1304" s="31"/>
      <c r="CD1304" s="31"/>
      <c r="CE1304" s="31"/>
      <c r="CF1304" s="31"/>
      <c r="CG1304" s="31"/>
      <c r="CH1304" s="31"/>
      <c r="CI1304" s="31"/>
      <c r="CJ1304" s="31"/>
      <c r="CK1304" s="31"/>
      <c r="CL1304" s="31"/>
      <c r="CM1304" s="31"/>
      <c r="CN1304" s="31"/>
      <c r="CO1304" s="31"/>
      <c r="CP1304" s="31"/>
      <c r="CQ1304" s="31"/>
      <c r="CR1304" s="31"/>
      <c r="CS1304" s="31"/>
      <c r="CT1304" s="31"/>
      <c r="CU1304" s="31"/>
      <c r="CV1304" s="31"/>
      <c r="CW1304" s="31"/>
      <c r="CX1304" s="31"/>
      <c r="CY1304" s="31"/>
      <c r="CZ1304" s="31"/>
      <c r="DA1304" s="31"/>
      <c r="DB1304" s="31"/>
      <c r="DC1304" s="31"/>
      <c r="DD1304" s="31"/>
      <c r="DE1304" s="31"/>
      <c r="DF1304" s="31"/>
      <c r="DG1304" s="31"/>
      <c r="DH1304" s="31"/>
      <c r="DI1304" s="31"/>
      <c r="DJ1304" s="31"/>
      <c r="DK1304" s="31"/>
      <c r="DL1304" s="31"/>
      <c r="DM1304" s="31"/>
      <c r="DN1304" s="31"/>
      <c r="DO1304" s="31"/>
      <c r="DP1304" s="31"/>
      <c r="DQ1304" s="31"/>
      <c r="DR1304" s="31"/>
      <c r="DS1304" s="31"/>
      <c r="DT1304" s="31"/>
      <c r="DU1304" s="31"/>
      <c r="DV1304" s="31"/>
      <c r="DW1304" s="31"/>
      <c r="DX1304" s="31"/>
      <c r="DY1304" s="31"/>
      <c r="DZ1304" s="31"/>
      <c r="EA1304" s="31"/>
      <c r="EB1304" s="31"/>
      <c r="EC1304" s="31"/>
      <c r="ED1304" s="31"/>
      <c r="EE1304" s="31"/>
      <c r="EF1304" s="31"/>
      <c r="EG1304" s="31"/>
      <c r="EH1304" s="31"/>
      <c r="EI1304" s="31"/>
      <c r="EJ1304" s="31"/>
      <c r="EK1304" s="31"/>
      <c r="EL1304" s="31"/>
      <c r="EM1304" s="31"/>
      <c r="EN1304" s="31"/>
      <c r="EO1304" s="31"/>
      <c r="EP1304" s="31"/>
      <c r="EQ1304" s="31"/>
      <c r="ER1304" s="31"/>
      <c r="ES1304" s="31"/>
      <c r="ET1304" s="31"/>
      <c r="EU1304" s="31"/>
      <c r="EV1304" s="31"/>
      <c r="EW1304" s="31"/>
      <c r="EX1304" s="31"/>
      <c r="EY1304" s="31"/>
      <c r="EZ1304" s="31"/>
      <c r="FA1304" s="31"/>
      <c r="FB1304" s="31"/>
      <c r="FC1304" s="31"/>
      <c r="FD1304" s="31"/>
      <c r="FE1304" s="31"/>
      <c r="FF1304" s="31"/>
      <c r="FG1304" s="31"/>
      <c r="FH1304" s="31"/>
      <c r="FI1304" s="31"/>
      <c r="FJ1304" s="31"/>
      <c r="FK1304" s="31"/>
      <c r="FL1304" s="31"/>
      <c r="FM1304" s="31"/>
      <c r="FN1304" s="31"/>
      <c r="FO1304" s="31"/>
      <c r="FP1304" s="31"/>
      <c r="FQ1304" s="31"/>
      <c r="FR1304" s="31"/>
      <c r="FS1304" s="31"/>
      <c r="FT1304" s="31"/>
      <c r="FU1304" s="31"/>
      <c r="FV1304" s="31"/>
      <c r="FW1304" s="31"/>
      <c r="FX1304" s="31"/>
      <c r="FY1304" s="31"/>
      <c r="FZ1304" s="31"/>
      <c r="GA1304" s="31"/>
      <c r="GB1304" s="31"/>
      <c r="GC1304" s="31"/>
      <c r="GD1304" s="31"/>
      <c r="GE1304" s="31"/>
      <c r="GF1304" s="31"/>
      <c r="GG1304" s="31"/>
      <c r="GH1304" s="31"/>
      <c r="GI1304" s="31"/>
      <c r="GJ1304" s="31"/>
      <c r="GK1304" s="31"/>
      <c r="GL1304" s="31"/>
      <c r="GM1304" s="31"/>
      <c r="GN1304" s="31"/>
      <c r="GO1304" s="31"/>
      <c r="GP1304" s="31"/>
      <c r="GQ1304" s="31"/>
      <c r="GR1304" s="31"/>
      <c r="GS1304" s="31"/>
      <c r="GT1304" s="31"/>
      <c r="GU1304" s="31"/>
      <c r="GV1304" s="31"/>
      <c r="GW1304" s="31"/>
      <c r="GX1304" s="31"/>
      <c r="GY1304" s="31"/>
      <c r="GZ1304" s="31"/>
      <c r="HA1304" s="31"/>
      <c r="HB1304" s="31"/>
      <c r="HC1304" s="31"/>
      <c r="HD1304" s="31"/>
      <c r="HE1304" s="31"/>
      <c r="HF1304" s="31"/>
      <c r="HG1304" s="31"/>
      <c r="HH1304" s="31"/>
      <c r="HI1304" s="31"/>
      <c r="HJ1304" s="31"/>
      <c r="HK1304" s="31"/>
      <c r="HL1304" s="31"/>
      <c r="HM1304" s="31"/>
      <c r="HN1304" s="31"/>
      <c r="HO1304" s="31"/>
      <c r="HP1304" s="31"/>
      <c r="HQ1304" s="31"/>
      <c r="HR1304" s="31"/>
      <c r="HS1304" s="31"/>
      <c r="HT1304" s="31"/>
      <c r="HU1304" s="31"/>
      <c r="HV1304" s="31"/>
      <c r="HW1304" s="31"/>
      <c r="HX1304" s="31"/>
      <c r="HY1304" s="31"/>
      <c r="HZ1304" s="31"/>
      <c r="IA1304" s="31"/>
      <c r="IB1304" s="31"/>
      <c r="IC1304" s="31"/>
      <c r="ID1304" s="31"/>
      <c r="IE1304" s="31"/>
      <c r="IF1304" s="31"/>
      <c r="IG1304" s="31"/>
      <c r="IH1304" s="31"/>
      <c r="II1304" s="31"/>
      <c r="IJ1304" s="31"/>
      <c r="IK1304" s="31"/>
      <c r="IL1304" s="31"/>
      <c r="IM1304" s="31"/>
      <c r="IN1304" s="31"/>
      <c r="IO1304" s="31"/>
      <c r="IP1304" s="31"/>
      <c r="IQ1304" s="31"/>
      <c r="IR1304" s="31"/>
      <c r="IS1304" s="31"/>
      <c r="IT1304" s="31"/>
      <c r="IU1304" s="31"/>
      <c r="IV1304" s="31"/>
      <c r="IW1304" s="31"/>
      <c r="IX1304" s="31"/>
      <c r="IY1304" s="31"/>
      <c r="IZ1304" s="31"/>
      <c r="JA1304" s="31"/>
      <c r="JB1304" s="31"/>
      <c r="JC1304" s="31"/>
      <c r="JD1304" s="31"/>
      <c r="JE1304" s="31"/>
      <c r="JF1304" s="31"/>
      <c r="JG1304" s="31"/>
    </row>
    <row r="1305" spans="1:267" s="26" customFormat="1" ht="38.1" customHeight="1" x14ac:dyDescent="0.25">
      <c r="A1305" s="24">
        <v>1</v>
      </c>
      <c r="B1305" s="633" t="s">
        <v>368</v>
      </c>
      <c r="C1305" s="633"/>
      <c r="D1305" s="622">
        <f t="shared" si="667"/>
        <v>3450</v>
      </c>
      <c r="E1305" s="622">
        <f t="shared" si="667"/>
        <v>1725</v>
      </c>
      <c r="F1305" s="622">
        <f t="shared" si="667"/>
        <v>1382</v>
      </c>
      <c r="G1305" s="630">
        <f t="shared" si="666"/>
        <v>80.115942028985515</v>
      </c>
      <c r="H1305" s="634"/>
      <c r="I1305" s="634"/>
      <c r="J1305" s="635"/>
      <c r="K1305" s="635"/>
      <c r="L1305" s="635"/>
      <c r="M1305" s="635"/>
      <c r="N1305" s="635"/>
      <c r="O1305" s="635"/>
      <c r="P1305" s="1158"/>
      <c r="Q1305" s="1158"/>
      <c r="R1305" s="1158"/>
      <c r="S1305" s="1158"/>
      <c r="T1305" s="1158"/>
      <c r="U1305" s="1158"/>
      <c r="V1305" s="1158"/>
      <c r="W1305" s="1158"/>
      <c r="X1305" s="1158"/>
      <c r="Y1305" s="1159"/>
      <c r="Z1305" s="1158"/>
      <c r="AA1305" s="311"/>
      <c r="AB1305" s="2255"/>
      <c r="AC1305" s="31"/>
      <c r="AD1305" s="31"/>
      <c r="AE1305" s="31"/>
      <c r="AF1305" s="31"/>
      <c r="AG1305" s="31"/>
      <c r="AH1305" s="31"/>
      <c r="AI1305" s="31"/>
      <c r="AJ1305" s="31"/>
      <c r="AK1305" s="31"/>
      <c r="AL1305" s="31"/>
      <c r="AM1305" s="31"/>
      <c r="AN1305" s="31"/>
      <c r="AO1305" s="31"/>
      <c r="AP1305" s="31"/>
      <c r="AQ1305" s="31"/>
      <c r="AR1305" s="31"/>
      <c r="AS1305" s="31"/>
      <c r="AT1305" s="31"/>
      <c r="AU1305" s="31"/>
      <c r="AV1305" s="31"/>
      <c r="AW1305" s="31"/>
      <c r="AX1305" s="31"/>
      <c r="AY1305" s="31"/>
      <c r="AZ1305" s="31"/>
      <c r="BA1305" s="31"/>
      <c r="BB1305" s="31"/>
      <c r="BC1305" s="31"/>
      <c r="BD1305" s="31"/>
      <c r="BE1305" s="31"/>
      <c r="BF1305" s="31"/>
      <c r="BG1305" s="31"/>
      <c r="BH1305" s="31"/>
      <c r="BI1305" s="31"/>
      <c r="BJ1305" s="31"/>
      <c r="BK1305" s="31"/>
      <c r="BL1305" s="31"/>
      <c r="BM1305" s="31"/>
      <c r="BN1305" s="31"/>
      <c r="BO1305" s="31"/>
      <c r="BP1305" s="31"/>
      <c r="BQ1305" s="31"/>
      <c r="BR1305" s="31"/>
      <c r="BS1305" s="31"/>
      <c r="BT1305" s="31"/>
      <c r="BU1305" s="31"/>
      <c r="BV1305" s="31"/>
      <c r="BW1305" s="31"/>
      <c r="BX1305" s="31"/>
      <c r="BY1305" s="31"/>
      <c r="BZ1305" s="31"/>
      <c r="CA1305" s="31"/>
      <c r="CB1305" s="31"/>
      <c r="CC1305" s="31"/>
      <c r="CD1305" s="31"/>
      <c r="CE1305" s="31"/>
      <c r="CF1305" s="31"/>
      <c r="CG1305" s="31"/>
      <c r="CH1305" s="31"/>
      <c r="CI1305" s="31"/>
      <c r="CJ1305" s="31"/>
      <c r="CK1305" s="31"/>
      <c r="CL1305" s="31"/>
      <c r="CM1305" s="31"/>
      <c r="CN1305" s="31"/>
      <c r="CO1305" s="31"/>
      <c r="CP1305" s="31"/>
      <c r="CQ1305" s="31"/>
      <c r="CR1305" s="31"/>
      <c r="CS1305" s="31"/>
      <c r="CT1305" s="31"/>
      <c r="CU1305" s="31"/>
      <c r="CV1305" s="31"/>
      <c r="CW1305" s="31"/>
      <c r="CX1305" s="31"/>
      <c r="CY1305" s="31"/>
      <c r="CZ1305" s="31"/>
      <c r="DA1305" s="31"/>
      <c r="DB1305" s="31"/>
      <c r="DC1305" s="31"/>
      <c r="DD1305" s="31"/>
      <c r="DE1305" s="31"/>
      <c r="DF1305" s="31"/>
      <c r="DG1305" s="31"/>
      <c r="DH1305" s="31"/>
      <c r="DI1305" s="31"/>
      <c r="DJ1305" s="31"/>
      <c r="DK1305" s="31"/>
      <c r="DL1305" s="31"/>
      <c r="DM1305" s="31"/>
      <c r="DN1305" s="31"/>
      <c r="DO1305" s="31"/>
      <c r="DP1305" s="31"/>
      <c r="DQ1305" s="31"/>
      <c r="DR1305" s="31"/>
      <c r="DS1305" s="31"/>
      <c r="DT1305" s="31"/>
      <c r="DU1305" s="31"/>
      <c r="DV1305" s="31"/>
      <c r="DW1305" s="31"/>
      <c r="DX1305" s="31"/>
      <c r="DY1305" s="31"/>
      <c r="DZ1305" s="31"/>
      <c r="EA1305" s="31"/>
      <c r="EB1305" s="31"/>
      <c r="EC1305" s="31"/>
      <c r="ED1305" s="31"/>
      <c r="EE1305" s="31"/>
      <c r="EF1305" s="31"/>
      <c r="EG1305" s="31"/>
      <c r="EH1305" s="31"/>
      <c r="EI1305" s="31"/>
      <c r="EJ1305" s="31"/>
      <c r="EK1305" s="31"/>
      <c r="EL1305" s="31"/>
      <c r="EM1305" s="31"/>
      <c r="EN1305" s="31"/>
      <c r="EO1305" s="31"/>
      <c r="EP1305" s="31"/>
      <c r="EQ1305" s="31"/>
      <c r="ER1305" s="31"/>
      <c r="ES1305" s="31"/>
      <c r="ET1305" s="31"/>
      <c r="EU1305" s="31"/>
      <c r="EV1305" s="31"/>
      <c r="EW1305" s="31"/>
      <c r="EX1305" s="31"/>
      <c r="EY1305" s="31"/>
      <c r="EZ1305" s="31"/>
      <c r="FA1305" s="31"/>
      <c r="FB1305" s="31"/>
      <c r="FC1305" s="31"/>
      <c r="FD1305" s="31"/>
      <c r="FE1305" s="31"/>
      <c r="FF1305" s="31"/>
      <c r="FG1305" s="31"/>
      <c r="FH1305" s="31"/>
      <c r="FI1305" s="31"/>
      <c r="FJ1305" s="31"/>
      <c r="FK1305" s="31"/>
      <c r="FL1305" s="31"/>
      <c r="FM1305" s="31"/>
      <c r="FN1305" s="31"/>
      <c r="FO1305" s="31"/>
      <c r="FP1305" s="31"/>
      <c r="FQ1305" s="31"/>
      <c r="FR1305" s="31"/>
      <c r="FS1305" s="31"/>
      <c r="FT1305" s="31"/>
      <c r="FU1305" s="31"/>
      <c r="FV1305" s="31"/>
      <c r="FW1305" s="31"/>
      <c r="FX1305" s="31"/>
      <c r="FY1305" s="31"/>
      <c r="FZ1305" s="31"/>
      <c r="GA1305" s="31"/>
      <c r="GB1305" s="31"/>
      <c r="GC1305" s="31"/>
      <c r="GD1305" s="31"/>
      <c r="GE1305" s="31"/>
      <c r="GF1305" s="31"/>
      <c r="GG1305" s="31"/>
      <c r="GH1305" s="31"/>
      <c r="GI1305" s="31"/>
      <c r="GJ1305" s="31"/>
      <c r="GK1305" s="31"/>
      <c r="GL1305" s="31"/>
      <c r="GM1305" s="31"/>
      <c r="GN1305" s="31"/>
      <c r="GO1305" s="31"/>
      <c r="GP1305" s="31"/>
      <c r="GQ1305" s="31"/>
      <c r="GR1305" s="31"/>
      <c r="GS1305" s="31"/>
      <c r="GT1305" s="31"/>
      <c r="GU1305" s="31"/>
      <c r="GV1305" s="31"/>
      <c r="GW1305" s="31"/>
      <c r="GX1305" s="31"/>
      <c r="GY1305" s="31"/>
      <c r="GZ1305" s="31"/>
      <c r="HA1305" s="31"/>
      <c r="HB1305" s="31"/>
      <c r="HC1305" s="31"/>
      <c r="HD1305" s="31"/>
      <c r="HE1305" s="31"/>
      <c r="HF1305" s="31"/>
      <c r="HG1305" s="31"/>
      <c r="HH1305" s="31"/>
      <c r="HI1305" s="31"/>
      <c r="HJ1305" s="31"/>
      <c r="HK1305" s="31"/>
      <c r="HL1305" s="31"/>
      <c r="HM1305" s="31"/>
      <c r="HN1305" s="31"/>
      <c r="HO1305" s="31"/>
      <c r="HP1305" s="31"/>
      <c r="HQ1305" s="31"/>
      <c r="HR1305" s="31"/>
      <c r="HS1305" s="31"/>
      <c r="HT1305" s="31"/>
      <c r="HU1305" s="31"/>
      <c r="HV1305" s="31"/>
      <c r="HW1305" s="31"/>
      <c r="HX1305" s="31"/>
      <c r="HY1305" s="31"/>
      <c r="HZ1305" s="31"/>
      <c r="IA1305" s="31"/>
      <c r="IB1305" s="31"/>
      <c r="IC1305" s="31"/>
      <c r="ID1305" s="31"/>
      <c r="IE1305" s="31"/>
      <c r="IF1305" s="31"/>
      <c r="IG1305" s="31"/>
      <c r="IH1305" s="31"/>
      <c r="II1305" s="31"/>
      <c r="IJ1305" s="31"/>
      <c r="IK1305" s="31"/>
      <c r="IL1305" s="31"/>
      <c r="IM1305" s="31"/>
      <c r="IN1305" s="31"/>
      <c r="IO1305" s="31"/>
      <c r="IP1305" s="31"/>
      <c r="IQ1305" s="31"/>
      <c r="IR1305" s="31"/>
      <c r="IS1305" s="31"/>
      <c r="IT1305" s="31"/>
      <c r="IU1305" s="31"/>
      <c r="IV1305" s="31"/>
      <c r="IW1305" s="31"/>
      <c r="IX1305" s="31"/>
      <c r="IY1305" s="31"/>
      <c r="IZ1305" s="31"/>
      <c r="JA1305" s="31"/>
      <c r="JB1305" s="31"/>
      <c r="JC1305" s="31"/>
      <c r="JD1305" s="31"/>
      <c r="JE1305" s="31"/>
      <c r="JF1305" s="31"/>
      <c r="JG1305" s="31"/>
    </row>
    <row r="1306" spans="1:267" s="26" customFormat="1" ht="38.1" customHeight="1" x14ac:dyDescent="0.25">
      <c r="A1306" s="24">
        <v>1</v>
      </c>
      <c r="B1306" s="633" t="s">
        <v>369</v>
      </c>
      <c r="C1306" s="633"/>
      <c r="D1306" s="622">
        <f t="shared" si="667"/>
        <v>272</v>
      </c>
      <c r="E1306" s="622">
        <f t="shared" si="667"/>
        <v>136</v>
      </c>
      <c r="F1306" s="622">
        <f t="shared" si="667"/>
        <v>102</v>
      </c>
      <c r="G1306" s="630">
        <f t="shared" si="666"/>
        <v>75</v>
      </c>
      <c r="H1306" s="634"/>
      <c r="I1306" s="634"/>
      <c r="J1306" s="635"/>
      <c r="K1306" s="635"/>
      <c r="L1306" s="635"/>
      <c r="M1306" s="635"/>
      <c r="N1306" s="635"/>
      <c r="O1306" s="635"/>
      <c r="P1306" s="1158"/>
      <c r="Q1306" s="1158"/>
      <c r="R1306" s="1158"/>
      <c r="S1306" s="1158"/>
      <c r="T1306" s="1158"/>
      <c r="U1306" s="1158"/>
      <c r="V1306" s="1158"/>
      <c r="W1306" s="1158"/>
      <c r="X1306" s="1158"/>
      <c r="Y1306" s="1159"/>
      <c r="Z1306" s="1158"/>
      <c r="AA1306" s="311"/>
      <c r="AB1306" s="2255"/>
      <c r="AC1306" s="31"/>
      <c r="AD1306" s="31"/>
      <c r="AE1306" s="31"/>
      <c r="AF1306" s="31"/>
      <c r="AG1306" s="31"/>
      <c r="AH1306" s="31"/>
      <c r="AI1306" s="31"/>
      <c r="AJ1306" s="31"/>
      <c r="AK1306" s="31"/>
      <c r="AL1306" s="31"/>
      <c r="AM1306" s="31"/>
      <c r="AN1306" s="31"/>
      <c r="AO1306" s="31"/>
      <c r="AP1306" s="31"/>
      <c r="AQ1306" s="31"/>
      <c r="AR1306" s="31"/>
      <c r="AS1306" s="31"/>
      <c r="AT1306" s="31"/>
      <c r="AU1306" s="31"/>
      <c r="AV1306" s="31"/>
      <c r="AW1306" s="31"/>
      <c r="AX1306" s="31"/>
      <c r="AY1306" s="31"/>
      <c r="AZ1306" s="31"/>
      <c r="BA1306" s="31"/>
      <c r="BB1306" s="31"/>
      <c r="BC1306" s="31"/>
      <c r="BD1306" s="31"/>
      <c r="BE1306" s="31"/>
      <c r="BF1306" s="31"/>
      <c r="BG1306" s="31"/>
      <c r="BH1306" s="31"/>
      <c r="BI1306" s="31"/>
      <c r="BJ1306" s="31"/>
      <c r="BK1306" s="31"/>
      <c r="BL1306" s="31"/>
      <c r="BM1306" s="31"/>
      <c r="BN1306" s="31"/>
      <c r="BO1306" s="31"/>
      <c r="BP1306" s="31"/>
      <c r="BQ1306" s="31"/>
      <c r="BR1306" s="31"/>
      <c r="BS1306" s="31"/>
      <c r="BT1306" s="31"/>
      <c r="BU1306" s="31"/>
      <c r="BV1306" s="31"/>
      <c r="BW1306" s="31"/>
      <c r="BX1306" s="31"/>
      <c r="BY1306" s="31"/>
      <c r="BZ1306" s="31"/>
      <c r="CA1306" s="31"/>
      <c r="CB1306" s="31"/>
      <c r="CC1306" s="31"/>
      <c r="CD1306" s="31"/>
      <c r="CE1306" s="31"/>
      <c r="CF1306" s="31"/>
      <c r="CG1306" s="31"/>
      <c r="CH1306" s="31"/>
      <c r="CI1306" s="31"/>
      <c r="CJ1306" s="31"/>
      <c r="CK1306" s="31"/>
      <c r="CL1306" s="31"/>
      <c r="CM1306" s="31"/>
      <c r="CN1306" s="31"/>
      <c r="CO1306" s="31"/>
      <c r="CP1306" s="31"/>
      <c r="CQ1306" s="31"/>
      <c r="CR1306" s="31"/>
      <c r="CS1306" s="31"/>
      <c r="CT1306" s="31"/>
      <c r="CU1306" s="31"/>
      <c r="CV1306" s="31"/>
      <c r="CW1306" s="31"/>
      <c r="CX1306" s="31"/>
      <c r="CY1306" s="31"/>
      <c r="CZ1306" s="31"/>
      <c r="DA1306" s="31"/>
      <c r="DB1306" s="31"/>
      <c r="DC1306" s="31"/>
      <c r="DD1306" s="31"/>
      <c r="DE1306" s="31"/>
      <c r="DF1306" s="31"/>
      <c r="DG1306" s="31"/>
      <c r="DH1306" s="31"/>
      <c r="DI1306" s="31"/>
      <c r="DJ1306" s="31"/>
      <c r="DK1306" s="31"/>
      <c r="DL1306" s="31"/>
      <c r="DM1306" s="31"/>
      <c r="DN1306" s="31"/>
      <c r="DO1306" s="31"/>
      <c r="DP1306" s="31"/>
      <c r="DQ1306" s="31"/>
      <c r="DR1306" s="31"/>
      <c r="DS1306" s="31"/>
      <c r="DT1306" s="31"/>
      <c r="DU1306" s="31"/>
      <c r="DV1306" s="31"/>
      <c r="DW1306" s="31"/>
      <c r="DX1306" s="31"/>
      <c r="DY1306" s="31"/>
      <c r="DZ1306" s="31"/>
      <c r="EA1306" s="31"/>
      <c r="EB1306" s="31"/>
      <c r="EC1306" s="31"/>
      <c r="ED1306" s="31"/>
      <c r="EE1306" s="31"/>
      <c r="EF1306" s="31"/>
      <c r="EG1306" s="31"/>
      <c r="EH1306" s="31"/>
      <c r="EI1306" s="31"/>
      <c r="EJ1306" s="31"/>
      <c r="EK1306" s="31"/>
      <c r="EL1306" s="31"/>
      <c r="EM1306" s="31"/>
      <c r="EN1306" s="31"/>
      <c r="EO1306" s="31"/>
      <c r="EP1306" s="31"/>
      <c r="EQ1306" s="31"/>
      <c r="ER1306" s="31"/>
      <c r="ES1306" s="31"/>
      <c r="ET1306" s="31"/>
      <c r="EU1306" s="31"/>
      <c r="EV1306" s="31"/>
      <c r="EW1306" s="31"/>
      <c r="EX1306" s="31"/>
      <c r="EY1306" s="31"/>
      <c r="EZ1306" s="31"/>
      <c r="FA1306" s="31"/>
      <c r="FB1306" s="31"/>
      <c r="FC1306" s="31"/>
      <c r="FD1306" s="31"/>
      <c r="FE1306" s="31"/>
      <c r="FF1306" s="31"/>
      <c r="FG1306" s="31"/>
      <c r="FH1306" s="31"/>
      <c r="FI1306" s="31"/>
      <c r="FJ1306" s="31"/>
      <c r="FK1306" s="31"/>
      <c r="FL1306" s="31"/>
      <c r="FM1306" s="31"/>
      <c r="FN1306" s="31"/>
      <c r="FO1306" s="31"/>
      <c r="FP1306" s="31"/>
      <c r="FQ1306" s="31"/>
      <c r="FR1306" s="31"/>
      <c r="FS1306" s="31"/>
      <c r="FT1306" s="31"/>
      <c r="FU1306" s="31"/>
      <c r="FV1306" s="31"/>
      <c r="FW1306" s="31"/>
      <c r="FX1306" s="31"/>
      <c r="FY1306" s="31"/>
      <c r="FZ1306" s="31"/>
      <c r="GA1306" s="31"/>
      <c r="GB1306" s="31"/>
      <c r="GC1306" s="31"/>
      <c r="GD1306" s="31"/>
      <c r="GE1306" s="31"/>
      <c r="GF1306" s="31"/>
      <c r="GG1306" s="31"/>
      <c r="GH1306" s="31"/>
      <c r="GI1306" s="31"/>
      <c r="GJ1306" s="31"/>
      <c r="GK1306" s="31"/>
      <c r="GL1306" s="31"/>
      <c r="GM1306" s="31"/>
      <c r="GN1306" s="31"/>
      <c r="GO1306" s="31"/>
      <c r="GP1306" s="31"/>
      <c r="GQ1306" s="31"/>
      <c r="GR1306" s="31"/>
      <c r="GS1306" s="31"/>
      <c r="GT1306" s="31"/>
      <c r="GU1306" s="31"/>
      <c r="GV1306" s="31"/>
      <c r="GW1306" s="31"/>
      <c r="GX1306" s="31"/>
      <c r="GY1306" s="31"/>
      <c r="GZ1306" s="31"/>
      <c r="HA1306" s="31"/>
      <c r="HB1306" s="31"/>
      <c r="HC1306" s="31"/>
      <c r="HD1306" s="31"/>
      <c r="HE1306" s="31"/>
      <c r="HF1306" s="31"/>
      <c r="HG1306" s="31"/>
      <c r="HH1306" s="31"/>
      <c r="HI1306" s="31"/>
      <c r="HJ1306" s="31"/>
      <c r="HK1306" s="31"/>
      <c r="HL1306" s="31"/>
      <c r="HM1306" s="31"/>
      <c r="HN1306" s="31"/>
      <c r="HO1306" s="31"/>
      <c r="HP1306" s="31"/>
      <c r="HQ1306" s="31"/>
      <c r="HR1306" s="31"/>
      <c r="HS1306" s="31"/>
      <c r="HT1306" s="31"/>
      <c r="HU1306" s="31"/>
      <c r="HV1306" s="31"/>
      <c r="HW1306" s="31"/>
      <c r="HX1306" s="31"/>
      <c r="HY1306" s="31"/>
      <c r="HZ1306" s="31"/>
      <c r="IA1306" s="31"/>
      <c r="IB1306" s="31"/>
      <c r="IC1306" s="31"/>
      <c r="ID1306" s="31"/>
      <c r="IE1306" s="31"/>
      <c r="IF1306" s="31"/>
      <c r="IG1306" s="31"/>
      <c r="IH1306" s="31"/>
      <c r="II1306" s="31"/>
      <c r="IJ1306" s="31"/>
      <c r="IK1306" s="31"/>
      <c r="IL1306" s="31"/>
      <c r="IM1306" s="31"/>
      <c r="IN1306" s="31"/>
      <c r="IO1306" s="31"/>
      <c r="IP1306" s="31"/>
      <c r="IQ1306" s="31"/>
      <c r="IR1306" s="31"/>
      <c r="IS1306" s="31"/>
      <c r="IT1306" s="31"/>
      <c r="IU1306" s="31"/>
      <c r="IV1306" s="31"/>
      <c r="IW1306" s="31"/>
      <c r="IX1306" s="31"/>
      <c r="IY1306" s="31"/>
      <c r="IZ1306" s="31"/>
      <c r="JA1306" s="31"/>
      <c r="JB1306" s="31"/>
      <c r="JC1306" s="31"/>
      <c r="JD1306" s="31"/>
      <c r="JE1306" s="31"/>
      <c r="JF1306" s="31"/>
      <c r="JG1306" s="31"/>
    </row>
    <row r="1307" spans="1:267" s="26" customFormat="1" ht="21" customHeight="1" x14ac:dyDescent="0.25">
      <c r="A1307" s="24">
        <v>1</v>
      </c>
      <c r="B1307" s="633" t="s">
        <v>333</v>
      </c>
      <c r="C1307" s="633"/>
      <c r="D1307" s="622">
        <f t="shared" ref="D1307:F1309" si="668">D1251</f>
        <v>11000</v>
      </c>
      <c r="E1307" s="622">
        <f t="shared" si="668"/>
        <v>5500</v>
      </c>
      <c r="F1307" s="622">
        <f t="shared" si="668"/>
        <v>14402</v>
      </c>
      <c r="G1307" s="630">
        <f t="shared" si="666"/>
        <v>261.85454545454547</v>
      </c>
      <c r="H1307" s="634"/>
      <c r="I1307" s="634"/>
      <c r="J1307" s="635"/>
      <c r="K1307" s="635"/>
      <c r="L1307" s="635"/>
      <c r="M1307" s="635"/>
      <c r="N1307" s="635"/>
      <c r="O1307" s="635"/>
      <c r="P1307" s="1158"/>
      <c r="Q1307" s="1158"/>
      <c r="R1307" s="1158"/>
      <c r="S1307" s="1158"/>
      <c r="T1307" s="1158"/>
      <c r="U1307" s="1158"/>
      <c r="V1307" s="1158"/>
      <c r="W1307" s="1158"/>
      <c r="X1307" s="1158"/>
      <c r="Y1307" s="1159"/>
      <c r="Z1307" s="1158"/>
      <c r="AA1307" s="311"/>
      <c r="AB1307" s="2255"/>
      <c r="AC1307" s="31"/>
      <c r="AD1307" s="31"/>
      <c r="AE1307" s="31"/>
      <c r="AF1307" s="31"/>
      <c r="AG1307" s="31"/>
      <c r="AH1307" s="31"/>
      <c r="AI1307" s="31"/>
      <c r="AJ1307" s="31"/>
      <c r="AK1307" s="31"/>
      <c r="AL1307" s="31"/>
      <c r="AM1307" s="31"/>
      <c r="AN1307" s="31"/>
      <c r="AO1307" s="31"/>
      <c r="AP1307" s="31"/>
      <c r="AQ1307" s="31"/>
      <c r="AR1307" s="31"/>
      <c r="AS1307" s="31"/>
      <c r="AT1307" s="31"/>
      <c r="AU1307" s="31"/>
      <c r="AV1307" s="31"/>
      <c r="AW1307" s="31"/>
      <c r="AX1307" s="31"/>
      <c r="AY1307" s="31"/>
      <c r="AZ1307" s="31"/>
      <c r="BA1307" s="31"/>
      <c r="BB1307" s="31"/>
      <c r="BC1307" s="31"/>
      <c r="BD1307" s="31"/>
      <c r="BE1307" s="31"/>
      <c r="BF1307" s="31"/>
      <c r="BG1307" s="31"/>
      <c r="BH1307" s="31"/>
      <c r="BI1307" s="31"/>
      <c r="BJ1307" s="31"/>
      <c r="BK1307" s="31"/>
      <c r="BL1307" s="31"/>
      <c r="BM1307" s="31"/>
      <c r="BN1307" s="31"/>
      <c r="BO1307" s="31"/>
      <c r="BP1307" s="31"/>
      <c r="BQ1307" s="31"/>
      <c r="BR1307" s="31"/>
      <c r="BS1307" s="31"/>
      <c r="BT1307" s="31"/>
      <c r="BU1307" s="31"/>
      <c r="BV1307" s="31"/>
      <c r="BW1307" s="31"/>
      <c r="BX1307" s="31"/>
      <c r="BY1307" s="31"/>
      <c r="BZ1307" s="31"/>
      <c r="CA1307" s="31"/>
      <c r="CB1307" s="31"/>
      <c r="CC1307" s="31"/>
      <c r="CD1307" s="31"/>
      <c r="CE1307" s="31"/>
      <c r="CF1307" s="31"/>
      <c r="CG1307" s="31"/>
      <c r="CH1307" s="31"/>
      <c r="CI1307" s="31"/>
      <c r="CJ1307" s="31"/>
      <c r="CK1307" s="31"/>
      <c r="CL1307" s="31"/>
      <c r="CM1307" s="31"/>
      <c r="CN1307" s="31"/>
      <c r="CO1307" s="31"/>
      <c r="CP1307" s="31"/>
      <c r="CQ1307" s="31"/>
      <c r="CR1307" s="31"/>
      <c r="CS1307" s="31"/>
      <c r="CT1307" s="31"/>
      <c r="CU1307" s="31"/>
      <c r="CV1307" s="31"/>
      <c r="CW1307" s="31"/>
      <c r="CX1307" s="31"/>
      <c r="CY1307" s="31"/>
      <c r="CZ1307" s="31"/>
      <c r="DA1307" s="31"/>
      <c r="DB1307" s="31"/>
      <c r="DC1307" s="31"/>
      <c r="DD1307" s="31"/>
      <c r="DE1307" s="31"/>
      <c r="DF1307" s="31"/>
      <c r="DG1307" s="31"/>
      <c r="DH1307" s="31"/>
      <c r="DI1307" s="31"/>
      <c r="DJ1307" s="31"/>
      <c r="DK1307" s="31"/>
      <c r="DL1307" s="31"/>
      <c r="DM1307" s="31"/>
      <c r="DN1307" s="31"/>
      <c r="DO1307" s="31"/>
      <c r="DP1307" s="31"/>
      <c r="DQ1307" s="31"/>
      <c r="DR1307" s="31"/>
      <c r="DS1307" s="31"/>
      <c r="DT1307" s="31"/>
      <c r="DU1307" s="31"/>
      <c r="DV1307" s="31"/>
      <c r="DW1307" s="31"/>
      <c r="DX1307" s="31"/>
      <c r="DY1307" s="31"/>
      <c r="DZ1307" s="31"/>
      <c r="EA1307" s="31"/>
      <c r="EB1307" s="31"/>
      <c r="EC1307" s="31"/>
      <c r="ED1307" s="31"/>
      <c r="EE1307" s="31"/>
      <c r="EF1307" s="31"/>
      <c r="EG1307" s="31"/>
      <c r="EH1307" s="31"/>
      <c r="EI1307" s="31"/>
      <c r="EJ1307" s="31"/>
      <c r="EK1307" s="31"/>
      <c r="EL1307" s="31"/>
      <c r="EM1307" s="31"/>
      <c r="EN1307" s="31"/>
      <c r="EO1307" s="31"/>
      <c r="EP1307" s="31"/>
      <c r="EQ1307" s="31"/>
      <c r="ER1307" s="31"/>
      <c r="ES1307" s="31"/>
      <c r="ET1307" s="31"/>
      <c r="EU1307" s="31"/>
      <c r="EV1307" s="31"/>
      <c r="EW1307" s="31"/>
      <c r="EX1307" s="31"/>
      <c r="EY1307" s="31"/>
      <c r="EZ1307" s="31"/>
      <c r="FA1307" s="31"/>
      <c r="FB1307" s="31"/>
      <c r="FC1307" s="31"/>
      <c r="FD1307" s="31"/>
      <c r="FE1307" s="31"/>
      <c r="FF1307" s="31"/>
      <c r="FG1307" s="31"/>
      <c r="FH1307" s="31"/>
      <c r="FI1307" s="31"/>
      <c r="FJ1307" s="31"/>
      <c r="FK1307" s="31"/>
      <c r="FL1307" s="31"/>
      <c r="FM1307" s="31"/>
      <c r="FN1307" s="31"/>
      <c r="FO1307" s="31"/>
      <c r="FP1307" s="31"/>
      <c r="FQ1307" s="31"/>
      <c r="FR1307" s="31"/>
      <c r="FS1307" s="31"/>
      <c r="FT1307" s="31"/>
      <c r="FU1307" s="31"/>
      <c r="FV1307" s="31"/>
      <c r="FW1307" s="31"/>
      <c r="FX1307" s="31"/>
      <c r="FY1307" s="31"/>
      <c r="FZ1307" s="31"/>
      <c r="GA1307" s="31"/>
      <c r="GB1307" s="31"/>
      <c r="GC1307" s="31"/>
      <c r="GD1307" s="31"/>
      <c r="GE1307" s="31"/>
      <c r="GF1307" s="31"/>
      <c r="GG1307" s="31"/>
      <c r="GH1307" s="31"/>
      <c r="GI1307" s="31"/>
      <c r="GJ1307" s="31"/>
      <c r="GK1307" s="31"/>
      <c r="GL1307" s="31"/>
      <c r="GM1307" s="31"/>
      <c r="GN1307" s="31"/>
      <c r="GO1307" s="31"/>
      <c r="GP1307" s="31"/>
      <c r="GQ1307" s="31"/>
      <c r="GR1307" s="31"/>
      <c r="GS1307" s="31"/>
      <c r="GT1307" s="31"/>
      <c r="GU1307" s="31"/>
      <c r="GV1307" s="31"/>
      <c r="GW1307" s="31"/>
      <c r="GX1307" s="31"/>
      <c r="GY1307" s="31"/>
      <c r="GZ1307" s="31"/>
      <c r="HA1307" s="31"/>
      <c r="HB1307" s="31"/>
      <c r="HC1307" s="31"/>
      <c r="HD1307" s="31"/>
      <c r="HE1307" s="31"/>
      <c r="HF1307" s="31"/>
      <c r="HG1307" s="31"/>
      <c r="HH1307" s="31"/>
      <c r="HI1307" s="31"/>
      <c r="HJ1307" s="31"/>
      <c r="HK1307" s="31"/>
      <c r="HL1307" s="31"/>
      <c r="HM1307" s="31"/>
      <c r="HN1307" s="31"/>
      <c r="HO1307" s="31"/>
      <c r="HP1307" s="31"/>
      <c r="HQ1307" s="31"/>
      <c r="HR1307" s="31"/>
      <c r="HS1307" s="31"/>
      <c r="HT1307" s="31"/>
      <c r="HU1307" s="31"/>
      <c r="HV1307" s="31"/>
      <c r="HW1307" s="31"/>
      <c r="HX1307" s="31"/>
      <c r="HY1307" s="31"/>
      <c r="HZ1307" s="31"/>
      <c r="IA1307" s="31"/>
      <c r="IB1307" s="31"/>
      <c r="IC1307" s="31"/>
      <c r="ID1307" s="31"/>
      <c r="IE1307" s="31"/>
      <c r="IF1307" s="31"/>
      <c r="IG1307" s="31"/>
      <c r="IH1307" s="31"/>
      <c r="II1307" s="31"/>
      <c r="IJ1307" s="31"/>
      <c r="IK1307" s="31"/>
      <c r="IL1307" s="31"/>
      <c r="IM1307" s="31"/>
      <c r="IN1307" s="31"/>
      <c r="IO1307" s="31"/>
      <c r="IP1307" s="31"/>
      <c r="IQ1307" s="31"/>
      <c r="IR1307" s="31"/>
      <c r="IS1307" s="31"/>
      <c r="IT1307" s="31"/>
      <c r="IU1307" s="31"/>
      <c r="IV1307" s="31"/>
      <c r="IW1307" s="31"/>
      <c r="IX1307" s="31"/>
      <c r="IY1307" s="31"/>
      <c r="IZ1307" s="31"/>
      <c r="JA1307" s="31"/>
      <c r="JB1307" s="31"/>
      <c r="JC1307" s="31"/>
      <c r="JD1307" s="31"/>
      <c r="JE1307" s="31"/>
      <c r="JF1307" s="31"/>
      <c r="JG1307" s="31"/>
    </row>
    <row r="1308" spans="1:267" s="26" customFormat="1" ht="17.25" customHeight="1" x14ac:dyDescent="0.25">
      <c r="A1308" s="24">
        <v>1</v>
      </c>
      <c r="B1308" s="633" t="s">
        <v>169</v>
      </c>
      <c r="C1308" s="633"/>
      <c r="D1308" s="622">
        <f t="shared" si="668"/>
        <v>38000</v>
      </c>
      <c r="E1308" s="622">
        <f t="shared" si="668"/>
        <v>19000</v>
      </c>
      <c r="F1308" s="622">
        <f t="shared" si="668"/>
        <v>15687.43359375</v>
      </c>
      <c r="G1308" s="630">
        <f t="shared" si="666"/>
        <v>82.565439967105263</v>
      </c>
      <c r="H1308" s="634"/>
      <c r="I1308" s="634"/>
      <c r="J1308" s="635"/>
      <c r="K1308" s="635"/>
      <c r="L1308" s="635"/>
      <c r="M1308" s="635"/>
      <c r="N1308" s="635"/>
      <c r="O1308" s="635"/>
      <c r="P1308" s="1158"/>
      <c r="Q1308" s="1158"/>
      <c r="R1308" s="1158"/>
      <c r="S1308" s="1158"/>
      <c r="T1308" s="1158"/>
      <c r="U1308" s="1158"/>
      <c r="V1308" s="1158"/>
      <c r="W1308" s="1158"/>
      <c r="X1308" s="1158"/>
      <c r="Y1308" s="1159"/>
      <c r="Z1308" s="1158"/>
      <c r="AA1308" s="311"/>
      <c r="AB1308" s="2255"/>
      <c r="AC1308" s="31"/>
      <c r="AD1308" s="31"/>
      <c r="AE1308" s="31"/>
      <c r="AF1308" s="31"/>
      <c r="AG1308" s="31"/>
      <c r="AH1308" s="31"/>
      <c r="AI1308" s="31"/>
      <c r="AJ1308" s="31"/>
      <c r="AK1308" s="31"/>
      <c r="AL1308" s="31"/>
      <c r="AM1308" s="31"/>
      <c r="AN1308" s="31"/>
      <c r="AO1308" s="31"/>
      <c r="AP1308" s="31"/>
      <c r="AQ1308" s="31"/>
      <c r="AR1308" s="31"/>
      <c r="AS1308" s="31"/>
      <c r="AT1308" s="31"/>
      <c r="AU1308" s="31"/>
      <c r="AV1308" s="31"/>
      <c r="AW1308" s="31"/>
      <c r="AX1308" s="31"/>
      <c r="AY1308" s="31"/>
      <c r="AZ1308" s="31"/>
      <c r="BA1308" s="31"/>
      <c r="BB1308" s="31"/>
      <c r="BC1308" s="31"/>
      <c r="BD1308" s="31"/>
      <c r="BE1308" s="31"/>
      <c r="BF1308" s="31"/>
      <c r="BG1308" s="31"/>
      <c r="BH1308" s="31"/>
      <c r="BI1308" s="31"/>
      <c r="BJ1308" s="31"/>
      <c r="BK1308" s="31"/>
      <c r="BL1308" s="31"/>
      <c r="BM1308" s="31"/>
      <c r="BN1308" s="31"/>
      <c r="BO1308" s="31"/>
      <c r="BP1308" s="31"/>
      <c r="BQ1308" s="31"/>
      <c r="BR1308" s="31"/>
      <c r="BS1308" s="31"/>
      <c r="BT1308" s="31"/>
      <c r="BU1308" s="31"/>
      <c r="BV1308" s="31"/>
      <c r="BW1308" s="31"/>
      <c r="BX1308" s="31"/>
      <c r="BY1308" s="31"/>
      <c r="BZ1308" s="31"/>
      <c r="CA1308" s="31"/>
      <c r="CB1308" s="31"/>
      <c r="CC1308" s="31"/>
      <c r="CD1308" s="31"/>
      <c r="CE1308" s="31"/>
      <c r="CF1308" s="31"/>
      <c r="CG1308" s="31"/>
      <c r="CH1308" s="31"/>
      <c r="CI1308" s="31"/>
      <c r="CJ1308" s="31"/>
      <c r="CK1308" s="31"/>
      <c r="CL1308" s="31"/>
      <c r="CM1308" s="31"/>
      <c r="CN1308" s="31"/>
      <c r="CO1308" s="31"/>
      <c r="CP1308" s="31"/>
      <c r="CQ1308" s="31"/>
      <c r="CR1308" s="31"/>
      <c r="CS1308" s="31"/>
      <c r="CT1308" s="31"/>
      <c r="CU1308" s="31"/>
      <c r="CV1308" s="31"/>
      <c r="CW1308" s="31"/>
      <c r="CX1308" s="31"/>
      <c r="CY1308" s="31"/>
      <c r="CZ1308" s="31"/>
      <c r="DA1308" s="31"/>
      <c r="DB1308" s="31"/>
      <c r="DC1308" s="31"/>
      <c r="DD1308" s="31"/>
      <c r="DE1308" s="31"/>
      <c r="DF1308" s="31"/>
      <c r="DG1308" s="31"/>
      <c r="DH1308" s="31"/>
      <c r="DI1308" s="31"/>
      <c r="DJ1308" s="31"/>
      <c r="DK1308" s="31"/>
      <c r="DL1308" s="31"/>
      <c r="DM1308" s="31"/>
      <c r="DN1308" s="31"/>
      <c r="DO1308" s="31"/>
      <c r="DP1308" s="31"/>
      <c r="DQ1308" s="31"/>
      <c r="DR1308" s="31"/>
      <c r="DS1308" s="31"/>
      <c r="DT1308" s="31"/>
      <c r="DU1308" s="31"/>
      <c r="DV1308" s="31"/>
      <c r="DW1308" s="31"/>
      <c r="DX1308" s="31"/>
      <c r="DY1308" s="31"/>
      <c r="DZ1308" s="31"/>
      <c r="EA1308" s="31"/>
      <c r="EB1308" s="31"/>
      <c r="EC1308" s="31"/>
      <c r="ED1308" s="31"/>
      <c r="EE1308" s="31"/>
      <c r="EF1308" s="31"/>
      <c r="EG1308" s="31"/>
      <c r="EH1308" s="31"/>
      <c r="EI1308" s="31"/>
      <c r="EJ1308" s="31"/>
      <c r="EK1308" s="31"/>
      <c r="EL1308" s="31"/>
      <c r="EM1308" s="31"/>
      <c r="EN1308" s="31"/>
      <c r="EO1308" s="31"/>
      <c r="EP1308" s="31"/>
      <c r="EQ1308" s="31"/>
      <c r="ER1308" s="31"/>
      <c r="ES1308" s="31"/>
      <c r="ET1308" s="31"/>
      <c r="EU1308" s="31"/>
      <c r="EV1308" s="31"/>
      <c r="EW1308" s="31"/>
      <c r="EX1308" s="31"/>
      <c r="EY1308" s="31"/>
      <c r="EZ1308" s="31"/>
      <c r="FA1308" s="31"/>
      <c r="FB1308" s="31"/>
      <c r="FC1308" s="31"/>
      <c r="FD1308" s="31"/>
      <c r="FE1308" s="31"/>
      <c r="FF1308" s="31"/>
      <c r="FG1308" s="31"/>
      <c r="FH1308" s="31"/>
      <c r="FI1308" s="31"/>
      <c r="FJ1308" s="31"/>
      <c r="FK1308" s="31"/>
      <c r="FL1308" s="31"/>
      <c r="FM1308" s="31"/>
      <c r="FN1308" s="31"/>
      <c r="FO1308" s="31"/>
      <c r="FP1308" s="31"/>
      <c r="FQ1308" s="31"/>
      <c r="FR1308" s="31"/>
      <c r="FS1308" s="31"/>
      <c r="FT1308" s="31"/>
      <c r="FU1308" s="31"/>
      <c r="FV1308" s="31"/>
      <c r="FW1308" s="31"/>
      <c r="FX1308" s="31"/>
      <c r="FY1308" s="31"/>
      <c r="FZ1308" s="31"/>
      <c r="GA1308" s="31"/>
      <c r="GB1308" s="31"/>
      <c r="GC1308" s="31"/>
      <c r="GD1308" s="31"/>
      <c r="GE1308" s="31"/>
      <c r="GF1308" s="31"/>
      <c r="GG1308" s="31"/>
      <c r="GH1308" s="31"/>
      <c r="GI1308" s="31"/>
      <c r="GJ1308" s="31"/>
      <c r="GK1308" s="31"/>
      <c r="GL1308" s="31"/>
      <c r="GM1308" s="31"/>
      <c r="GN1308" s="31"/>
      <c r="GO1308" s="31"/>
      <c r="GP1308" s="31"/>
      <c r="GQ1308" s="31"/>
      <c r="GR1308" s="31"/>
      <c r="GS1308" s="31"/>
      <c r="GT1308" s="31"/>
      <c r="GU1308" s="31"/>
      <c r="GV1308" s="31"/>
      <c r="GW1308" s="31"/>
      <c r="GX1308" s="31"/>
      <c r="GY1308" s="31"/>
      <c r="GZ1308" s="31"/>
      <c r="HA1308" s="31"/>
      <c r="HB1308" s="31"/>
      <c r="HC1308" s="31"/>
      <c r="HD1308" s="31"/>
      <c r="HE1308" s="31"/>
      <c r="HF1308" s="31"/>
      <c r="HG1308" s="31"/>
      <c r="HH1308" s="31"/>
      <c r="HI1308" s="31"/>
      <c r="HJ1308" s="31"/>
      <c r="HK1308" s="31"/>
      <c r="HL1308" s="31"/>
      <c r="HM1308" s="31"/>
      <c r="HN1308" s="31"/>
      <c r="HO1308" s="31"/>
      <c r="HP1308" s="31"/>
      <c r="HQ1308" s="31"/>
      <c r="HR1308" s="31"/>
      <c r="HS1308" s="31"/>
      <c r="HT1308" s="31"/>
      <c r="HU1308" s="31"/>
      <c r="HV1308" s="31"/>
      <c r="HW1308" s="31"/>
      <c r="HX1308" s="31"/>
      <c r="HY1308" s="31"/>
      <c r="HZ1308" s="31"/>
      <c r="IA1308" s="31"/>
      <c r="IB1308" s="31"/>
      <c r="IC1308" s="31"/>
      <c r="ID1308" s="31"/>
      <c r="IE1308" s="31"/>
      <c r="IF1308" s="31"/>
      <c r="IG1308" s="31"/>
      <c r="IH1308" s="31"/>
      <c r="II1308" s="31"/>
      <c r="IJ1308" s="31"/>
      <c r="IK1308" s="31"/>
      <c r="IL1308" s="31"/>
      <c r="IM1308" s="31"/>
      <c r="IN1308" s="31"/>
      <c r="IO1308" s="31"/>
      <c r="IP1308" s="31"/>
      <c r="IQ1308" s="31"/>
      <c r="IR1308" s="31"/>
      <c r="IS1308" s="31"/>
      <c r="IT1308" s="31"/>
      <c r="IU1308" s="31"/>
      <c r="IV1308" s="31"/>
      <c r="IW1308" s="31"/>
      <c r="IX1308" s="31"/>
      <c r="IY1308" s="31"/>
      <c r="IZ1308" s="31"/>
      <c r="JA1308" s="31"/>
      <c r="JB1308" s="31"/>
      <c r="JC1308" s="31"/>
      <c r="JD1308" s="31"/>
      <c r="JE1308" s="31"/>
      <c r="JF1308" s="31"/>
      <c r="JG1308" s="31"/>
    </row>
    <row r="1309" spans="1:267" s="26" customFormat="1" ht="15" customHeight="1" x14ac:dyDescent="0.25">
      <c r="A1309" s="24">
        <v>1</v>
      </c>
      <c r="B1309" s="633" t="s">
        <v>339</v>
      </c>
      <c r="C1309" s="633"/>
      <c r="D1309" s="622">
        <f t="shared" si="668"/>
        <v>18600</v>
      </c>
      <c r="E1309" s="622">
        <f t="shared" si="668"/>
        <v>9300</v>
      </c>
      <c r="F1309" s="622">
        <f t="shared" si="668"/>
        <v>7288.75</v>
      </c>
      <c r="G1309" s="630">
        <f t="shared" si="666"/>
        <v>78.373655913978496</v>
      </c>
      <c r="H1309" s="634"/>
      <c r="I1309" s="634"/>
      <c r="J1309" s="635"/>
      <c r="K1309" s="635"/>
      <c r="L1309" s="635"/>
      <c r="M1309" s="635"/>
      <c r="N1309" s="635"/>
      <c r="O1309" s="635"/>
      <c r="P1309" s="1158"/>
      <c r="Q1309" s="1158"/>
      <c r="R1309" s="1158"/>
      <c r="S1309" s="1158"/>
      <c r="T1309" s="1158"/>
      <c r="U1309" s="1158"/>
      <c r="V1309" s="1158"/>
      <c r="W1309" s="1158"/>
      <c r="X1309" s="1158"/>
      <c r="Y1309" s="1159"/>
      <c r="Z1309" s="1158"/>
      <c r="AA1309" s="311"/>
      <c r="AB1309" s="2255"/>
      <c r="AC1309" s="31"/>
      <c r="AD1309" s="31"/>
      <c r="AE1309" s="31"/>
      <c r="AF1309" s="31"/>
      <c r="AG1309" s="31"/>
      <c r="AH1309" s="31"/>
      <c r="AI1309" s="31"/>
      <c r="AJ1309" s="31"/>
      <c r="AK1309" s="31"/>
      <c r="AL1309" s="31"/>
      <c r="AM1309" s="31"/>
      <c r="AN1309" s="31"/>
      <c r="AO1309" s="31"/>
      <c r="AP1309" s="31"/>
      <c r="AQ1309" s="31"/>
      <c r="AR1309" s="31"/>
      <c r="AS1309" s="31"/>
      <c r="AT1309" s="31"/>
      <c r="AU1309" s="31"/>
      <c r="AV1309" s="31"/>
      <c r="AW1309" s="31"/>
      <c r="AX1309" s="31"/>
      <c r="AY1309" s="31"/>
      <c r="AZ1309" s="31"/>
      <c r="BA1309" s="31"/>
      <c r="BB1309" s="31"/>
      <c r="BC1309" s="31"/>
      <c r="BD1309" s="31"/>
      <c r="BE1309" s="31"/>
      <c r="BF1309" s="31"/>
      <c r="BG1309" s="31"/>
      <c r="BH1309" s="31"/>
      <c r="BI1309" s="31"/>
      <c r="BJ1309" s="31"/>
      <c r="BK1309" s="31"/>
      <c r="BL1309" s="31"/>
      <c r="BM1309" s="31"/>
      <c r="BN1309" s="31"/>
      <c r="BO1309" s="31"/>
      <c r="BP1309" s="31"/>
      <c r="BQ1309" s="31"/>
      <c r="BR1309" s="31"/>
      <c r="BS1309" s="31"/>
      <c r="BT1309" s="31"/>
      <c r="BU1309" s="31"/>
      <c r="BV1309" s="31"/>
      <c r="BW1309" s="31"/>
      <c r="BX1309" s="31"/>
      <c r="BY1309" s="31"/>
      <c r="BZ1309" s="31"/>
      <c r="CA1309" s="31"/>
      <c r="CB1309" s="31"/>
      <c r="CC1309" s="31"/>
      <c r="CD1309" s="31"/>
      <c r="CE1309" s="31"/>
      <c r="CF1309" s="31"/>
      <c r="CG1309" s="31"/>
      <c r="CH1309" s="31"/>
      <c r="CI1309" s="31"/>
      <c r="CJ1309" s="31"/>
      <c r="CK1309" s="31"/>
      <c r="CL1309" s="31"/>
      <c r="CM1309" s="31"/>
      <c r="CN1309" s="31"/>
      <c r="CO1309" s="31"/>
      <c r="CP1309" s="31"/>
      <c r="CQ1309" s="31"/>
      <c r="CR1309" s="31"/>
      <c r="CS1309" s="31"/>
      <c r="CT1309" s="31"/>
      <c r="CU1309" s="31"/>
      <c r="CV1309" s="31"/>
      <c r="CW1309" s="31"/>
      <c r="CX1309" s="31"/>
      <c r="CY1309" s="31"/>
      <c r="CZ1309" s="31"/>
      <c r="DA1309" s="31"/>
      <c r="DB1309" s="31"/>
      <c r="DC1309" s="31"/>
      <c r="DD1309" s="31"/>
      <c r="DE1309" s="31"/>
      <c r="DF1309" s="31"/>
      <c r="DG1309" s="31"/>
      <c r="DH1309" s="31"/>
      <c r="DI1309" s="31"/>
      <c r="DJ1309" s="31"/>
      <c r="DK1309" s="31"/>
      <c r="DL1309" s="31"/>
      <c r="DM1309" s="31"/>
      <c r="DN1309" s="31"/>
      <c r="DO1309" s="31"/>
      <c r="DP1309" s="31"/>
      <c r="DQ1309" s="31"/>
      <c r="DR1309" s="31"/>
      <c r="DS1309" s="31"/>
      <c r="DT1309" s="31"/>
      <c r="DU1309" s="31"/>
      <c r="DV1309" s="31"/>
      <c r="DW1309" s="31"/>
      <c r="DX1309" s="31"/>
      <c r="DY1309" s="31"/>
      <c r="DZ1309" s="31"/>
      <c r="EA1309" s="31"/>
      <c r="EB1309" s="31"/>
      <c r="EC1309" s="31"/>
      <c r="ED1309" s="31"/>
      <c r="EE1309" s="31"/>
      <c r="EF1309" s="31"/>
      <c r="EG1309" s="31"/>
      <c r="EH1309" s="31"/>
      <c r="EI1309" s="31"/>
      <c r="EJ1309" s="31"/>
      <c r="EK1309" s="31"/>
      <c r="EL1309" s="31"/>
      <c r="EM1309" s="31"/>
      <c r="EN1309" s="31"/>
      <c r="EO1309" s="31"/>
      <c r="EP1309" s="31"/>
      <c r="EQ1309" s="31"/>
      <c r="ER1309" s="31"/>
      <c r="ES1309" s="31"/>
      <c r="ET1309" s="31"/>
      <c r="EU1309" s="31"/>
      <c r="EV1309" s="31"/>
      <c r="EW1309" s="31"/>
      <c r="EX1309" s="31"/>
      <c r="EY1309" s="31"/>
      <c r="EZ1309" s="31"/>
      <c r="FA1309" s="31"/>
      <c r="FB1309" s="31"/>
      <c r="FC1309" s="31"/>
      <c r="FD1309" s="31"/>
      <c r="FE1309" s="31"/>
      <c r="FF1309" s="31"/>
      <c r="FG1309" s="31"/>
      <c r="FH1309" s="31"/>
      <c r="FI1309" s="31"/>
      <c r="FJ1309" s="31"/>
      <c r="FK1309" s="31"/>
      <c r="FL1309" s="31"/>
      <c r="FM1309" s="31"/>
      <c r="FN1309" s="31"/>
      <c r="FO1309" s="31"/>
      <c r="FP1309" s="31"/>
      <c r="FQ1309" s="31"/>
      <c r="FR1309" s="31"/>
      <c r="FS1309" s="31"/>
      <c r="FT1309" s="31"/>
      <c r="FU1309" s="31"/>
      <c r="FV1309" s="31"/>
      <c r="FW1309" s="31"/>
      <c r="FX1309" s="31"/>
      <c r="FY1309" s="31"/>
      <c r="FZ1309" s="31"/>
      <c r="GA1309" s="31"/>
      <c r="GB1309" s="31"/>
      <c r="GC1309" s="31"/>
      <c r="GD1309" s="31"/>
      <c r="GE1309" s="31"/>
      <c r="GF1309" s="31"/>
      <c r="GG1309" s="31"/>
      <c r="GH1309" s="31"/>
      <c r="GI1309" s="31"/>
      <c r="GJ1309" s="31"/>
      <c r="GK1309" s="31"/>
      <c r="GL1309" s="31"/>
      <c r="GM1309" s="31"/>
      <c r="GN1309" s="31"/>
      <c r="GO1309" s="31"/>
      <c r="GP1309" s="31"/>
      <c r="GQ1309" s="31"/>
      <c r="GR1309" s="31"/>
      <c r="GS1309" s="31"/>
      <c r="GT1309" s="31"/>
      <c r="GU1309" s="31"/>
      <c r="GV1309" s="31"/>
      <c r="GW1309" s="31"/>
      <c r="GX1309" s="31"/>
      <c r="GY1309" s="31"/>
      <c r="GZ1309" s="31"/>
      <c r="HA1309" s="31"/>
      <c r="HB1309" s="31"/>
      <c r="HC1309" s="31"/>
      <c r="HD1309" s="31"/>
      <c r="HE1309" s="31"/>
      <c r="HF1309" s="31"/>
      <c r="HG1309" s="31"/>
      <c r="HH1309" s="31"/>
      <c r="HI1309" s="31"/>
      <c r="HJ1309" s="31"/>
      <c r="HK1309" s="31"/>
      <c r="HL1309" s="31"/>
      <c r="HM1309" s="31"/>
      <c r="HN1309" s="31"/>
      <c r="HO1309" s="31"/>
      <c r="HP1309" s="31"/>
      <c r="HQ1309" s="31"/>
      <c r="HR1309" s="31"/>
      <c r="HS1309" s="31"/>
      <c r="HT1309" s="31"/>
      <c r="HU1309" s="31"/>
      <c r="HV1309" s="31"/>
      <c r="HW1309" s="31"/>
      <c r="HX1309" s="31"/>
      <c r="HY1309" s="31"/>
      <c r="HZ1309" s="31"/>
      <c r="IA1309" s="31"/>
      <c r="IB1309" s="31"/>
      <c r="IC1309" s="31"/>
      <c r="ID1309" s="31"/>
      <c r="IE1309" s="31"/>
      <c r="IF1309" s="31"/>
      <c r="IG1309" s="31"/>
      <c r="IH1309" s="31"/>
      <c r="II1309" s="31"/>
      <c r="IJ1309" s="31"/>
      <c r="IK1309" s="31"/>
      <c r="IL1309" s="31"/>
      <c r="IM1309" s="31"/>
      <c r="IN1309" s="31"/>
      <c r="IO1309" s="31"/>
      <c r="IP1309" s="31"/>
      <c r="IQ1309" s="31"/>
      <c r="IR1309" s="31"/>
      <c r="IS1309" s="31"/>
      <c r="IT1309" s="31"/>
      <c r="IU1309" s="31"/>
      <c r="IV1309" s="31"/>
      <c r="IW1309" s="31"/>
      <c r="IX1309" s="31"/>
      <c r="IY1309" s="31"/>
      <c r="IZ1309" s="31"/>
      <c r="JA1309" s="31"/>
      <c r="JB1309" s="31"/>
      <c r="JC1309" s="31"/>
      <c r="JD1309" s="31"/>
      <c r="JE1309" s="31"/>
      <c r="JF1309" s="31"/>
      <c r="JG1309" s="31"/>
    </row>
    <row r="1310" spans="1:267" s="26" customFormat="1" ht="15" customHeight="1" x14ac:dyDescent="0.25">
      <c r="A1310" s="24">
        <v>1</v>
      </c>
      <c r="B1310" s="633" t="s">
        <v>170</v>
      </c>
      <c r="C1310" s="633"/>
      <c r="D1310" s="622">
        <f>D1270</f>
        <v>13899</v>
      </c>
      <c r="E1310" s="622">
        <f>E1270</f>
        <v>6950</v>
      </c>
      <c r="F1310" s="622">
        <f>F1270</f>
        <v>2532</v>
      </c>
      <c r="G1310" s="630">
        <f t="shared" si="666"/>
        <v>36.431654676258994</v>
      </c>
      <c r="H1310" s="634"/>
      <c r="I1310" s="634"/>
      <c r="J1310" s="635"/>
      <c r="K1310" s="635"/>
      <c r="L1310" s="635"/>
      <c r="M1310" s="635"/>
      <c r="N1310" s="635"/>
      <c r="O1310" s="635"/>
      <c r="P1310" s="1158"/>
      <c r="Q1310" s="1158"/>
      <c r="R1310" s="1158"/>
      <c r="S1310" s="1158"/>
      <c r="T1310" s="1158"/>
      <c r="U1310" s="1158"/>
      <c r="V1310" s="1158"/>
      <c r="W1310" s="1158"/>
      <c r="X1310" s="1158"/>
      <c r="Y1310" s="1159"/>
      <c r="Z1310" s="1158"/>
      <c r="AA1310" s="311"/>
      <c r="AB1310" s="2255"/>
      <c r="AC1310" s="31"/>
      <c r="AD1310" s="31"/>
      <c r="AE1310" s="31"/>
      <c r="AF1310" s="31"/>
      <c r="AG1310" s="31"/>
      <c r="AH1310" s="31"/>
      <c r="AI1310" s="31"/>
      <c r="AJ1310" s="31"/>
      <c r="AK1310" s="31"/>
      <c r="AL1310" s="31"/>
      <c r="AM1310" s="31"/>
      <c r="AN1310" s="31"/>
      <c r="AO1310" s="31"/>
      <c r="AP1310" s="31"/>
      <c r="AQ1310" s="31"/>
      <c r="AR1310" s="31"/>
      <c r="AS1310" s="31"/>
      <c r="AT1310" s="31"/>
      <c r="AU1310" s="31"/>
      <c r="AV1310" s="31"/>
      <c r="AW1310" s="31"/>
      <c r="AX1310" s="31"/>
      <c r="AY1310" s="31"/>
      <c r="AZ1310" s="31"/>
      <c r="BA1310" s="31"/>
      <c r="BB1310" s="31"/>
      <c r="BC1310" s="31"/>
      <c r="BD1310" s="31"/>
      <c r="BE1310" s="31"/>
      <c r="BF1310" s="31"/>
      <c r="BG1310" s="31"/>
      <c r="BH1310" s="31"/>
      <c r="BI1310" s="31"/>
      <c r="BJ1310" s="31"/>
      <c r="BK1310" s="31"/>
      <c r="BL1310" s="31"/>
      <c r="BM1310" s="31"/>
      <c r="BN1310" s="31"/>
      <c r="BO1310" s="31"/>
      <c r="BP1310" s="31"/>
      <c r="BQ1310" s="31"/>
      <c r="BR1310" s="31"/>
      <c r="BS1310" s="31"/>
      <c r="BT1310" s="31"/>
      <c r="BU1310" s="31"/>
      <c r="BV1310" s="31"/>
      <c r="BW1310" s="31"/>
      <c r="BX1310" s="31"/>
      <c r="BY1310" s="31"/>
      <c r="BZ1310" s="31"/>
      <c r="CA1310" s="31"/>
      <c r="CB1310" s="31"/>
      <c r="CC1310" s="31"/>
      <c r="CD1310" s="31"/>
      <c r="CE1310" s="31"/>
      <c r="CF1310" s="31"/>
      <c r="CG1310" s="31"/>
      <c r="CH1310" s="31"/>
      <c r="CI1310" s="31"/>
      <c r="CJ1310" s="31"/>
      <c r="CK1310" s="31"/>
      <c r="CL1310" s="31"/>
      <c r="CM1310" s="31"/>
      <c r="CN1310" s="31"/>
      <c r="CO1310" s="31"/>
      <c r="CP1310" s="31"/>
      <c r="CQ1310" s="31"/>
      <c r="CR1310" s="31"/>
      <c r="CS1310" s="31"/>
      <c r="CT1310" s="31"/>
      <c r="CU1310" s="31"/>
      <c r="CV1310" s="31"/>
      <c r="CW1310" s="31"/>
      <c r="CX1310" s="31"/>
      <c r="CY1310" s="31"/>
      <c r="CZ1310" s="31"/>
      <c r="DA1310" s="31"/>
      <c r="DB1310" s="31"/>
      <c r="DC1310" s="31"/>
      <c r="DD1310" s="31"/>
      <c r="DE1310" s="31"/>
      <c r="DF1310" s="31"/>
      <c r="DG1310" s="31"/>
      <c r="DH1310" s="31"/>
      <c r="DI1310" s="31"/>
      <c r="DJ1310" s="31"/>
      <c r="DK1310" s="31"/>
      <c r="DL1310" s="31"/>
      <c r="DM1310" s="31"/>
      <c r="DN1310" s="31"/>
      <c r="DO1310" s="31"/>
      <c r="DP1310" s="31"/>
      <c r="DQ1310" s="31"/>
      <c r="DR1310" s="31"/>
      <c r="DS1310" s="31"/>
      <c r="DT1310" s="31"/>
      <c r="DU1310" s="31"/>
      <c r="DV1310" s="31"/>
      <c r="DW1310" s="31"/>
      <c r="DX1310" s="31"/>
      <c r="DY1310" s="31"/>
      <c r="DZ1310" s="31"/>
      <c r="EA1310" s="31"/>
      <c r="EB1310" s="31"/>
      <c r="EC1310" s="31"/>
      <c r="ED1310" s="31"/>
      <c r="EE1310" s="31"/>
      <c r="EF1310" s="31"/>
      <c r="EG1310" s="31"/>
      <c r="EH1310" s="31"/>
      <c r="EI1310" s="31"/>
      <c r="EJ1310" s="31"/>
      <c r="EK1310" s="31"/>
      <c r="EL1310" s="31"/>
      <c r="EM1310" s="31"/>
      <c r="EN1310" s="31"/>
      <c r="EO1310" s="31"/>
      <c r="EP1310" s="31"/>
      <c r="EQ1310" s="31"/>
      <c r="ER1310" s="31"/>
      <c r="ES1310" s="31"/>
      <c r="ET1310" s="31"/>
      <c r="EU1310" s="31"/>
      <c r="EV1310" s="31"/>
      <c r="EW1310" s="31"/>
      <c r="EX1310" s="31"/>
      <c r="EY1310" s="31"/>
      <c r="EZ1310" s="31"/>
      <c r="FA1310" s="31"/>
      <c r="FB1310" s="31"/>
      <c r="FC1310" s="31"/>
      <c r="FD1310" s="31"/>
      <c r="FE1310" s="31"/>
      <c r="FF1310" s="31"/>
      <c r="FG1310" s="31"/>
      <c r="FH1310" s="31"/>
      <c r="FI1310" s="31"/>
      <c r="FJ1310" s="31"/>
      <c r="FK1310" s="31"/>
      <c r="FL1310" s="31"/>
      <c r="FM1310" s="31"/>
      <c r="FN1310" s="31"/>
      <c r="FO1310" s="31"/>
      <c r="FP1310" s="31"/>
      <c r="FQ1310" s="31"/>
      <c r="FR1310" s="31"/>
      <c r="FS1310" s="31"/>
      <c r="FT1310" s="31"/>
      <c r="FU1310" s="31"/>
      <c r="FV1310" s="31"/>
      <c r="FW1310" s="31"/>
      <c r="FX1310" s="31"/>
      <c r="FY1310" s="31"/>
      <c r="FZ1310" s="31"/>
      <c r="GA1310" s="31"/>
      <c r="GB1310" s="31"/>
      <c r="GC1310" s="31"/>
      <c r="GD1310" s="31"/>
      <c r="GE1310" s="31"/>
      <c r="GF1310" s="31"/>
      <c r="GG1310" s="31"/>
      <c r="GH1310" s="31"/>
      <c r="GI1310" s="31"/>
      <c r="GJ1310" s="31"/>
      <c r="GK1310" s="31"/>
      <c r="GL1310" s="31"/>
      <c r="GM1310" s="31"/>
      <c r="GN1310" s="31"/>
      <c r="GO1310" s="31"/>
      <c r="GP1310" s="31"/>
      <c r="GQ1310" s="31"/>
      <c r="GR1310" s="31"/>
      <c r="GS1310" s="31"/>
      <c r="GT1310" s="31"/>
      <c r="GU1310" s="31"/>
      <c r="GV1310" s="31"/>
      <c r="GW1310" s="31"/>
      <c r="GX1310" s="31"/>
      <c r="GY1310" s="31"/>
      <c r="GZ1310" s="31"/>
      <c r="HA1310" s="31"/>
      <c r="HB1310" s="31"/>
      <c r="HC1310" s="31"/>
      <c r="HD1310" s="31"/>
      <c r="HE1310" s="31"/>
      <c r="HF1310" s="31"/>
      <c r="HG1310" s="31"/>
      <c r="HH1310" s="31"/>
      <c r="HI1310" s="31"/>
      <c r="HJ1310" s="31"/>
      <c r="HK1310" s="31"/>
      <c r="HL1310" s="31"/>
      <c r="HM1310" s="31"/>
      <c r="HN1310" s="31"/>
      <c r="HO1310" s="31"/>
      <c r="HP1310" s="31"/>
      <c r="HQ1310" s="31"/>
      <c r="HR1310" s="31"/>
      <c r="HS1310" s="31"/>
      <c r="HT1310" s="31"/>
      <c r="HU1310" s="31"/>
      <c r="HV1310" s="31"/>
      <c r="HW1310" s="31"/>
      <c r="HX1310" s="31"/>
      <c r="HY1310" s="31"/>
      <c r="HZ1310" s="31"/>
      <c r="IA1310" s="31"/>
      <c r="IB1310" s="31"/>
      <c r="IC1310" s="31"/>
      <c r="ID1310" s="31"/>
      <c r="IE1310" s="31"/>
      <c r="IF1310" s="31"/>
      <c r="IG1310" s="31"/>
      <c r="IH1310" s="31"/>
      <c r="II1310" s="31"/>
      <c r="IJ1310" s="31"/>
      <c r="IK1310" s="31"/>
      <c r="IL1310" s="31"/>
      <c r="IM1310" s="31"/>
      <c r="IN1310" s="31"/>
      <c r="IO1310" s="31"/>
      <c r="IP1310" s="31"/>
      <c r="IQ1310" s="31"/>
      <c r="IR1310" s="31"/>
      <c r="IS1310" s="31"/>
      <c r="IT1310" s="31"/>
      <c r="IU1310" s="31"/>
      <c r="IV1310" s="31"/>
      <c r="IW1310" s="31"/>
      <c r="IX1310" s="31"/>
      <c r="IY1310" s="31"/>
      <c r="IZ1310" s="31"/>
      <c r="JA1310" s="31"/>
      <c r="JB1310" s="31"/>
      <c r="JC1310" s="31"/>
      <c r="JD1310" s="31"/>
      <c r="JE1310" s="31"/>
      <c r="JF1310" s="31"/>
      <c r="JG1310" s="31"/>
    </row>
    <row r="1311" spans="1:267" s="26" customFormat="1" ht="15" customHeight="1" x14ac:dyDescent="0.25">
      <c r="A1311" s="24">
        <v>1</v>
      </c>
      <c r="B1311" s="633" t="s">
        <v>365</v>
      </c>
      <c r="C1311" s="633"/>
      <c r="D1311" s="622"/>
      <c r="E1311" s="622"/>
      <c r="F1311" s="622"/>
      <c r="G1311" s="630"/>
      <c r="H1311" s="634"/>
      <c r="I1311" s="634"/>
      <c r="J1311" s="635"/>
      <c r="K1311" s="635"/>
      <c r="L1311" s="635"/>
      <c r="M1311" s="635"/>
      <c r="N1311" s="635"/>
      <c r="O1311" s="635"/>
      <c r="P1311" s="1158"/>
      <c r="Q1311" s="1158"/>
      <c r="R1311" s="1158"/>
      <c r="S1311" s="1158"/>
      <c r="T1311" s="1158"/>
      <c r="U1311" s="1158"/>
      <c r="V1311" s="1158"/>
      <c r="W1311" s="1158"/>
      <c r="X1311" s="1158"/>
      <c r="Y1311" s="1159"/>
      <c r="Z1311" s="1158"/>
      <c r="AA1311" s="311"/>
      <c r="AB1311" s="2255"/>
      <c r="AC1311" s="31"/>
      <c r="AD1311" s="31"/>
      <c r="AE1311" s="31"/>
      <c r="AF1311" s="31"/>
      <c r="AG1311" s="31"/>
      <c r="AH1311" s="31"/>
      <c r="AI1311" s="31"/>
      <c r="AJ1311" s="31"/>
      <c r="AK1311" s="31"/>
      <c r="AL1311" s="31"/>
      <c r="AM1311" s="31"/>
      <c r="AN1311" s="31"/>
      <c r="AO1311" s="31"/>
      <c r="AP1311" s="31"/>
      <c r="AQ1311" s="31"/>
      <c r="AR1311" s="31"/>
      <c r="AS1311" s="31"/>
      <c r="AT1311" s="31"/>
      <c r="AU1311" s="31"/>
      <c r="AV1311" s="31"/>
      <c r="AW1311" s="31"/>
      <c r="AX1311" s="31"/>
      <c r="AY1311" s="31"/>
      <c r="AZ1311" s="31"/>
      <c r="BA1311" s="31"/>
      <c r="BB1311" s="31"/>
      <c r="BC1311" s="31"/>
      <c r="BD1311" s="31"/>
      <c r="BE1311" s="31"/>
      <c r="BF1311" s="31"/>
      <c r="BG1311" s="31"/>
      <c r="BH1311" s="31"/>
      <c r="BI1311" s="31"/>
      <c r="BJ1311" s="31"/>
      <c r="BK1311" s="31"/>
      <c r="BL1311" s="31"/>
      <c r="BM1311" s="31"/>
      <c r="BN1311" s="31"/>
      <c r="BO1311" s="31"/>
      <c r="BP1311" s="31"/>
      <c r="BQ1311" s="31"/>
      <c r="BR1311" s="31"/>
      <c r="BS1311" s="31"/>
      <c r="BT1311" s="31"/>
      <c r="BU1311" s="31"/>
      <c r="BV1311" s="31"/>
      <c r="BW1311" s="31"/>
      <c r="BX1311" s="31"/>
      <c r="BY1311" s="31"/>
      <c r="BZ1311" s="31"/>
      <c r="CA1311" s="31"/>
      <c r="CB1311" s="31"/>
      <c r="CC1311" s="31"/>
      <c r="CD1311" s="31"/>
      <c r="CE1311" s="31"/>
      <c r="CF1311" s="31"/>
      <c r="CG1311" s="31"/>
      <c r="CH1311" s="31"/>
      <c r="CI1311" s="31"/>
      <c r="CJ1311" s="31"/>
      <c r="CK1311" s="31"/>
      <c r="CL1311" s="31"/>
      <c r="CM1311" s="31"/>
      <c r="CN1311" s="31"/>
      <c r="CO1311" s="31"/>
      <c r="CP1311" s="31"/>
      <c r="CQ1311" s="31"/>
      <c r="CR1311" s="31"/>
      <c r="CS1311" s="31"/>
      <c r="CT1311" s="31"/>
      <c r="CU1311" s="31"/>
      <c r="CV1311" s="31"/>
      <c r="CW1311" s="31"/>
      <c r="CX1311" s="31"/>
      <c r="CY1311" s="31"/>
      <c r="CZ1311" s="31"/>
      <c r="DA1311" s="31"/>
      <c r="DB1311" s="31"/>
      <c r="DC1311" s="31"/>
      <c r="DD1311" s="31"/>
      <c r="DE1311" s="31"/>
      <c r="DF1311" s="31"/>
      <c r="DG1311" s="31"/>
      <c r="DH1311" s="31"/>
      <c r="DI1311" s="31"/>
      <c r="DJ1311" s="31"/>
      <c r="DK1311" s="31"/>
      <c r="DL1311" s="31"/>
      <c r="DM1311" s="31"/>
      <c r="DN1311" s="31"/>
      <c r="DO1311" s="31"/>
      <c r="DP1311" s="31"/>
      <c r="DQ1311" s="31"/>
      <c r="DR1311" s="31"/>
      <c r="DS1311" s="31"/>
      <c r="DT1311" s="31"/>
      <c r="DU1311" s="31"/>
      <c r="DV1311" s="31"/>
      <c r="DW1311" s="31"/>
      <c r="DX1311" s="31"/>
      <c r="DY1311" s="31"/>
      <c r="DZ1311" s="31"/>
      <c r="EA1311" s="31"/>
      <c r="EB1311" s="31"/>
      <c r="EC1311" s="31"/>
      <c r="ED1311" s="31"/>
      <c r="EE1311" s="31"/>
      <c r="EF1311" s="31"/>
      <c r="EG1311" s="31"/>
      <c r="EH1311" s="31"/>
      <c r="EI1311" s="31"/>
      <c r="EJ1311" s="31"/>
      <c r="EK1311" s="31"/>
      <c r="EL1311" s="31"/>
      <c r="EM1311" s="31"/>
      <c r="EN1311" s="31"/>
      <c r="EO1311" s="31"/>
      <c r="EP1311" s="31"/>
      <c r="EQ1311" s="31"/>
      <c r="ER1311" s="31"/>
      <c r="ES1311" s="31"/>
      <c r="ET1311" s="31"/>
      <c r="EU1311" s="31"/>
      <c r="EV1311" s="31"/>
      <c r="EW1311" s="31"/>
      <c r="EX1311" s="31"/>
      <c r="EY1311" s="31"/>
      <c r="EZ1311" s="31"/>
      <c r="FA1311" s="31"/>
      <c r="FB1311" s="31"/>
      <c r="FC1311" s="31"/>
      <c r="FD1311" s="31"/>
      <c r="FE1311" s="31"/>
      <c r="FF1311" s="31"/>
      <c r="FG1311" s="31"/>
      <c r="FH1311" s="31"/>
      <c r="FI1311" s="31"/>
      <c r="FJ1311" s="31"/>
      <c r="FK1311" s="31"/>
      <c r="FL1311" s="31"/>
      <c r="FM1311" s="31"/>
      <c r="FN1311" s="31"/>
      <c r="FO1311" s="31"/>
      <c r="FP1311" s="31"/>
      <c r="FQ1311" s="31"/>
      <c r="FR1311" s="31"/>
      <c r="FS1311" s="31"/>
      <c r="FT1311" s="31"/>
      <c r="FU1311" s="31"/>
      <c r="FV1311" s="31"/>
      <c r="FW1311" s="31"/>
      <c r="FX1311" s="31"/>
      <c r="FY1311" s="31"/>
      <c r="FZ1311" s="31"/>
      <c r="GA1311" s="31"/>
      <c r="GB1311" s="31"/>
      <c r="GC1311" s="31"/>
      <c r="GD1311" s="31"/>
      <c r="GE1311" s="31"/>
      <c r="GF1311" s="31"/>
      <c r="GG1311" s="31"/>
      <c r="GH1311" s="31"/>
      <c r="GI1311" s="31"/>
      <c r="GJ1311" s="31"/>
      <c r="GK1311" s="31"/>
      <c r="GL1311" s="31"/>
      <c r="GM1311" s="31"/>
      <c r="GN1311" s="31"/>
      <c r="GO1311" s="31"/>
      <c r="GP1311" s="31"/>
      <c r="GQ1311" s="31"/>
      <c r="GR1311" s="31"/>
      <c r="GS1311" s="31"/>
      <c r="GT1311" s="31"/>
      <c r="GU1311" s="31"/>
      <c r="GV1311" s="31"/>
      <c r="GW1311" s="31"/>
      <c r="GX1311" s="31"/>
      <c r="GY1311" s="31"/>
      <c r="GZ1311" s="31"/>
      <c r="HA1311" s="31"/>
      <c r="HB1311" s="31"/>
      <c r="HC1311" s="31"/>
      <c r="HD1311" s="31"/>
      <c r="HE1311" s="31"/>
      <c r="HF1311" s="31"/>
      <c r="HG1311" s="31"/>
      <c r="HH1311" s="31"/>
      <c r="HI1311" s="31"/>
      <c r="HJ1311" s="31"/>
      <c r="HK1311" s="31"/>
      <c r="HL1311" s="31"/>
      <c r="HM1311" s="31"/>
      <c r="HN1311" s="31"/>
      <c r="HO1311" s="31"/>
      <c r="HP1311" s="31"/>
      <c r="HQ1311" s="31"/>
      <c r="HR1311" s="31"/>
      <c r="HS1311" s="31"/>
      <c r="HT1311" s="31"/>
      <c r="HU1311" s="31"/>
      <c r="HV1311" s="31"/>
      <c r="HW1311" s="31"/>
      <c r="HX1311" s="31"/>
      <c r="HY1311" s="31"/>
      <c r="HZ1311" s="31"/>
      <c r="IA1311" s="31"/>
      <c r="IB1311" s="31"/>
      <c r="IC1311" s="31"/>
      <c r="ID1311" s="31"/>
      <c r="IE1311" s="31"/>
      <c r="IF1311" s="31"/>
      <c r="IG1311" s="31"/>
      <c r="IH1311" s="31"/>
      <c r="II1311" s="31"/>
      <c r="IJ1311" s="31"/>
      <c r="IK1311" s="31"/>
      <c r="IL1311" s="31"/>
      <c r="IM1311" s="31"/>
      <c r="IN1311" s="31"/>
      <c r="IO1311" s="31"/>
      <c r="IP1311" s="31"/>
      <c r="IQ1311" s="31"/>
      <c r="IR1311" s="31"/>
      <c r="IS1311" s="31"/>
      <c r="IT1311" s="31"/>
      <c r="IU1311" s="31"/>
      <c r="IV1311" s="31"/>
      <c r="IW1311" s="31"/>
      <c r="IX1311" s="31"/>
      <c r="IY1311" s="31"/>
      <c r="IZ1311" s="31"/>
      <c r="JA1311" s="31"/>
      <c r="JB1311" s="31"/>
      <c r="JC1311" s="31"/>
      <c r="JD1311" s="31"/>
      <c r="JE1311" s="31"/>
      <c r="JF1311" s="31"/>
      <c r="JG1311" s="31"/>
    </row>
    <row r="1312" spans="1:267" x14ac:dyDescent="0.25">
      <c r="A1312" s="24">
        <v>1</v>
      </c>
      <c r="B1312" s="636" t="s">
        <v>91</v>
      </c>
      <c r="C1312" s="636"/>
      <c r="D1312" s="1160">
        <f>SUM(D1273,)</f>
        <v>209883</v>
      </c>
      <c r="E1312" s="1160">
        <f>SUM(E1273,)</f>
        <v>104944</v>
      </c>
      <c r="F1312" s="1160">
        <f>SUM(F1273,)</f>
        <v>89853.787500000006</v>
      </c>
      <c r="G1312" s="1160">
        <f t="shared" ref="G1312:G1320" si="669">F1312/E1312*100</f>
        <v>85.62070008766581</v>
      </c>
      <c r="H1312" s="637"/>
      <c r="I1312" s="637"/>
      <c r="J1312" s="637"/>
      <c r="K1312" s="637"/>
      <c r="L1312" s="637"/>
      <c r="M1312" s="637"/>
      <c r="N1312" s="637"/>
      <c r="O1312" s="637"/>
      <c r="P1312" s="1160">
        <f t="shared" ref="P1312:Z1312" si="670">SUM(P1273,)</f>
        <v>128316.47230866669</v>
      </c>
      <c r="Q1312" s="1160">
        <f t="shared" si="670"/>
        <v>135005.93088106666</v>
      </c>
      <c r="R1312" s="1160">
        <f t="shared" si="670"/>
        <v>141596.62816106665</v>
      </c>
      <c r="S1312" s="1160">
        <f t="shared" si="670"/>
        <v>148187.32543679923</v>
      </c>
      <c r="T1312" s="1160">
        <f t="shared" ref="T1312:U1312" si="671">SUM(T1273,)</f>
        <v>148187.32543679923</v>
      </c>
      <c r="U1312" s="1160">
        <f t="shared" si="671"/>
        <v>151297.02063108879</v>
      </c>
      <c r="V1312" s="1160">
        <f t="shared" si="670"/>
        <v>80824.535868133244</v>
      </c>
      <c r="W1312" s="1160">
        <f t="shared" si="670"/>
        <v>70628.033139999985</v>
      </c>
      <c r="X1312" s="1160">
        <f t="shared" si="670"/>
        <v>-10196.502728133259</v>
      </c>
      <c r="Y1312" s="1160">
        <f t="shared" si="670"/>
        <v>-343.55628000000002</v>
      </c>
      <c r="Z1312" s="1160">
        <f t="shared" si="670"/>
        <v>70284.476859999981</v>
      </c>
      <c r="AA1312" s="311"/>
      <c r="AB1312" s="2255"/>
    </row>
    <row r="1313" spans="1:28" x14ac:dyDescent="0.25">
      <c r="A1313" s="24">
        <v>1</v>
      </c>
      <c r="B1313" s="1161" t="s">
        <v>82</v>
      </c>
      <c r="C1313" s="1161"/>
      <c r="D1313" s="630">
        <f>D1277</f>
        <v>195</v>
      </c>
      <c r="E1313" s="630">
        <f>E1277</f>
        <v>98</v>
      </c>
      <c r="F1313" s="630">
        <f>F1277</f>
        <v>106</v>
      </c>
      <c r="G1313" s="630">
        <f t="shared" si="669"/>
        <v>108.16326530612245</v>
      </c>
      <c r="H1313" s="631">
        <f>J1313/D1313</f>
        <v>10.384615384615385</v>
      </c>
      <c r="I1313" s="631">
        <f>L1313/F1313</f>
        <v>10.349056603773585</v>
      </c>
      <c r="J1313" s="630">
        <f>J1277</f>
        <v>2025</v>
      </c>
      <c r="K1313" s="630">
        <f>K1277</f>
        <v>1018</v>
      </c>
      <c r="L1313" s="630">
        <f>L1277</f>
        <v>1097</v>
      </c>
      <c r="M1313" s="639">
        <f>L1313/K1313*100</f>
        <v>107.76031434184677</v>
      </c>
      <c r="N1313" s="630">
        <f>SUM(N1277,)</f>
        <v>7</v>
      </c>
      <c r="O1313" s="639">
        <f>L1313/$B$3*12/N1313</f>
        <v>313.42857142857144</v>
      </c>
      <c r="P1313" s="630"/>
      <c r="Q1313" s="630"/>
      <c r="R1313" s="630"/>
      <c r="S1313" s="630"/>
      <c r="T1313" s="630"/>
      <c r="U1313" s="630"/>
      <c r="V1313" s="630"/>
      <c r="W1313" s="630"/>
      <c r="X1313" s="630"/>
      <c r="Y1313" s="630"/>
      <c r="Z1313" s="630"/>
      <c r="AA1313" s="311"/>
      <c r="AB1313" s="2255"/>
    </row>
    <row r="1314" spans="1:28" ht="15" customHeight="1" x14ac:dyDescent="0.25">
      <c r="A1314" s="24">
        <v>1</v>
      </c>
      <c r="B1314" s="1162" t="s">
        <v>16</v>
      </c>
      <c r="C1314" s="1162"/>
      <c r="D1314" s="1163">
        <f>SUM(D1279,)</f>
        <v>800</v>
      </c>
      <c r="E1314" s="1163">
        <f>SUM(E1279,)</f>
        <v>400</v>
      </c>
      <c r="F1314" s="1163">
        <f>SUM(F1279,)</f>
        <v>353</v>
      </c>
      <c r="G1314" s="1163">
        <f t="shared" si="669"/>
        <v>88.25</v>
      </c>
      <c r="H1314" s="631">
        <f>J1314/D1314</f>
        <v>8</v>
      </c>
      <c r="I1314" s="631">
        <f>L1314/F1314</f>
        <v>8.5892351274787533</v>
      </c>
      <c r="J1314" s="1163">
        <f>SUM(J1279,)</f>
        <v>6400</v>
      </c>
      <c r="K1314" s="1163">
        <f>SUM(K1279,)</f>
        <v>3200</v>
      </c>
      <c r="L1314" s="1163">
        <f>SUM(L1279,)</f>
        <v>3032</v>
      </c>
      <c r="M1314" s="639">
        <f>L1314/K1314*100</f>
        <v>94.75</v>
      </c>
      <c r="N1314" s="1163">
        <f>SUM(N1280,)</f>
        <v>27</v>
      </c>
      <c r="O1314" s="639">
        <f>L1314/$B$3*12/N1314</f>
        <v>224.59259259259258</v>
      </c>
      <c r="P1314" s="1163"/>
      <c r="Q1314" s="1163"/>
      <c r="R1314" s="1163"/>
      <c r="S1314" s="1163"/>
      <c r="T1314" s="1163"/>
      <c r="U1314" s="1163"/>
      <c r="V1314" s="1163"/>
      <c r="W1314" s="1163"/>
      <c r="X1314" s="1163"/>
      <c r="Y1314" s="1163"/>
      <c r="Z1314" s="1163"/>
      <c r="AA1314" s="311"/>
      <c r="AB1314" s="2255"/>
    </row>
    <row r="1315" spans="1:28" x14ac:dyDescent="0.25">
      <c r="A1315" s="24">
        <v>1</v>
      </c>
      <c r="B1315" s="1080" t="s">
        <v>188</v>
      </c>
      <c r="C1315" s="1080"/>
      <c r="D1315" s="1160">
        <f>SUM(D1281,)</f>
        <v>995</v>
      </c>
      <c r="E1315" s="1160">
        <f>SUM(E1281,)</f>
        <v>498</v>
      </c>
      <c r="F1315" s="1160">
        <f>SUM(F1281,)</f>
        <v>459</v>
      </c>
      <c r="G1315" s="1160">
        <f t="shared" si="669"/>
        <v>92.168674698795186</v>
      </c>
      <c r="H1315" s="631">
        <f>J1315/D1315</f>
        <v>8.467336683417086</v>
      </c>
      <c r="I1315" s="631">
        <f>L1315/F1315</f>
        <v>8.9956427015250551</v>
      </c>
      <c r="J1315" s="1160">
        <f t="shared" ref="J1315:K1315" si="672">SUM(J1281,)</f>
        <v>8425</v>
      </c>
      <c r="K1315" s="1160">
        <f t="shared" si="672"/>
        <v>4218</v>
      </c>
      <c r="L1315" s="1160">
        <f t="shared" ref="L1315" si="673">SUM(L1281,)</f>
        <v>4129</v>
      </c>
      <c r="M1315" s="639">
        <f>L1315/K1315*100</f>
        <v>97.889995258416306</v>
      </c>
      <c r="N1315" s="1160">
        <f>SUM(N1281,)</f>
        <v>34</v>
      </c>
      <c r="O1315" s="639">
        <f>L1315/$B$3*12/N1315</f>
        <v>242.88235294117646</v>
      </c>
      <c r="P1315" s="1160">
        <f t="shared" ref="P1315:Z1315" si="674">SUM(P1281,)</f>
        <v>16966.1057328672</v>
      </c>
      <c r="Q1315" s="1160">
        <f t="shared" si="674"/>
        <v>16708.483991472003</v>
      </c>
      <c r="R1315" s="1160">
        <f t="shared" si="674"/>
        <v>16708.483991472003</v>
      </c>
      <c r="S1315" s="1160">
        <f t="shared" si="674"/>
        <v>16708.483991472003</v>
      </c>
      <c r="T1315" s="1160">
        <f t="shared" ref="T1315:U1315" si="675">SUM(T1281,)</f>
        <v>16708.483991472003</v>
      </c>
      <c r="U1315" s="1160">
        <f t="shared" si="675"/>
        <v>16708.483991472003</v>
      </c>
      <c r="V1315" s="1160">
        <f t="shared" si="674"/>
        <v>8365.9520748903287</v>
      </c>
      <c r="W1315" s="1160">
        <f t="shared" si="674"/>
        <v>7781.5470799999994</v>
      </c>
      <c r="X1315" s="1160">
        <f t="shared" si="674"/>
        <v>-584.40499489032936</v>
      </c>
      <c r="Y1315" s="1160">
        <f t="shared" si="674"/>
        <v>-84.485970000000009</v>
      </c>
      <c r="Z1315" s="1160">
        <f t="shared" si="674"/>
        <v>7697.0611099999996</v>
      </c>
      <c r="AA1315" s="311"/>
      <c r="AB1315" s="2255"/>
    </row>
    <row r="1316" spans="1:28" x14ac:dyDescent="0.25">
      <c r="A1316" s="24">
        <v>1</v>
      </c>
      <c r="B1316" s="2243" t="s">
        <v>400</v>
      </c>
      <c r="C1316" s="2243"/>
      <c r="D1316" s="1160">
        <f t="shared" ref="D1316:F1321" si="676">D1282</f>
        <v>10000</v>
      </c>
      <c r="E1316" s="1160">
        <f t="shared" si="676"/>
        <v>5000</v>
      </c>
      <c r="F1316" s="1160">
        <f t="shared" si="676"/>
        <v>5728</v>
      </c>
      <c r="G1316" s="1160">
        <f t="shared" si="669"/>
        <v>114.56</v>
      </c>
      <c r="H1316" s="631"/>
      <c r="I1316" s="631"/>
      <c r="J1316" s="1160"/>
      <c r="K1316" s="1160"/>
      <c r="L1316" s="1160"/>
      <c r="M1316" s="639"/>
      <c r="N1316" s="1160"/>
      <c r="O1316" s="639"/>
      <c r="P1316" s="1160">
        <f t="shared" ref="P1316:Z1316" si="677">P1282</f>
        <v>17015.8386508</v>
      </c>
      <c r="Q1316" s="1160">
        <f t="shared" si="677"/>
        <v>17015.8386508</v>
      </c>
      <c r="R1316" s="1160">
        <f t="shared" si="677"/>
        <v>17015.8386508</v>
      </c>
      <c r="S1316" s="1160">
        <f t="shared" si="677"/>
        <v>17015.8386508</v>
      </c>
      <c r="T1316" s="1160">
        <f t="shared" ref="T1316:U1316" si="678">T1282</f>
        <v>17015.8386508</v>
      </c>
      <c r="U1316" s="1160">
        <f t="shared" si="678"/>
        <v>21569.06556283333</v>
      </c>
      <c r="V1316" s="1160">
        <f t="shared" si="677"/>
        <v>9158.3803128333329</v>
      </c>
      <c r="W1316" s="1160">
        <f t="shared" si="677"/>
        <v>8913.5630899999996</v>
      </c>
      <c r="X1316" s="1160">
        <f t="shared" si="677"/>
        <v>-244.81722283333329</v>
      </c>
      <c r="Y1316" s="1160">
        <f t="shared" si="677"/>
        <v>-95.086830000000006</v>
      </c>
      <c r="Z1316" s="1160">
        <f t="shared" si="677"/>
        <v>8818.4762599999995</v>
      </c>
      <c r="AA1316" s="311"/>
      <c r="AB1316" s="2255"/>
    </row>
    <row r="1317" spans="1:28" x14ac:dyDescent="0.25">
      <c r="A1317" s="24">
        <v>1</v>
      </c>
      <c r="B1317" s="1471" t="s">
        <v>371</v>
      </c>
      <c r="C1317" s="1471"/>
      <c r="D1317" s="1488">
        <f t="shared" si="676"/>
        <v>9990</v>
      </c>
      <c r="E1317" s="1488">
        <f t="shared" si="676"/>
        <v>4995</v>
      </c>
      <c r="F1317" s="1488">
        <f t="shared" si="676"/>
        <v>5720</v>
      </c>
      <c r="G1317" s="1489">
        <f t="shared" si="669"/>
        <v>114.5145145145145</v>
      </c>
      <c r="H1317" s="1490"/>
      <c r="I1317" s="1490"/>
      <c r="J1317" s="1488"/>
      <c r="K1317" s="1488"/>
      <c r="L1317" s="1488"/>
      <c r="M1317" s="1476"/>
      <c r="N1317" s="1488"/>
      <c r="O1317" s="1476"/>
      <c r="P1317" s="1488"/>
      <c r="Q1317" s="1488"/>
      <c r="R1317" s="1488"/>
      <c r="S1317" s="1488"/>
      <c r="T1317" s="1488"/>
      <c r="U1317" s="1488"/>
      <c r="V1317" s="1488"/>
      <c r="W1317" s="1488"/>
      <c r="X1317" s="1488"/>
      <c r="Y1317" s="1488"/>
      <c r="Z1317" s="1488"/>
      <c r="AA1317" s="311"/>
      <c r="AB1317" s="2255"/>
    </row>
    <row r="1318" spans="1:28" x14ac:dyDescent="0.25">
      <c r="A1318" s="24">
        <v>1</v>
      </c>
      <c r="B1318" s="1085" t="s">
        <v>372</v>
      </c>
      <c r="C1318" s="1085"/>
      <c r="D1318" s="1166">
        <f t="shared" si="676"/>
        <v>9990</v>
      </c>
      <c r="E1318" s="1166">
        <f t="shared" si="676"/>
        <v>4995</v>
      </c>
      <c r="F1318" s="1166">
        <f t="shared" si="676"/>
        <v>5720</v>
      </c>
      <c r="G1318" s="1163">
        <f t="shared" si="669"/>
        <v>114.5145145145145</v>
      </c>
      <c r="H1318" s="1082"/>
      <c r="I1318" s="1082"/>
      <c r="J1318" s="1166"/>
      <c r="K1318" s="1166"/>
      <c r="L1318" s="1166"/>
      <c r="M1318" s="1084"/>
      <c r="N1318" s="1166"/>
      <c r="O1318" s="1084"/>
      <c r="P1318" s="1166"/>
      <c r="Q1318" s="1166"/>
      <c r="R1318" s="1166"/>
      <c r="S1318" s="1166"/>
      <c r="T1318" s="1166"/>
      <c r="U1318" s="1166"/>
      <c r="V1318" s="1166"/>
      <c r="W1318" s="1166"/>
      <c r="X1318" s="1166"/>
      <c r="Y1318" s="1166"/>
      <c r="Z1318" s="1166"/>
      <c r="AA1318" s="311"/>
      <c r="AB1318" s="2255"/>
    </row>
    <row r="1319" spans="1:28" x14ac:dyDescent="0.25">
      <c r="A1319" s="24">
        <v>1</v>
      </c>
      <c r="B1319" s="1080" t="s">
        <v>373</v>
      </c>
      <c r="C1319" s="1080"/>
      <c r="D1319" s="1164">
        <f t="shared" si="676"/>
        <v>10</v>
      </c>
      <c r="E1319" s="1164">
        <f t="shared" si="676"/>
        <v>5</v>
      </c>
      <c r="F1319" s="1164">
        <f t="shared" si="676"/>
        <v>8</v>
      </c>
      <c r="G1319" s="1160">
        <f t="shared" si="669"/>
        <v>160</v>
      </c>
      <c r="H1319" s="1165"/>
      <c r="I1319" s="1165"/>
      <c r="J1319" s="1164"/>
      <c r="K1319" s="1164"/>
      <c r="L1319" s="1164"/>
      <c r="M1319" s="1084"/>
      <c r="N1319" s="1164"/>
      <c r="O1319" s="1084"/>
      <c r="P1319" s="1164"/>
      <c r="Q1319" s="1164"/>
      <c r="R1319" s="1164"/>
      <c r="S1319" s="1164"/>
      <c r="T1319" s="1164"/>
      <c r="U1319" s="1164"/>
      <c r="V1319" s="1164"/>
      <c r="W1319" s="1164"/>
      <c r="X1319" s="1164"/>
      <c r="Y1319" s="1164"/>
      <c r="Z1319" s="1164"/>
      <c r="AA1319" s="311"/>
      <c r="AB1319" s="2255"/>
    </row>
    <row r="1320" spans="1:28" ht="27.6" x14ac:dyDescent="0.25">
      <c r="A1320" s="24">
        <v>1</v>
      </c>
      <c r="B1320" s="1085" t="s">
        <v>374</v>
      </c>
      <c r="C1320" s="1085"/>
      <c r="D1320" s="1166">
        <f t="shared" si="676"/>
        <v>10</v>
      </c>
      <c r="E1320" s="1166">
        <f t="shared" si="676"/>
        <v>5</v>
      </c>
      <c r="F1320" s="1166">
        <f t="shared" si="676"/>
        <v>0</v>
      </c>
      <c r="G1320" s="1163">
        <f t="shared" si="669"/>
        <v>0</v>
      </c>
      <c r="H1320" s="1082"/>
      <c r="I1320" s="1082"/>
      <c r="J1320" s="1166"/>
      <c r="K1320" s="1166"/>
      <c r="L1320" s="1166"/>
      <c r="M1320" s="1084"/>
      <c r="N1320" s="1166"/>
      <c r="O1320" s="1084"/>
      <c r="P1320" s="1166"/>
      <c r="Q1320" s="1166"/>
      <c r="R1320" s="1166"/>
      <c r="S1320" s="1166"/>
      <c r="T1320" s="1166"/>
      <c r="U1320" s="1166"/>
      <c r="V1320" s="1166"/>
      <c r="W1320" s="1166"/>
      <c r="X1320" s="1166"/>
      <c r="Y1320" s="1166"/>
      <c r="Z1320" s="1166"/>
      <c r="AA1320" s="311"/>
      <c r="AB1320" s="2255"/>
    </row>
    <row r="1321" spans="1:28" ht="14.4" thickBot="1" x14ac:dyDescent="0.3">
      <c r="A1321" s="24">
        <v>1</v>
      </c>
      <c r="B1321" s="1086" t="s">
        <v>375</v>
      </c>
      <c r="C1321" s="1087"/>
      <c r="D1321" s="1167">
        <f t="shared" si="676"/>
        <v>0</v>
      </c>
      <c r="E1321" s="1167">
        <f t="shared" si="676"/>
        <v>0</v>
      </c>
      <c r="F1321" s="1167">
        <f t="shared" si="676"/>
        <v>8</v>
      </c>
      <c r="G1321" s="1167"/>
      <c r="H1321" s="1168"/>
      <c r="I1321" s="1168"/>
      <c r="J1321" s="1167"/>
      <c r="K1321" s="1167"/>
      <c r="L1321" s="1167"/>
      <c r="M1321" s="1090"/>
      <c r="N1321" s="1167"/>
      <c r="O1321" s="1090"/>
      <c r="P1321" s="1167"/>
      <c r="Q1321" s="1167"/>
      <c r="R1321" s="1167"/>
      <c r="S1321" s="1167"/>
      <c r="T1321" s="1167"/>
      <c r="U1321" s="1167"/>
      <c r="V1321" s="1167"/>
      <c r="W1321" s="1167"/>
      <c r="X1321" s="1167"/>
      <c r="Y1321" s="1167"/>
      <c r="Z1321" s="1167"/>
      <c r="AA1321" s="311"/>
      <c r="AB1321" s="2255"/>
    </row>
    <row r="1322" spans="1:28" ht="14.4" thickBot="1" x14ac:dyDescent="0.3">
      <c r="A1322" s="24">
        <v>1</v>
      </c>
      <c r="B1322" s="342" t="s">
        <v>73</v>
      </c>
      <c r="C1322" s="1012"/>
      <c r="D1322" s="82"/>
      <c r="E1322" s="82"/>
      <c r="F1322" s="695"/>
      <c r="G1322" s="82"/>
      <c r="H1322" s="22"/>
      <c r="I1322" s="22"/>
      <c r="J1322" s="22"/>
      <c r="K1322" s="22"/>
      <c r="L1322" s="693"/>
      <c r="M1322" s="22"/>
      <c r="N1322" s="22"/>
      <c r="O1322" s="22"/>
      <c r="P1322" s="76"/>
      <c r="Q1322" s="76"/>
      <c r="R1322" s="76"/>
      <c r="S1322" s="76"/>
      <c r="T1322" s="76"/>
      <c r="U1322" s="76"/>
      <c r="V1322" s="2590"/>
      <c r="W1322" s="76"/>
      <c r="X1322" s="76"/>
      <c r="Y1322" s="598"/>
      <c r="Z1322" s="76"/>
      <c r="AA1322" s="311"/>
      <c r="AB1322" s="2255"/>
    </row>
    <row r="1323" spans="1:28" ht="34.5" customHeight="1" x14ac:dyDescent="0.25">
      <c r="A1323" s="24">
        <v>1</v>
      </c>
      <c r="B1323" s="2299" t="s">
        <v>316</v>
      </c>
      <c r="C1323" s="20"/>
      <c r="D1323" s="10"/>
      <c r="E1323" s="10"/>
      <c r="F1323" s="649"/>
      <c r="G1323" s="10"/>
      <c r="H1323" s="25"/>
      <c r="I1323" s="25"/>
      <c r="J1323" s="623"/>
      <c r="K1323" s="623"/>
      <c r="L1323" s="765"/>
      <c r="M1323" s="623"/>
      <c r="N1323" s="623"/>
      <c r="O1323" s="623"/>
      <c r="P1323" s="12"/>
      <c r="Q1323" s="12"/>
      <c r="R1323" s="12"/>
      <c r="S1323" s="12"/>
      <c r="T1323" s="12"/>
      <c r="U1323" s="12"/>
      <c r="V1323" s="2589"/>
      <c r="W1323" s="12"/>
      <c r="X1323" s="12"/>
      <c r="Y1323" s="194"/>
      <c r="Z1323" s="12"/>
      <c r="AA1323" s="311"/>
      <c r="AB1323" s="2255"/>
    </row>
    <row r="1324" spans="1:28" s="108" customFormat="1" ht="15" customHeight="1" x14ac:dyDescent="0.25">
      <c r="A1324" s="24">
        <v>1</v>
      </c>
      <c r="B1324" s="112" t="s">
        <v>5</v>
      </c>
      <c r="C1324" s="112"/>
      <c r="D1324" s="105"/>
      <c r="E1324" s="105"/>
      <c r="F1324" s="581"/>
      <c r="G1324" s="105"/>
      <c r="H1324" s="105"/>
      <c r="I1324" s="105"/>
      <c r="J1324" s="100"/>
      <c r="K1324" s="100"/>
      <c r="L1324" s="753"/>
      <c r="M1324" s="100"/>
      <c r="N1324" s="100"/>
      <c r="O1324" s="100"/>
      <c r="P1324" s="105"/>
      <c r="Q1324" s="105"/>
      <c r="R1324" s="105"/>
      <c r="S1324" s="105"/>
      <c r="T1324" s="105"/>
      <c r="U1324" s="105"/>
      <c r="V1324" s="1057"/>
      <c r="W1324" s="105"/>
      <c r="X1324" s="105"/>
      <c r="Y1324" s="105"/>
      <c r="Z1324" s="105"/>
      <c r="AA1324" s="311"/>
      <c r="AB1324" s="2255"/>
    </row>
    <row r="1325" spans="1:28" s="108" customFormat="1" ht="15" customHeight="1" x14ac:dyDescent="0.25">
      <c r="A1325" s="24">
        <v>1</v>
      </c>
      <c r="B1325" s="47" t="s">
        <v>10</v>
      </c>
      <c r="C1325" s="36">
        <v>340</v>
      </c>
      <c r="D1325" s="74">
        <v>1066</v>
      </c>
      <c r="E1325" s="418">
        <f t="shared" ref="E1325:E1330" si="679">ROUND(D1325/12*$B$3,0)</f>
        <v>533</v>
      </c>
      <c r="F1325" s="766">
        <v>563</v>
      </c>
      <c r="G1325" s="640">
        <f t="shared" ref="G1325:G1330" si="680">F1325/E1325*100</f>
        <v>105.62851782363978</v>
      </c>
      <c r="H1325" s="71">
        <v>11</v>
      </c>
      <c r="I1325" s="157">
        <f t="shared" ref="I1325:I1330" si="681">L1325/F1325</f>
        <v>10.333925399644761</v>
      </c>
      <c r="J1325" s="166">
        <f t="shared" ref="J1325:J1330" si="682">ROUND(D1325*H1325,0)</f>
        <v>11726</v>
      </c>
      <c r="K1325" s="166">
        <f t="shared" ref="K1325:K1330" si="683">ROUND(E1325*H1325,0)</f>
        <v>5863</v>
      </c>
      <c r="L1325" s="753">
        <v>5818</v>
      </c>
      <c r="M1325" s="166">
        <f t="shared" ref="M1325:M1331" si="684">L1325/K1325*100</f>
        <v>99.232474842230943</v>
      </c>
      <c r="N1325" s="166">
        <f t="shared" ref="N1325:N1330" si="685">J1325/C1325</f>
        <v>34.488235294117644</v>
      </c>
      <c r="O1325" s="166">
        <f t="shared" ref="O1325:O1331" si="686">L1325/$B$3*12/N1325</f>
        <v>337.39041446358522</v>
      </c>
      <c r="P1325" s="105"/>
      <c r="Q1325" s="105"/>
      <c r="R1325" s="105"/>
      <c r="S1325" s="105"/>
      <c r="T1325" s="105"/>
      <c r="U1325" s="105"/>
      <c r="V1325" s="1057"/>
      <c r="W1325" s="105"/>
      <c r="X1325" s="105"/>
      <c r="Y1325" s="105"/>
      <c r="Z1325" s="105"/>
      <c r="AA1325" s="311"/>
      <c r="AB1325" s="2255"/>
    </row>
    <row r="1326" spans="1:28" s="108" customFormat="1" ht="15" customHeight="1" x14ac:dyDescent="0.25">
      <c r="A1326" s="24">
        <v>1</v>
      </c>
      <c r="B1326" s="47" t="s">
        <v>65</v>
      </c>
      <c r="C1326" s="36">
        <v>340</v>
      </c>
      <c r="D1326" s="74">
        <v>490</v>
      </c>
      <c r="E1326" s="418">
        <f t="shared" si="679"/>
        <v>245</v>
      </c>
      <c r="F1326" s="766">
        <v>232</v>
      </c>
      <c r="G1326" s="640">
        <f t="shared" si="680"/>
        <v>94.693877551020407</v>
      </c>
      <c r="H1326" s="71">
        <v>9</v>
      </c>
      <c r="I1326" s="157">
        <f t="shared" si="681"/>
        <v>9.9224137931034484</v>
      </c>
      <c r="J1326" s="166">
        <f t="shared" si="682"/>
        <v>4410</v>
      </c>
      <c r="K1326" s="166">
        <f t="shared" si="683"/>
        <v>2205</v>
      </c>
      <c r="L1326" s="753">
        <v>2302</v>
      </c>
      <c r="M1326" s="166">
        <f t="shared" si="684"/>
        <v>104.39909297052155</v>
      </c>
      <c r="N1326" s="166">
        <f t="shared" si="685"/>
        <v>12.970588235294118</v>
      </c>
      <c r="O1326" s="166">
        <f t="shared" si="686"/>
        <v>354.95691609977325</v>
      </c>
      <c r="P1326" s="105"/>
      <c r="Q1326" s="105"/>
      <c r="R1326" s="105"/>
      <c r="S1326" s="105"/>
      <c r="T1326" s="105"/>
      <c r="U1326" s="105"/>
      <c r="V1326" s="1057"/>
      <c r="W1326" s="105"/>
      <c r="X1326" s="105"/>
      <c r="Y1326" s="105"/>
      <c r="Z1326" s="105"/>
      <c r="AA1326" s="311"/>
      <c r="AB1326" s="2255"/>
    </row>
    <row r="1327" spans="1:28" s="108" customFormat="1" ht="15" customHeight="1" x14ac:dyDescent="0.25">
      <c r="A1327" s="24">
        <v>1</v>
      </c>
      <c r="B1327" s="47" t="s">
        <v>27</v>
      </c>
      <c r="C1327" s="36">
        <v>270</v>
      </c>
      <c r="D1327" s="74">
        <v>210</v>
      </c>
      <c r="E1327" s="418">
        <f t="shared" si="679"/>
        <v>105</v>
      </c>
      <c r="F1327" s="766">
        <v>112</v>
      </c>
      <c r="G1327" s="640">
        <f t="shared" si="680"/>
        <v>106.66666666666667</v>
      </c>
      <c r="H1327" s="71">
        <v>8</v>
      </c>
      <c r="I1327" s="157">
        <f t="shared" si="681"/>
        <v>7.2767857142857144</v>
      </c>
      <c r="J1327" s="166">
        <f t="shared" si="682"/>
        <v>1680</v>
      </c>
      <c r="K1327" s="166">
        <f t="shared" si="683"/>
        <v>840</v>
      </c>
      <c r="L1327" s="753">
        <v>815</v>
      </c>
      <c r="M1327" s="166">
        <f t="shared" si="684"/>
        <v>97.023809523809518</v>
      </c>
      <c r="N1327" s="166">
        <f t="shared" si="685"/>
        <v>6.2222222222222223</v>
      </c>
      <c r="O1327" s="166">
        <f t="shared" si="686"/>
        <v>261.96428571428572</v>
      </c>
      <c r="P1327" s="105"/>
      <c r="Q1327" s="105"/>
      <c r="R1327" s="105"/>
      <c r="S1327" s="105"/>
      <c r="T1327" s="105"/>
      <c r="U1327" s="105"/>
      <c r="V1327" s="1057"/>
      <c r="W1327" s="105"/>
      <c r="X1327" s="105"/>
      <c r="Y1327" s="105"/>
      <c r="Z1327" s="105"/>
      <c r="AA1327" s="311"/>
      <c r="AB1327" s="2255"/>
    </row>
    <row r="1328" spans="1:28" s="108" customFormat="1" ht="15" customHeight="1" x14ac:dyDescent="0.25">
      <c r="A1328" s="24">
        <v>1</v>
      </c>
      <c r="B1328" s="47" t="s">
        <v>29</v>
      </c>
      <c r="C1328" s="36">
        <v>300</v>
      </c>
      <c r="D1328" s="74">
        <v>230</v>
      </c>
      <c r="E1328" s="418">
        <f t="shared" si="679"/>
        <v>115</v>
      </c>
      <c r="F1328" s="766">
        <v>112</v>
      </c>
      <c r="G1328" s="640">
        <f t="shared" si="680"/>
        <v>97.391304347826093</v>
      </c>
      <c r="H1328" s="71">
        <v>5.2</v>
      </c>
      <c r="I1328" s="157">
        <f t="shared" si="681"/>
        <v>8.4017857142857135</v>
      </c>
      <c r="J1328" s="166">
        <f t="shared" si="682"/>
        <v>1196</v>
      </c>
      <c r="K1328" s="166">
        <f t="shared" si="683"/>
        <v>598</v>
      </c>
      <c r="L1328" s="753">
        <v>941</v>
      </c>
      <c r="M1328" s="166">
        <f t="shared" si="684"/>
        <v>157.35785953177256</v>
      </c>
      <c r="N1328" s="166">
        <f t="shared" si="685"/>
        <v>3.9866666666666668</v>
      </c>
      <c r="O1328" s="166">
        <f t="shared" si="686"/>
        <v>472.07357859531771</v>
      </c>
      <c r="P1328" s="105"/>
      <c r="Q1328" s="105"/>
      <c r="R1328" s="105"/>
      <c r="S1328" s="105"/>
      <c r="T1328" s="105"/>
      <c r="U1328" s="105"/>
      <c r="V1328" s="1057"/>
      <c r="W1328" s="105"/>
      <c r="X1328" s="105"/>
      <c r="Y1328" s="105"/>
      <c r="Z1328" s="105"/>
      <c r="AA1328" s="311"/>
      <c r="AB1328" s="2255"/>
    </row>
    <row r="1329" spans="1:28" s="108" customFormat="1" ht="15" customHeight="1" x14ac:dyDescent="0.25">
      <c r="A1329" s="24">
        <v>1</v>
      </c>
      <c r="B1329" s="47" t="s">
        <v>28</v>
      </c>
      <c r="C1329" s="36">
        <v>340</v>
      </c>
      <c r="D1329" s="74">
        <v>330</v>
      </c>
      <c r="E1329" s="418">
        <f t="shared" si="679"/>
        <v>165</v>
      </c>
      <c r="F1329" s="766">
        <v>180</v>
      </c>
      <c r="G1329" s="640">
        <f t="shared" si="680"/>
        <v>109.09090909090908</v>
      </c>
      <c r="H1329" s="71">
        <v>6.1</v>
      </c>
      <c r="I1329" s="157">
        <f t="shared" si="681"/>
        <v>5.4611111111111112</v>
      </c>
      <c r="J1329" s="166">
        <f t="shared" si="682"/>
        <v>2013</v>
      </c>
      <c r="K1329" s="166">
        <f t="shared" si="683"/>
        <v>1007</v>
      </c>
      <c r="L1329" s="753">
        <v>983</v>
      </c>
      <c r="M1329" s="166">
        <f t="shared" si="684"/>
        <v>97.616683217477657</v>
      </c>
      <c r="N1329" s="166">
        <f t="shared" si="685"/>
        <v>5.9205882352941179</v>
      </c>
      <c r="O1329" s="166">
        <f t="shared" si="686"/>
        <v>332.06159960258321</v>
      </c>
      <c r="P1329" s="105"/>
      <c r="Q1329" s="105"/>
      <c r="R1329" s="105"/>
      <c r="S1329" s="105"/>
      <c r="T1329" s="105"/>
      <c r="U1329" s="105"/>
      <c r="V1329" s="1057"/>
      <c r="W1329" s="105"/>
      <c r="X1329" s="105"/>
      <c r="Y1329" s="105"/>
      <c r="Z1329" s="105"/>
      <c r="AA1329" s="311"/>
      <c r="AB1329" s="2255"/>
    </row>
    <row r="1330" spans="1:28" s="108" customFormat="1" ht="15" customHeight="1" x14ac:dyDescent="0.25">
      <c r="A1330" s="24">
        <v>1</v>
      </c>
      <c r="B1330" s="47" t="s">
        <v>80</v>
      </c>
      <c r="C1330" s="36">
        <v>320</v>
      </c>
      <c r="D1330" s="74">
        <v>300</v>
      </c>
      <c r="E1330" s="418">
        <f t="shared" si="679"/>
        <v>150</v>
      </c>
      <c r="F1330" s="766">
        <v>148</v>
      </c>
      <c r="G1330" s="640">
        <f t="shared" si="680"/>
        <v>98.666666666666671</v>
      </c>
      <c r="H1330" s="71">
        <v>10</v>
      </c>
      <c r="I1330" s="157">
        <f t="shared" si="681"/>
        <v>9.013513513513514</v>
      </c>
      <c r="J1330" s="166">
        <f t="shared" si="682"/>
        <v>3000</v>
      </c>
      <c r="K1330" s="166">
        <f t="shared" si="683"/>
        <v>1500</v>
      </c>
      <c r="L1330" s="753">
        <v>1334</v>
      </c>
      <c r="M1330" s="166">
        <f t="shared" si="684"/>
        <v>88.933333333333337</v>
      </c>
      <c r="N1330" s="166">
        <f t="shared" si="685"/>
        <v>9.375</v>
      </c>
      <c r="O1330" s="166">
        <f t="shared" si="686"/>
        <v>284.58666666666664</v>
      </c>
      <c r="P1330" s="105"/>
      <c r="Q1330" s="105"/>
      <c r="R1330" s="105"/>
      <c r="S1330" s="105"/>
      <c r="T1330" s="105"/>
      <c r="U1330" s="105"/>
      <c r="V1330" s="1057"/>
      <c r="W1330" s="105"/>
      <c r="X1330" s="105"/>
      <c r="Y1330" s="105"/>
      <c r="Z1330" s="105"/>
      <c r="AA1330" s="311"/>
      <c r="AB1330" s="2255"/>
    </row>
    <row r="1331" spans="1:28" s="417" customFormat="1" ht="15" customHeight="1" x14ac:dyDescent="0.25">
      <c r="A1331" s="24">
        <v>1</v>
      </c>
      <c r="B1331" s="787" t="s">
        <v>7</v>
      </c>
      <c r="C1331" s="787"/>
      <c r="D1331" s="657">
        <f>SUM(D1325:D1330)</f>
        <v>2626</v>
      </c>
      <c r="E1331" s="657">
        <f>SUM(E1325:E1330)</f>
        <v>1313</v>
      </c>
      <c r="F1331" s="657">
        <f>SUM(F1325:F1330)</f>
        <v>1347</v>
      </c>
      <c r="G1331" s="657">
        <f>F1331/E1331*100</f>
        <v>102.58948971820259</v>
      </c>
      <c r="H1331" s="788">
        <f>IF(D1331=0,0,J1331/D1331)</f>
        <v>9.1488956587966488</v>
      </c>
      <c r="I1331" s="419">
        <f>L1331/F1331</f>
        <v>9.051967334818114</v>
      </c>
      <c r="J1331" s="657">
        <f>SUM(J1325:J1330)</f>
        <v>24025</v>
      </c>
      <c r="K1331" s="657">
        <f>SUM(K1325:K1330)</f>
        <v>12013</v>
      </c>
      <c r="L1331" s="657">
        <f>SUM(L1325:L1330)</f>
        <v>12193</v>
      </c>
      <c r="M1331" s="420">
        <f t="shared" si="684"/>
        <v>101.49837675851161</v>
      </c>
      <c r="N1331" s="657">
        <f>SUM(N1325:N1330)</f>
        <v>72.963300653594757</v>
      </c>
      <c r="O1331" s="420">
        <f t="shared" si="686"/>
        <v>334.22281861639641</v>
      </c>
      <c r="P1331" s="657">
        <v>94871.118569472004</v>
      </c>
      <c r="Q1331" s="657">
        <v>91205.633615683997</v>
      </c>
      <c r="R1331" s="657">
        <v>91205.633615683997</v>
      </c>
      <c r="S1331" s="657">
        <v>102720.07083231682</v>
      </c>
      <c r="T1331" s="657">
        <v>102720.07083231682</v>
      </c>
      <c r="U1331" s="657">
        <v>103584.65578176321</v>
      </c>
      <c r="V1331" s="2824">
        <f>P1331/12*$B$3+(Q1331-P1331)/11*5+(R1331-Q1331)/10*4+(S1331-R1331)/9*3+(T1331-S1331)/8*2+(U1331-T1331)</f>
        <v>50472.160448610906</v>
      </c>
      <c r="W1331" s="657">
        <f>Z1331-Y1331</f>
        <v>50237.08587000001</v>
      </c>
      <c r="X1331" s="657">
        <f>W1331-V1331</f>
        <v>-235.07457861089642</v>
      </c>
      <c r="Y1331" s="657">
        <v>-450.79869000000002</v>
      </c>
      <c r="Z1331" s="657">
        <v>49786.287180000007</v>
      </c>
      <c r="AA1331" s="416"/>
      <c r="AB1331" s="2255"/>
    </row>
    <row r="1332" spans="1:28" s="108" customFormat="1" ht="15" customHeight="1" x14ac:dyDescent="0.3">
      <c r="A1332" s="24">
        <v>1</v>
      </c>
      <c r="B1332" s="524" t="s">
        <v>14</v>
      </c>
      <c r="C1332" s="116"/>
      <c r="D1332" s="128"/>
      <c r="E1332" s="657"/>
      <c r="F1332" s="657"/>
      <c r="G1332" s="128"/>
      <c r="H1332" s="101"/>
      <c r="I1332" s="101"/>
      <c r="J1332" s="128"/>
      <c r="K1332" s="128"/>
      <c r="L1332" s="657"/>
      <c r="M1332" s="128"/>
      <c r="N1332" s="128"/>
      <c r="O1332" s="128"/>
      <c r="P1332" s="105"/>
      <c r="Q1332" s="105"/>
      <c r="R1332" s="105"/>
      <c r="S1332" s="105"/>
      <c r="T1332" s="105"/>
      <c r="U1332" s="105"/>
      <c r="V1332" s="1057"/>
      <c r="W1332" s="105"/>
      <c r="X1332" s="105"/>
      <c r="Y1332" s="105"/>
      <c r="Z1332" s="105"/>
      <c r="AA1332" s="311"/>
      <c r="AB1332" s="2255"/>
    </row>
    <row r="1333" spans="1:28" s="108" customFormat="1" ht="16.5" customHeight="1" x14ac:dyDescent="0.25">
      <c r="A1333" s="24">
        <v>1</v>
      </c>
      <c r="B1333" s="60" t="s">
        <v>343</v>
      </c>
      <c r="C1333" s="59"/>
      <c r="D1333" s="143"/>
      <c r="E1333" s="143"/>
      <c r="F1333" s="421"/>
      <c r="G1333" s="143"/>
      <c r="H1333" s="50"/>
      <c r="I1333" s="50"/>
      <c r="J1333" s="38"/>
      <c r="K1333" s="38"/>
      <c r="L1333" s="669"/>
      <c r="M1333" s="38"/>
      <c r="N1333" s="38"/>
      <c r="O1333" s="38"/>
      <c r="P1333" s="53"/>
      <c r="Q1333" s="53"/>
      <c r="R1333" s="53"/>
      <c r="S1333" s="53"/>
      <c r="T1333" s="53"/>
      <c r="U1333" s="53"/>
      <c r="V1333" s="2591"/>
      <c r="W1333" s="53"/>
      <c r="X1333" s="53"/>
      <c r="Y1333" s="53"/>
      <c r="Z1333" s="53"/>
      <c r="AA1333" s="311"/>
      <c r="AB1333" s="2255"/>
    </row>
    <row r="1334" spans="1:28" s="108" customFormat="1" ht="15" customHeight="1" x14ac:dyDescent="0.25">
      <c r="A1334" s="24">
        <v>1</v>
      </c>
      <c r="B1334" s="294" t="s">
        <v>217</v>
      </c>
      <c r="C1334" s="294"/>
      <c r="D1334" s="53">
        <f>SUM(D1335:D1338)</f>
        <v>20550</v>
      </c>
      <c r="E1334" s="53">
        <f>SUM(E1335:E1338)</f>
        <v>10275</v>
      </c>
      <c r="F1334" s="53">
        <f>SUM(F1335:F1338)</f>
        <v>19912</v>
      </c>
      <c r="G1334" s="53">
        <f>F1334/E1334*100</f>
        <v>193.79075425790754</v>
      </c>
      <c r="H1334" s="56"/>
      <c r="I1334" s="56"/>
      <c r="J1334" s="55"/>
      <c r="K1334" s="55"/>
      <c r="L1334" s="545"/>
      <c r="M1334" s="55"/>
      <c r="N1334" s="55"/>
      <c r="O1334" s="55"/>
      <c r="P1334" s="314"/>
      <c r="Q1334" s="314"/>
      <c r="R1334" s="314"/>
      <c r="S1334" s="314"/>
      <c r="T1334" s="314"/>
      <c r="U1334" s="314"/>
      <c r="V1334" s="2592"/>
      <c r="W1334" s="314"/>
      <c r="X1334" s="314"/>
      <c r="Y1334" s="314"/>
      <c r="Z1334" s="314"/>
      <c r="AA1334" s="311"/>
      <c r="AB1334" s="2255"/>
    </row>
    <row r="1335" spans="1:28" s="108" customFormat="1" ht="15" customHeight="1" x14ac:dyDescent="0.25">
      <c r="A1335" s="24">
        <v>1</v>
      </c>
      <c r="B1335" s="294" t="s">
        <v>344</v>
      </c>
      <c r="C1335" s="294"/>
      <c r="D1335" s="53"/>
      <c r="E1335" s="144">
        <f t="shared" ref="E1335:E1340" si="687">ROUND(D1335/12*$B$3,0)</f>
        <v>0</v>
      </c>
      <c r="F1335" s="527"/>
      <c r="G1335" s="53"/>
      <c r="H1335" s="56"/>
      <c r="I1335" s="56"/>
      <c r="J1335" s="55"/>
      <c r="K1335" s="55"/>
      <c r="L1335" s="545"/>
      <c r="M1335" s="55"/>
      <c r="N1335" s="55"/>
      <c r="O1335" s="55"/>
      <c r="P1335" s="314"/>
      <c r="Q1335" s="314"/>
      <c r="R1335" s="314"/>
      <c r="S1335" s="314"/>
      <c r="T1335" s="314"/>
      <c r="U1335" s="314"/>
      <c r="V1335" s="2592"/>
      <c r="W1335" s="314"/>
      <c r="X1335" s="314"/>
      <c r="Y1335" s="314"/>
      <c r="Z1335" s="314"/>
      <c r="AA1335" s="311"/>
      <c r="AB1335" s="2255"/>
    </row>
    <row r="1336" spans="1:28" s="108" customFormat="1" ht="38.1" customHeight="1" x14ac:dyDescent="0.25">
      <c r="A1336" s="24">
        <v>1</v>
      </c>
      <c r="B1336" s="294" t="s">
        <v>345</v>
      </c>
      <c r="C1336" s="294"/>
      <c r="D1336" s="53">
        <v>6400</v>
      </c>
      <c r="E1336" s="144">
        <f t="shared" si="687"/>
        <v>3200</v>
      </c>
      <c r="F1336" s="527">
        <v>1729</v>
      </c>
      <c r="G1336" s="53">
        <f t="shared" ref="G1336:G1341" si="688">F1336/E1336*100</f>
        <v>54.03125</v>
      </c>
      <c r="H1336" s="56"/>
      <c r="I1336" s="56"/>
      <c r="J1336" s="55"/>
      <c r="K1336" s="55"/>
      <c r="L1336" s="545"/>
      <c r="M1336" s="55"/>
      <c r="N1336" s="55"/>
      <c r="O1336" s="55"/>
      <c r="P1336" s="314"/>
      <c r="Q1336" s="314"/>
      <c r="R1336" s="314"/>
      <c r="S1336" s="314"/>
      <c r="T1336" s="314"/>
      <c r="U1336" s="314"/>
      <c r="V1336" s="2592"/>
      <c r="W1336" s="314"/>
      <c r="X1336" s="314"/>
      <c r="Y1336" s="314"/>
      <c r="Z1336" s="314"/>
      <c r="AA1336" s="311"/>
      <c r="AB1336" s="2255"/>
    </row>
    <row r="1337" spans="1:28" s="108" customFormat="1" ht="38.1" customHeight="1" x14ac:dyDescent="0.25">
      <c r="A1337" s="24">
        <v>1</v>
      </c>
      <c r="B1337" s="294" t="s">
        <v>346</v>
      </c>
      <c r="C1337" s="294"/>
      <c r="D1337" s="53">
        <v>150</v>
      </c>
      <c r="E1337" s="144">
        <f t="shared" si="687"/>
        <v>75</v>
      </c>
      <c r="F1337" s="527">
        <v>39</v>
      </c>
      <c r="G1337" s="53">
        <f t="shared" si="688"/>
        <v>52</v>
      </c>
      <c r="H1337" s="56"/>
      <c r="I1337" s="56"/>
      <c r="J1337" s="55"/>
      <c r="K1337" s="55"/>
      <c r="L1337" s="545"/>
      <c r="M1337" s="55"/>
      <c r="N1337" s="55"/>
      <c r="O1337" s="55"/>
      <c r="P1337" s="314"/>
      <c r="Q1337" s="314"/>
      <c r="R1337" s="314"/>
      <c r="S1337" s="314"/>
      <c r="T1337" s="314"/>
      <c r="U1337" s="314"/>
      <c r="V1337" s="2592"/>
      <c r="W1337" s="314"/>
      <c r="X1337" s="314"/>
      <c r="Y1337" s="314"/>
      <c r="Z1337" s="314"/>
      <c r="AA1337" s="311"/>
      <c r="AB1337" s="2255"/>
    </row>
    <row r="1338" spans="1:28" s="108" customFormat="1" ht="22.5" customHeight="1" x14ac:dyDescent="0.25">
      <c r="A1338" s="24">
        <v>1</v>
      </c>
      <c r="B1338" s="294" t="s">
        <v>347</v>
      </c>
      <c r="C1338" s="294"/>
      <c r="D1338" s="53">
        <v>14000</v>
      </c>
      <c r="E1338" s="144">
        <f t="shared" si="687"/>
        <v>7000</v>
      </c>
      <c r="F1338" s="527">
        <v>18144</v>
      </c>
      <c r="G1338" s="53">
        <f t="shared" si="688"/>
        <v>259.2</v>
      </c>
      <c r="H1338" s="56"/>
      <c r="I1338" s="56"/>
      <c r="J1338" s="55"/>
      <c r="K1338" s="55"/>
      <c r="L1338" s="545"/>
      <c r="M1338" s="55"/>
      <c r="N1338" s="55"/>
      <c r="O1338" s="55"/>
      <c r="P1338" s="314"/>
      <c r="Q1338" s="314"/>
      <c r="R1338" s="314"/>
      <c r="S1338" s="314"/>
      <c r="T1338" s="314"/>
      <c r="U1338" s="314"/>
      <c r="V1338" s="2592"/>
      <c r="W1338" s="314"/>
      <c r="X1338" s="314"/>
      <c r="Y1338" s="314"/>
      <c r="Z1338" s="314"/>
      <c r="AA1338" s="311"/>
      <c r="AB1338" s="2255"/>
    </row>
    <row r="1339" spans="1:28" s="108" customFormat="1" ht="20.25" customHeight="1" x14ac:dyDescent="0.25">
      <c r="A1339" s="24">
        <v>1</v>
      </c>
      <c r="B1339" s="294" t="s">
        <v>169</v>
      </c>
      <c r="C1339" s="294"/>
      <c r="D1339" s="53">
        <v>37000</v>
      </c>
      <c r="E1339" s="144">
        <f t="shared" si="687"/>
        <v>18500</v>
      </c>
      <c r="F1339" s="418">
        <f>13408+F1340/4/3.2</f>
        <v>14763.60546875</v>
      </c>
      <c r="G1339" s="53">
        <f t="shared" si="688"/>
        <v>79.80327280405406</v>
      </c>
      <c r="H1339" s="56"/>
      <c r="I1339" s="56"/>
      <c r="J1339" s="55"/>
      <c r="K1339" s="55"/>
      <c r="L1339" s="545"/>
      <c r="M1339" s="55"/>
      <c r="N1339" s="55"/>
      <c r="O1339" s="55"/>
      <c r="P1339" s="314"/>
      <c r="Q1339" s="314"/>
      <c r="R1339" s="314"/>
      <c r="S1339" s="314"/>
      <c r="T1339" s="314"/>
      <c r="U1339" s="314"/>
      <c r="V1339" s="2592"/>
      <c r="W1339" s="314"/>
      <c r="X1339" s="314"/>
      <c r="Y1339" s="314"/>
      <c r="Z1339" s="314"/>
      <c r="AA1339" s="311"/>
      <c r="AB1339" s="2255"/>
    </row>
    <row r="1340" spans="1:28" s="108" customFormat="1" ht="24" customHeight="1" x14ac:dyDescent="0.25">
      <c r="A1340" s="24">
        <v>1</v>
      </c>
      <c r="B1340" s="294" t="s">
        <v>339</v>
      </c>
      <c r="C1340" s="294"/>
      <c r="D1340" s="53">
        <v>40200</v>
      </c>
      <c r="E1340" s="144">
        <f t="shared" si="687"/>
        <v>20100</v>
      </c>
      <c r="F1340" s="418">
        <v>17351.75</v>
      </c>
      <c r="G1340" s="53">
        <f t="shared" si="688"/>
        <v>86.327114427860693</v>
      </c>
      <c r="H1340" s="56"/>
      <c r="I1340" s="56"/>
      <c r="J1340" s="55"/>
      <c r="K1340" s="55"/>
      <c r="L1340" s="545"/>
      <c r="M1340" s="55"/>
      <c r="N1340" s="55"/>
      <c r="O1340" s="55"/>
      <c r="P1340" s="314"/>
      <c r="Q1340" s="314"/>
      <c r="R1340" s="314"/>
      <c r="S1340" s="314"/>
      <c r="T1340" s="314"/>
      <c r="U1340" s="314"/>
      <c r="V1340" s="2592"/>
      <c r="W1340" s="314"/>
      <c r="X1340" s="314"/>
      <c r="Y1340" s="314"/>
      <c r="Z1340" s="314"/>
      <c r="AA1340" s="311"/>
      <c r="AB1340" s="2255"/>
    </row>
    <row r="1341" spans="1:28" s="108" customFormat="1" ht="15" customHeight="1" x14ac:dyDescent="0.25">
      <c r="A1341" s="24">
        <v>1</v>
      </c>
      <c r="B1341" s="13" t="s">
        <v>183</v>
      </c>
      <c r="C1341" s="294"/>
      <c r="D1341" s="57">
        <f>D1334+D1339*3.2</f>
        <v>138950</v>
      </c>
      <c r="E1341" s="57">
        <f>E1334+E1339*3.2</f>
        <v>69475</v>
      </c>
      <c r="F1341" s="57">
        <f>F1334+F1339*3.2</f>
        <v>67155.537500000006</v>
      </c>
      <c r="G1341" s="57">
        <f t="shared" si="688"/>
        <v>96.661442965095361</v>
      </c>
      <c r="H1341" s="56"/>
      <c r="I1341" s="56"/>
      <c r="J1341" s="55"/>
      <c r="K1341" s="55"/>
      <c r="L1341" s="545"/>
      <c r="M1341" s="55"/>
      <c r="N1341" s="55"/>
      <c r="O1341" s="55"/>
      <c r="P1341" s="314"/>
      <c r="Q1341" s="314"/>
      <c r="R1341" s="314"/>
      <c r="S1341" s="314"/>
      <c r="T1341" s="314"/>
      <c r="U1341" s="314"/>
      <c r="V1341" s="2592"/>
      <c r="W1341" s="314"/>
      <c r="X1341" s="314"/>
      <c r="Y1341" s="314"/>
      <c r="Z1341" s="314"/>
      <c r="AA1341" s="311"/>
      <c r="AB1341" s="2255"/>
    </row>
    <row r="1342" spans="1:28" s="108" customFormat="1" ht="15" customHeight="1" x14ac:dyDescent="0.25">
      <c r="A1342" s="24">
        <v>1</v>
      </c>
      <c r="B1342" s="881" t="s">
        <v>348</v>
      </c>
      <c r="C1342" s="294"/>
      <c r="D1342" s="53"/>
      <c r="E1342" s="53"/>
      <c r="F1342" s="53"/>
      <c r="G1342" s="57"/>
      <c r="H1342" s="56"/>
      <c r="I1342" s="56"/>
      <c r="J1342" s="55"/>
      <c r="K1342" s="55"/>
      <c r="L1342" s="545"/>
      <c r="M1342" s="55"/>
      <c r="N1342" s="55"/>
      <c r="O1342" s="55"/>
      <c r="P1342" s="314"/>
      <c r="Q1342" s="314"/>
      <c r="R1342" s="314"/>
      <c r="S1342" s="314"/>
      <c r="T1342" s="314"/>
      <c r="U1342" s="314"/>
      <c r="V1342" s="2592"/>
      <c r="W1342" s="314"/>
      <c r="X1342" s="314"/>
      <c r="Y1342" s="314"/>
      <c r="Z1342" s="314"/>
      <c r="AA1342" s="311"/>
      <c r="AB1342" s="2255"/>
    </row>
    <row r="1343" spans="1:28" s="108" customFormat="1" ht="15" customHeight="1" x14ac:dyDescent="0.25">
      <c r="A1343" s="24">
        <v>1</v>
      </c>
      <c r="B1343" s="294" t="s">
        <v>217</v>
      </c>
      <c r="C1343" s="294"/>
      <c r="D1343" s="53">
        <f>SUM(D1345,D1350)</f>
        <v>21055</v>
      </c>
      <c r="E1343" s="53">
        <f>SUM(E1345,E1350)</f>
        <v>10528</v>
      </c>
      <c r="F1343" s="53">
        <f>SUM(F1345,F1350)</f>
        <v>10989.328449328448</v>
      </c>
      <c r="G1343" s="57">
        <f>F1343/E1343*100</f>
        <v>104.38191916155442</v>
      </c>
      <c r="H1343" s="56"/>
      <c r="I1343" s="56"/>
      <c r="J1343" s="55"/>
      <c r="K1343" s="55"/>
      <c r="L1343" s="545"/>
      <c r="M1343" s="55"/>
      <c r="N1343" s="55"/>
      <c r="O1343" s="55"/>
      <c r="P1343" s="314"/>
      <c r="Q1343" s="314"/>
      <c r="R1343" s="314"/>
      <c r="S1343" s="314"/>
      <c r="T1343" s="314"/>
      <c r="U1343" s="314"/>
      <c r="V1343" s="2592"/>
      <c r="W1343" s="314"/>
      <c r="X1343" s="314"/>
      <c r="Y1343" s="314"/>
      <c r="Z1343" s="314"/>
      <c r="AA1343" s="311"/>
      <c r="AB1343" s="2255"/>
    </row>
    <row r="1344" spans="1:28" s="108" customFormat="1" ht="38.1" customHeight="1" x14ac:dyDescent="0.25">
      <c r="A1344" s="24">
        <v>1</v>
      </c>
      <c r="B1344" s="294" t="s">
        <v>344</v>
      </c>
      <c r="C1344" s="294"/>
      <c r="D1344" s="53"/>
      <c r="E1344" s="144">
        <f>ROUND(D1344/12*$B$3,0)</f>
        <v>0</v>
      </c>
      <c r="F1344" s="53"/>
      <c r="G1344" s="57"/>
      <c r="H1344" s="56"/>
      <c r="I1344" s="56"/>
      <c r="J1344" s="55"/>
      <c r="K1344" s="55"/>
      <c r="L1344" s="545"/>
      <c r="M1344" s="55"/>
      <c r="N1344" s="55"/>
      <c r="O1344" s="55"/>
      <c r="P1344" s="314"/>
      <c r="Q1344" s="314"/>
      <c r="R1344" s="314"/>
      <c r="S1344" s="314"/>
      <c r="T1344" s="314"/>
      <c r="U1344" s="314"/>
      <c r="V1344" s="2592"/>
      <c r="W1344" s="314"/>
      <c r="X1344" s="314"/>
      <c r="Y1344" s="314"/>
      <c r="Z1344" s="314"/>
      <c r="AA1344" s="311"/>
      <c r="AB1344" s="2255"/>
    </row>
    <row r="1345" spans="1:28" s="108" customFormat="1" ht="48" customHeight="1" x14ac:dyDescent="0.25">
      <c r="A1345" s="24">
        <v>1</v>
      </c>
      <c r="B1345" s="302" t="s">
        <v>349</v>
      </c>
      <c r="C1345" s="294"/>
      <c r="D1345" s="53">
        <f>SUM(D1346:D1349)</f>
        <v>5492</v>
      </c>
      <c r="E1345" s="53">
        <f>SUM(E1346:E1349)</f>
        <v>2746</v>
      </c>
      <c r="F1345" s="53">
        <f>SUM(F1346:F1349)</f>
        <v>3555</v>
      </c>
      <c r="G1345" s="57">
        <f t="shared" ref="G1345:G1355" si="689">F1345/E1345*100</f>
        <v>129.46103423160963</v>
      </c>
      <c r="H1345" s="56"/>
      <c r="I1345" s="56"/>
      <c r="J1345" s="55"/>
      <c r="K1345" s="55"/>
      <c r="L1345" s="545"/>
      <c r="M1345" s="55"/>
      <c r="N1345" s="55"/>
      <c r="O1345" s="55"/>
      <c r="P1345" s="314"/>
      <c r="Q1345" s="314"/>
      <c r="R1345" s="314"/>
      <c r="S1345" s="314"/>
      <c r="T1345" s="314"/>
      <c r="U1345" s="314"/>
      <c r="V1345" s="2592"/>
      <c r="W1345" s="314"/>
      <c r="X1345" s="314"/>
      <c r="Y1345" s="314"/>
      <c r="Z1345" s="314"/>
      <c r="AA1345" s="311"/>
      <c r="AB1345" s="2255"/>
    </row>
    <row r="1346" spans="1:28" s="108" customFormat="1" ht="38.1" customHeight="1" x14ac:dyDescent="0.25">
      <c r="A1346" s="24">
        <v>1</v>
      </c>
      <c r="B1346" s="294" t="s">
        <v>350</v>
      </c>
      <c r="C1346" s="294"/>
      <c r="D1346" s="53">
        <v>3044</v>
      </c>
      <c r="E1346" s="144">
        <f>ROUND(D1346/12*$B$3,0)</f>
        <v>1522</v>
      </c>
      <c r="F1346" s="53">
        <v>1391</v>
      </c>
      <c r="G1346" s="57">
        <f t="shared" si="689"/>
        <v>91.392904073587388</v>
      </c>
      <c r="H1346" s="56"/>
      <c r="I1346" s="56"/>
      <c r="J1346" s="55"/>
      <c r="K1346" s="55"/>
      <c r="L1346" s="545"/>
      <c r="M1346" s="55"/>
      <c r="N1346" s="55"/>
      <c r="O1346" s="55"/>
      <c r="P1346" s="314"/>
      <c r="Q1346" s="314"/>
      <c r="R1346" s="314"/>
      <c r="S1346" s="314"/>
      <c r="T1346" s="314"/>
      <c r="U1346" s="314"/>
      <c r="V1346" s="2592"/>
      <c r="W1346" s="314"/>
      <c r="X1346" s="314"/>
      <c r="Y1346" s="314"/>
      <c r="Z1346" s="314"/>
      <c r="AA1346" s="311"/>
      <c r="AB1346" s="2255"/>
    </row>
    <row r="1347" spans="1:28" s="108" customFormat="1" ht="38.1" customHeight="1" x14ac:dyDescent="0.25">
      <c r="A1347" s="24">
        <v>1</v>
      </c>
      <c r="B1347" s="294" t="s">
        <v>351</v>
      </c>
      <c r="C1347" s="294"/>
      <c r="D1347" s="53">
        <v>928</v>
      </c>
      <c r="E1347" s="144">
        <f>ROUND(D1347/12*$B$3,0)</f>
        <v>464</v>
      </c>
      <c r="F1347" s="53">
        <v>400</v>
      </c>
      <c r="G1347" s="57">
        <f t="shared" si="689"/>
        <v>86.206896551724128</v>
      </c>
      <c r="H1347" s="56"/>
      <c r="I1347" s="56"/>
      <c r="J1347" s="55"/>
      <c r="K1347" s="55"/>
      <c r="L1347" s="545"/>
      <c r="M1347" s="55"/>
      <c r="N1347" s="55"/>
      <c r="O1347" s="55"/>
      <c r="P1347" s="314"/>
      <c r="Q1347" s="314"/>
      <c r="R1347" s="314"/>
      <c r="S1347" s="314"/>
      <c r="T1347" s="314"/>
      <c r="U1347" s="314"/>
      <c r="V1347" s="2592"/>
      <c r="W1347" s="314"/>
      <c r="X1347" s="314"/>
      <c r="Y1347" s="314"/>
      <c r="Z1347" s="314"/>
      <c r="AA1347" s="311"/>
      <c r="AB1347" s="2255"/>
    </row>
    <row r="1348" spans="1:28" s="108" customFormat="1" ht="45.75" customHeight="1" x14ac:dyDescent="0.25">
      <c r="A1348" s="24">
        <v>1</v>
      </c>
      <c r="B1348" s="294" t="s">
        <v>418</v>
      </c>
      <c r="C1348" s="294"/>
      <c r="D1348" s="53">
        <v>234</v>
      </c>
      <c r="E1348" s="144">
        <f>ROUND(D1348/12*$B$3,0)</f>
        <v>117</v>
      </c>
      <c r="F1348" s="53">
        <v>287</v>
      </c>
      <c r="G1348" s="57">
        <f t="shared" si="689"/>
        <v>245.29914529914532</v>
      </c>
      <c r="H1348" s="56"/>
      <c r="I1348" s="56"/>
      <c r="J1348" s="55"/>
      <c r="K1348" s="55"/>
      <c r="L1348" s="545"/>
      <c r="M1348" s="55"/>
      <c r="N1348" s="55"/>
      <c r="O1348" s="55"/>
      <c r="P1348" s="314"/>
      <c r="Q1348" s="314"/>
      <c r="R1348" s="314"/>
      <c r="S1348" s="314"/>
      <c r="T1348" s="314"/>
      <c r="U1348" s="314"/>
      <c r="V1348" s="2592"/>
      <c r="W1348" s="314"/>
      <c r="X1348" s="314"/>
      <c r="Y1348" s="314"/>
      <c r="Z1348" s="314"/>
      <c r="AA1348" s="311"/>
      <c r="AB1348" s="2255"/>
    </row>
    <row r="1349" spans="1:28" s="108" customFormat="1" ht="48" customHeight="1" x14ac:dyDescent="0.25">
      <c r="A1349" s="24">
        <v>1</v>
      </c>
      <c r="B1349" s="294" t="s">
        <v>419</v>
      </c>
      <c r="C1349" s="294"/>
      <c r="D1349" s="53">
        <v>1286</v>
      </c>
      <c r="E1349" s="144">
        <f>ROUND(D1349/12*$B$3,0)</f>
        <v>643</v>
      </c>
      <c r="F1349" s="53">
        <v>1477</v>
      </c>
      <c r="G1349" s="57">
        <f t="shared" si="689"/>
        <v>229.7045101088647</v>
      </c>
      <c r="H1349" s="56"/>
      <c r="I1349" s="56"/>
      <c r="J1349" s="55"/>
      <c r="K1349" s="55"/>
      <c r="L1349" s="545"/>
      <c r="M1349" s="55"/>
      <c r="N1349" s="55"/>
      <c r="O1349" s="55"/>
      <c r="P1349" s="314"/>
      <c r="Q1349" s="314"/>
      <c r="R1349" s="314"/>
      <c r="S1349" s="314"/>
      <c r="T1349" s="314"/>
      <c r="U1349" s="314"/>
      <c r="V1349" s="2592"/>
      <c r="W1349" s="314"/>
      <c r="X1349" s="314"/>
      <c r="Y1349" s="314"/>
      <c r="Z1349" s="314"/>
      <c r="AA1349" s="311"/>
      <c r="AB1349" s="2255"/>
    </row>
    <row r="1350" spans="1:28" s="108" customFormat="1" ht="50.25" customHeight="1" x14ac:dyDescent="0.25">
      <c r="A1350" s="24">
        <v>1</v>
      </c>
      <c r="B1350" s="302" t="s">
        <v>352</v>
      </c>
      <c r="C1350" s="294"/>
      <c r="D1350" s="53">
        <f>SUM(D1351:D1355)</f>
        <v>15563</v>
      </c>
      <c r="E1350" s="53">
        <f>SUM(E1351:E1355)</f>
        <v>7782</v>
      </c>
      <c r="F1350" s="53">
        <f>SUM(F1351:F1355)</f>
        <v>7434.3284493284491</v>
      </c>
      <c r="G1350" s="57">
        <f t="shared" si="689"/>
        <v>95.532362494582998</v>
      </c>
      <c r="H1350" s="56"/>
      <c r="I1350" s="56"/>
      <c r="J1350" s="55"/>
      <c r="K1350" s="55"/>
      <c r="L1350" s="545"/>
      <c r="M1350" s="55"/>
      <c r="N1350" s="55"/>
      <c r="O1350" s="55"/>
      <c r="P1350" s="314"/>
      <c r="Q1350" s="314"/>
      <c r="R1350" s="314"/>
      <c r="S1350" s="314"/>
      <c r="T1350" s="314"/>
      <c r="U1350" s="314"/>
      <c r="V1350" s="2592"/>
      <c r="W1350" s="314"/>
      <c r="X1350" s="314"/>
      <c r="Y1350" s="314"/>
      <c r="Z1350" s="314"/>
      <c r="AA1350" s="311"/>
      <c r="AB1350" s="2255"/>
    </row>
    <row r="1351" spans="1:28" s="108" customFormat="1" ht="38.1" customHeight="1" x14ac:dyDescent="0.25">
      <c r="A1351" s="24">
        <v>1</v>
      </c>
      <c r="B1351" s="294" t="s">
        <v>353</v>
      </c>
      <c r="C1351" s="294"/>
      <c r="D1351" s="53">
        <v>3002</v>
      </c>
      <c r="E1351" s="144">
        <f t="shared" ref="E1351:E1358" si="690">ROUND(D1351/12*$B$3,0)</f>
        <v>1501</v>
      </c>
      <c r="F1351" s="53">
        <v>865</v>
      </c>
      <c r="G1351" s="57">
        <f t="shared" si="689"/>
        <v>57.628247834776815</v>
      </c>
      <c r="H1351" s="56"/>
      <c r="I1351" s="56"/>
      <c r="J1351" s="55"/>
      <c r="K1351" s="55"/>
      <c r="L1351" s="545"/>
      <c r="M1351" s="55"/>
      <c r="N1351" s="55"/>
      <c r="O1351" s="55"/>
      <c r="P1351" s="314"/>
      <c r="Q1351" s="314"/>
      <c r="R1351" s="314"/>
      <c r="S1351" s="314"/>
      <c r="T1351" s="314"/>
      <c r="U1351" s="314"/>
      <c r="V1351" s="2592"/>
      <c r="W1351" s="314"/>
      <c r="X1351" s="314"/>
      <c r="Y1351" s="314"/>
      <c r="Z1351" s="314"/>
      <c r="AA1351" s="311"/>
      <c r="AB1351" s="2255"/>
    </row>
    <row r="1352" spans="1:28" s="108" customFormat="1" ht="56.25" customHeight="1" x14ac:dyDescent="0.25">
      <c r="A1352" s="24">
        <v>1</v>
      </c>
      <c r="B1352" s="294" t="s">
        <v>452</v>
      </c>
      <c r="C1352" s="294"/>
      <c r="D1352" s="53">
        <v>7595</v>
      </c>
      <c r="E1352" s="144">
        <f t="shared" si="690"/>
        <v>3798</v>
      </c>
      <c r="F1352" s="53">
        <v>5382</v>
      </c>
      <c r="G1352" s="57">
        <f t="shared" si="689"/>
        <v>141.70616113744077</v>
      </c>
      <c r="H1352" s="56"/>
      <c r="I1352" s="56"/>
      <c r="J1352" s="55"/>
      <c r="K1352" s="55"/>
      <c r="L1352" s="545"/>
      <c r="M1352" s="55"/>
      <c r="N1352" s="55"/>
      <c r="O1352" s="55"/>
      <c r="P1352" s="314"/>
      <c r="Q1352" s="314"/>
      <c r="R1352" s="314"/>
      <c r="S1352" s="314"/>
      <c r="T1352" s="314"/>
      <c r="U1352" s="314"/>
      <c r="V1352" s="2592"/>
      <c r="W1352" s="314"/>
      <c r="X1352" s="314"/>
      <c r="Y1352" s="314"/>
      <c r="Z1352" s="314"/>
      <c r="AA1352" s="311"/>
      <c r="AB1352" s="2255"/>
    </row>
    <row r="1353" spans="1:28" s="108" customFormat="1" ht="49.5" customHeight="1" x14ac:dyDescent="0.25">
      <c r="A1353" s="24">
        <v>1</v>
      </c>
      <c r="B1353" s="294" t="s">
        <v>367</v>
      </c>
      <c r="C1353" s="294"/>
      <c r="D1353" s="53">
        <v>2160</v>
      </c>
      <c r="E1353" s="144">
        <f t="shared" si="690"/>
        <v>1080</v>
      </c>
      <c r="F1353" s="53">
        <v>1091.3284493284493</v>
      </c>
      <c r="G1353" s="57">
        <f t="shared" si="689"/>
        <v>101.04893049337494</v>
      </c>
      <c r="H1353" s="56"/>
      <c r="I1353" s="56"/>
      <c r="J1353" s="55"/>
      <c r="K1353" s="55"/>
      <c r="L1353" s="545"/>
      <c r="M1353" s="55"/>
      <c r="N1353" s="55"/>
      <c r="O1353" s="55"/>
      <c r="P1353" s="314"/>
      <c r="Q1353" s="314"/>
      <c r="R1353" s="314"/>
      <c r="S1353" s="314"/>
      <c r="T1353" s="314"/>
      <c r="U1353" s="314"/>
      <c r="V1353" s="2592"/>
      <c r="W1353" s="314"/>
      <c r="X1353" s="314"/>
      <c r="Y1353" s="314"/>
      <c r="Z1353" s="314"/>
      <c r="AA1353" s="311"/>
      <c r="AB1353" s="2255"/>
    </row>
    <row r="1354" spans="1:28" s="108" customFormat="1" ht="38.1" customHeight="1" x14ac:dyDescent="0.25">
      <c r="A1354" s="24">
        <v>1</v>
      </c>
      <c r="B1354" s="294" t="s">
        <v>368</v>
      </c>
      <c r="C1354" s="294"/>
      <c r="D1354" s="53">
        <v>1320</v>
      </c>
      <c r="E1354" s="144">
        <f t="shared" si="690"/>
        <v>660</v>
      </c>
      <c r="F1354" s="53">
        <v>88</v>
      </c>
      <c r="G1354" s="57">
        <f t="shared" si="689"/>
        <v>13.333333333333334</v>
      </c>
      <c r="H1354" s="56"/>
      <c r="I1354" s="56"/>
      <c r="J1354" s="55"/>
      <c r="K1354" s="55"/>
      <c r="L1354" s="545"/>
      <c r="M1354" s="55"/>
      <c r="N1354" s="55"/>
      <c r="O1354" s="55"/>
      <c r="P1354" s="314"/>
      <c r="Q1354" s="314"/>
      <c r="R1354" s="314"/>
      <c r="S1354" s="314"/>
      <c r="T1354" s="314"/>
      <c r="U1354" s="314"/>
      <c r="V1354" s="2592"/>
      <c r="W1354" s="314"/>
      <c r="X1354" s="314"/>
      <c r="Y1354" s="314"/>
      <c r="Z1354" s="314"/>
      <c r="AA1354" s="311"/>
      <c r="AB1354" s="2255"/>
    </row>
    <row r="1355" spans="1:28" s="108" customFormat="1" ht="38.1" customHeight="1" x14ac:dyDescent="0.25">
      <c r="A1355" s="24">
        <v>1</v>
      </c>
      <c r="B1355" s="294" t="s">
        <v>369</v>
      </c>
      <c r="C1355" s="294"/>
      <c r="D1355" s="53">
        <v>1486</v>
      </c>
      <c r="E1355" s="144">
        <f t="shared" si="690"/>
        <v>743</v>
      </c>
      <c r="F1355" s="53">
        <v>8</v>
      </c>
      <c r="G1355" s="57">
        <f t="shared" si="689"/>
        <v>1.0767160161507403</v>
      </c>
      <c r="H1355" s="56"/>
      <c r="I1355" s="56"/>
      <c r="J1355" s="55"/>
      <c r="K1355" s="55"/>
      <c r="L1355" s="545"/>
      <c r="M1355" s="55"/>
      <c r="N1355" s="55"/>
      <c r="O1355" s="55"/>
      <c r="P1355" s="314"/>
      <c r="Q1355" s="314"/>
      <c r="R1355" s="314"/>
      <c r="S1355" s="314"/>
      <c r="T1355" s="314"/>
      <c r="U1355" s="314"/>
      <c r="V1355" s="2592"/>
      <c r="W1355" s="314"/>
      <c r="X1355" s="314"/>
      <c r="Y1355" s="314"/>
      <c r="Z1355" s="314"/>
      <c r="AA1355" s="311"/>
      <c r="AB1355" s="2255"/>
    </row>
    <row r="1356" spans="1:28" s="108" customFormat="1" ht="21.75" customHeight="1" x14ac:dyDescent="0.25">
      <c r="A1356" s="24">
        <v>1</v>
      </c>
      <c r="B1356" s="294" t="s">
        <v>169</v>
      </c>
      <c r="C1356" s="294"/>
      <c r="D1356" s="53"/>
      <c r="E1356" s="144">
        <f t="shared" si="690"/>
        <v>0</v>
      </c>
      <c r="F1356" s="53"/>
      <c r="G1356" s="57"/>
      <c r="H1356" s="56"/>
      <c r="I1356" s="56"/>
      <c r="J1356" s="55"/>
      <c r="K1356" s="55"/>
      <c r="L1356" s="545"/>
      <c r="M1356" s="55"/>
      <c r="N1356" s="55"/>
      <c r="O1356" s="55"/>
      <c r="P1356" s="314"/>
      <c r="Q1356" s="314"/>
      <c r="R1356" s="314"/>
      <c r="S1356" s="314"/>
      <c r="T1356" s="314"/>
      <c r="U1356" s="314"/>
      <c r="V1356" s="2592"/>
      <c r="W1356" s="314"/>
      <c r="X1356" s="314"/>
      <c r="Y1356" s="314"/>
      <c r="Z1356" s="314"/>
      <c r="AA1356" s="311"/>
      <c r="AB1356" s="2255"/>
    </row>
    <row r="1357" spans="1:28" s="108" customFormat="1" ht="38.1" customHeight="1" x14ac:dyDescent="0.25">
      <c r="A1357" s="24">
        <v>1</v>
      </c>
      <c r="B1357" s="819" t="s">
        <v>170</v>
      </c>
      <c r="C1357" s="294"/>
      <c r="D1357" s="53">
        <v>12099</v>
      </c>
      <c r="E1357" s="144">
        <f t="shared" si="690"/>
        <v>6050</v>
      </c>
      <c r="F1357" s="418">
        <v>6516</v>
      </c>
      <c r="G1357" s="57">
        <f>F1357/E1357*100</f>
        <v>107.70247933884298</v>
      </c>
      <c r="H1357" s="56"/>
      <c r="I1357" s="56"/>
      <c r="J1357" s="55"/>
      <c r="K1357" s="55"/>
      <c r="L1357" s="545"/>
      <c r="M1357" s="55"/>
      <c r="N1357" s="55"/>
      <c r="O1357" s="55"/>
      <c r="P1357" s="314"/>
      <c r="Q1357" s="314"/>
      <c r="R1357" s="314"/>
      <c r="S1357" s="314"/>
      <c r="T1357" s="314"/>
      <c r="U1357" s="314"/>
      <c r="V1357" s="2592"/>
      <c r="W1357" s="314"/>
      <c r="X1357" s="314"/>
      <c r="Y1357" s="314"/>
      <c r="Z1357" s="314"/>
      <c r="AA1357" s="311"/>
      <c r="AB1357" s="2255"/>
    </row>
    <row r="1358" spans="1:28" s="108" customFormat="1" ht="38.1" customHeight="1" x14ac:dyDescent="0.25">
      <c r="A1358" s="24">
        <v>1</v>
      </c>
      <c r="B1358" s="294" t="s">
        <v>365</v>
      </c>
      <c r="C1358" s="294"/>
      <c r="D1358" s="53"/>
      <c r="E1358" s="144">
        <f t="shared" si="690"/>
        <v>0</v>
      </c>
      <c r="F1358" s="418"/>
      <c r="G1358" s="57"/>
      <c r="H1358" s="56"/>
      <c r="I1358" s="56"/>
      <c r="J1358" s="55"/>
      <c r="K1358" s="55"/>
      <c r="L1358" s="545"/>
      <c r="M1358" s="55"/>
      <c r="N1358" s="55"/>
      <c r="O1358" s="55"/>
      <c r="P1358" s="314"/>
      <c r="Q1358" s="314"/>
      <c r="R1358" s="314"/>
      <c r="S1358" s="314"/>
      <c r="T1358" s="314"/>
      <c r="U1358" s="314"/>
      <c r="V1358" s="2592"/>
      <c r="W1358" s="314"/>
      <c r="X1358" s="314"/>
      <c r="Y1358" s="314"/>
      <c r="Z1358" s="314"/>
      <c r="AA1358" s="311"/>
      <c r="AB1358" s="2255"/>
    </row>
    <row r="1359" spans="1:28" s="108" customFormat="1" ht="15" customHeight="1" x14ac:dyDescent="0.25">
      <c r="A1359" s="24">
        <v>1</v>
      </c>
      <c r="B1359" s="13" t="s">
        <v>178</v>
      </c>
      <c r="C1359" s="299"/>
      <c r="D1359" s="57">
        <f>D1343+D1357</f>
        <v>33154</v>
      </c>
      <c r="E1359" s="57">
        <f>E1343+E1357</f>
        <v>16578</v>
      </c>
      <c r="F1359" s="57">
        <f>F1343+F1357</f>
        <v>17505.328449328448</v>
      </c>
      <c r="G1359" s="57">
        <f>F1359/E1359*100</f>
        <v>105.59372933603841</v>
      </c>
      <c r="H1359" s="56"/>
      <c r="I1359" s="56"/>
      <c r="J1359" s="55"/>
      <c r="K1359" s="55"/>
      <c r="L1359" s="545"/>
      <c r="M1359" s="55"/>
      <c r="N1359" s="55"/>
      <c r="O1359" s="55"/>
      <c r="P1359" s="314"/>
      <c r="Q1359" s="314"/>
      <c r="R1359" s="314"/>
      <c r="S1359" s="314"/>
      <c r="T1359" s="314"/>
      <c r="U1359" s="314"/>
      <c r="V1359" s="2592"/>
      <c r="W1359" s="314"/>
      <c r="X1359" s="314"/>
      <c r="Y1359" s="314"/>
      <c r="Z1359" s="314"/>
      <c r="AA1359" s="311"/>
      <c r="AB1359" s="2255"/>
    </row>
    <row r="1360" spans="1:28" s="108" customFormat="1" ht="15" customHeight="1" x14ac:dyDescent="0.25">
      <c r="A1360" s="24">
        <v>1</v>
      </c>
      <c r="B1360" s="303" t="s">
        <v>399</v>
      </c>
      <c r="C1360" s="303"/>
      <c r="D1360" s="128">
        <f>SUM(D1359,D1341)</f>
        <v>172104</v>
      </c>
      <c r="E1360" s="128">
        <f>SUM(E1359,E1341)</f>
        <v>86053</v>
      </c>
      <c r="F1360" s="128">
        <f>SUM(F1359,F1341)</f>
        <v>84660.86594932845</v>
      </c>
      <c r="G1360" s="128">
        <f>F1360/E1360*100</f>
        <v>98.382236469766823</v>
      </c>
      <c r="H1360" s="101"/>
      <c r="I1360" s="101"/>
      <c r="J1360" s="128"/>
      <c r="K1360" s="128"/>
      <c r="L1360" s="657"/>
      <c r="M1360" s="128"/>
      <c r="N1360" s="128"/>
      <c r="O1360" s="128"/>
      <c r="P1360" s="120">
        <v>96013.518594444453</v>
      </c>
      <c r="Q1360" s="120">
        <v>99349.033741500447</v>
      </c>
      <c r="R1360" s="120">
        <v>99349.033741500447</v>
      </c>
      <c r="S1360" s="120">
        <v>99349.033741500447</v>
      </c>
      <c r="T1360" s="120">
        <v>99349.033741500447</v>
      </c>
      <c r="U1360" s="120">
        <v>99682.439526949776</v>
      </c>
      <c r="V1360" s="2558">
        <f>P1360/12*$B$3+(Q1360-P1360)/11*5+(R1360-Q1360)/10*4+(S1360-R1360)/9*3+(T1360-S1360)/8*2+(U1360-T1360)/7*1</f>
        <v>49570.53194380537</v>
      </c>
      <c r="W1360" s="120">
        <f>Z1360-Y1360</f>
        <v>46193.612500000003</v>
      </c>
      <c r="X1360" s="120">
        <f>W1360-V1360</f>
        <v>-3376.9194438053673</v>
      </c>
      <c r="Y1360" s="120">
        <v>-54.487580000000001</v>
      </c>
      <c r="Z1360" s="120">
        <v>46139.124920000002</v>
      </c>
      <c r="AA1360" s="311"/>
      <c r="AB1360" s="2255"/>
    </row>
    <row r="1361" spans="1:28" s="108" customFormat="1" ht="15" customHeight="1" x14ac:dyDescent="0.25">
      <c r="A1361" s="24">
        <v>1</v>
      </c>
      <c r="B1361" s="201" t="s">
        <v>33</v>
      </c>
      <c r="C1361" s="201"/>
      <c r="D1361" s="127"/>
      <c r="E1361" s="658"/>
      <c r="F1361" s="658"/>
      <c r="G1361" s="127"/>
      <c r="H1361" s="101"/>
      <c r="I1361" s="101"/>
      <c r="J1361" s="128"/>
      <c r="K1361" s="128"/>
      <c r="L1361" s="657"/>
      <c r="M1361" s="128"/>
      <c r="N1361" s="128"/>
      <c r="O1361" s="128"/>
      <c r="P1361" s="37"/>
      <c r="Q1361" s="37"/>
      <c r="R1361" s="37"/>
      <c r="S1361" s="37"/>
      <c r="T1361" s="37"/>
      <c r="U1361" s="37"/>
      <c r="V1361" s="1070"/>
      <c r="W1361" s="37"/>
      <c r="X1361" s="37"/>
      <c r="Y1361" s="37"/>
      <c r="Z1361" s="37"/>
      <c r="AA1361" s="311"/>
      <c r="AB1361" s="2255"/>
    </row>
    <row r="1362" spans="1:28" s="108" customFormat="1" ht="15" customHeight="1" x14ac:dyDescent="0.25">
      <c r="A1362" s="24">
        <v>1</v>
      </c>
      <c r="B1362" s="251" t="s">
        <v>10</v>
      </c>
      <c r="C1362" s="624">
        <v>300</v>
      </c>
      <c r="D1362" s="36">
        <v>600</v>
      </c>
      <c r="E1362" s="418">
        <f>ROUND(D1362/12*$B$3,0)</f>
        <v>300</v>
      </c>
      <c r="F1362" s="418">
        <v>380</v>
      </c>
      <c r="G1362" s="144">
        <f t="shared" ref="G1362:G1364" si="691">F1362/E1362*100</f>
        <v>126.66666666666666</v>
      </c>
      <c r="H1362" s="50">
        <v>11</v>
      </c>
      <c r="I1362" s="157">
        <f t="shared" ref="I1362:I1364" si="692">L1362/F1362</f>
        <v>10.473684210526315</v>
      </c>
      <c r="J1362" s="166">
        <f>ROUND(D1362*H1362,0)</f>
        <v>6600</v>
      </c>
      <c r="K1362" s="166">
        <f>ROUND(E1362*H1362,0)</f>
        <v>3300</v>
      </c>
      <c r="L1362" s="420">
        <v>3980</v>
      </c>
      <c r="M1362" s="166">
        <f>L1362/K1362*100</f>
        <v>120.60606060606061</v>
      </c>
      <c r="N1362" s="166">
        <f>J1362/C1362</f>
        <v>22</v>
      </c>
      <c r="O1362" s="166">
        <f>L1362/$B$3*12/N1362</f>
        <v>361.81818181818181</v>
      </c>
      <c r="P1362" s="314"/>
      <c r="Q1362" s="314"/>
      <c r="R1362" s="314"/>
      <c r="S1362" s="314"/>
      <c r="T1362" s="314"/>
      <c r="U1362" s="314"/>
      <c r="V1362" s="2592"/>
      <c r="W1362" s="314"/>
      <c r="X1362" s="314"/>
      <c r="Y1362" s="314"/>
      <c r="Z1362" s="314"/>
      <c r="AA1362" s="311"/>
      <c r="AB1362" s="2255"/>
    </row>
    <row r="1363" spans="1:28" s="108" customFormat="1" ht="15" customHeight="1" x14ac:dyDescent="0.25">
      <c r="A1363" s="24">
        <v>1</v>
      </c>
      <c r="B1363" s="251" t="s">
        <v>80</v>
      </c>
      <c r="C1363" s="624">
        <v>300</v>
      </c>
      <c r="D1363" s="36">
        <v>160</v>
      </c>
      <c r="E1363" s="418">
        <f>ROUND(D1363/12*$B$3,0)</f>
        <v>80</v>
      </c>
      <c r="F1363" s="418">
        <v>76</v>
      </c>
      <c r="G1363" s="144">
        <f t="shared" si="691"/>
        <v>95</v>
      </c>
      <c r="H1363" s="50">
        <v>10</v>
      </c>
      <c r="I1363" s="157">
        <f t="shared" si="692"/>
        <v>10</v>
      </c>
      <c r="J1363" s="166">
        <f>ROUND(D1363*H1363,0)</f>
        <v>1600</v>
      </c>
      <c r="K1363" s="166">
        <f>ROUND(E1363*H1363,0)</f>
        <v>800</v>
      </c>
      <c r="L1363" s="420">
        <v>760</v>
      </c>
      <c r="M1363" s="166">
        <f>L1363/K1363*100</f>
        <v>95</v>
      </c>
      <c r="N1363" s="166">
        <f>J1363/C1363</f>
        <v>5.333333333333333</v>
      </c>
      <c r="O1363" s="166">
        <f>L1363/$B$3*12/N1363</f>
        <v>285</v>
      </c>
      <c r="P1363" s="314"/>
      <c r="Q1363" s="314"/>
      <c r="R1363" s="314"/>
      <c r="S1363" s="314"/>
      <c r="T1363" s="314"/>
      <c r="U1363" s="314"/>
      <c r="V1363" s="2592"/>
      <c r="W1363" s="314"/>
      <c r="X1363" s="314"/>
      <c r="Y1363" s="314"/>
      <c r="Z1363" s="314"/>
      <c r="AA1363" s="311"/>
      <c r="AB1363" s="2255"/>
    </row>
    <row r="1364" spans="1:28" s="108" customFormat="1" ht="15" customHeight="1" x14ac:dyDescent="0.25">
      <c r="A1364" s="24">
        <v>1</v>
      </c>
      <c r="B1364" s="251" t="s">
        <v>65</v>
      </c>
      <c r="C1364" s="624">
        <v>300</v>
      </c>
      <c r="D1364" s="36">
        <v>70</v>
      </c>
      <c r="E1364" s="418">
        <f>ROUND(D1364/12*$B$3,0)</f>
        <v>35</v>
      </c>
      <c r="F1364" s="418">
        <v>30</v>
      </c>
      <c r="G1364" s="144">
        <f t="shared" si="691"/>
        <v>85.714285714285708</v>
      </c>
      <c r="H1364" s="50">
        <v>9</v>
      </c>
      <c r="I1364" s="157">
        <f t="shared" si="692"/>
        <v>9.5</v>
      </c>
      <c r="J1364" s="166">
        <f>ROUND(D1364*H1364,0)</f>
        <v>630</v>
      </c>
      <c r="K1364" s="166">
        <f>ROUND(E1364*H1364,0)</f>
        <v>315</v>
      </c>
      <c r="L1364" s="420">
        <v>285</v>
      </c>
      <c r="M1364" s="166">
        <f>L1364/K1364*100</f>
        <v>90.476190476190482</v>
      </c>
      <c r="N1364" s="166">
        <f>J1364/C1364</f>
        <v>2.1</v>
      </c>
      <c r="O1364" s="166">
        <f>L1364/$B$3*12/N1364</f>
        <v>271.42857142857144</v>
      </c>
      <c r="P1364" s="314"/>
      <c r="Q1364" s="314"/>
      <c r="R1364" s="314"/>
      <c r="S1364" s="314"/>
      <c r="T1364" s="314"/>
      <c r="U1364" s="314"/>
      <c r="V1364" s="2592"/>
      <c r="W1364" s="314"/>
      <c r="X1364" s="314"/>
      <c r="Y1364" s="314"/>
      <c r="Z1364" s="314"/>
      <c r="AA1364" s="311"/>
      <c r="AB1364" s="2255"/>
    </row>
    <row r="1365" spans="1:28" s="108" customFormat="1" ht="15" customHeight="1" x14ac:dyDescent="0.25">
      <c r="A1365" s="24">
        <v>1</v>
      </c>
      <c r="B1365" s="253" t="s">
        <v>13</v>
      </c>
      <c r="C1365" s="253"/>
      <c r="D1365" s="186">
        <f>SUM(D1362:D1364)</f>
        <v>830</v>
      </c>
      <c r="E1365" s="551">
        <f>SUM(E1362:E1364)</f>
        <v>415</v>
      </c>
      <c r="F1365" s="551">
        <f>SUM(F1362:F1364)</f>
        <v>486</v>
      </c>
      <c r="G1365" s="186">
        <f>F1365/E1365*100</f>
        <v>117.10843373493975</v>
      </c>
      <c r="H1365" s="97">
        <f>IF(D1365=0,0,J1365/D1365)</f>
        <v>10.638554216867471</v>
      </c>
      <c r="I1365" s="156">
        <f>L1365/F1365</f>
        <v>10.339506172839506</v>
      </c>
      <c r="J1365" s="186">
        <f>SUM(J1362:J1364)</f>
        <v>8830</v>
      </c>
      <c r="K1365" s="186">
        <f>SUM(K1362:K1364)</f>
        <v>4415</v>
      </c>
      <c r="L1365" s="551">
        <f>SUM(L1362:L1364)</f>
        <v>5025</v>
      </c>
      <c r="M1365" s="166">
        <f>L1365/K1365*100</f>
        <v>113.81653454133635</v>
      </c>
      <c r="N1365" s="185">
        <f>SUM(N1362:N1364)</f>
        <v>29.433333333333334</v>
      </c>
      <c r="O1365" s="166">
        <f>L1365/$B$3*12/N1365</f>
        <v>341.44960362400906</v>
      </c>
      <c r="P1365" s="186"/>
      <c r="Q1365" s="186"/>
      <c r="R1365" s="186"/>
      <c r="S1365" s="186"/>
      <c r="T1365" s="186"/>
      <c r="U1365" s="186"/>
      <c r="V1365" s="2568"/>
      <c r="W1365" s="186"/>
      <c r="X1365" s="186"/>
      <c r="Y1365" s="186"/>
      <c r="Z1365" s="186"/>
      <c r="AA1365" s="311"/>
      <c r="AB1365" s="2255"/>
    </row>
    <row r="1366" spans="1:28" s="108" customFormat="1" ht="15" customHeight="1" x14ac:dyDescent="0.25">
      <c r="A1366" s="24">
        <v>1</v>
      </c>
      <c r="B1366" s="201" t="s">
        <v>156</v>
      </c>
      <c r="C1366" s="253"/>
      <c r="D1366" s="186"/>
      <c r="E1366" s="551"/>
      <c r="F1366" s="551"/>
      <c r="G1366" s="186"/>
      <c r="H1366" s="97"/>
      <c r="I1366" s="156"/>
      <c r="J1366" s="186"/>
      <c r="K1366" s="186"/>
      <c r="L1366" s="551"/>
      <c r="M1366" s="166"/>
      <c r="N1366" s="166"/>
      <c r="O1366" s="166"/>
      <c r="P1366" s="186"/>
      <c r="Q1366" s="186"/>
      <c r="R1366" s="186"/>
      <c r="S1366" s="186"/>
      <c r="T1366" s="186"/>
      <c r="U1366" s="186"/>
      <c r="V1366" s="2568"/>
      <c r="W1366" s="186"/>
      <c r="X1366" s="186"/>
      <c r="Y1366" s="186"/>
      <c r="Z1366" s="186"/>
      <c r="AA1366" s="311"/>
      <c r="AB1366" s="2255"/>
    </row>
    <row r="1367" spans="1:28" s="108" customFormat="1" ht="15" customHeight="1" x14ac:dyDescent="0.25">
      <c r="A1367" s="24">
        <v>1</v>
      </c>
      <c r="B1367" s="412" t="s">
        <v>202</v>
      </c>
      <c r="C1367" s="624">
        <v>240</v>
      </c>
      <c r="D1367" s="74">
        <v>350</v>
      </c>
      <c r="E1367" s="418">
        <f>ROUND(D1367/12*$B$3,0)</f>
        <v>175</v>
      </c>
      <c r="F1367" s="418">
        <v>187</v>
      </c>
      <c r="G1367" s="144">
        <f>F1367/E1367*100</f>
        <v>106.85714285714285</v>
      </c>
      <c r="H1367" s="275">
        <v>8</v>
      </c>
      <c r="I1367" s="157">
        <v>9.6483870967741936</v>
      </c>
      <c r="J1367" s="166">
        <v>2800</v>
      </c>
      <c r="K1367" s="166">
        <v>3465</v>
      </c>
      <c r="L1367" s="420">
        <v>1560</v>
      </c>
      <c r="M1367" s="166">
        <f>L1367/K1367*100</f>
        <v>45.021645021645021</v>
      </c>
      <c r="N1367" s="166">
        <f>J1367/C1367</f>
        <v>11.666666666666666</v>
      </c>
      <c r="O1367" s="166">
        <f>L1367/$B$3*12/N1367</f>
        <v>267.42857142857144</v>
      </c>
      <c r="P1367" s="314"/>
      <c r="Q1367" s="314"/>
      <c r="R1367" s="314"/>
      <c r="S1367" s="314"/>
      <c r="T1367" s="314"/>
      <c r="U1367" s="314"/>
      <c r="V1367" s="2568"/>
      <c r="W1367" s="186"/>
      <c r="X1367" s="186"/>
      <c r="Y1367" s="314"/>
      <c r="Z1367" s="314"/>
      <c r="AA1367" s="311"/>
      <c r="AB1367" s="2255"/>
    </row>
    <row r="1368" spans="1:28" s="99" customFormat="1" ht="15" customHeight="1" x14ac:dyDescent="0.25">
      <c r="A1368" s="26"/>
      <c r="B1368" s="534" t="s">
        <v>206</v>
      </c>
      <c r="C1368" s="1856">
        <f t="shared" ref="C1368" si="693">C1367</f>
        <v>240</v>
      </c>
      <c r="D1368" s="57">
        <f t="shared" ref="D1368:E1368" si="694">D1367</f>
        <v>350</v>
      </c>
      <c r="E1368" s="57">
        <f t="shared" si="694"/>
        <v>175</v>
      </c>
      <c r="F1368" s="184">
        <f>F1367</f>
        <v>187</v>
      </c>
      <c r="G1368" s="184">
        <f t="shared" ref="G1368:L1369" si="695">G1367</f>
        <v>106.85714285714285</v>
      </c>
      <c r="H1368" s="184">
        <f t="shared" si="695"/>
        <v>8</v>
      </c>
      <c r="I1368" s="184">
        <f t="shared" si="695"/>
        <v>9.6483870967741936</v>
      </c>
      <c r="J1368" s="184">
        <f t="shared" si="695"/>
        <v>2800</v>
      </c>
      <c r="K1368" s="184">
        <f t="shared" si="695"/>
        <v>3465</v>
      </c>
      <c r="L1368" s="184">
        <f t="shared" si="695"/>
        <v>1560</v>
      </c>
      <c r="M1368" s="32"/>
      <c r="N1368" s="32"/>
      <c r="O1368" s="32"/>
      <c r="P1368" s="57"/>
      <c r="Q1368" s="57"/>
      <c r="R1368" s="57"/>
      <c r="S1368" s="57"/>
      <c r="T1368" s="57"/>
      <c r="U1368" s="57"/>
      <c r="V1368" s="2016"/>
      <c r="W1368" s="57"/>
      <c r="X1368" s="57"/>
      <c r="Y1368" s="57"/>
      <c r="Z1368" s="57"/>
      <c r="AA1368" s="408"/>
      <c r="AB1368" s="2255"/>
    </row>
    <row r="1369" spans="1:28" s="108" customFormat="1" ht="29.25" customHeight="1" x14ac:dyDescent="0.25">
      <c r="A1369" s="24">
        <v>1</v>
      </c>
      <c r="B1369" s="200" t="s">
        <v>187</v>
      </c>
      <c r="C1369" s="200"/>
      <c r="D1369" s="120">
        <f>SUM(D1368,D1365)</f>
        <v>1180</v>
      </c>
      <c r="E1369" s="655">
        <f>SUM(E1368,E1365)</f>
        <v>590</v>
      </c>
      <c r="F1369" s="655">
        <f>SUM(F1367,F1365)</f>
        <v>673</v>
      </c>
      <c r="G1369" s="655">
        <f t="shared" si="695"/>
        <v>106.85714285714285</v>
      </c>
      <c r="H1369" s="655">
        <f>J1369/D1369</f>
        <v>9.8559322033898304</v>
      </c>
      <c r="I1369" s="655">
        <f t="shared" ref="I1369" si="696">L1369/F1369</f>
        <v>9.7845468053491835</v>
      </c>
      <c r="J1369" s="655">
        <f t="shared" ref="J1369:L1369" si="697">SUM(J1367,J1365)</f>
        <v>11630</v>
      </c>
      <c r="K1369" s="655">
        <f t="shared" si="697"/>
        <v>7880</v>
      </c>
      <c r="L1369" s="655">
        <f t="shared" si="697"/>
        <v>6585</v>
      </c>
      <c r="M1369" s="166">
        <f>L1369/K1369*100</f>
        <v>83.565989847715741</v>
      </c>
      <c r="N1369" s="120">
        <f>SUM(N1368,N1365)</f>
        <v>29.433333333333334</v>
      </c>
      <c r="O1369" s="166">
        <f>L1369/$B$3*12/N1369</f>
        <v>447.45186862967159</v>
      </c>
      <c r="P1369" s="120">
        <v>20447.6768496</v>
      </c>
      <c r="Q1369" s="120">
        <v>26859.331699199996</v>
      </c>
      <c r="R1369" s="120">
        <v>26859.331699199996</v>
      </c>
      <c r="S1369" s="120">
        <v>26859.331699199996</v>
      </c>
      <c r="T1369" s="120">
        <v>26859.331699199996</v>
      </c>
      <c r="U1369" s="120">
        <v>28560.622330239999</v>
      </c>
      <c r="V1369" s="2824">
        <f>P1369/12*$B$3+(Q1369-P1369)/11*5+(R1369-Q1369)/10*4+(S1369-R1369)/9*3+(T1369-S1369)/8*2+(U1369-T1369)</f>
        <v>14839.517623840002</v>
      </c>
      <c r="W1369" s="316">
        <f>Z1369-Y1369</f>
        <v>14860.69586</v>
      </c>
      <c r="X1369" s="128">
        <f>W1369-V1369</f>
        <v>21.17823615999805</v>
      </c>
      <c r="Y1369" s="120">
        <v>-107.2015</v>
      </c>
      <c r="Z1369" s="120">
        <v>14753.494360000001</v>
      </c>
      <c r="AA1369" s="311"/>
      <c r="AB1369" s="2255"/>
    </row>
    <row r="1370" spans="1:28" s="108" customFormat="1" ht="29.25" customHeight="1" x14ac:dyDescent="0.25">
      <c r="A1370" s="24">
        <v>1</v>
      </c>
      <c r="B1370" s="1005" t="s">
        <v>400</v>
      </c>
      <c r="C1370" s="1005"/>
      <c r="D1370" s="202">
        <f>D1371+D1373</f>
        <v>5400</v>
      </c>
      <c r="E1370" s="120">
        <f>E1371+E1373</f>
        <v>2701</v>
      </c>
      <c r="F1370" s="655">
        <v>2845</v>
      </c>
      <c r="G1370" s="120">
        <f t="shared" ref="G1370:G1374" si="698">F1370/E1370*100</f>
        <v>105.33135875601629</v>
      </c>
      <c r="H1370" s="859"/>
      <c r="I1370" s="749"/>
      <c r="J1370" s="202"/>
      <c r="K1370" s="202"/>
      <c r="L1370" s="858"/>
      <c r="M1370" s="376"/>
      <c r="N1370" s="202"/>
      <c r="O1370" s="376"/>
      <c r="P1370" s="202">
        <v>10378.787006479999</v>
      </c>
      <c r="Q1370" s="202">
        <v>10378.787006479999</v>
      </c>
      <c r="R1370" s="202">
        <v>10378.787006479999</v>
      </c>
      <c r="S1370" s="202">
        <v>10378.787006479999</v>
      </c>
      <c r="T1370" s="202">
        <v>10378.787006479999</v>
      </c>
      <c r="U1370" s="202">
        <v>10581.106159366665</v>
      </c>
      <c r="V1370" s="2558">
        <f>P1370/12*$B$3+(Q1370-P1370)/11*5+(R1370-Q1370)/10*4+(S1370-R1370)/9*3+(T1370-S1370)/8*2+(U1370-T1370)/7*1</f>
        <v>5218.2962393666658</v>
      </c>
      <c r="W1370" s="186">
        <f>Z1370-Y1370</f>
        <v>5091.0759399999997</v>
      </c>
      <c r="X1370" s="186">
        <f>W1370-V1370</f>
        <v>-127.22029936666604</v>
      </c>
      <c r="Y1370" s="120">
        <v>-17.133990000000001</v>
      </c>
      <c r="Z1370" s="120">
        <v>5073.9419499999995</v>
      </c>
      <c r="AA1370" s="311"/>
      <c r="AB1370" s="2255"/>
    </row>
    <row r="1371" spans="1:28" s="108" customFormat="1" ht="29.25" customHeight="1" x14ac:dyDescent="0.25">
      <c r="A1371" s="24">
        <v>1</v>
      </c>
      <c r="B1371" s="200" t="s">
        <v>371</v>
      </c>
      <c r="C1371" s="200"/>
      <c r="D1371" s="202">
        <f>D1372</f>
        <v>5395</v>
      </c>
      <c r="E1371" s="120">
        <f>E1372</f>
        <v>2698</v>
      </c>
      <c r="F1371" s="655">
        <f>F1372</f>
        <v>2843</v>
      </c>
      <c r="G1371" s="120">
        <f t="shared" si="698"/>
        <v>105.37435137138623</v>
      </c>
      <c r="H1371" s="859"/>
      <c r="I1371" s="749"/>
      <c r="J1371" s="202"/>
      <c r="K1371" s="202"/>
      <c r="L1371" s="858"/>
      <c r="M1371" s="376"/>
      <c r="N1371" s="202"/>
      <c r="O1371" s="376"/>
      <c r="P1371" s="202"/>
      <c r="Q1371" s="202"/>
      <c r="R1371" s="202"/>
      <c r="S1371" s="202"/>
      <c r="T1371" s="202"/>
      <c r="U1371" s="202"/>
      <c r="V1371" s="2558"/>
      <c r="W1371" s="860"/>
      <c r="X1371" s="860"/>
      <c r="Y1371" s="202"/>
      <c r="Z1371" s="202"/>
      <c r="AA1371" s="311"/>
      <c r="AB1371" s="2255"/>
    </row>
    <row r="1372" spans="1:28" s="108" customFormat="1" ht="29.25" customHeight="1" x14ac:dyDescent="0.25">
      <c r="A1372" s="24">
        <v>1</v>
      </c>
      <c r="B1372" s="1006" t="s">
        <v>372</v>
      </c>
      <c r="C1372" s="1006"/>
      <c r="D1372" s="1007">
        <v>5395</v>
      </c>
      <c r="E1372" s="114">
        <f>ROUND(D1372/12*$B$3,0)</f>
        <v>2698</v>
      </c>
      <c r="F1372" s="691">
        <f>F1370-F1373</f>
        <v>2843</v>
      </c>
      <c r="G1372" s="114">
        <f t="shared" si="698"/>
        <v>105.37435137138623</v>
      </c>
      <c r="H1372" s="1008"/>
      <c r="I1372" s="749"/>
      <c r="J1372" s="1009"/>
      <c r="K1372" s="1009"/>
      <c r="L1372" s="1010"/>
      <c r="M1372" s="376"/>
      <c r="N1372" s="1009"/>
      <c r="O1372" s="376"/>
      <c r="P1372" s="1009"/>
      <c r="Q1372" s="1009"/>
      <c r="R1372" s="1009"/>
      <c r="S1372" s="1009"/>
      <c r="T1372" s="1009"/>
      <c r="U1372" s="1009"/>
      <c r="V1372" s="2558"/>
      <c r="W1372" s="1011"/>
      <c r="X1372" s="1011"/>
      <c r="Y1372" s="1009"/>
      <c r="Z1372" s="1009"/>
      <c r="AA1372" s="311"/>
      <c r="AB1372" s="2255"/>
    </row>
    <row r="1373" spans="1:28" s="108" customFormat="1" ht="29.25" customHeight="1" x14ac:dyDescent="0.25">
      <c r="A1373" s="24">
        <v>1</v>
      </c>
      <c r="B1373" s="200" t="s">
        <v>373</v>
      </c>
      <c r="C1373" s="200"/>
      <c r="D1373" s="202">
        <f>D1374+D1375</f>
        <v>5</v>
      </c>
      <c r="E1373" s="120">
        <f>E1374+E1375</f>
        <v>3</v>
      </c>
      <c r="F1373" s="655">
        <f>F1374+F1375</f>
        <v>2</v>
      </c>
      <c r="G1373" s="120">
        <f t="shared" si="698"/>
        <v>66.666666666666657</v>
      </c>
      <c r="H1373" s="859"/>
      <c r="I1373" s="749"/>
      <c r="J1373" s="202"/>
      <c r="K1373" s="202"/>
      <c r="L1373" s="858"/>
      <c r="M1373" s="376"/>
      <c r="N1373" s="202"/>
      <c r="O1373" s="376"/>
      <c r="P1373" s="202"/>
      <c r="Q1373" s="202"/>
      <c r="R1373" s="202"/>
      <c r="S1373" s="202"/>
      <c r="T1373" s="202"/>
      <c r="U1373" s="202"/>
      <c r="V1373" s="2558"/>
      <c r="W1373" s="860"/>
      <c r="X1373" s="860"/>
      <c r="Y1373" s="202"/>
      <c r="Z1373" s="202"/>
      <c r="AA1373" s="311"/>
      <c r="AB1373" s="2255"/>
    </row>
    <row r="1374" spans="1:28" s="108" customFormat="1" ht="29.25" customHeight="1" x14ac:dyDescent="0.25">
      <c r="A1374" s="24">
        <v>1</v>
      </c>
      <c r="B1374" s="1006" t="s">
        <v>374</v>
      </c>
      <c r="C1374" s="1006"/>
      <c r="D1374" s="1007">
        <v>5</v>
      </c>
      <c r="E1374" s="114">
        <f>ROUND(D1374/12*$B$3,0)</f>
        <v>3</v>
      </c>
      <c r="F1374" s="691"/>
      <c r="G1374" s="114">
        <f t="shared" si="698"/>
        <v>0</v>
      </c>
      <c r="H1374" s="1008"/>
      <c r="I1374" s="749"/>
      <c r="J1374" s="1009"/>
      <c r="K1374" s="1009"/>
      <c r="L1374" s="1010"/>
      <c r="M1374" s="376"/>
      <c r="N1374" s="1009"/>
      <c r="O1374" s="376"/>
      <c r="P1374" s="1009"/>
      <c r="Q1374" s="1009"/>
      <c r="R1374" s="1009"/>
      <c r="S1374" s="1009"/>
      <c r="T1374" s="1009"/>
      <c r="U1374" s="1009"/>
      <c r="V1374" s="2558"/>
      <c r="W1374" s="1011"/>
      <c r="X1374" s="1011"/>
      <c r="Y1374" s="1009"/>
      <c r="Z1374" s="1009"/>
      <c r="AA1374" s="311"/>
      <c r="AB1374" s="2255"/>
    </row>
    <row r="1375" spans="1:28" s="108" customFormat="1" ht="29.25" customHeight="1" thickBot="1" x14ac:dyDescent="0.3">
      <c r="A1375" s="24">
        <v>1</v>
      </c>
      <c r="B1375" s="1006" t="s">
        <v>375</v>
      </c>
      <c r="C1375" s="1009"/>
      <c r="D1375" s="1009"/>
      <c r="E1375" s="1009"/>
      <c r="F1375" s="1009">
        <v>2</v>
      </c>
      <c r="G1375" s="1009"/>
      <c r="H1375" s="1009"/>
      <c r="I1375" s="1009"/>
      <c r="J1375" s="1009"/>
      <c r="K1375" s="1009"/>
      <c r="L1375" s="1009"/>
      <c r="M1375" s="1009"/>
      <c r="N1375" s="1009"/>
      <c r="O1375" s="1009"/>
      <c r="P1375" s="1009"/>
      <c r="Q1375" s="1009"/>
      <c r="R1375" s="1009"/>
      <c r="S1375" s="1009"/>
      <c r="T1375" s="1009"/>
      <c r="U1375" s="1009"/>
      <c r="V1375" s="2593"/>
      <c r="W1375" s="1009"/>
      <c r="X1375" s="1009"/>
      <c r="Y1375" s="1009"/>
      <c r="Z1375" s="1009"/>
      <c r="AA1375" s="311"/>
      <c r="AB1375" s="2255"/>
    </row>
    <row r="1376" spans="1:28" s="108" customFormat="1" ht="15" customHeight="1" thickBot="1" x14ac:dyDescent="0.3">
      <c r="A1376" s="24">
        <v>1</v>
      </c>
      <c r="B1376" s="852" t="s">
        <v>18</v>
      </c>
      <c r="C1376" s="1002"/>
      <c r="D1376" s="1003"/>
      <c r="E1376" s="1003"/>
      <c r="F1376" s="1004"/>
      <c r="G1376" s="1003"/>
      <c r="H1376" s="854"/>
      <c r="I1376" s="854"/>
      <c r="J1376" s="855"/>
      <c r="K1376" s="855"/>
      <c r="L1376" s="856">
        <f t="shared" ref="L1376" si="699">SUM(L1370,L1369,L1360,L1331)</f>
        <v>18778</v>
      </c>
      <c r="M1376" s="855"/>
      <c r="N1376" s="855"/>
      <c r="O1376" s="855"/>
      <c r="P1376" s="1446">
        <f t="shared" ref="P1376:Z1376" si="700">SUM(P1370,P1369,P1360,P1331)</f>
        <v>221711.10101999645</v>
      </c>
      <c r="Q1376" s="1446">
        <f t="shared" si="700"/>
        <v>227792.78606286444</v>
      </c>
      <c r="R1376" s="1446">
        <f t="shared" si="700"/>
        <v>227792.78606286444</v>
      </c>
      <c r="S1376" s="1446">
        <f t="shared" si="700"/>
        <v>239307.22327949727</v>
      </c>
      <c r="T1376" s="1445">
        <f t="shared" ref="T1376:U1376" si="701">SUM(T1370,T1369,T1360,T1331)</f>
        <v>239307.22327949727</v>
      </c>
      <c r="U1376" s="1445">
        <f t="shared" si="701"/>
        <v>242408.82379831967</v>
      </c>
      <c r="V1376" s="2594">
        <f t="shared" si="700"/>
        <v>120100.50625562295</v>
      </c>
      <c r="W1376" s="855">
        <f t="shared" si="700"/>
        <v>116382.47017000002</v>
      </c>
      <c r="X1376" s="855">
        <f t="shared" si="700"/>
        <v>-3718.0360856229318</v>
      </c>
      <c r="Y1376" s="855">
        <f t="shared" si="700"/>
        <v>-629.62175999999999</v>
      </c>
      <c r="Z1376" s="2317">
        <f t="shared" si="700"/>
        <v>115752.84841000001</v>
      </c>
      <c r="AA1376" s="311"/>
      <c r="AB1376" s="2255"/>
    </row>
    <row r="1377" spans="1:267" x14ac:dyDescent="0.25">
      <c r="A1377" s="24">
        <v>1</v>
      </c>
      <c r="B1377" s="1172" t="s">
        <v>252</v>
      </c>
      <c r="C1377" s="1172"/>
      <c r="D1377" s="1173"/>
      <c r="E1377" s="1173"/>
      <c r="F1377" s="1173"/>
      <c r="G1377" s="1173"/>
      <c r="H1377" s="1174"/>
      <c r="I1377" s="1174"/>
      <c r="J1377" s="1173"/>
      <c r="K1377" s="1173"/>
      <c r="L1377" s="1173"/>
      <c r="M1377" s="1173"/>
      <c r="N1377" s="1173"/>
      <c r="O1377" s="1173"/>
      <c r="P1377" s="964">
        <f t="shared" ref="P1377:Z1377" si="702">P1376</f>
        <v>221711.10101999645</v>
      </c>
      <c r="Q1377" s="964">
        <f t="shared" si="702"/>
        <v>227792.78606286444</v>
      </c>
      <c r="R1377" s="964">
        <f t="shared" si="702"/>
        <v>227792.78606286444</v>
      </c>
      <c r="S1377" s="964">
        <f t="shared" si="702"/>
        <v>239307.22327949727</v>
      </c>
      <c r="T1377" s="964">
        <f t="shared" ref="T1377:U1377" si="703">T1376</f>
        <v>239307.22327949727</v>
      </c>
      <c r="U1377" s="964">
        <f t="shared" si="703"/>
        <v>242408.82379831967</v>
      </c>
      <c r="V1377" s="964">
        <f t="shared" si="702"/>
        <v>120100.50625562295</v>
      </c>
      <c r="W1377" s="964">
        <f t="shared" si="702"/>
        <v>116382.47017000002</v>
      </c>
      <c r="X1377" s="964">
        <f t="shared" si="702"/>
        <v>-3718.0360856229318</v>
      </c>
      <c r="Y1377" s="964">
        <f t="shared" si="702"/>
        <v>-629.62175999999999</v>
      </c>
      <c r="Z1377" s="964">
        <f t="shared" si="702"/>
        <v>115752.84841000001</v>
      </c>
      <c r="AA1377" s="311"/>
      <c r="AB1377" s="2255"/>
    </row>
    <row r="1378" spans="1:267" x14ac:dyDescent="0.25">
      <c r="A1378" s="24">
        <v>1</v>
      </c>
      <c r="B1378" s="968" t="s">
        <v>96</v>
      </c>
      <c r="C1378" s="968"/>
      <c r="D1378" s="1175">
        <f>SUM(D1331,)</f>
        <v>2626</v>
      </c>
      <c r="E1378" s="1175">
        <f>SUM(E1331,)</f>
        <v>1313</v>
      </c>
      <c r="F1378" s="1175">
        <f>SUM(F1331,)</f>
        <v>1347</v>
      </c>
      <c r="G1378" s="1175">
        <f>F1378/E1378*100</f>
        <v>102.58948971820259</v>
      </c>
      <c r="H1378" s="1176">
        <f>SUM(J1378/D1378)</f>
        <v>9.1488956587966488</v>
      </c>
      <c r="I1378" s="1176">
        <f>L1378/F1378</f>
        <v>9.051967334818114</v>
      </c>
      <c r="J1378" s="1175">
        <f>SUM(J1331,)</f>
        <v>24025</v>
      </c>
      <c r="K1378" s="1175">
        <f>SUM(K1331,)</f>
        <v>12013</v>
      </c>
      <c r="L1378" s="1175">
        <f>SUM(L1331,)</f>
        <v>12193</v>
      </c>
      <c r="M1378" s="971">
        <f>L1378/K1378*100</f>
        <v>101.49837675851161</v>
      </c>
      <c r="N1378" s="1175">
        <f>SUM(N1331,)</f>
        <v>72.963300653594757</v>
      </c>
      <c r="O1378" s="971">
        <f>L1378/$B$3*12/N1378</f>
        <v>334.22281861639641</v>
      </c>
      <c r="P1378" s="1175">
        <f t="shared" ref="P1378:Z1378" si="704">SUM(P1331,)</f>
        <v>94871.118569472004</v>
      </c>
      <c r="Q1378" s="1175">
        <f t="shared" si="704"/>
        <v>91205.633615683997</v>
      </c>
      <c r="R1378" s="1175">
        <f t="shared" si="704"/>
        <v>91205.633615683997</v>
      </c>
      <c r="S1378" s="1175">
        <f t="shared" si="704"/>
        <v>102720.07083231682</v>
      </c>
      <c r="T1378" s="1175">
        <f t="shared" ref="T1378:U1378" si="705">SUM(T1331,)</f>
        <v>102720.07083231682</v>
      </c>
      <c r="U1378" s="1175">
        <f t="shared" si="705"/>
        <v>103584.65578176321</v>
      </c>
      <c r="V1378" s="1175">
        <f t="shared" si="704"/>
        <v>50472.160448610906</v>
      </c>
      <c r="W1378" s="1175">
        <f t="shared" si="704"/>
        <v>50237.08587000001</v>
      </c>
      <c r="X1378" s="1175">
        <f t="shared" si="704"/>
        <v>-235.07457861089642</v>
      </c>
      <c r="Y1378" s="1175">
        <f t="shared" si="704"/>
        <v>-450.79869000000002</v>
      </c>
      <c r="Z1378" s="1175">
        <f t="shared" si="704"/>
        <v>49786.287180000007</v>
      </c>
      <c r="AA1378" s="311"/>
      <c r="AB1378" s="2255"/>
    </row>
    <row r="1379" spans="1:267" s="26" customFormat="1" ht="15" customHeight="1" x14ac:dyDescent="0.25">
      <c r="A1379" s="24">
        <v>1</v>
      </c>
      <c r="B1379" s="972" t="s">
        <v>354</v>
      </c>
      <c r="C1379" s="823"/>
      <c r="D1379" s="973"/>
      <c r="E1379" s="973"/>
      <c r="F1379" s="973"/>
      <c r="G1379" s="973"/>
      <c r="H1379" s="974"/>
      <c r="I1379" s="974"/>
      <c r="J1379" s="975"/>
      <c r="K1379" s="975"/>
      <c r="L1379" s="975"/>
      <c r="M1379" s="975"/>
      <c r="N1379" s="975"/>
      <c r="O1379" s="975"/>
      <c r="P1379" s="1177"/>
      <c r="Q1379" s="1177"/>
      <c r="R1379" s="1177"/>
      <c r="S1379" s="1177"/>
      <c r="T1379" s="1177"/>
      <c r="U1379" s="1177"/>
      <c r="V1379" s="2582"/>
      <c r="W1379" s="1177"/>
      <c r="X1379" s="1177"/>
      <c r="Y1379" s="1178"/>
      <c r="Z1379" s="1177"/>
      <c r="AA1379" s="311"/>
      <c r="AB1379" s="2255"/>
      <c r="AC1379" s="31"/>
      <c r="AD1379" s="31"/>
      <c r="AE1379" s="31"/>
      <c r="AF1379" s="31"/>
      <c r="AG1379" s="31"/>
      <c r="AH1379" s="31"/>
      <c r="AI1379" s="31"/>
      <c r="AJ1379" s="31"/>
      <c r="AK1379" s="31"/>
      <c r="AL1379" s="31"/>
      <c r="AM1379" s="31"/>
      <c r="AN1379" s="31"/>
      <c r="AO1379" s="31"/>
      <c r="AP1379" s="31"/>
      <c r="AQ1379" s="31"/>
      <c r="AR1379" s="31"/>
      <c r="AS1379" s="31"/>
      <c r="AT1379" s="31"/>
      <c r="AU1379" s="31"/>
      <c r="AV1379" s="31"/>
      <c r="AW1379" s="31"/>
      <c r="AX1379" s="31"/>
      <c r="AY1379" s="31"/>
      <c r="AZ1379" s="31"/>
      <c r="BA1379" s="31"/>
      <c r="BB1379" s="31"/>
      <c r="BC1379" s="31"/>
      <c r="BD1379" s="31"/>
      <c r="BE1379" s="31"/>
      <c r="BF1379" s="31"/>
      <c r="BG1379" s="31"/>
      <c r="BH1379" s="31"/>
      <c r="BI1379" s="31"/>
      <c r="BJ1379" s="31"/>
      <c r="BK1379" s="31"/>
      <c r="BL1379" s="31"/>
      <c r="BM1379" s="31"/>
      <c r="BN1379" s="31"/>
      <c r="BO1379" s="31"/>
      <c r="BP1379" s="31"/>
      <c r="BQ1379" s="31"/>
      <c r="BR1379" s="31"/>
      <c r="BS1379" s="31"/>
      <c r="BT1379" s="31"/>
      <c r="BU1379" s="31"/>
      <c r="BV1379" s="31"/>
      <c r="BW1379" s="31"/>
      <c r="BX1379" s="31"/>
      <c r="BY1379" s="31"/>
      <c r="BZ1379" s="31"/>
      <c r="CA1379" s="31"/>
      <c r="CB1379" s="31"/>
      <c r="CC1379" s="31"/>
      <c r="CD1379" s="31"/>
      <c r="CE1379" s="31"/>
      <c r="CF1379" s="31"/>
      <c r="CG1379" s="31"/>
      <c r="CH1379" s="31"/>
      <c r="CI1379" s="31"/>
      <c r="CJ1379" s="31"/>
      <c r="CK1379" s="31"/>
      <c r="CL1379" s="31"/>
      <c r="CM1379" s="31"/>
      <c r="CN1379" s="31"/>
      <c r="CO1379" s="31"/>
      <c r="CP1379" s="31"/>
      <c r="CQ1379" s="31"/>
      <c r="CR1379" s="31"/>
      <c r="CS1379" s="31"/>
      <c r="CT1379" s="31"/>
      <c r="CU1379" s="31"/>
      <c r="CV1379" s="31"/>
      <c r="CW1379" s="31"/>
      <c r="CX1379" s="31"/>
      <c r="CY1379" s="31"/>
      <c r="CZ1379" s="31"/>
      <c r="DA1379" s="31"/>
      <c r="DB1379" s="31"/>
      <c r="DC1379" s="31"/>
      <c r="DD1379" s="31"/>
      <c r="DE1379" s="31"/>
      <c r="DF1379" s="31"/>
      <c r="DG1379" s="31"/>
      <c r="DH1379" s="31"/>
      <c r="DI1379" s="31"/>
      <c r="DJ1379" s="31"/>
      <c r="DK1379" s="31"/>
      <c r="DL1379" s="31"/>
      <c r="DM1379" s="31"/>
      <c r="DN1379" s="31"/>
      <c r="DO1379" s="31"/>
      <c r="DP1379" s="31"/>
      <c r="DQ1379" s="31"/>
      <c r="DR1379" s="31"/>
      <c r="DS1379" s="31"/>
      <c r="DT1379" s="31"/>
      <c r="DU1379" s="31"/>
      <c r="DV1379" s="31"/>
      <c r="DW1379" s="31"/>
      <c r="DX1379" s="31"/>
      <c r="DY1379" s="31"/>
      <c r="DZ1379" s="31"/>
      <c r="EA1379" s="31"/>
      <c r="EB1379" s="31"/>
      <c r="EC1379" s="31"/>
      <c r="ED1379" s="31"/>
      <c r="EE1379" s="31"/>
      <c r="EF1379" s="31"/>
      <c r="EG1379" s="31"/>
      <c r="EH1379" s="31"/>
      <c r="EI1379" s="31"/>
      <c r="EJ1379" s="31"/>
      <c r="EK1379" s="31"/>
      <c r="EL1379" s="31"/>
      <c r="EM1379" s="31"/>
      <c r="EN1379" s="31"/>
      <c r="EO1379" s="31"/>
      <c r="EP1379" s="31"/>
      <c r="EQ1379" s="31"/>
      <c r="ER1379" s="31"/>
      <c r="ES1379" s="31"/>
      <c r="ET1379" s="31"/>
      <c r="EU1379" s="31"/>
      <c r="EV1379" s="31"/>
      <c r="EW1379" s="31"/>
      <c r="EX1379" s="31"/>
      <c r="EY1379" s="31"/>
      <c r="EZ1379" s="31"/>
      <c r="FA1379" s="31"/>
      <c r="FB1379" s="31"/>
      <c r="FC1379" s="31"/>
      <c r="FD1379" s="31"/>
      <c r="FE1379" s="31"/>
      <c r="FF1379" s="31"/>
      <c r="FG1379" s="31"/>
      <c r="FH1379" s="31"/>
      <c r="FI1379" s="31"/>
      <c r="FJ1379" s="31"/>
      <c r="FK1379" s="31"/>
      <c r="FL1379" s="31"/>
      <c r="FM1379" s="31"/>
      <c r="FN1379" s="31"/>
      <c r="FO1379" s="31"/>
      <c r="FP1379" s="31"/>
      <c r="FQ1379" s="31"/>
      <c r="FR1379" s="31"/>
      <c r="FS1379" s="31"/>
      <c r="FT1379" s="31"/>
      <c r="FU1379" s="31"/>
      <c r="FV1379" s="31"/>
      <c r="FW1379" s="31"/>
      <c r="FX1379" s="31"/>
      <c r="FY1379" s="31"/>
      <c r="FZ1379" s="31"/>
      <c r="GA1379" s="31"/>
      <c r="GB1379" s="31"/>
      <c r="GC1379" s="31"/>
      <c r="GD1379" s="31"/>
      <c r="GE1379" s="31"/>
      <c r="GF1379" s="31"/>
      <c r="GG1379" s="31"/>
      <c r="GH1379" s="31"/>
      <c r="GI1379" s="31"/>
      <c r="GJ1379" s="31"/>
      <c r="GK1379" s="31"/>
      <c r="GL1379" s="31"/>
      <c r="GM1379" s="31"/>
      <c r="GN1379" s="31"/>
      <c r="GO1379" s="31"/>
      <c r="GP1379" s="31"/>
      <c r="GQ1379" s="31"/>
      <c r="GR1379" s="31"/>
      <c r="GS1379" s="31"/>
      <c r="GT1379" s="31"/>
      <c r="GU1379" s="31"/>
      <c r="GV1379" s="31"/>
      <c r="GW1379" s="31"/>
      <c r="GX1379" s="31"/>
      <c r="GY1379" s="31"/>
      <c r="GZ1379" s="31"/>
      <c r="HA1379" s="31"/>
      <c r="HB1379" s="31"/>
      <c r="HC1379" s="31"/>
      <c r="HD1379" s="31"/>
      <c r="HE1379" s="31"/>
      <c r="HF1379" s="31"/>
      <c r="HG1379" s="31"/>
      <c r="HH1379" s="31"/>
      <c r="HI1379" s="31"/>
      <c r="HJ1379" s="31"/>
      <c r="HK1379" s="31"/>
      <c r="HL1379" s="31"/>
      <c r="HM1379" s="31"/>
      <c r="HN1379" s="31"/>
      <c r="HO1379" s="31"/>
      <c r="HP1379" s="31"/>
      <c r="HQ1379" s="31"/>
      <c r="HR1379" s="31"/>
      <c r="HS1379" s="31"/>
      <c r="HT1379" s="31"/>
      <c r="HU1379" s="31"/>
      <c r="HV1379" s="31"/>
      <c r="HW1379" s="31"/>
      <c r="HX1379" s="31"/>
      <c r="HY1379" s="31"/>
      <c r="HZ1379" s="31"/>
      <c r="IA1379" s="31"/>
      <c r="IB1379" s="31"/>
      <c r="IC1379" s="31"/>
      <c r="ID1379" s="31"/>
      <c r="IE1379" s="31"/>
      <c r="IF1379" s="31"/>
      <c r="IG1379" s="31"/>
      <c r="IH1379" s="31"/>
      <c r="II1379" s="31"/>
      <c r="IJ1379" s="31"/>
      <c r="IK1379" s="31"/>
      <c r="IL1379" s="31"/>
      <c r="IM1379" s="31"/>
      <c r="IN1379" s="31"/>
      <c r="IO1379" s="31"/>
      <c r="IP1379" s="31"/>
      <c r="IQ1379" s="31"/>
      <c r="IR1379" s="31"/>
      <c r="IS1379" s="31"/>
      <c r="IT1379" s="31"/>
      <c r="IU1379" s="31"/>
      <c r="IV1379" s="31"/>
      <c r="IW1379" s="31"/>
      <c r="IX1379" s="31"/>
      <c r="IY1379" s="31"/>
      <c r="IZ1379" s="31"/>
      <c r="JA1379" s="31"/>
      <c r="JB1379" s="31"/>
      <c r="JC1379" s="31"/>
      <c r="JD1379" s="31"/>
      <c r="JE1379" s="31"/>
      <c r="JF1379" s="31"/>
      <c r="JG1379" s="31"/>
    </row>
    <row r="1380" spans="1:267" s="26" customFormat="1" ht="15" customHeight="1" x14ac:dyDescent="0.25">
      <c r="A1380" s="24">
        <v>1</v>
      </c>
      <c r="B1380" s="823" t="s">
        <v>217</v>
      </c>
      <c r="C1380" s="823"/>
      <c r="D1380" s="973">
        <f>D1343+D1334</f>
        <v>41605</v>
      </c>
      <c r="E1380" s="973">
        <f>E1343+E1334</f>
        <v>20803</v>
      </c>
      <c r="F1380" s="973">
        <f>F1343+F1334</f>
        <v>30901.328449328448</v>
      </c>
      <c r="G1380" s="1175">
        <f>F1380/E1380*100</f>
        <v>148.54265466196438</v>
      </c>
      <c r="H1380" s="974"/>
      <c r="I1380" s="974"/>
      <c r="J1380" s="975"/>
      <c r="K1380" s="975"/>
      <c r="L1380" s="975"/>
      <c r="M1380" s="975"/>
      <c r="N1380" s="975"/>
      <c r="O1380" s="975"/>
      <c r="P1380" s="1177"/>
      <c r="Q1380" s="1177"/>
      <c r="R1380" s="1177"/>
      <c r="S1380" s="1177"/>
      <c r="T1380" s="1177"/>
      <c r="U1380" s="1177"/>
      <c r="V1380" s="2581"/>
      <c r="W1380" s="1177"/>
      <c r="X1380" s="1177"/>
      <c r="Y1380" s="1178"/>
      <c r="Z1380" s="1177"/>
      <c r="AA1380" s="311"/>
      <c r="AB1380" s="2255"/>
      <c r="AC1380" s="31"/>
      <c r="AD1380" s="31"/>
      <c r="AE1380" s="31"/>
      <c r="AF1380" s="31"/>
      <c r="AG1380" s="31"/>
      <c r="AH1380" s="31"/>
      <c r="AI1380" s="31"/>
      <c r="AJ1380" s="31"/>
      <c r="AK1380" s="31"/>
      <c r="AL1380" s="31"/>
      <c r="AM1380" s="31"/>
      <c r="AN1380" s="31"/>
      <c r="AO1380" s="31"/>
      <c r="AP1380" s="31"/>
      <c r="AQ1380" s="31"/>
      <c r="AR1380" s="31"/>
      <c r="AS1380" s="31"/>
      <c r="AT1380" s="31"/>
      <c r="AU1380" s="31"/>
      <c r="AV1380" s="31"/>
      <c r="AW1380" s="31"/>
      <c r="AX1380" s="31"/>
      <c r="AY1380" s="31"/>
      <c r="AZ1380" s="31"/>
      <c r="BA1380" s="31"/>
      <c r="BB1380" s="31"/>
      <c r="BC1380" s="31"/>
      <c r="BD1380" s="31"/>
      <c r="BE1380" s="31"/>
      <c r="BF1380" s="31"/>
      <c r="BG1380" s="31"/>
      <c r="BH1380" s="31"/>
      <c r="BI1380" s="31"/>
      <c r="BJ1380" s="31"/>
      <c r="BK1380" s="31"/>
      <c r="BL1380" s="31"/>
      <c r="BM1380" s="31"/>
      <c r="BN1380" s="31"/>
      <c r="BO1380" s="31"/>
      <c r="BP1380" s="31"/>
      <c r="BQ1380" s="31"/>
      <c r="BR1380" s="31"/>
      <c r="BS1380" s="31"/>
      <c r="BT1380" s="31"/>
      <c r="BU1380" s="31"/>
      <c r="BV1380" s="31"/>
      <c r="BW1380" s="31"/>
      <c r="BX1380" s="31"/>
      <c r="BY1380" s="31"/>
      <c r="BZ1380" s="31"/>
      <c r="CA1380" s="31"/>
      <c r="CB1380" s="31"/>
      <c r="CC1380" s="31"/>
      <c r="CD1380" s="31"/>
      <c r="CE1380" s="31"/>
      <c r="CF1380" s="31"/>
      <c r="CG1380" s="31"/>
      <c r="CH1380" s="31"/>
      <c r="CI1380" s="31"/>
      <c r="CJ1380" s="31"/>
      <c r="CK1380" s="31"/>
      <c r="CL1380" s="31"/>
      <c r="CM1380" s="31"/>
      <c r="CN1380" s="31"/>
      <c r="CO1380" s="31"/>
      <c r="CP1380" s="31"/>
      <c r="CQ1380" s="31"/>
      <c r="CR1380" s="31"/>
      <c r="CS1380" s="31"/>
      <c r="CT1380" s="31"/>
      <c r="CU1380" s="31"/>
      <c r="CV1380" s="31"/>
      <c r="CW1380" s="31"/>
      <c r="CX1380" s="31"/>
      <c r="CY1380" s="31"/>
      <c r="CZ1380" s="31"/>
      <c r="DA1380" s="31"/>
      <c r="DB1380" s="31"/>
      <c r="DC1380" s="31"/>
      <c r="DD1380" s="31"/>
      <c r="DE1380" s="31"/>
      <c r="DF1380" s="31"/>
      <c r="DG1380" s="31"/>
      <c r="DH1380" s="31"/>
      <c r="DI1380" s="31"/>
      <c r="DJ1380" s="31"/>
      <c r="DK1380" s="31"/>
      <c r="DL1380" s="31"/>
      <c r="DM1380" s="31"/>
      <c r="DN1380" s="31"/>
      <c r="DO1380" s="31"/>
      <c r="DP1380" s="31"/>
      <c r="DQ1380" s="31"/>
      <c r="DR1380" s="31"/>
      <c r="DS1380" s="31"/>
      <c r="DT1380" s="31"/>
      <c r="DU1380" s="31"/>
      <c r="DV1380" s="31"/>
      <c r="DW1380" s="31"/>
      <c r="DX1380" s="31"/>
      <c r="DY1380" s="31"/>
      <c r="DZ1380" s="31"/>
      <c r="EA1380" s="31"/>
      <c r="EB1380" s="31"/>
      <c r="EC1380" s="31"/>
      <c r="ED1380" s="31"/>
      <c r="EE1380" s="31"/>
      <c r="EF1380" s="31"/>
      <c r="EG1380" s="31"/>
      <c r="EH1380" s="31"/>
      <c r="EI1380" s="31"/>
      <c r="EJ1380" s="31"/>
      <c r="EK1380" s="31"/>
      <c r="EL1380" s="31"/>
      <c r="EM1380" s="31"/>
      <c r="EN1380" s="31"/>
      <c r="EO1380" s="31"/>
      <c r="EP1380" s="31"/>
      <c r="EQ1380" s="31"/>
      <c r="ER1380" s="31"/>
      <c r="ES1380" s="31"/>
      <c r="ET1380" s="31"/>
      <c r="EU1380" s="31"/>
      <c r="EV1380" s="31"/>
      <c r="EW1380" s="31"/>
      <c r="EX1380" s="31"/>
      <c r="EY1380" s="31"/>
      <c r="EZ1380" s="31"/>
      <c r="FA1380" s="31"/>
      <c r="FB1380" s="31"/>
      <c r="FC1380" s="31"/>
      <c r="FD1380" s="31"/>
      <c r="FE1380" s="31"/>
      <c r="FF1380" s="31"/>
      <c r="FG1380" s="31"/>
      <c r="FH1380" s="31"/>
      <c r="FI1380" s="31"/>
      <c r="FJ1380" s="31"/>
      <c r="FK1380" s="31"/>
      <c r="FL1380" s="31"/>
      <c r="FM1380" s="31"/>
      <c r="FN1380" s="31"/>
      <c r="FO1380" s="31"/>
      <c r="FP1380" s="31"/>
      <c r="FQ1380" s="31"/>
      <c r="FR1380" s="31"/>
      <c r="FS1380" s="31"/>
      <c r="FT1380" s="31"/>
      <c r="FU1380" s="31"/>
      <c r="FV1380" s="31"/>
      <c r="FW1380" s="31"/>
      <c r="FX1380" s="31"/>
      <c r="FY1380" s="31"/>
      <c r="FZ1380" s="31"/>
      <c r="GA1380" s="31"/>
      <c r="GB1380" s="31"/>
      <c r="GC1380" s="31"/>
      <c r="GD1380" s="31"/>
      <c r="GE1380" s="31"/>
      <c r="GF1380" s="31"/>
      <c r="GG1380" s="31"/>
      <c r="GH1380" s="31"/>
      <c r="GI1380" s="31"/>
      <c r="GJ1380" s="31"/>
      <c r="GK1380" s="31"/>
      <c r="GL1380" s="31"/>
      <c r="GM1380" s="31"/>
      <c r="GN1380" s="31"/>
      <c r="GO1380" s="31"/>
      <c r="GP1380" s="31"/>
      <c r="GQ1380" s="31"/>
      <c r="GR1380" s="31"/>
      <c r="GS1380" s="31"/>
      <c r="GT1380" s="31"/>
      <c r="GU1380" s="31"/>
      <c r="GV1380" s="31"/>
      <c r="GW1380" s="31"/>
      <c r="GX1380" s="31"/>
      <c r="GY1380" s="31"/>
      <c r="GZ1380" s="31"/>
      <c r="HA1380" s="31"/>
      <c r="HB1380" s="31"/>
      <c r="HC1380" s="31"/>
      <c r="HD1380" s="31"/>
      <c r="HE1380" s="31"/>
      <c r="HF1380" s="31"/>
      <c r="HG1380" s="31"/>
      <c r="HH1380" s="31"/>
      <c r="HI1380" s="31"/>
      <c r="HJ1380" s="31"/>
      <c r="HK1380" s="31"/>
      <c r="HL1380" s="31"/>
      <c r="HM1380" s="31"/>
      <c r="HN1380" s="31"/>
      <c r="HO1380" s="31"/>
      <c r="HP1380" s="31"/>
      <c r="HQ1380" s="31"/>
      <c r="HR1380" s="31"/>
      <c r="HS1380" s="31"/>
      <c r="HT1380" s="31"/>
      <c r="HU1380" s="31"/>
      <c r="HV1380" s="31"/>
      <c r="HW1380" s="31"/>
      <c r="HX1380" s="31"/>
      <c r="HY1380" s="31"/>
      <c r="HZ1380" s="31"/>
      <c r="IA1380" s="31"/>
      <c r="IB1380" s="31"/>
      <c r="IC1380" s="31"/>
      <c r="ID1380" s="31"/>
      <c r="IE1380" s="31"/>
      <c r="IF1380" s="31"/>
      <c r="IG1380" s="31"/>
      <c r="IH1380" s="31"/>
      <c r="II1380" s="31"/>
      <c r="IJ1380" s="31"/>
      <c r="IK1380" s="31"/>
      <c r="IL1380" s="31"/>
      <c r="IM1380" s="31"/>
      <c r="IN1380" s="31"/>
      <c r="IO1380" s="31"/>
      <c r="IP1380" s="31"/>
      <c r="IQ1380" s="31"/>
      <c r="IR1380" s="31"/>
      <c r="IS1380" s="31"/>
      <c r="IT1380" s="31"/>
      <c r="IU1380" s="31"/>
      <c r="IV1380" s="31"/>
      <c r="IW1380" s="31"/>
      <c r="IX1380" s="31"/>
      <c r="IY1380" s="31"/>
      <c r="IZ1380" s="31"/>
      <c r="JA1380" s="31"/>
      <c r="JB1380" s="31"/>
      <c r="JC1380" s="31"/>
      <c r="JD1380" s="31"/>
      <c r="JE1380" s="31"/>
      <c r="JF1380" s="31"/>
      <c r="JG1380" s="31"/>
    </row>
    <row r="1381" spans="1:267" s="26" customFormat="1" ht="15" customHeight="1" x14ac:dyDescent="0.25">
      <c r="A1381" s="24">
        <v>1</v>
      </c>
      <c r="B1381" s="823" t="s">
        <v>344</v>
      </c>
      <c r="C1381" s="823"/>
      <c r="D1381" s="973"/>
      <c r="E1381" s="973"/>
      <c r="F1381" s="973"/>
      <c r="G1381" s="1175"/>
      <c r="H1381" s="974"/>
      <c r="I1381" s="974"/>
      <c r="J1381" s="975"/>
      <c r="K1381" s="975"/>
      <c r="L1381" s="975"/>
      <c r="M1381" s="975"/>
      <c r="N1381" s="975"/>
      <c r="O1381" s="975"/>
      <c r="P1381" s="1177"/>
      <c r="Q1381" s="1177"/>
      <c r="R1381" s="1177"/>
      <c r="S1381" s="1177"/>
      <c r="T1381" s="1177"/>
      <c r="U1381" s="1177"/>
      <c r="V1381" s="1177"/>
      <c r="W1381" s="1177"/>
      <c r="X1381" s="1177"/>
      <c r="Y1381" s="1178"/>
      <c r="Z1381" s="1177"/>
      <c r="AA1381" s="311"/>
      <c r="AB1381" s="2255"/>
      <c r="AC1381" s="31"/>
      <c r="AD1381" s="31"/>
      <c r="AE1381" s="31"/>
      <c r="AF1381" s="31"/>
      <c r="AG1381" s="31"/>
      <c r="AH1381" s="31"/>
      <c r="AI1381" s="31"/>
      <c r="AJ1381" s="31"/>
      <c r="AK1381" s="31"/>
      <c r="AL1381" s="31"/>
      <c r="AM1381" s="31"/>
      <c r="AN1381" s="31"/>
      <c r="AO1381" s="31"/>
      <c r="AP1381" s="31"/>
      <c r="AQ1381" s="31"/>
      <c r="AR1381" s="31"/>
      <c r="AS1381" s="31"/>
      <c r="AT1381" s="31"/>
      <c r="AU1381" s="31"/>
      <c r="AV1381" s="31"/>
      <c r="AW1381" s="31"/>
      <c r="AX1381" s="31"/>
      <c r="AY1381" s="31"/>
      <c r="AZ1381" s="31"/>
      <c r="BA1381" s="31"/>
      <c r="BB1381" s="31"/>
      <c r="BC1381" s="31"/>
      <c r="BD1381" s="31"/>
      <c r="BE1381" s="31"/>
      <c r="BF1381" s="31"/>
      <c r="BG1381" s="31"/>
      <c r="BH1381" s="31"/>
      <c r="BI1381" s="31"/>
      <c r="BJ1381" s="31"/>
      <c r="BK1381" s="31"/>
      <c r="BL1381" s="31"/>
      <c r="BM1381" s="31"/>
      <c r="BN1381" s="31"/>
      <c r="BO1381" s="31"/>
      <c r="BP1381" s="31"/>
      <c r="BQ1381" s="31"/>
      <c r="BR1381" s="31"/>
      <c r="BS1381" s="31"/>
      <c r="BT1381" s="31"/>
      <c r="BU1381" s="31"/>
      <c r="BV1381" s="31"/>
      <c r="BW1381" s="31"/>
      <c r="BX1381" s="31"/>
      <c r="BY1381" s="31"/>
      <c r="BZ1381" s="31"/>
      <c r="CA1381" s="31"/>
      <c r="CB1381" s="31"/>
      <c r="CC1381" s="31"/>
      <c r="CD1381" s="31"/>
      <c r="CE1381" s="31"/>
      <c r="CF1381" s="31"/>
      <c r="CG1381" s="31"/>
      <c r="CH1381" s="31"/>
      <c r="CI1381" s="31"/>
      <c r="CJ1381" s="31"/>
      <c r="CK1381" s="31"/>
      <c r="CL1381" s="31"/>
      <c r="CM1381" s="31"/>
      <c r="CN1381" s="31"/>
      <c r="CO1381" s="31"/>
      <c r="CP1381" s="31"/>
      <c r="CQ1381" s="31"/>
      <c r="CR1381" s="31"/>
      <c r="CS1381" s="31"/>
      <c r="CT1381" s="31"/>
      <c r="CU1381" s="31"/>
      <c r="CV1381" s="31"/>
      <c r="CW1381" s="31"/>
      <c r="CX1381" s="31"/>
      <c r="CY1381" s="31"/>
      <c r="CZ1381" s="31"/>
      <c r="DA1381" s="31"/>
      <c r="DB1381" s="31"/>
      <c r="DC1381" s="31"/>
      <c r="DD1381" s="31"/>
      <c r="DE1381" s="31"/>
      <c r="DF1381" s="31"/>
      <c r="DG1381" s="31"/>
      <c r="DH1381" s="31"/>
      <c r="DI1381" s="31"/>
      <c r="DJ1381" s="31"/>
      <c r="DK1381" s="31"/>
      <c r="DL1381" s="31"/>
      <c r="DM1381" s="31"/>
      <c r="DN1381" s="31"/>
      <c r="DO1381" s="31"/>
      <c r="DP1381" s="31"/>
      <c r="DQ1381" s="31"/>
      <c r="DR1381" s="31"/>
      <c r="DS1381" s="31"/>
      <c r="DT1381" s="31"/>
      <c r="DU1381" s="31"/>
      <c r="DV1381" s="31"/>
      <c r="DW1381" s="31"/>
      <c r="DX1381" s="31"/>
      <c r="DY1381" s="31"/>
      <c r="DZ1381" s="31"/>
      <c r="EA1381" s="31"/>
      <c r="EB1381" s="31"/>
      <c r="EC1381" s="31"/>
      <c r="ED1381" s="31"/>
      <c r="EE1381" s="31"/>
      <c r="EF1381" s="31"/>
      <c r="EG1381" s="31"/>
      <c r="EH1381" s="31"/>
      <c r="EI1381" s="31"/>
      <c r="EJ1381" s="31"/>
      <c r="EK1381" s="31"/>
      <c r="EL1381" s="31"/>
      <c r="EM1381" s="31"/>
      <c r="EN1381" s="31"/>
      <c r="EO1381" s="31"/>
      <c r="EP1381" s="31"/>
      <c r="EQ1381" s="31"/>
      <c r="ER1381" s="31"/>
      <c r="ES1381" s="31"/>
      <c r="ET1381" s="31"/>
      <c r="EU1381" s="31"/>
      <c r="EV1381" s="31"/>
      <c r="EW1381" s="31"/>
      <c r="EX1381" s="31"/>
      <c r="EY1381" s="31"/>
      <c r="EZ1381" s="31"/>
      <c r="FA1381" s="31"/>
      <c r="FB1381" s="31"/>
      <c r="FC1381" s="31"/>
      <c r="FD1381" s="31"/>
      <c r="FE1381" s="31"/>
      <c r="FF1381" s="31"/>
      <c r="FG1381" s="31"/>
      <c r="FH1381" s="31"/>
      <c r="FI1381" s="31"/>
      <c r="FJ1381" s="31"/>
      <c r="FK1381" s="31"/>
      <c r="FL1381" s="31"/>
      <c r="FM1381" s="31"/>
      <c r="FN1381" s="31"/>
      <c r="FO1381" s="31"/>
      <c r="FP1381" s="31"/>
      <c r="FQ1381" s="31"/>
      <c r="FR1381" s="31"/>
      <c r="FS1381" s="31"/>
      <c r="FT1381" s="31"/>
      <c r="FU1381" s="31"/>
      <c r="FV1381" s="31"/>
      <c r="FW1381" s="31"/>
      <c r="FX1381" s="31"/>
      <c r="FY1381" s="31"/>
      <c r="FZ1381" s="31"/>
      <c r="GA1381" s="31"/>
      <c r="GB1381" s="31"/>
      <c r="GC1381" s="31"/>
      <c r="GD1381" s="31"/>
      <c r="GE1381" s="31"/>
      <c r="GF1381" s="31"/>
      <c r="GG1381" s="31"/>
      <c r="GH1381" s="31"/>
      <c r="GI1381" s="31"/>
      <c r="GJ1381" s="31"/>
      <c r="GK1381" s="31"/>
      <c r="GL1381" s="31"/>
      <c r="GM1381" s="31"/>
      <c r="GN1381" s="31"/>
      <c r="GO1381" s="31"/>
      <c r="GP1381" s="31"/>
      <c r="GQ1381" s="31"/>
      <c r="GR1381" s="31"/>
      <c r="GS1381" s="31"/>
      <c r="GT1381" s="31"/>
      <c r="GU1381" s="31"/>
      <c r="GV1381" s="31"/>
      <c r="GW1381" s="31"/>
      <c r="GX1381" s="31"/>
      <c r="GY1381" s="31"/>
      <c r="GZ1381" s="31"/>
      <c r="HA1381" s="31"/>
      <c r="HB1381" s="31"/>
      <c r="HC1381" s="31"/>
      <c r="HD1381" s="31"/>
      <c r="HE1381" s="31"/>
      <c r="HF1381" s="31"/>
      <c r="HG1381" s="31"/>
      <c r="HH1381" s="31"/>
      <c r="HI1381" s="31"/>
      <c r="HJ1381" s="31"/>
      <c r="HK1381" s="31"/>
      <c r="HL1381" s="31"/>
      <c r="HM1381" s="31"/>
      <c r="HN1381" s="31"/>
      <c r="HO1381" s="31"/>
      <c r="HP1381" s="31"/>
      <c r="HQ1381" s="31"/>
      <c r="HR1381" s="31"/>
      <c r="HS1381" s="31"/>
      <c r="HT1381" s="31"/>
      <c r="HU1381" s="31"/>
      <c r="HV1381" s="31"/>
      <c r="HW1381" s="31"/>
      <c r="HX1381" s="31"/>
      <c r="HY1381" s="31"/>
      <c r="HZ1381" s="31"/>
      <c r="IA1381" s="31"/>
      <c r="IB1381" s="31"/>
      <c r="IC1381" s="31"/>
      <c r="ID1381" s="31"/>
      <c r="IE1381" s="31"/>
      <c r="IF1381" s="31"/>
      <c r="IG1381" s="31"/>
      <c r="IH1381" s="31"/>
      <c r="II1381" s="31"/>
      <c r="IJ1381" s="31"/>
      <c r="IK1381" s="31"/>
      <c r="IL1381" s="31"/>
      <c r="IM1381" s="31"/>
      <c r="IN1381" s="31"/>
      <c r="IO1381" s="31"/>
      <c r="IP1381" s="31"/>
      <c r="IQ1381" s="31"/>
      <c r="IR1381" s="31"/>
      <c r="IS1381" s="31"/>
      <c r="IT1381" s="31"/>
      <c r="IU1381" s="31"/>
      <c r="IV1381" s="31"/>
      <c r="IW1381" s="31"/>
      <c r="IX1381" s="31"/>
      <c r="IY1381" s="31"/>
      <c r="IZ1381" s="31"/>
      <c r="JA1381" s="31"/>
      <c r="JB1381" s="31"/>
      <c r="JC1381" s="31"/>
      <c r="JD1381" s="31"/>
      <c r="JE1381" s="31"/>
      <c r="JF1381" s="31"/>
      <c r="JG1381" s="31"/>
    </row>
    <row r="1382" spans="1:267" s="26" customFormat="1" ht="38.1" customHeight="1" x14ac:dyDescent="0.25">
      <c r="A1382" s="24">
        <v>1</v>
      </c>
      <c r="B1382" s="823" t="s">
        <v>345</v>
      </c>
      <c r="C1382" s="823"/>
      <c r="D1382" s="973">
        <f t="shared" ref="D1382:F1383" si="706">D1336</f>
        <v>6400</v>
      </c>
      <c r="E1382" s="973">
        <f t="shared" si="706"/>
        <v>3200</v>
      </c>
      <c r="F1382" s="973">
        <f t="shared" si="706"/>
        <v>1729</v>
      </c>
      <c r="G1382" s="1175">
        <f t="shared" ref="G1382:G1398" si="707">F1382/E1382*100</f>
        <v>54.03125</v>
      </c>
      <c r="H1382" s="974"/>
      <c r="I1382" s="974"/>
      <c r="J1382" s="975"/>
      <c r="K1382" s="975"/>
      <c r="L1382" s="975"/>
      <c r="M1382" s="975"/>
      <c r="N1382" s="975"/>
      <c r="O1382" s="975"/>
      <c r="P1382" s="1177"/>
      <c r="Q1382" s="1177"/>
      <c r="R1382" s="1177"/>
      <c r="S1382" s="1177"/>
      <c r="T1382" s="1177"/>
      <c r="U1382" s="1177"/>
      <c r="V1382" s="1177"/>
      <c r="W1382" s="1177"/>
      <c r="X1382" s="1177"/>
      <c r="Y1382" s="1178"/>
      <c r="Z1382" s="1177"/>
      <c r="AA1382" s="311"/>
      <c r="AB1382" s="2255"/>
      <c r="AC1382" s="31"/>
      <c r="AD1382" s="31"/>
      <c r="AE1382" s="31"/>
      <c r="AF1382" s="31"/>
      <c r="AG1382" s="31"/>
      <c r="AH1382" s="31"/>
      <c r="AI1382" s="31"/>
      <c r="AJ1382" s="31"/>
      <c r="AK1382" s="31"/>
      <c r="AL1382" s="31"/>
      <c r="AM1382" s="31"/>
      <c r="AN1382" s="31"/>
      <c r="AO1382" s="31"/>
      <c r="AP1382" s="31"/>
      <c r="AQ1382" s="31"/>
      <c r="AR1382" s="31"/>
      <c r="AS1382" s="31"/>
      <c r="AT1382" s="31"/>
      <c r="AU1382" s="31"/>
      <c r="AV1382" s="31"/>
      <c r="AW1382" s="31"/>
      <c r="AX1382" s="31"/>
      <c r="AY1382" s="31"/>
      <c r="AZ1382" s="31"/>
      <c r="BA1382" s="31"/>
      <c r="BB1382" s="31"/>
      <c r="BC1382" s="31"/>
      <c r="BD1382" s="31"/>
      <c r="BE1382" s="31"/>
      <c r="BF1382" s="31"/>
      <c r="BG1382" s="31"/>
      <c r="BH1382" s="31"/>
      <c r="BI1382" s="31"/>
      <c r="BJ1382" s="31"/>
      <c r="BK1382" s="31"/>
      <c r="BL1382" s="31"/>
      <c r="BM1382" s="31"/>
      <c r="BN1382" s="31"/>
      <c r="BO1382" s="31"/>
      <c r="BP1382" s="31"/>
      <c r="BQ1382" s="31"/>
      <c r="BR1382" s="31"/>
      <c r="BS1382" s="31"/>
      <c r="BT1382" s="31"/>
      <c r="BU1382" s="31"/>
      <c r="BV1382" s="31"/>
      <c r="BW1382" s="31"/>
      <c r="BX1382" s="31"/>
      <c r="BY1382" s="31"/>
      <c r="BZ1382" s="31"/>
      <c r="CA1382" s="31"/>
      <c r="CB1382" s="31"/>
      <c r="CC1382" s="31"/>
      <c r="CD1382" s="31"/>
      <c r="CE1382" s="31"/>
      <c r="CF1382" s="31"/>
      <c r="CG1382" s="31"/>
      <c r="CH1382" s="31"/>
      <c r="CI1382" s="31"/>
      <c r="CJ1382" s="31"/>
      <c r="CK1382" s="31"/>
      <c r="CL1382" s="31"/>
      <c r="CM1382" s="31"/>
      <c r="CN1382" s="31"/>
      <c r="CO1382" s="31"/>
      <c r="CP1382" s="31"/>
      <c r="CQ1382" s="31"/>
      <c r="CR1382" s="31"/>
      <c r="CS1382" s="31"/>
      <c r="CT1382" s="31"/>
      <c r="CU1382" s="31"/>
      <c r="CV1382" s="31"/>
      <c r="CW1382" s="31"/>
      <c r="CX1382" s="31"/>
      <c r="CY1382" s="31"/>
      <c r="CZ1382" s="31"/>
      <c r="DA1382" s="31"/>
      <c r="DB1382" s="31"/>
      <c r="DC1382" s="31"/>
      <c r="DD1382" s="31"/>
      <c r="DE1382" s="31"/>
      <c r="DF1382" s="31"/>
      <c r="DG1382" s="31"/>
      <c r="DH1382" s="31"/>
      <c r="DI1382" s="31"/>
      <c r="DJ1382" s="31"/>
      <c r="DK1382" s="31"/>
      <c r="DL1382" s="31"/>
      <c r="DM1382" s="31"/>
      <c r="DN1382" s="31"/>
      <c r="DO1382" s="31"/>
      <c r="DP1382" s="31"/>
      <c r="DQ1382" s="31"/>
      <c r="DR1382" s="31"/>
      <c r="DS1382" s="31"/>
      <c r="DT1382" s="31"/>
      <c r="DU1382" s="31"/>
      <c r="DV1382" s="31"/>
      <c r="DW1382" s="31"/>
      <c r="DX1382" s="31"/>
      <c r="DY1382" s="31"/>
      <c r="DZ1382" s="31"/>
      <c r="EA1382" s="31"/>
      <c r="EB1382" s="31"/>
      <c r="EC1382" s="31"/>
      <c r="ED1382" s="31"/>
      <c r="EE1382" s="31"/>
      <c r="EF1382" s="31"/>
      <c r="EG1382" s="31"/>
      <c r="EH1382" s="31"/>
      <c r="EI1382" s="31"/>
      <c r="EJ1382" s="31"/>
      <c r="EK1382" s="31"/>
      <c r="EL1382" s="31"/>
      <c r="EM1382" s="31"/>
      <c r="EN1382" s="31"/>
      <c r="EO1382" s="31"/>
      <c r="EP1382" s="31"/>
      <c r="EQ1382" s="31"/>
      <c r="ER1382" s="31"/>
      <c r="ES1382" s="31"/>
      <c r="ET1382" s="31"/>
      <c r="EU1382" s="31"/>
      <c r="EV1382" s="31"/>
      <c r="EW1382" s="31"/>
      <c r="EX1382" s="31"/>
      <c r="EY1382" s="31"/>
      <c r="EZ1382" s="31"/>
      <c r="FA1382" s="31"/>
      <c r="FB1382" s="31"/>
      <c r="FC1382" s="31"/>
      <c r="FD1382" s="31"/>
      <c r="FE1382" s="31"/>
      <c r="FF1382" s="31"/>
      <c r="FG1382" s="31"/>
      <c r="FH1382" s="31"/>
      <c r="FI1382" s="31"/>
      <c r="FJ1382" s="31"/>
      <c r="FK1382" s="31"/>
      <c r="FL1382" s="31"/>
      <c r="FM1382" s="31"/>
      <c r="FN1382" s="31"/>
      <c r="FO1382" s="31"/>
      <c r="FP1382" s="31"/>
      <c r="FQ1382" s="31"/>
      <c r="FR1382" s="31"/>
      <c r="FS1382" s="31"/>
      <c r="FT1382" s="31"/>
      <c r="FU1382" s="31"/>
      <c r="FV1382" s="31"/>
      <c r="FW1382" s="31"/>
      <c r="FX1382" s="31"/>
      <c r="FY1382" s="31"/>
      <c r="FZ1382" s="31"/>
      <c r="GA1382" s="31"/>
      <c r="GB1382" s="31"/>
      <c r="GC1382" s="31"/>
      <c r="GD1382" s="31"/>
      <c r="GE1382" s="31"/>
      <c r="GF1382" s="31"/>
      <c r="GG1382" s="31"/>
      <c r="GH1382" s="31"/>
      <c r="GI1382" s="31"/>
      <c r="GJ1382" s="31"/>
      <c r="GK1382" s="31"/>
      <c r="GL1382" s="31"/>
      <c r="GM1382" s="31"/>
      <c r="GN1382" s="31"/>
      <c r="GO1382" s="31"/>
      <c r="GP1382" s="31"/>
      <c r="GQ1382" s="31"/>
      <c r="GR1382" s="31"/>
      <c r="GS1382" s="31"/>
      <c r="GT1382" s="31"/>
      <c r="GU1382" s="31"/>
      <c r="GV1382" s="31"/>
      <c r="GW1382" s="31"/>
      <c r="GX1382" s="31"/>
      <c r="GY1382" s="31"/>
      <c r="GZ1382" s="31"/>
      <c r="HA1382" s="31"/>
      <c r="HB1382" s="31"/>
      <c r="HC1382" s="31"/>
      <c r="HD1382" s="31"/>
      <c r="HE1382" s="31"/>
      <c r="HF1382" s="31"/>
      <c r="HG1382" s="31"/>
      <c r="HH1382" s="31"/>
      <c r="HI1382" s="31"/>
      <c r="HJ1382" s="31"/>
      <c r="HK1382" s="31"/>
      <c r="HL1382" s="31"/>
      <c r="HM1382" s="31"/>
      <c r="HN1382" s="31"/>
      <c r="HO1382" s="31"/>
      <c r="HP1382" s="31"/>
      <c r="HQ1382" s="31"/>
      <c r="HR1382" s="31"/>
      <c r="HS1382" s="31"/>
      <c r="HT1382" s="31"/>
      <c r="HU1382" s="31"/>
      <c r="HV1382" s="31"/>
      <c r="HW1382" s="31"/>
      <c r="HX1382" s="31"/>
      <c r="HY1382" s="31"/>
      <c r="HZ1382" s="31"/>
      <c r="IA1382" s="31"/>
      <c r="IB1382" s="31"/>
      <c r="IC1382" s="31"/>
      <c r="ID1382" s="31"/>
      <c r="IE1382" s="31"/>
      <c r="IF1382" s="31"/>
      <c r="IG1382" s="31"/>
      <c r="IH1382" s="31"/>
      <c r="II1382" s="31"/>
      <c r="IJ1382" s="31"/>
      <c r="IK1382" s="31"/>
      <c r="IL1382" s="31"/>
      <c r="IM1382" s="31"/>
      <c r="IN1382" s="31"/>
      <c r="IO1382" s="31"/>
      <c r="IP1382" s="31"/>
      <c r="IQ1382" s="31"/>
      <c r="IR1382" s="31"/>
      <c r="IS1382" s="31"/>
      <c r="IT1382" s="31"/>
      <c r="IU1382" s="31"/>
      <c r="IV1382" s="31"/>
      <c r="IW1382" s="31"/>
      <c r="IX1382" s="31"/>
      <c r="IY1382" s="31"/>
      <c r="IZ1382" s="31"/>
      <c r="JA1382" s="31"/>
      <c r="JB1382" s="31"/>
      <c r="JC1382" s="31"/>
      <c r="JD1382" s="31"/>
      <c r="JE1382" s="31"/>
      <c r="JF1382" s="31"/>
      <c r="JG1382" s="31"/>
    </row>
    <row r="1383" spans="1:267" s="26" customFormat="1" ht="38.1" customHeight="1" x14ac:dyDescent="0.25">
      <c r="A1383" s="24">
        <v>1</v>
      </c>
      <c r="B1383" s="823" t="s">
        <v>346</v>
      </c>
      <c r="C1383" s="823"/>
      <c r="D1383" s="973">
        <f t="shared" si="706"/>
        <v>150</v>
      </c>
      <c r="E1383" s="973">
        <f t="shared" si="706"/>
        <v>75</v>
      </c>
      <c r="F1383" s="973">
        <f t="shared" si="706"/>
        <v>39</v>
      </c>
      <c r="G1383" s="1175">
        <f t="shared" si="707"/>
        <v>52</v>
      </c>
      <c r="H1383" s="974"/>
      <c r="I1383" s="974"/>
      <c r="J1383" s="975"/>
      <c r="K1383" s="975"/>
      <c r="L1383" s="975"/>
      <c r="M1383" s="975"/>
      <c r="N1383" s="975"/>
      <c r="O1383" s="975"/>
      <c r="P1383" s="1177"/>
      <c r="Q1383" s="1177"/>
      <c r="R1383" s="1177"/>
      <c r="S1383" s="1177"/>
      <c r="T1383" s="1177"/>
      <c r="U1383" s="1177"/>
      <c r="V1383" s="1177"/>
      <c r="W1383" s="1177"/>
      <c r="X1383" s="1177"/>
      <c r="Y1383" s="1178"/>
      <c r="Z1383" s="1177"/>
      <c r="AA1383" s="311"/>
      <c r="AB1383" s="2255"/>
      <c r="AC1383" s="31"/>
      <c r="AD1383" s="31"/>
      <c r="AE1383" s="31"/>
      <c r="AF1383" s="31"/>
      <c r="AG1383" s="31"/>
      <c r="AH1383" s="31"/>
      <c r="AI1383" s="31"/>
      <c r="AJ1383" s="31"/>
      <c r="AK1383" s="31"/>
      <c r="AL1383" s="31"/>
      <c r="AM1383" s="31"/>
      <c r="AN1383" s="31"/>
      <c r="AO1383" s="31"/>
      <c r="AP1383" s="31"/>
      <c r="AQ1383" s="31"/>
      <c r="AR1383" s="31"/>
      <c r="AS1383" s="31"/>
      <c r="AT1383" s="31"/>
      <c r="AU1383" s="31"/>
      <c r="AV1383" s="31"/>
      <c r="AW1383" s="31"/>
      <c r="AX1383" s="31"/>
      <c r="AY1383" s="31"/>
      <c r="AZ1383" s="31"/>
      <c r="BA1383" s="31"/>
      <c r="BB1383" s="31"/>
      <c r="BC1383" s="31"/>
      <c r="BD1383" s="31"/>
      <c r="BE1383" s="31"/>
      <c r="BF1383" s="31"/>
      <c r="BG1383" s="31"/>
      <c r="BH1383" s="31"/>
      <c r="BI1383" s="31"/>
      <c r="BJ1383" s="31"/>
      <c r="BK1383" s="31"/>
      <c r="BL1383" s="31"/>
      <c r="BM1383" s="31"/>
      <c r="BN1383" s="31"/>
      <c r="BO1383" s="31"/>
      <c r="BP1383" s="31"/>
      <c r="BQ1383" s="31"/>
      <c r="BR1383" s="31"/>
      <c r="BS1383" s="31"/>
      <c r="BT1383" s="31"/>
      <c r="BU1383" s="31"/>
      <c r="BV1383" s="31"/>
      <c r="BW1383" s="31"/>
      <c r="BX1383" s="31"/>
      <c r="BY1383" s="31"/>
      <c r="BZ1383" s="31"/>
      <c r="CA1383" s="31"/>
      <c r="CB1383" s="31"/>
      <c r="CC1383" s="31"/>
      <c r="CD1383" s="31"/>
      <c r="CE1383" s="31"/>
      <c r="CF1383" s="31"/>
      <c r="CG1383" s="31"/>
      <c r="CH1383" s="31"/>
      <c r="CI1383" s="31"/>
      <c r="CJ1383" s="31"/>
      <c r="CK1383" s="31"/>
      <c r="CL1383" s="31"/>
      <c r="CM1383" s="31"/>
      <c r="CN1383" s="31"/>
      <c r="CO1383" s="31"/>
      <c r="CP1383" s="31"/>
      <c r="CQ1383" s="31"/>
      <c r="CR1383" s="31"/>
      <c r="CS1383" s="31"/>
      <c r="CT1383" s="31"/>
      <c r="CU1383" s="31"/>
      <c r="CV1383" s="31"/>
      <c r="CW1383" s="31"/>
      <c r="CX1383" s="31"/>
      <c r="CY1383" s="31"/>
      <c r="CZ1383" s="31"/>
      <c r="DA1383" s="31"/>
      <c r="DB1383" s="31"/>
      <c r="DC1383" s="31"/>
      <c r="DD1383" s="31"/>
      <c r="DE1383" s="31"/>
      <c r="DF1383" s="31"/>
      <c r="DG1383" s="31"/>
      <c r="DH1383" s="31"/>
      <c r="DI1383" s="31"/>
      <c r="DJ1383" s="31"/>
      <c r="DK1383" s="31"/>
      <c r="DL1383" s="31"/>
      <c r="DM1383" s="31"/>
      <c r="DN1383" s="31"/>
      <c r="DO1383" s="31"/>
      <c r="DP1383" s="31"/>
      <c r="DQ1383" s="31"/>
      <c r="DR1383" s="31"/>
      <c r="DS1383" s="31"/>
      <c r="DT1383" s="31"/>
      <c r="DU1383" s="31"/>
      <c r="DV1383" s="31"/>
      <c r="DW1383" s="31"/>
      <c r="DX1383" s="31"/>
      <c r="DY1383" s="31"/>
      <c r="DZ1383" s="31"/>
      <c r="EA1383" s="31"/>
      <c r="EB1383" s="31"/>
      <c r="EC1383" s="31"/>
      <c r="ED1383" s="31"/>
      <c r="EE1383" s="31"/>
      <c r="EF1383" s="31"/>
      <c r="EG1383" s="31"/>
      <c r="EH1383" s="31"/>
      <c r="EI1383" s="31"/>
      <c r="EJ1383" s="31"/>
      <c r="EK1383" s="31"/>
      <c r="EL1383" s="31"/>
      <c r="EM1383" s="31"/>
      <c r="EN1383" s="31"/>
      <c r="EO1383" s="31"/>
      <c r="EP1383" s="31"/>
      <c r="EQ1383" s="31"/>
      <c r="ER1383" s="31"/>
      <c r="ES1383" s="31"/>
      <c r="ET1383" s="31"/>
      <c r="EU1383" s="31"/>
      <c r="EV1383" s="31"/>
      <c r="EW1383" s="31"/>
      <c r="EX1383" s="31"/>
      <c r="EY1383" s="31"/>
      <c r="EZ1383" s="31"/>
      <c r="FA1383" s="31"/>
      <c r="FB1383" s="31"/>
      <c r="FC1383" s="31"/>
      <c r="FD1383" s="31"/>
      <c r="FE1383" s="31"/>
      <c r="FF1383" s="31"/>
      <c r="FG1383" s="31"/>
      <c r="FH1383" s="31"/>
      <c r="FI1383" s="31"/>
      <c r="FJ1383" s="31"/>
      <c r="FK1383" s="31"/>
      <c r="FL1383" s="31"/>
      <c r="FM1383" s="31"/>
      <c r="FN1383" s="31"/>
      <c r="FO1383" s="31"/>
      <c r="FP1383" s="31"/>
      <c r="FQ1383" s="31"/>
      <c r="FR1383" s="31"/>
      <c r="FS1383" s="31"/>
      <c r="FT1383" s="31"/>
      <c r="FU1383" s="31"/>
      <c r="FV1383" s="31"/>
      <c r="FW1383" s="31"/>
      <c r="FX1383" s="31"/>
      <c r="FY1383" s="31"/>
      <c r="FZ1383" s="31"/>
      <c r="GA1383" s="31"/>
      <c r="GB1383" s="31"/>
      <c r="GC1383" s="31"/>
      <c r="GD1383" s="31"/>
      <c r="GE1383" s="31"/>
      <c r="GF1383" s="31"/>
      <c r="GG1383" s="31"/>
      <c r="GH1383" s="31"/>
      <c r="GI1383" s="31"/>
      <c r="GJ1383" s="31"/>
      <c r="GK1383" s="31"/>
      <c r="GL1383" s="31"/>
      <c r="GM1383" s="31"/>
      <c r="GN1383" s="31"/>
      <c r="GO1383" s="31"/>
      <c r="GP1383" s="31"/>
      <c r="GQ1383" s="31"/>
      <c r="GR1383" s="31"/>
      <c r="GS1383" s="31"/>
      <c r="GT1383" s="31"/>
      <c r="GU1383" s="31"/>
      <c r="GV1383" s="31"/>
      <c r="GW1383" s="31"/>
      <c r="GX1383" s="31"/>
      <c r="GY1383" s="31"/>
      <c r="GZ1383" s="31"/>
      <c r="HA1383" s="31"/>
      <c r="HB1383" s="31"/>
      <c r="HC1383" s="31"/>
      <c r="HD1383" s="31"/>
      <c r="HE1383" s="31"/>
      <c r="HF1383" s="31"/>
      <c r="HG1383" s="31"/>
      <c r="HH1383" s="31"/>
      <c r="HI1383" s="31"/>
      <c r="HJ1383" s="31"/>
      <c r="HK1383" s="31"/>
      <c r="HL1383" s="31"/>
      <c r="HM1383" s="31"/>
      <c r="HN1383" s="31"/>
      <c r="HO1383" s="31"/>
      <c r="HP1383" s="31"/>
      <c r="HQ1383" s="31"/>
      <c r="HR1383" s="31"/>
      <c r="HS1383" s="31"/>
      <c r="HT1383" s="31"/>
      <c r="HU1383" s="31"/>
      <c r="HV1383" s="31"/>
      <c r="HW1383" s="31"/>
      <c r="HX1383" s="31"/>
      <c r="HY1383" s="31"/>
      <c r="HZ1383" s="31"/>
      <c r="IA1383" s="31"/>
      <c r="IB1383" s="31"/>
      <c r="IC1383" s="31"/>
      <c r="ID1383" s="31"/>
      <c r="IE1383" s="31"/>
      <c r="IF1383" s="31"/>
      <c r="IG1383" s="31"/>
      <c r="IH1383" s="31"/>
      <c r="II1383" s="31"/>
      <c r="IJ1383" s="31"/>
      <c r="IK1383" s="31"/>
      <c r="IL1383" s="31"/>
      <c r="IM1383" s="31"/>
      <c r="IN1383" s="31"/>
      <c r="IO1383" s="31"/>
      <c r="IP1383" s="31"/>
      <c r="IQ1383" s="31"/>
      <c r="IR1383" s="31"/>
      <c r="IS1383" s="31"/>
      <c r="IT1383" s="31"/>
      <c r="IU1383" s="31"/>
      <c r="IV1383" s="31"/>
      <c r="IW1383" s="31"/>
      <c r="IX1383" s="31"/>
      <c r="IY1383" s="31"/>
      <c r="IZ1383" s="31"/>
      <c r="JA1383" s="31"/>
      <c r="JB1383" s="31"/>
      <c r="JC1383" s="31"/>
      <c r="JD1383" s="31"/>
      <c r="JE1383" s="31"/>
      <c r="JF1383" s="31"/>
      <c r="JG1383" s="31"/>
    </row>
    <row r="1384" spans="1:267" s="26" customFormat="1" ht="50.25" customHeight="1" x14ac:dyDescent="0.25">
      <c r="A1384" s="24">
        <v>1</v>
      </c>
      <c r="B1384" s="972" t="s">
        <v>349</v>
      </c>
      <c r="C1384" s="823"/>
      <c r="D1384" s="973">
        <f t="shared" ref="D1384:F1394" si="708">D1345</f>
        <v>5492</v>
      </c>
      <c r="E1384" s="973">
        <f t="shared" si="708"/>
        <v>2746</v>
      </c>
      <c r="F1384" s="973">
        <f t="shared" si="708"/>
        <v>3555</v>
      </c>
      <c r="G1384" s="1175">
        <f t="shared" si="707"/>
        <v>129.46103423160963</v>
      </c>
      <c r="H1384" s="974"/>
      <c r="I1384" s="974"/>
      <c r="J1384" s="975"/>
      <c r="K1384" s="975"/>
      <c r="L1384" s="975"/>
      <c r="M1384" s="975"/>
      <c r="N1384" s="975"/>
      <c r="O1384" s="975"/>
      <c r="P1384" s="1177"/>
      <c r="Q1384" s="1177"/>
      <c r="R1384" s="1177"/>
      <c r="S1384" s="1177"/>
      <c r="T1384" s="1177"/>
      <c r="U1384" s="1177"/>
      <c r="V1384" s="1177"/>
      <c r="W1384" s="1177"/>
      <c r="X1384" s="1177"/>
      <c r="Y1384" s="1178"/>
      <c r="Z1384" s="1177"/>
      <c r="AA1384" s="311"/>
      <c r="AB1384" s="2255"/>
      <c r="AC1384" s="31"/>
      <c r="AD1384" s="31"/>
      <c r="AE1384" s="31"/>
      <c r="AF1384" s="31"/>
      <c r="AG1384" s="31"/>
      <c r="AH1384" s="31"/>
      <c r="AI1384" s="31"/>
      <c r="AJ1384" s="31"/>
      <c r="AK1384" s="31"/>
      <c r="AL1384" s="31"/>
      <c r="AM1384" s="31"/>
      <c r="AN1384" s="31"/>
      <c r="AO1384" s="31"/>
      <c r="AP1384" s="31"/>
      <c r="AQ1384" s="31"/>
      <c r="AR1384" s="31"/>
      <c r="AS1384" s="31"/>
      <c r="AT1384" s="31"/>
      <c r="AU1384" s="31"/>
      <c r="AV1384" s="31"/>
      <c r="AW1384" s="31"/>
      <c r="AX1384" s="31"/>
      <c r="AY1384" s="31"/>
      <c r="AZ1384" s="31"/>
      <c r="BA1384" s="31"/>
      <c r="BB1384" s="31"/>
      <c r="BC1384" s="31"/>
      <c r="BD1384" s="31"/>
      <c r="BE1384" s="31"/>
      <c r="BF1384" s="31"/>
      <c r="BG1384" s="31"/>
      <c r="BH1384" s="31"/>
      <c r="BI1384" s="31"/>
      <c r="BJ1384" s="31"/>
      <c r="BK1384" s="31"/>
      <c r="BL1384" s="31"/>
      <c r="BM1384" s="31"/>
      <c r="BN1384" s="31"/>
      <c r="BO1384" s="31"/>
      <c r="BP1384" s="31"/>
      <c r="BQ1384" s="31"/>
      <c r="BR1384" s="31"/>
      <c r="BS1384" s="31"/>
      <c r="BT1384" s="31"/>
      <c r="BU1384" s="31"/>
      <c r="BV1384" s="31"/>
      <c r="BW1384" s="31"/>
      <c r="BX1384" s="31"/>
      <c r="BY1384" s="31"/>
      <c r="BZ1384" s="31"/>
      <c r="CA1384" s="31"/>
      <c r="CB1384" s="31"/>
      <c r="CC1384" s="31"/>
      <c r="CD1384" s="31"/>
      <c r="CE1384" s="31"/>
      <c r="CF1384" s="31"/>
      <c r="CG1384" s="31"/>
      <c r="CH1384" s="31"/>
      <c r="CI1384" s="31"/>
      <c r="CJ1384" s="31"/>
      <c r="CK1384" s="31"/>
      <c r="CL1384" s="31"/>
      <c r="CM1384" s="31"/>
      <c r="CN1384" s="31"/>
      <c r="CO1384" s="31"/>
      <c r="CP1384" s="31"/>
      <c r="CQ1384" s="31"/>
      <c r="CR1384" s="31"/>
      <c r="CS1384" s="31"/>
      <c r="CT1384" s="31"/>
      <c r="CU1384" s="31"/>
      <c r="CV1384" s="31"/>
      <c r="CW1384" s="31"/>
      <c r="CX1384" s="31"/>
      <c r="CY1384" s="31"/>
      <c r="CZ1384" s="31"/>
      <c r="DA1384" s="31"/>
      <c r="DB1384" s="31"/>
      <c r="DC1384" s="31"/>
      <c r="DD1384" s="31"/>
      <c r="DE1384" s="31"/>
      <c r="DF1384" s="31"/>
      <c r="DG1384" s="31"/>
      <c r="DH1384" s="31"/>
      <c r="DI1384" s="31"/>
      <c r="DJ1384" s="31"/>
      <c r="DK1384" s="31"/>
      <c r="DL1384" s="31"/>
      <c r="DM1384" s="31"/>
      <c r="DN1384" s="31"/>
      <c r="DO1384" s="31"/>
      <c r="DP1384" s="31"/>
      <c r="DQ1384" s="31"/>
      <c r="DR1384" s="31"/>
      <c r="DS1384" s="31"/>
      <c r="DT1384" s="31"/>
      <c r="DU1384" s="31"/>
      <c r="DV1384" s="31"/>
      <c r="DW1384" s="31"/>
      <c r="DX1384" s="31"/>
      <c r="DY1384" s="31"/>
      <c r="DZ1384" s="31"/>
      <c r="EA1384" s="31"/>
      <c r="EB1384" s="31"/>
      <c r="EC1384" s="31"/>
      <c r="ED1384" s="31"/>
      <c r="EE1384" s="31"/>
      <c r="EF1384" s="31"/>
      <c r="EG1384" s="31"/>
      <c r="EH1384" s="31"/>
      <c r="EI1384" s="31"/>
      <c r="EJ1384" s="31"/>
      <c r="EK1384" s="31"/>
      <c r="EL1384" s="31"/>
      <c r="EM1384" s="31"/>
      <c r="EN1384" s="31"/>
      <c r="EO1384" s="31"/>
      <c r="EP1384" s="31"/>
      <c r="EQ1384" s="31"/>
      <c r="ER1384" s="31"/>
      <c r="ES1384" s="31"/>
      <c r="ET1384" s="31"/>
      <c r="EU1384" s="31"/>
      <c r="EV1384" s="31"/>
      <c r="EW1384" s="31"/>
      <c r="EX1384" s="31"/>
      <c r="EY1384" s="31"/>
      <c r="EZ1384" s="31"/>
      <c r="FA1384" s="31"/>
      <c r="FB1384" s="31"/>
      <c r="FC1384" s="31"/>
      <c r="FD1384" s="31"/>
      <c r="FE1384" s="31"/>
      <c r="FF1384" s="31"/>
      <c r="FG1384" s="31"/>
      <c r="FH1384" s="31"/>
      <c r="FI1384" s="31"/>
      <c r="FJ1384" s="31"/>
      <c r="FK1384" s="31"/>
      <c r="FL1384" s="31"/>
      <c r="FM1384" s="31"/>
      <c r="FN1384" s="31"/>
      <c r="FO1384" s="31"/>
      <c r="FP1384" s="31"/>
      <c r="FQ1384" s="31"/>
      <c r="FR1384" s="31"/>
      <c r="FS1384" s="31"/>
      <c r="FT1384" s="31"/>
      <c r="FU1384" s="31"/>
      <c r="FV1384" s="31"/>
      <c r="FW1384" s="31"/>
      <c r="FX1384" s="31"/>
      <c r="FY1384" s="31"/>
      <c r="FZ1384" s="31"/>
      <c r="GA1384" s="31"/>
      <c r="GB1384" s="31"/>
      <c r="GC1384" s="31"/>
      <c r="GD1384" s="31"/>
      <c r="GE1384" s="31"/>
      <c r="GF1384" s="31"/>
      <c r="GG1384" s="31"/>
      <c r="GH1384" s="31"/>
      <c r="GI1384" s="31"/>
      <c r="GJ1384" s="31"/>
      <c r="GK1384" s="31"/>
      <c r="GL1384" s="31"/>
      <c r="GM1384" s="31"/>
      <c r="GN1384" s="31"/>
      <c r="GO1384" s="31"/>
      <c r="GP1384" s="31"/>
      <c r="GQ1384" s="31"/>
      <c r="GR1384" s="31"/>
      <c r="GS1384" s="31"/>
      <c r="GT1384" s="31"/>
      <c r="GU1384" s="31"/>
      <c r="GV1384" s="31"/>
      <c r="GW1384" s="31"/>
      <c r="GX1384" s="31"/>
      <c r="GY1384" s="31"/>
      <c r="GZ1384" s="31"/>
      <c r="HA1384" s="31"/>
      <c r="HB1384" s="31"/>
      <c r="HC1384" s="31"/>
      <c r="HD1384" s="31"/>
      <c r="HE1384" s="31"/>
      <c r="HF1384" s="31"/>
      <c r="HG1384" s="31"/>
      <c r="HH1384" s="31"/>
      <c r="HI1384" s="31"/>
      <c r="HJ1384" s="31"/>
      <c r="HK1384" s="31"/>
      <c r="HL1384" s="31"/>
      <c r="HM1384" s="31"/>
      <c r="HN1384" s="31"/>
      <c r="HO1384" s="31"/>
      <c r="HP1384" s="31"/>
      <c r="HQ1384" s="31"/>
      <c r="HR1384" s="31"/>
      <c r="HS1384" s="31"/>
      <c r="HT1384" s="31"/>
      <c r="HU1384" s="31"/>
      <c r="HV1384" s="31"/>
      <c r="HW1384" s="31"/>
      <c r="HX1384" s="31"/>
      <c r="HY1384" s="31"/>
      <c r="HZ1384" s="31"/>
      <c r="IA1384" s="31"/>
      <c r="IB1384" s="31"/>
      <c r="IC1384" s="31"/>
      <c r="ID1384" s="31"/>
      <c r="IE1384" s="31"/>
      <c r="IF1384" s="31"/>
      <c r="IG1384" s="31"/>
      <c r="IH1384" s="31"/>
      <c r="II1384" s="31"/>
      <c r="IJ1384" s="31"/>
      <c r="IK1384" s="31"/>
      <c r="IL1384" s="31"/>
      <c r="IM1384" s="31"/>
      <c r="IN1384" s="31"/>
      <c r="IO1384" s="31"/>
      <c r="IP1384" s="31"/>
      <c r="IQ1384" s="31"/>
      <c r="IR1384" s="31"/>
      <c r="IS1384" s="31"/>
      <c r="IT1384" s="31"/>
      <c r="IU1384" s="31"/>
      <c r="IV1384" s="31"/>
      <c r="IW1384" s="31"/>
      <c r="IX1384" s="31"/>
      <c r="IY1384" s="31"/>
      <c r="IZ1384" s="31"/>
      <c r="JA1384" s="31"/>
      <c r="JB1384" s="31"/>
      <c r="JC1384" s="31"/>
      <c r="JD1384" s="31"/>
      <c r="JE1384" s="31"/>
      <c r="JF1384" s="31"/>
      <c r="JG1384" s="31"/>
    </row>
    <row r="1385" spans="1:267" s="26" customFormat="1" ht="38.1" customHeight="1" x14ac:dyDescent="0.25">
      <c r="A1385" s="24">
        <v>1</v>
      </c>
      <c r="B1385" s="823" t="s">
        <v>350</v>
      </c>
      <c r="C1385" s="823"/>
      <c r="D1385" s="973">
        <f t="shared" si="708"/>
        <v>3044</v>
      </c>
      <c r="E1385" s="973">
        <f t="shared" si="708"/>
        <v>1522</v>
      </c>
      <c r="F1385" s="973">
        <f t="shared" si="708"/>
        <v>1391</v>
      </c>
      <c r="G1385" s="1175">
        <f t="shared" si="707"/>
        <v>91.392904073587388</v>
      </c>
      <c r="H1385" s="974"/>
      <c r="I1385" s="974"/>
      <c r="J1385" s="975"/>
      <c r="K1385" s="975"/>
      <c r="L1385" s="975"/>
      <c r="M1385" s="975"/>
      <c r="N1385" s="975"/>
      <c r="O1385" s="975"/>
      <c r="P1385" s="1177"/>
      <c r="Q1385" s="1177"/>
      <c r="R1385" s="1177"/>
      <c r="S1385" s="1177"/>
      <c r="T1385" s="1177"/>
      <c r="U1385" s="1177"/>
      <c r="V1385" s="1177"/>
      <c r="W1385" s="1177"/>
      <c r="X1385" s="1177"/>
      <c r="Y1385" s="1178"/>
      <c r="Z1385" s="1177"/>
      <c r="AA1385" s="311"/>
      <c r="AB1385" s="2255"/>
      <c r="AC1385" s="31"/>
      <c r="AD1385" s="31"/>
      <c r="AE1385" s="31"/>
      <c r="AF1385" s="31"/>
      <c r="AG1385" s="31"/>
      <c r="AH1385" s="31"/>
      <c r="AI1385" s="31"/>
      <c r="AJ1385" s="31"/>
      <c r="AK1385" s="31"/>
      <c r="AL1385" s="31"/>
      <c r="AM1385" s="31"/>
      <c r="AN1385" s="31"/>
      <c r="AO1385" s="31"/>
      <c r="AP1385" s="31"/>
      <c r="AQ1385" s="31"/>
      <c r="AR1385" s="31"/>
      <c r="AS1385" s="31"/>
      <c r="AT1385" s="31"/>
      <c r="AU1385" s="31"/>
      <c r="AV1385" s="31"/>
      <c r="AW1385" s="31"/>
      <c r="AX1385" s="31"/>
      <c r="AY1385" s="31"/>
      <c r="AZ1385" s="31"/>
      <c r="BA1385" s="31"/>
      <c r="BB1385" s="31"/>
      <c r="BC1385" s="31"/>
      <c r="BD1385" s="31"/>
      <c r="BE1385" s="31"/>
      <c r="BF1385" s="31"/>
      <c r="BG1385" s="31"/>
      <c r="BH1385" s="31"/>
      <c r="BI1385" s="31"/>
      <c r="BJ1385" s="31"/>
      <c r="BK1385" s="31"/>
      <c r="BL1385" s="31"/>
      <c r="BM1385" s="31"/>
      <c r="BN1385" s="31"/>
      <c r="BO1385" s="31"/>
      <c r="BP1385" s="31"/>
      <c r="BQ1385" s="31"/>
      <c r="BR1385" s="31"/>
      <c r="BS1385" s="31"/>
      <c r="BT1385" s="31"/>
      <c r="BU1385" s="31"/>
      <c r="BV1385" s="31"/>
      <c r="BW1385" s="31"/>
      <c r="BX1385" s="31"/>
      <c r="BY1385" s="31"/>
      <c r="BZ1385" s="31"/>
      <c r="CA1385" s="31"/>
      <c r="CB1385" s="31"/>
      <c r="CC1385" s="31"/>
      <c r="CD1385" s="31"/>
      <c r="CE1385" s="31"/>
      <c r="CF1385" s="31"/>
      <c r="CG1385" s="31"/>
      <c r="CH1385" s="31"/>
      <c r="CI1385" s="31"/>
      <c r="CJ1385" s="31"/>
      <c r="CK1385" s="31"/>
      <c r="CL1385" s="31"/>
      <c r="CM1385" s="31"/>
      <c r="CN1385" s="31"/>
      <c r="CO1385" s="31"/>
      <c r="CP1385" s="31"/>
      <c r="CQ1385" s="31"/>
      <c r="CR1385" s="31"/>
      <c r="CS1385" s="31"/>
      <c r="CT1385" s="31"/>
      <c r="CU1385" s="31"/>
      <c r="CV1385" s="31"/>
      <c r="CW1385" s="31"/>
      <c r="CX1385" s="31"/>
      <c r="CY1385" s="31"/>
      <c r="CZ1385" s="31"/>
      <c r="DA1385" s="31"/>
      <c r="DB1385" s="31"/>
      <c r="DC1385" s="31"/>
      <c r="DD1385" s="31"/>
      <c r="DE1385" s="31"/>
      <c r="DF1385" s="31"/>
      <c r="DG1385" s="31"/>
      <c r="DH1385" s="31"/>
      <c r="DI1385" s="31"/>
      <c r="DJ1385" s="31"/>
      <c r="DK1385" s="31"/>
      <c r="DL1385" s="31"/>
      <c r="DM1385" s="31"/>
      <c r="DN1385" s="31"/>
      <c r="DO1385" s="31"/>
      <c r="DP1385" s="31"/>
      <c r="DQ1385" s="31"/>
      <c r="DR1385" s="31"/>
      <c r="DS1385" s="31"/>
      <c r="DT1385" s="31"/>
      <c r="DU1385" s="31"/>
      <c r="DV1385" s="31"/>
      <c r="DW1385" s="31"/>
      <c r="DX1385" s="31"/>
      <c r="DY1385" s="31"/>
      <c r="DZ1385" s="31"/>
      <c r="EA1385" s="31"/>
      <c r="EB1385" s="31"/>
      <c r="EC1385" s="31"/>
      <c r="ED1385" s="31"/>
      <c r="EE1385" s="31"/>
      <c r="EF1385" s="31"/>
      <c r="EG1385" s="31"/>
      <c r="EH1385" s="31"/>
      <c r="EI1385" s="31"/>
      <c r="EJ1385" s="31"/>
      <c r="EK1385" s="31"/>
      <c r="EL1385" s="31"/>
      <c r="EM1385" s="31"/>
      <c r="EN1385" s="31"/>
      <c r="EO1385" s="31"/>
      <c r="EP1385" s="31"/>
      <c r="EQ1385" s="31"/>
      <c r="ER1385" s="31"/>
      <c r="ES1385" s="31"/>
      <c r="ET1385" s="31"/>
      <c r="EU1385" s="31"/>
      <c r="EV1385" s="31"/>
      <c r="EW1385" s="31"/>
      <c r="EX1385" s="31"/>
      <c r="EY1385" s="31"/>
      <c r="EZ1385" s="31"/>
      <c r="FA1385" s="31"/>
      <c r="FB1385" s="31"/>
      <c r="FC1385" s="31"/>
      <c r="FD1385" s="31"/>
      <c r="FE1385" s="31"/>
      <c r="FF1385" s="31"/>
      <c r="FG1385" s="31"/>
      <c r="FH1385" s="31"/>
      <c r="FI1385" s="31"/>
      <c r="FJ1385" s="31"/>
      <c r="FK1385" s="31"/>
      <c r="FL1385" s="31"/>
      <c r="FM1385" s="31"/>
      <c r="FN1385" s="31"/>
      <c r="FO1385" s="31"/>
      <c r="FP1385" s="31"/>
      <c r="FQ1385" s="31"/>
      <c r="FR1385" s="31"/>
      <c r="FS1385" s="31"/>
      <c r="FT1385" s="31"/>
      <c r="FU1385" s="31"/>
      <c r="FV1385" s="31"/>
      <c r="FW1385" s="31"/>
      <c r="FX1385" s="31"/>
      <c r="FY1385" s="31"/>
      <c r="FZ1385" s="31"/>
      <c r="GA1385" s="31"/>
      <c r="GB1385" s="31"/>
      <c r="GC1385" s="31"/>
      <c r="GD1385" s="31"/>
      <c r="GE1385" s="31"/>
      <c r="GF1385" s="31"/>
      <c r="GG1385" s="31"/>
      <c r="GH1385" s="31"/>
      <c r="GI1385" s="31"/>
      <c r="GJ1385" s="31"/>
      <c r="GK1385" s="31"/>
      <c r="GL1385" s="31"/>
      <c r="GM1385" s="31"/>
      <c r="GN1385" s="31"/>
      <c r="GO1385" s="31"/>
      <c r="GP1385" s="31"/>
      <c r="GQ1385" s="31"/>
      <c r="GR1385" s="31"/>
      <c r="GS1385" s="31"/>
      <c r="GT1385" s="31"/>
      <c r="GU1385" s="31"/>
      <c r="GV1385" s="31"/>
      <c r="GW1385" s="31"/>
      <c r="GX1385" s="31"/>
      <c r="GY1385" s="31"/>
      <c r="GZ1385" s="31"/>
      <c r="HA1385" s="31"/>
      <c r="HB1385" s="31"/>
      <c r="HC1385" s="31"/>
      <c r="HD1385" s="31"/>
      <c r="HE1385" s="31"/>
      <c r="HF1385" s="31"/>
      <c r="HG1385" s="31"/>
      <c r="HH1385" s="31"/>
      <c r="HI1385" s="31"/>
      <c r="HJ1385" s="31"/>
      <c r="HK1385" s="31"/>
      <c r="HL1385" s="31"/>
      <c r="HM1385" s="31"/>
      <c r="HN1385" s="31"/>
      <c r="HO1385" s="31"/>
      <c r="HP1385" s="31"/>
      <c r="HQ1385" s="31"/>
      <c r="HR1385" s="31"/>
      <c r="HS1385" s="31"/>
      <c r="HT1385" s="31"/>
      <c r="HU1385" s="31"/>
      <c r="HV1385" s="31"/>
      <c r="HW1385" s="31"/>
      <c r="HX1385" s="31"/>
      <c r="HY1385" s="31"/>
      <c r="HZ1385" s="31"/>
      <c r="IA1385" s="31"/>
      <c r="IB1385" s="31"/>
      <c r="IC1385" s="31"/>
      <c r="ID1385" s="31"/>
      <c r="IE1385" s="31"/>
      <c r="IF1385" s="31"/>
      <c r="IG1385" s="31"/>
      <c r="IH1385" s="31"/>
      <c r="II1385" s="31"/>
      <c r="IJ1385" s="31"/>
      <c r="IK1385" s="31"/>
      <c r="IL1385" s="31"/>
      <c r="IM1385" s="31"/>
      <c r="IN1385" s="31"/>
      <c r="IO1385" s="31"/>
      <c r="IP1385" s="31"/>
      <c r="IQ1385" s="31"/>
      <c r="IR1385" s="31"/>
      <c r="IS1385" s="31"/>
      <c r="IT1385" s="31"/>
      <c r="IU1385" s="31"/>
      <c r="IV1385" s="31"/>
      <c r="IW1385" s="31"/>
      <c r="IX1385" s="31"/>
      <c r="IY1385" s="31"/>
      <c r="IZ1385" s="31"/>
      <c r="JA1385" s="31"/>
      <c r="JB1385" s="31"/>
      <c r="JC1385" s="31"/>
      <c r="JD1385" s="31"/>
      <c r="JE1385" s="31"/>
      <c r="JF1385" s="31"/>
      <c r="JG1385" s="31"/>
    </row>
    <row r="1386" spans="1:267" s="26" customFormat="1" ht="38.1" customHeight="1" x14ac:dyDescent="0.25">
      <c r="A1386" s="24">
        <v>1</v>
      </c>
      <c r="B1386" s="823" t="s">
        <v>351</v>
      </c>
      <c r="C1386" s="823"/>
      <c r="D1386" s="973">
        <f t="shared" si="708"/>
        <v>928</v>
      </c>
      <c r="E1386" s="973">
        <f t="shared" si="708"/>
        <v>464</v>
      </c>
      <c r="F1386" s="973">
        <f t="shared" si="708"/>
        <v>400</v>
      </c>
      <c r="G1386" s="1175">
        <f t="shared" si="707"/>
        <v>86.206896551724128</v>
      </c>
      <c r="H1386" s="974"/>
      <c r="I1386" s="974"/>
      <c r="J1386" s="975"/>
      <c r="K1386" s="975"/>
      <c r="L1386" s="975"/>
      <c r="M1386" s="975"/>
      <c r="N1386" s="975"/>
      <c r="O1386" s="975"/>
      <c r="P1386" s="1177"/>
      <c r="Q1386" s="1177"/>
      <c r="R1386" s="1177"/>
      <c r="S1386" s="1177"/>
      <c r="T1386" s="1177"/>
      <c r="U1386" s="1177"/>
      <c r="V1386" s="1177"/>
      <c r="W1386" s="1177"/>
      <c r="X1386" s="1177"/>
      <c r="Y1386" s="1178"/>
      <c r="Z1386" s="1177"/>
      <c r="AA1386" s="311"/>
      <c r="AB1386" s="2255"/>
      <c r="AC1386" s="31"/>
      <c r="AD1386" s="31"/>
      <c r="AE1386" s="31"/>
      <c r="AF1386" s="31"/>
      <c r="AG1386" s="31"/>
      <c r="AH1386" s="31"/>
      <c r="AI1386" s="31"/>
      <c r="AJ1386" s="31"/>
      <c r="AK1386" s="31"/>
      <c r="AL1386" s="31"/>
      <c r="AM1386" s="31"/>
      <c r="AN1386" s="31"/>
      <c r="AO1386" s="31"/>
      <c r="AP1386" s="31"/>
      <c r="AQ1386" s="31"/>
      <c r="AR1386" s="31"/>
      <c r="AS1386" s="31"/>
      <c r="AT1386" s="31"/>
      <c r="AU1386" s="31"/>
      <c r="AV1386" s="31"/>
      <c r="AW1386" s="31"/>
      <c r="AX1386" s="31"/>
      <c r="AY1386" s="31"/>
      <c r="AZ1386" s="31"/>
      <c r="BA1386" s="31"/>
      <c r="BB1386" s="31"/>
      <c r="BC1386" s="31"/>
      <c r="BD1386" s="31"/>
      <c r="BE1386" s="31"/>
      <c r="BF1386" s="31"/>
      <c r="BG1386" s="31"/>
      <c r="BH1386" s="31"/>
      <c r="BI1386" s="31"/>
      <c r="BJ1386" s="31"/>
      <c r="BK1386" s="31"/>
      <c r="BL1386" s="31"/>
      <c r="BM1386" s="31"/>
      <c r="BN1386" s="31"/>
      <c r="BO1386" s="31"/>
      <c r="BP1386" s="31"/>
      <c r="BQ1386" s="31"/>
      <c r="BR1386" s="31"/>
      <c r="BS1386" s="31"/>
      <c r="BT1386" s="31"/>
      <c r="BU1386" s="31"/>
      <c r="BV1386" s="31"/>
      <c r="BW1386" s="31"/>
      <c r="BX1386" s="31"/>
      <c r="BY1386" s="31"/>
      <c r="BZ1386" s="31"/>
      <c r="CA1386" s="31"/>
      <c r="CB1386" s="31"/>
      <c r="CC1386" s="31"/>
      <c r="CD1386" s="31"/>
      <c r="CE1386" s="31"/>
      <c r="CF1386" s="31"/>
      <c r="CG1386" s="31"/>
      <c r="CH1386" s="31"/>
      <c r="CI1386" s="31"/>
      <c r="CJ1386" s="31"/>
      <c r="CK1386" s="31"/>
      <c r="CL1386" s="31"/>
      <c r="CM1386" s="31"/>
      <c r="CN1386" s="31"/>
      <c r="CO1386" s="31"/>
      <c r="CP1386" s="31"/>
      <c r="CQ1386" s="31"/>
      <c r="CR1386" s="31"/>
      <c r="CS1386" s="31"/>
      <c r="CT1386" s="31"/>
      <c r="CU1386" s="31"/>
      <c r="CV1386" s="31"/>
      <c r="CW1386" s="31"/>
      <c r="CX1386" s="31"/>
      <c r="CY1386" s="31"/>
      <c r="CZ1386" s="31"/>
      <c r="DA1386" s="31"/>
      <c r="DB1386" s="31"/>
      <c r="DC1386" s="31"/>
      <c r="DD1386" s="31"/>
      <c r="DE1386" s="31"/>
      <c r="DF1386" s="31"/>
      <c r="DG1386" s="31"/>
      <c r="DH1386" s="31"/>
      <c r="DI1386" s="31"/>
      <c r="DJ1386" s="31"/>
      <c r="DK1386" s="31"/>
      <c r="DL1386" s="31"/>
      <c r="DM1386" s="31"/>
      <c r="DN1386" s="31"/>
      <c r="DO1386" s="31"/>
      <c r="DP1386" s="31"/>
      <c r="DQ1386" s="31"/>
      <c r="DR1386" s="31"/>
      <c r="DS1386" s="31"/>
      <c r="DT1386" s="31"/>
      <c r="DU1386" s="31"/>
      <c r="DV1386" s="31"/>
      <c r="DW1386" s="31"/>
      <c r="DX1386" s="31"/>
      <c r="DY1386" s="31"/>
      <c r="DZ1386" s="31"/>
      <c r="EA1386" s="31"/>
      <c r="EB1386" s="31"/>
      <c r="EC1386" s="31"/>
      <c r="ED1386" s="31"/>
      <c r="EE1386" s="31"/>
      <c r="EF1386" s="31"/>
      <c r="EG1386" s="31"/>
      <c r="EH1386" s="31"/>
      <c r="EI1386" s="31"/>
      <c r="EJ1386" s="31"/>
      <c r="EK1386" s="31"/>
      <c r="EL1386" s="31"/>
      <c r="EM1386" s="31"/>
      <c r="EN1386" s="31"/>
      <c r="EO1386" s="31"/>
      <c r="EP1386" s="31"/>
      <c r="EQ1386" s="31"/>
      <c r="ER1386" s="31"/>
      <c r="ES1386" s="31"/>
      <c r="ET1386" s="31"/>
      <c r="EU1386" s="31"/>
      <c r="EV1386" s="31"/>
      <c r="EW1386" s="31"/>
      <c r="EX1386" s="31"/>
      <c r="EY1386" s="31"/>
      <c r="EZ1386" s="31"/>
      <c r="FA1386" s="31"/>
      <c r="FB1386" s="31"/>
      <c r="FC1386" s="31"/>
      <c r="FD1386" s="31"/>
      <c r="FE1386" s="31"/>
      <c r="FF1386" s="31"/>
      <c r="FG1386" s="31"/>
      <c r="FH1386" s="31"/>
      <c r="FI1386" s="31"/>
      <c r="FJ1386" s="31"/>
      <c r="FK1386" s="31"/>
      <c r="FL1386" s="31"/>
      <c r="FM1386" s="31"/>
      <c r="FN1386" s="31"/>
      <c r="FO1386" s="31"/>
      <c r="FP1386" s="31"/>
      <c r="FQ1386" s="31"/>
      <c r="FR1386" s="31"/>
      <c r="FS1386" s="31"/>
      <c r="FT1386" s="31"/>
      <c r="FU1386" s="31"/>
      <c r="FV1386" s="31"/>
      <c r="FW1386" s="31"/>
      <c r="FX1386" s="31"/>
      <c r="FY1386" s="31"/>
      <c r="FZ1386" s="31"/>
      <c r="GA1386" s="31"/>
      <c r="GB1386" s="31"/>
      <c r="GC1386" s="31"/>
      <c r="GD1386" s="31"/>
      <c r="GE1386" s="31"/>
      <c r="GF1386" s="31"/>
      <c r="GG1386" s="31"/>
      <c r="GH1386" s="31"/>
      <c r="GI1386" s="31"/>
      <c r="GJ1386" s="31"/>
      <c r="GK1386" s="31"/>
      <c r="GL1386" s="31"/>
      <c r="GM1386" s="31"/>
      <c r="GN1386" s="31"/>
      <c r="GO1386" s="31"/>
      <c r="GP1386" s="31"/>
      <c r="GQ1386" s="31"/>
      <c r="GR1386" s="31"/>
      <c r="GS1386" s="31"/>
      <c r="GT1386" s="31"/>
      <c r="GU1386" s="31"/>
      <c r="GV1386" s="31"/>
      <c r="GW1386" s="31"/>
      <c r="GX1386" s="31"/>
      <c r="GY1386" s="31"/>
      <c r="GZ1386" s="31"/>
      <c r="HA1386" s="31"/>
      <c r="HB1386" s="31"/>
      <c r="HC1386" s="31"/>
      <c r="HD1386" s="31"/>
      <c r="HE1386" s="31"/>
      <c r="HF1386" s="31"/>
      <c r="HG1386" s="31"/>
      <c r="HH1386" s="31"/>
      <c r="HI1386" s="31"/>
      <c r="HJ1386" s="31"/>
      <c r="HK1386" s="31"/>
      <c r="HL1386" s="31"/>
      <c r="HM1386" s="31"/>
      <c r="HN1386" s="31"/>
      <c r="HO1386" s="31"/>
      <c r="HP1386" s="31"/>
      <c r="HQ1386" s="31"/>
      <c r="HR1386" s="31"/>
      <c r="HS1386" s="31"/>
      <c r="HT1386" s="31"/>
      <c r="HU1386" s="31"/>
      <c r="HV1386" s="31"/>
      <c r="HW1386" s="31"/>
      <c r="HX1386" s="31"/>
      <c r="HY1386" s="31"/>
      <c r="HZ1386" s="31"/>
      <c r="IA1386" s="31"/>
      <c r="IB1386" s="31"/>
      <c r="IC1386" s="31"/>
      <c r="ID1386" s="31"/>
      <c r="IE1386" s="31"/>
      <c r="IF1386" s="31"/>
      <c r="IG1386" s="31"/>
      <c r="IH1386" s="31"/>
      <c r="II1386" s="31"/>
      <c r="IJ1386" s="31"/>
      <c r="IK1386" s="31"/>
      <c r="IL1386" s="31"/>
      <c r="IM1386" s="31"/>
      <c r="IN1386" s="31"/>
      <c r="IO1386" s="31"/>
      <c r="IP1386" s="31"/>
      <c r="IQ1386" s="31"/>
      <c r="IR1386" s="31"/>
      <c r="IS1386" s="31"/>
      <c r="IT1386" s="31"/>
      <c r="IU1386" s="31"/>
      <c r="IV1386" s="31"/>
      <c r="IW1386" s="31"/>
      <c r="IX1386" s="31"/>
      <c r="IY1386" s="31"/>
      <c r="IZ1386" s="31"/>
      <c r="JA1386" s="31"/>
      <c r="JB1386" s="31"/>
      <c r="JC1386" s="31"/>
      <c r="JD1386" s="31"/>
      <c r="JE1386" s="31"/>
      <c r="JF1386" s="31"/>
      <c r="JG1386" s="31"/>
    </row>
    <row r="1387" spans="1:267" s="26" customFormat="1" ht="47.25" customHeight="1" x14ac:dyDescent="0.25">
      <c r="A1387" s="24">
        <v>1</v>
      </c>
      <c r="B1387" s="823" t="s">
        <v>418</v>
      </c>
      <c r="C1387" s="823"/>
      <c r="D1387" s="973">
        <f t="shared" si="708"/>
        <v>234</v>
      </c>
      <c r="E1387" s="973">
        <f t="shared" si="708"/>
        <v>117</v>
      </c>
      <c r="F1387" s="973">
        <f t="shared" si="708"/>
        <v>287</v>
      </c>
      <c r="G1387" s="1175">
        <f t="shared" si="707"/>
        <v>245.29914529914532</v>
      </c>
      <c r="H1387" s="974"/>
      <c r="I1387" s="974"/>
      <c r="J1387" s="975"/>
      <c r="K1387" s="975"/>
      <c r="L1387" s="975"/>
      <c r="M1387" s="975"/>
      <c r="N1387" s="975"/>
      <c r="O1387" s="975"/>
      <c r="P1387" s="1177"/>
      <c r="Q1387" s="1177"/>
      <c r="R1387" s="1177"/>
      <c r="S1387" s="1177"/>
      <c r="T1387" s="1177"/>
      <c r="U1387" s="1177"/>
      <c r="V1387" s="1177"/>
      <c r="W1387" s="1177"/>
      <c r="X1387" s="1177"/>
      <c r="Y1387" s="1178"/>
      <c r="Z1387" s="1177"/>
      <c r="AA1387" s="311"/>
      <c r="AB1387" s="2255"/>
      <c r="AC1387" s="31"/>
      <c r="AD1387" s="31"/>
      <c r="AE1387" s="31"/>
      <c r="AF1387" s="31"/>
      <c r="AG1387" s="31"/>
      <c r="AH1387" s="31"/>
      <c r="AI1387" s="31"/>
      <c r="AJ1387" s="31"/>
      <c r="AK1387" s="31"/>
      <c r="AL1387" s="31"/>
      <c r="AM1387" s="31"/>
      <c r="AN1387" s="31"/>
      <c r="AO1387" s="31"/>
      <c r="AP1387" s="31"/>
      <c r="AQ1387" s="31"/>
      <c r="AR1387" s="31"/>
      <c r="AS1387" s="31"/>
      <c r="AT1387" s="31"/>
      <c r="AU1387" s="31"/>
      <c r="AV1387" s="31"/>
      <c r="AW1387" s="31"/>
      <c r="AX1387" s="31"/>
      <c r="AY1387" s="31"/>
      <c r="AZ1387" s="31"/>
      <c r="BA1387" s="31"/>
      <c r="BB1387" s="31"/>
      <c r="BC1387" s="31"/>
      <c r="BD1387" s="31"/>
      <c r="BE1387" s="31"/>
      <c r="BF1387" s="31"/>
      <c r="BG1387" s="31"/>
      <c r="BH1387" s="31"/>
      <c r="BI1387" s="31"/>
      <c r="BJ1387" s="31"/>
      <c r="BK1387" s="31"/>
      <c r="BL1387" s="31"/>
      <c r="BM1387" s="31"/>
      <c r="BN1387" s="31"/>
      <c r="BO1387" s="31"/>
      <c r="BP1387" s="31"/>
      <c r="BQ1387" s="31"/>
      <c r="BR1387" s="31"/>
      <c r="BS1387" s="31"/>
      <c r="BT1387" s="31"/>
      <c r="BU1387" s="31"/>
      <c r="BV1387" s="31"/>
      <c r="BW1387" s="31"/>
      <c r="BX1387" s="31"/>
      <c r="BY1387" s="31"/>
      <c r="BZ1387" s="31"/>
      <c r="CA1387" s="31"/>
      <c r="CB1387" s="31"/>
      <c r="CC1387" s="31"/>
      <c r="CD1387" s="31"/>
      <c r="CE1387" s="31"/>
      <c r="CF1387" s="31"/>
      <c r="CG1387" s="31"/>
      <c r="CH1387" s="31"/>
      <c r="CI1387" s="31"/>
      <c r="CJ1387" s="31"/>
      <c r="CK1387" s="31"/>
      <c r="CL1387" s="31"/>
      <c r="CM1387" s="31"/>
      <c r="CN1387" s="31"/>
      <c r="CO1387" s="31"/>
      <c r="CP1387" s="31"/>
      <c r="CQ1387" s="31"/>
      <c r="CR1387" s="31"/>
      <c r="CS1387" s="31"/>
      <c r="CT1387" s="31"/>
      <c r="CU1387" s="31"/>
      <c r="CV1387" s="31"/>
      <c r="CW1387" s="31"/>
      <c r="CX1387" s="31"/>
      <c r="CY1387" s="31"/>
      <c r="CZ1387" s="31"/>
      <c r="DA1387" s="31"/>
      <c r="DB1387" s="31"/>
      <c r="DC1387" s="31"/>
      <c r="DD1387" s="31"/>
      <c r="DE1387" s="31"/>
      <c r="DF1387" s="31"/>
      <c r="DG1387" s="31"/>
      <c r="DH1387" s="31"/>
      <c r="DI1387" s="31"/>
      <c r="DJ1387" s="31"/>
      <c r="DK1387" s="31"/>
      <c r="DL1387" s="31"/>
      <c r="DM1387" s="31"/>
      <c r="DN1387" s="31"/>
      <c r="DO1387" s="31"/>
      <c r="DP1387" s="31"/>
      <c r="DQ1387" s="31"/>
      <c r="DR1387" s="31"/>
      <c r="DS1387" s="31"/>
      <c r="DT1387" s="31"/>
      <c r="DU1387" s="31"/>
      <c r="DV1387" s="31"/>
      <c r="DW1387" s="31"/>
      <c r="DX1387" s="31"/>
      <c r="DY1387" s="31"/>
      <c r="DZ1387" s="31"/>
      <c r="EA1387" s="31"/>
      <c r="EB1387" s="31"/>
      <c r="EC1387" s="31"/>
      <c r="ED1387" s="31"/>
      <c r="EE1387" s="31"/>
      <c r="EF1387" s="31"/>
      <c r="EG1387" s="31"/>
      <c r="EH1387" s="31"/>
      <c r="EI1387" s="31"/>
      <c r="EJ1387" s="31"/>
      <c r="EK1387" s="31"/>
      <c r="EL1387" s="31"/>
      <c r="EM1387" s="31"/>
      <c r="EN1387" s="31"/>
      <c r="EO1387" s="31"/>
      <c r="EP1387" s="31"/>
      <c r="EQ1387" s="31"/>
      <c r="ER1387" s="31"/>
      <c r="ES1387" s="31"/>
      <c r="ET1387" s="31"/>
      <c r="EU1387" s="31"/>
      <c r="EV1387" s="31"/>
      <c r="EW1387" s="31"/>
      <c r="EX1387" s="31"/>
      <c r="EY1387" s="31"/>
      <c r="EZ1387" s="31"/>
      <c r="FA1387" s="31"/>
      <c r="FB1387" s="31"/>
      <c r="FC1387" s="31"/>
      <c r="FD1387" s="31"/>
      <c r="FE1387" s="31"/>
      <c r="FF1387" s="31"/>
      <c r="FG1387" s="31"/>
      <c r="FH1387" s="31"/>
      <c r="FI1387" s="31"/>
      <c r="FJ1387" s="31"/>
      <c r="FK1387" s="31"/>
      <c r="FL1387" s="31"/>
      <c r="FM1387" s="31"/>
      <c r="FN1387" s="31"/>
      <c r="FO1387" s="31"/>
      <c r="FP1387" s="31"/>
      <c r="FQ1387" s="31"/>
      <c r="FR1387" s="31"/>
      <c r="FS1387" s="31"/>
      <c r="FT1387" s="31"/>
      <c r="FU1387" s="31"/>
      <c r="FV1387" s="31"/>
      <c r="FW1387" s="31"/>
      <c r="FX1387" s="31"/>
      <c r="FY1387" s="31"/>
      <c r="FZ1387" s="31"/>
      <c r="GA1387" s="31"/>
      <c r="GB1387" s="31"/>
      <c r="GC1387" s="31"/>
      <c r="GD1387" s="31"/>
      <c r="GE1387" s="31"/>
      <c r="GF1387" s="31"/>
      <c r="GG1387" s="31"/>
      <c r="GH1387" s="31"/>
      <c r="GI1387" s="31"/>
      <c r="GJ1387" s="31"/>
      <c r="GK1387" s="31"/>
      <c r="GL1387" s="31"/>
      <c r="GM1387" s="31"/>
      <c r="GN1387" s="31"/>
      <c r="GO1387" s="31"/>
      <c r="GP1387" s="31"/>
      <c r="GQ1387" s="31"/>
      <c r="GR1387" s="31"/>
      <c r="GS1387" s="31"/>
      <c r="GT1387" s="31"/>
      <c r="GU1387" s="31"/>
      <c r="GV1387" s="31"/>
      <c r="GW1387" s="31"/>
      <c r="GX1387" s="31"/>
      <c r="GY1387" s="31"/>
      <c r="GZ1387" s="31"/>
      <c r="HA1387" s="31"/>
      <c r="HB1387" s="31"/>
      <c r="HC1387" s="31"/>
      <c r="HD1387" s="31"/>
      <c r="HE1387" s="31"/>
      <c r="HF1387" s="31"/>
      <c r="HG1387" s="31"/>
      <c r="HH1387" s="31"/>
      <c r="HI1387" s="31"/>
      <c r="HJ1387" s="31"/>
      <c r="HK1387" s="31"/>
      <c r="HL1387" s="31"/>
      <c r="HM1387" s="31"/>
      <c r="HN1387" s="31"/>
      <c r="HO1387" s="31"/>
      <c r="HP1387" s="31"/>
      <c r="HQ1387" s="31"/>
      <c r="HR1387" s="31"/>
      <c r="HS1387" s="31"/>
      <c r="HT1387" s="31"/>
      <c r="HU1387" s="31"/>
      <c r="HV1387" s="31"/>
      <c r="HW1387" s="31"/>
      <c r="HX1387" s="31"/>
      <c r="HY1387" s="31"/>
      <c r="HZ1387" s="31"/>
      <c r="IA1387" s="31"/>
      <c r="IB1387" s="31"/>
      <c r="IC1387" s="31"/>
      <c r="ID1387" s="31"/>
      <c r="IE1387" s="31"/>
      <c r="IF1387" s="31"/>
      <c r="IG1387" s="31"/>
      <c r="IH1387" s="31"/>
      <c r="II1387" s="31"/>
      <c r="IJ1387" s="31"/>
      <c r="IK1387" s="31"/>
      <c r="IL1387" s="31"/>
      <c r="IM1387" s="31"/>
      <c r="IN1387" s="31"/>
      <c r="IO1387" s="31"/>
      <c r="IP1387" s="31"/>
      <c r="IQ1387" s="31"/>
      <c r="IR1387" s="31"/>
      <c r="IS1387" s="31"/>
      <c r="IT1387" s="31"/>
      <c r="IU1387" s="31"/>
      <c r="IV1387" s="31"/>
      <c r="IW1387" s="31"/>
      <c r="IX1387" s="31"/>
      <c r="IY1387" s="31"/>
      <c r="IZ1387" s="31"/>
      <c r="JA1387" s="31"/>
      <c r="JB1387" s="31"/>
      <c r="JC1387" s="31"/>
      <c r="JD1387" s="31"/>
      <c r="JE1387" s="31"/>
      <c r="JF1387" s="31"/>
      <c r="JG1387" s="31"/>
    </row>
    <row r="1388" spans="1:267" s="26" customFormat="1" ht="48.75" customHeight="1" x14ac:dyDescent="0.25">
      <c r="A1388" s="24">
        <v>1</v>
      </c>
      <c r="B1388" s="823" t="s">
        <v>419</v>
      </c>
      <c r="C1388" s="823"/>
      <c r="D1388" s="973">
        <f t="shared" si="708"/>
        <v>1286</v>
      </c>
      <c r="E1388" s="973">
        <f t="shared" si="708"/>
        <v>643</v>
      </c>
      <c r="F1388" s="973">
        <f t="shared" si="708"/>
        <v>1477</v>
      </c>
      <c r="G1388" s="1175">
        <f t="shared" si="707"/>
        <v>229.7045101088647</v>
      </c>
      <c r="H1388" s="974"/>
      <c r="I1388" s="974"/>
      <c r="J1388" s="975"/>
      <c r="K1388" s="975"/>
      <c r="L1388" s="975"/>
      <c r="M1388" s="975"/>
      <c r="N1388" s="975"/>
      <c r="O1388" s="975"/>
      <c r="P1388" s="1177"/>
      <c r="Q1388" s="1177"/>
      <c r="R1388" s="1177"/>
      <c r="S1388" s="1177"/>
      <c r="T1388" s="1177"/>
      <c r="U1388" s="1177"/>
      <c r="V1388" s="1177"/>
      <c r="W1388" s="1177"/>
      <c r="X1388" s="1177"/>
      <c r="Y1388" s="1178"/>
      <c r="Z1388" s="1177"/>
      <c r="AA1388" s="311"/>
      <c r="AB1388" s="2255"/>
      <c r="AC1388" s="31"/>
      <c r="AD1388" s="31"/>
      <c r="AE1388" s="31"/>
      <c r="AF1388" s="31"/>
      <c r="AG1388" s="31"/>
      <c r="AH1388" s="31"/>
      <c r="AI1388" s="31"/>
      <c r="AJ1388" s="31"/>
      <c r="AK1388" s="31"/>
      <c r="AL1388" s="31"/>
      <c r="AM1388" s="31"/>
      <c r="AN1388" s="31"/>
      <c r="AO1388" s="31"/>
      <c r="AP1388" s="31"/>
      <c r="AQ1388" s="31"/>
      <c r="AR1388" s="31"/>
      <c r="AS1388" s="31"/>
      <c r="AT1388" s="31"/>
      <c r="AU1388" s="31"/>
      <c r="AV1388" s="31"/>
      <c r="AW1388" s="31"/>
      <c r="AX1388" s="31"/>
      <c r="AY1388" s="31"/>
      <c r="AZ1388" s="31"/>
      <c r="BA1388" s="31"/>
      <c r="BB1388" s="31"/>
      <c r="BC1388" s="31"/>
      <c r="BD1388" s="31"/>
      <c r="BE1388" s="31"/>
      <c r="BF1388" s="31"/>
      <c r="BG1388" s="31"/>
      <c r="BH1388" s="31"/>
      <c r="BI1388" s="31"/>
      <c r="BJ1388" s="31"/>
      <c r="BK1388" s="31"/>
      <c r="BL1388" s="31"/>
      <c r="BM1388" s="31"/>
      <c r="BN1388" s="31"/>
      <c r="BO1388" s="31"/>
      <c r="BP1388" s="31"/>
      <c r="BQ1388" s="31"/>
      <c r="BR1388" s="31"/>
      <c r="BS1388" s="31"/>
      <c r="BT1388" s="31"/>
      <c r="BU1388" s="31"/>
      <c r="BV1388" s="31"/>
      <c r="BW1388" s="31"/>
      <c r="BX1388" s="31"/>
      <c r="BY1388" s="31"/>
      <c r="BZ1388" s="31"/>
      <c r="CA1388" s="31"/>
      <c r="CB1388" s="31"/>
      <c r="CC1388" s="31"/>
      <c r="CD1388" s="31"/>
      <c r="CE1388" s="31"/>
      <c r="CF1388" s="31"/>
      <c r="CG1388" s="31"/>
      <c r="CH1388" s="31"/>
      <c r="CI1388" s="31"/>
      <c r="CJ1388" s="31"/>
      <c r="CK1388" s="31"/>
      <c r="CL1388" s="31"/>
      <c r="CM1388" s="31"/>
      <c r="CN1388" s="31"/>
      <c r="CO1388" s="31"/>
      <c r="CP1388" s="31"/>
      <c r="CQ1388" s="31"/>
      <c r="CR1388" s="31"/>
      <c r="CS1388" s="31"/>
      <c r="CT1388" s="31"/>
      <c r="CU1388" s="31"/>
      <c r="CV1388" s="31"/>
      <c r="CW1388" s="31"/>
      <c r="CX1388" s="31"/>
      <c r="CY1388" s="31"/>
      <c r="CZ1388" s="31"/>
      <c r="DA1388" s="31"/>
      <c r="DB1388" s="31"/>
      <c r="DC1388" s="31"/>
      <c r="DD1388" s="31"/>
      <c r="DE1388" s="31"/>
      <c r="DF1388" s="31"/>
      <c r="DG1388" s="31"/>
      <c r="DH1388" s="31"/>
      <c r="DI1388" s="31"/>
      <c r="DJ1388" s="31"/>
      <c r="DK1388" s="31"/>
      <c r="DL1388" s="31"/>
      <c r="DM1388" s="31"/>
      <c r="DN1388" s="31"/>
      <c r="DO1388" s="31"/>
      <c r="DP1388" s="31"/>
      <c r="DQ1388" s="31"/>
      <c r="DR1388" s="31"/>
      <c r="DS1388" s="31"/>
      <c r="DT1388" s="31"/>
      <c r="DU1388" s="31"/>
      <c r="DV1388" s="31"/>
      <c r="DW1388" s="31"/>
      <c r="DX1388" s="31"/>
      <c r="DY1388" s="31"/>
      <c r="DZ1388" s="31"/>
      <c r="EA1388" s="31"/>
      <c r="EB1388" s="31"/>
      <c r="EC1388" s="31"/>
      <c r="ED1388" s="31"/>
      <c r="EE1388" s="31"/>
      <c r="EF1388" s="31"/>
      <c r="EG1388" s="31"/>
      <c r="EH1388" s="31"/>
      <c r="EI1388" s="31"/>
      <c r="EJ1388" s="31"/>
      <c r="EK1388" s="31"/>
      <c r="EL1388" s="31"/>
      <c r="EM1388" s="31"/>
      <c r="EN1388" s="31"/>
      <c r="EO1388" s="31"/>
      <c r="EP1388" s="31"/>
      <c r="EQ1388" s="31"/>
      <c r="ER1388" s="31"/>
      <c r="ES1388" s="31"/>
      <c r="ET1388" s="31"/>
      <c r="EU1388" s="31"/>
      <c r="EV1388" s="31"/>
      <c r="EW1388" s="31"/>
      <c r="EX1388" s="31"/>
      <c r="EY1388" s="31"/>
      <c r="EZ1388" s="31"/>
      <c r="FA1388" s="31"/>
      <c r="FB1388" s="31"/>
      <c r="FC1388" s="31"/>
      <c r="FD1388" s="31"/>
      <c r="FE1388" s="31"/>
      <c r="FF1388" s="31"/>
      <c r="FG1388" s="31"/>
      <c r="FH1388" s="31"/>
      <c r="FI1388" s="31"/>
      <c r="FJ1388" s="31"/>
      <c r="FK1388" s="31"/>
      <c r="FL1388" s="31"/>
      <c r="FM1388" s="31"/>
      <c r="FN1388" s="31"/>
      <c r="FO1388" s="31"/>
      <c r="FP1388" s="31"/>
      <c r="FQ1388" s="31"/>
      <c r="FR1388" s="31"/>
      <c r="FS1388" s="31"/>
      <c r="FT1388" s="31"/>
      <c r="FU1388" s="31"/>
      <c r="FV1388" s="31"/>
      <c r="FW1388" s="31"/>
      <c r="FX1388" s="31"/>
      <c r="FY1388" s="31"/>
      <c r="FZ1388" s="31"/>
      <c r="GA1388" s="31"/>
      <c r="GB1388" s="31"/>
      <c r="GC1388" s="31"/>
      <c r="GD1388" s="31"/>
      <c r="GE1388" s="31"/>
      <c r="GF1388" s="31"/>
      <c r="GG1388" s="31"/>
      <c r="GH1388" s="31"/>
      <c r="GI1388" s="31"/>
      <c r="GJ1388" s="31"/>
      <c r="GK1388" s="31"/>
      <c r="GL1388" s="31"/>
      <c r="GM1388" s="31"/>
      <c r="GN1388" s="31"/>
      <c r="GO1388" s="31"/>
      <c r="GP1388" s="31"/>
      <c r="GQ1388" s="31"/>
      <c r="GR1388" s="31"/>
      <c r="GS1388" s="31"/>
      <c r="GT1388" s="31"/>
      <c r="GU1388" s="31"/>
      <c r="GV1388" s="31"/>
      <c r="GW1388" s="31"/>
      <c r="GX1388" s="31"/>
      <c r="GY1388" s="31"/>
      <c r="GZ1388" s="31"/>
      <c r="HA1388" s="31"/>
      <c r="HB1388" s="31"/>
      <c r="HC1388" s="31"/>
      <c r="HD1388" s="31"/>
      <c r="HE1388" s="31"/>
      <c r="HF1388" s="31"/>
      <c r="HG1388" s="31"/>
      <c r="HH1388" s="31"/>
      <c r="HI1388" s="31"/>
      <c r="HJ1388" s="31"/>
      <c r="HK1388" s="31"/>
      <c r="HL1388" s="31"/>
      <c r="HM1388" s="31"/>
      <c r="HN1388" s="31"/>
      <c r="HO1388" s="31"/>
      <c r="HP1388" s="31"/>
      <c r="HQ1388" s="31"/>
      <c r="HR1388" s="31"/>
      <c r="HS1388" s="31"/>
      <c r="HT1388" s="31"/>
      <c r="HU1388" s="31"/>
      <c r="HV1388" s="31"/>
      <c r="HW1388" s="31"/>
      <c r="HX1388" s="31"/>
      <c r="HY1388" s="31"/>
      <c r="HZ1388" s="31"/>
      <c r="IA1388" s="31"/>
      <c r="IB1388" s="31"/>
      <c r="IC1388" s="31"/>
      <c r="ID1388" s="31"/>
      <c r="IE1388" s="31"/>
      <c r="IF1388" s="31"/>
      <c r="IG1388" s="31"/>
      <c r="IH1388" s="31"/>
      <c r="II1388" s="31"/>
      <c r="IJ1388" s="31"/>
      <c r="IK1388" s="31"/>
      <c r="IL1388" s="31"/>
      <c r="IM1388" s="31"/>
      <c r="IN1388" s="31"/>
      <c r="IO1388" s="31"/>
      <c r="IP1388" s="31"/>
      <c r="IQ1388" s="31"/>
      <c r="IR1388" s="31"/>
      <c r="IS1388" s="31"/>
      <c r="IT1388" s="31"/>
      <c r="IU1388" s="31"/>
      <c r="IV1388" s="31"/>
      <c r="IW1388" s="31"/>
      <c r="IX1388" s="31"/>
      <c r="IY1388" s="31"/>
      <c r="IZ1388" s="31"/>
      <c r="JA1388" s="31"/>
      <c r="JB1388" s="31"/>
      <c r="JC1388" s="31"/>
      <c r="JD1388" s="31"/>
      <c r="JE1388" s="31"/>
      <c r="JF1388" s="31"/>
      <c r="JG1388" s="31"/>
    </row>
    <row r="1389" spans="1:267" s="26" customFormat="1" ht="54" customHeight="1" x14ac:dyDescent="0.25">
      <c r="A1389" s="24">
        <v>1</v>
      </c>
      <c r="B1389" s="972" t="s">
        <v>352</v>
      </c>
      <c r="C1389" s="823"/>
      <c r="D1389" s="973">
        <f t="shared" si="708"/>
        <v>15563</v>
      </c>
      <c r="E1389" s="973">
        <f t="shared" si="708"/>
        <v>7782</v>
      </c>
      <c r="F1389" s="973">
        <f t="shared" si="708"/>
        <v>7434.3284493284491</v>
      </c>
      <c r="G1389" s="1175">
        <f t="shared" si="707"/>
        <v>95.532362494582998</v>
      </c>
      <c r="H1389" s="974"/>
      <c r="I1389" s="974"/>
      <c r="J1389" s="975"/>
      <c r="K1389" s="975"/>
      <c r="L1389" s="975"/>
      <c r="M1389" s="975"/>
      <c r="N1389" s="975"/>
      <c r="O1389" s="975"/>
      <c r="P1389" s="1177"/>
      <c r="Q1389" s="1177"/>
      <c r="R1389" s="1177"/>
      <c r="S1389" s="1177"/>
      <c r="T1389" s="1177"/>
      <c r="U1389" s="1177"/>
      <c r="V1389" s="1177"/>
      <c r="W1389" s="1177"/>
      <c r="X1389" s="1177"/>
      <c r="Y1389" s="1178"/>
      <c r="Z1389" s="1177"/>
      <c r="AA1389" s="311"/>
      <c r="AB1389" s="2255"/>
      <c r="AC1389" s="31"/>
      <c r="AD1389" s="31"/>
      <c r="AE1389" s="31"/>
      <c r="AF1389" s="31"/>
      <c r="AG1389" s="31"/>
      <c r="AH1389" s="31"/>
      <c r="AI1389" s="31"/>
      <c r="AJ1389" s="31"/>
      <c r="AK1389" s="31"/>
      <c r="AL1389" s="31"/>
      <c r="AM1389" s="31"/>
      <c r="AN1389" s="31"/>
      <c r="AO1389" s="31"/>
      <c r="AP1389" s="31"/>
      <c r="AQ1389" s="31"/>
      <c r="AR1389" s="31"/>
      <c r="AS1389" s="31"/>
      <c r="AT1389" s="31"/>
      <c r="AU1389" s="31"/>
      <c r="AV1389" s="31"/>
      <c r="AW1389" s="31"/>
      <c r="AX1389" s="31"/>
      <c r="AY1389" s="31"/>
      <c r="AZ1389" s="31"/>
      <c r="BA1389" s="31"/>
      <c r="BB1389" s="31"/>
      <c r="BC1389" s="31"/>
      <c r="BD1389" s="31"/>
      <c r="BE1389" s="31"/>
      <c r="BF1389" s="31"/>
      <c r="BG1389" s="31"/>
      <c r="BH1389" s="31"/>
      <c r="BI1389" s="31"/>
      <c r="BJ1389" s="31"/>
      <c r="BK1389" s="31"/>
      <c r="BL1389" s="31"/>
      <c r="BM1389" s="31"/>
      <c r="BN1389" s="31"/>
      <c r="BO1389" s="31"/>
      <c r="BP1389" s="31"/>
      <c r="BQ1389" s="31"/>
      <c r="BR1389" s="31"/>
      <c r="BS1389" s="31"/>
      <c r="BT1389" s="31"/>
      <c r="BU1389" s="31"/>
      <c r="BV1389" s="31"/>
      <c r="BW1389" s="31"/>
      <c r="BX1389" s="31"/>
      <c r="BY1389" s="31"/>
      <c r="BZ1389" s="31"/>
      <c r="CA1389" s="31"/>
      <c r="CB1389" s="31"/>
      <c r="CC1389" s="31"/>
      <c r="CD1389" s="31"/>
      <c r="CE1389" s="31"/>
      <c r="CF1389" s="31"/>
      <c r="CG1389" s="31"/>
      <c r="CH1389" s="31"/>
      <c r="CI1389" s="31"/>
      <c r="CJ1389" s="31"/>
      <c r="CK1389" s="31"/>
      <c r="CL1389" s="31"/>
      <c r="CM1389" s="31"/>
      <c r="CN1389" s="31"/>
      <c r="CO1389" s="31"/>
      <c r="CP1389" s="31"/>
      <c r="CQ1389" s="31"/>
      <c r="CR1389" s="31"/>
      <c r="CS1389" s="31"/>
      <c r="CT1389" s="31"/>
      <c r="CU1389" s="31"/>
      <c r="CV1389" s="31"/>
      <c r="CW1389" s="31"/>
      <c r="CX1389" s="31"/>
      <c r="CY1389" s="31"/>
      <c r="CZ1389" s="31"/>
      <c r="DA1389" s="31"/>
      <c r="DB1389" s="31"/>
      <c r="DC1389" s="31"/>
      <c r="DD1389" s="31"/>
      <c r="DE1389" s="31"/>
      <c r="DF1389" s="31"/>
      <c r="DG1389" s="31"/>
      <c r="DH1389" s="31"/>
      <c r="DI1389" s="31"/>
      <c r="DJ1389" s="31"/>
      <c r="DK1389" s="31"/>
      <c r="DL1389" s="31"/>
      <c r="DM1389" s="31"/>
      <c r="DN1389" s="31"/>
      <c r="DO1389" s="31"/>
      <c r="DP1389" s="31"/>
      <c r="DQ1389" s="31"/>
      <c r="DR1389" s="31"/>
      <c r="DS1389" s="31"/>
      <c r="DT1389" s="31"/>
      <c r="DU1389" s="31"/>
      <c r="DV1389" s="31"/>
      <c r="DW1389" s="31"/>
      <c r="DX1389" s="31"/>
      <c r="DY1389" s="31"/>
      <c r="DZ1389" s="31"/>
      <c r="EA1389" s="31"/>
      <c r="EB1389" s="31"/>
      <c r="EC1389" s="31"/>
      <c r="ED1389" s="31"/>
      <c r="EE1389" s="31"/>
      <c r="EF1389" s="31"/>
      <c r="EG1389" s="31"/>
      <c r="EH1389" s="31"/>
      <c r="EI1389" s="31"/>
      <c r="EJ1389" s="31"/>
      <c r="EK1389" s="31"/>
      <c r="EL1389" s="31"/>
      <c r="EM1389" s="31"/>
      <c r="EN1389" s="31"/>
      <c r="EO1389" s="31"/>
      <c r="EP1389" s="31"/>
      <c r="EQ1389" s="31"/>
      <c r="ER1389" s="31"/>
      <c r="ES1389" s="31"/>
      <c r="ET1389" s="31"/>
      <c r="EU1389" s="31"/>
      <c r="EV1389" s="31"/>
      <c r="EW1389" s="31"/>
      <c r="EX1389" s="31"/>
      <c r="EY1389" s="31"/>
      <c r="EZ1389" s="31"/>
      <c r="FA1389" s="31"/>
      <c r="FB1389" s="31"/>
      <c r="FC1389" s="31"/>
      <c r="FD1389" s="31"/>
      <c r="FE1389" s="31"/>
      <c r="FF1389" s="31"/>
      <c r="FG1389" s="31"/>
      <c r="FH1389" s="31"/>
      <c r="FI1389" s="31"/>
      <c r="FJ1389" s="31"/>
      <c r="FK1389" s="31"/>
      <c r="FL1389" s="31"/>
      <c r="FM1389" s="31"/>
      <c r="FN1389" s="31"/>
      <c r="FO1389" s="31"/>
      <c r="FP1389" s="31"/>
      <c r="FQ1389" s="31"/>
      <c r="FR1389" s="31"/>
      <c r="FS1389" s="31"/>
      <c r="FT1389" s="31"/>
      <c r="FU1389" s="31"/>
      <c r="FV1389" s="31"/>
      <c r="FW1389" s="31"/>
      <c r="FX1389" s="31"/>
      <c r="FY1389" s="31"/>
      <c r="FZ1389" s="31"/>
      <c r="GA1389" s="31"/>
      <c r="GB1389" s="31"/>
      <c r="GC1389" s="31"/>
      <c r="GD1389" s="31"/>
      <c r="GE1389" s="31"/>
      <c r="GF1389" s="31"/>
      <c r="GG1389" s="31"/>
      <c r="GH1389" s="31"/>
      <c r="GI1389" s="31"/>
      <c r="GJ1389" s="31"/>
      <c r="GK1389" s="31"/>
      <c r="GL1389" s="31"/>
      <c r="GM1389" s="31"/>
      <c r="GN1389" s="31"/>
      <c r="GO1389" s="31"/>
      <c r="GP1389" s="31"/>
      <c r="GQ1389" s="31"/>
      <c r="GR1389" s="31"/>
      <c r="GS1389" s="31"/>
      <c r="GT1389" s="31"/>
      <c r="GU1389" s="31"/>
      <c r="GV1389" s="31"/>
      <c r="GW1389" s="31"/>
      <c r="GX1389" s="31"/>
      <c r="GY1389" s="31"/>
      <c r="GZ1389" s="31"/>
      <c r="HA1389" s="31"/>
      <c r="HB1389" s="31"/>
      <c r="HC1389" s="31"/>
      <c r="HD1389" s="31"/>
      <c r="HE1389" s="31"/>
      <c r="HF1389" s="31"/>
      <c r="HG1389" s="31"/>
      <c r="HH1389" s="31"/>
      <c r="HI1389" s="31"/>
      <c r="HJ1389" s="31"/>
      <c r="HK1389" s="31"/>
      <c r="HL1389" s="31"/>
      <c r="HM1389" s="31"/>
      <c r="HN1389" s="31"/>
      <c r="HO1389" s="31"/>
      <c r="HP1389" s="31"/>
      <c r="HQ1389" s="31"/>
      <c r="HR1389" s="31"/>
      <c r="HS1389" s="31"/>
      <c r="HT1389" s="31"/>
      <c r="HU1389" s="31"/>
      <c r="HV1389" s="31"/>
      <c r="HW1389" s="31"/>
      <c r="HX1389" s="31"/>
      <c r="HY1389" s="31"/>
      <c r="HZ1389" s="31"/>
      <c r="IA1389" s="31"/>
      <c r="IB1389" s="31"/>
      <c r="IC1389" s="31"/>
      <c r="ID1389" s="31"/>
      <c r="IE1389" s="31"/>
      <c r="IF1389" s="31"/>
      <c r="IG1389" s="31"/>
      <c r="IH1389" s="31"/>
      <c r="II1389" s="31"/>
      <c r="IJ1389" s="31"/>
      <c r="IK1389" s="31"/>
      <c r="IL1389" s="31"/>
      <c r="IM1389" s="31"/>
      <c r="IN1389" s="31"/>
      <c r="IO1389" s="31"/>
      <c r="IP1389" s="31"/>
      <c r="IQ1389" s="31"/>
      <c r="IR1389" s="31"/>
      <c r="IS1389" s="31"/>
      <c r="IT1389" s="31"/>
      <c r="IU1389" s="31"/>
      <c r="IV1389" s="31"/>
      <c r="IW1389" s="31"/>
      <c r="IX1389" s="31"/>
      <c r="IY1389" s="31"/>
      <c r="IZ1389" s="31"/>
      <c r="JA1389" s="31"/>
      <c r="JB1389" s="31"/>
      <c r="JC1389" s="31"/>
      <c r="JD1389" s="31"/>
      <c r="JE1389" s="31"/>
      <c r="JF1389" s="31"/>
      <c r="JG1389" s="31"/>
    </row>
    <row r="1390" spans="1:267" s="26" customFormat="1" ht="38.1" customHeight="1" x14ac:dyDescent="0.25">
      <c r="A1390" s="24">
        <v>1</v>
      </c>
      <c r="B1390" s="823" t="s">
        <v>353</v>
      </c>
      <c r="C1390" s="823"/>
      <c r="D1390" s="973">
        <f t="shared" si="708"/>
        <v>3002</v>
      </c>
      <c r="E1390" s="973">
        <f t="shared" si="708"/>
        <v>1501</v>
      </c>
      <c r="F1390" s="973">
        <f t="shared" si="708"/>
        <v>865</v>
      </c>
      <c r="G1390" s="1175">
        <f t="shared" si="707"/>
        <v>57.628247834776815</v>
      </c>
      <c r="H1390" s="974"/>
      <c r="I1390" s="974"/>
      <c r="J1390" s="975"/>
      <c r="K1390" s="975"/>
      <c r="L1390" s="975"/>
      <c r="M1390" s="975"/>
      <c r="N1390" s="975"/>
      <c r="O1390" s="975"/>
      <c r="P1390" s="1177"/>
      <c r="Q1390" s="1177"/>
      <c r="R1390" s="1177"/>
      <c r="S1390" s="1177"/>
      <c r="T1390" s="1177"/>
      <c r="U1390" s="1177"/>
      <c r="V1390" s="1177"/>
      <c r="W1390" s="1177"/>
      <c r="X1390" s="1177"/>
      <c r="Y1390" s="1178"/>
      <c r="Z1390" s="1177"/>
      <c r="AA1390" s="311"/>
      <c r="AB1390" s="2255"/>
      <c r="AC1390" s="31"/>
      <c r="AD1390" s="31"/>
      <c r="AE1390" s="31"/>
      <c r="AF1390" s="31"/>
      <c r="AG1390" s="31"/>
      <c r="AH1390" s="31"/>
      <c r="AI1390" s="31"/>
      <c r="AJ1390" s="31"/>
      <c r="AK1390" s="31"/>
      <c r="AL1390" s="31"/>
      <c r="AM1390" s="31"/>
      <c r="AN1390" s="31"/>
      <c r="AO1390" s="31"/>
      <c r="AP1390" s="31"/>
      <c r="AQ1390" s="31"/>
      <c r="AR1390" s="31"/>
      <c r="AS1390" s="31"/>
      <c r="AT1390" s="31"/>
      <c r="AU1390" s="31"/>
      <c r="AV1390" s="31"/>
      <c r="AW1390" s="31"/>
      <c r="AX1390" s="31"/>
      <c r="AY1390" s="31"/>
      <c r="AZ1390" s="31"/>
      <c r="BA1390" s="31"/>
      <c r="BB1390" s="31"/>
      <c r="BC1390" s="31"/>
      <c r="BD1390" s="31"/>
      <c r="BE1390" s="31"/>
      <c r="BF1390" s="31"/>
      <c r="BG1390" s="31"/>
      <c r="BH1390" s="31"/>
      <c r="BI1390" s="31"/>
      <c r="BJ1390" s="31"/>
      <c r="BK1390" s="31"/>
      <c r="BL1390" s="31"/>
      <c r="BM1390" s="31"/>
      <c r="BN1390" s="31"/>
      <c r="BO1390" s="31"/>
      <c r="BP1390" s="31"/>
      <c r="BQ1390" s="31"/>
      <c r="BR1390" s="31"/>
      <c r="BS1390" s="31"/>
      <c r="BT1390" s="31"/>
      <c r="BU1390" s="31"/>
      <c r="BV1390" s="31"/>
      <c r="BW1390" s="31"/>
      <c r="BX1390" s="31"/>
      <c r="BY1390" s="31"/>
      <c r="BZ1390" s="31"/>
      <c r="CA1390" s="31"/>
      <c r="CB1390" s="31"/>
      <c r="CC1390" s="31"/>
      <c r="CD1390" s="31"/>
      <c r="CE1390" s="31"/>
      <c r="CF1390" s="31"/>
      <c r="CG1390" s="31"/>
      <c r="CH1390" s="31"/>
      <c r="CI1390" s="31"/>
      <c r="CJ1390" s="31"/>
      <c r="CK1390" s="31"/>
      <c r="CL1390" s="31"/>
      <c r="CM1390" s="31"/>
      <c r="CN1390" s="31"/>
      <c r="CO1390" s="31"/>
      <c r="CP1390" s="31"/>
      <c r="CQ1390" s="31"/>
      <c r="CR1390" s="31"/>
      <c r="CS1390" s="31"/>
      <c r="CT1390" s="31"/>
      <c r="CU1390" s="31"/>
      <c r="CV1390" s="31"/>
      <c r="CW1390" s="31"/>
      <c r="CX1390" s="31"/>
      <c r="CY1390" s="31"/>
      <c r="CZ1390" s="31"/>
      <c r="DA1390" s="31"/>
      <c r="DB1390" s="31"/>
      <c r="DC1390" s="31"/>
      <c r="DD1390" s="31"/>
      <c r="DE1390" s="31"/>
      <c r="DF1390" s="31"/>
      <c r="DG1390" s="31"/>
      <c r="DH1390" s="31"/>
      <c r="DI1390" s="31"/>
      <c r="DJ1390" s="31"/>
      <c r="DK1390" s="31"/>
      <c r="DL1390" s="31"/>
      <c r="DM1390" s="31"/>
      <c r="DN1390" s="31"/>
      <c r="DO1390" s="31"/>
      <c r="DP1390" s="31"/>
      <c r="DQ1390" s="31"/>
      <c r="DR1390" s="31"/>
      <c r="DS1390" s="31"/>
      <c r="DT1390" s="31"/>
      <c r="DU1390" s="31"/>
      <c r="DV1390" s="31"/>
      <c r="DW1390" s="31"/>
      <c r="DX1390" s="31"/>
      <c r="DY1390" s="31"/>
      <c r="DZ1390" s="31"/>
      <c r="EA1390" s="31"/>
      <c r="EB1390" s="31"/>
      <c r="EC1390" s="31"/>
      <c r="ED1390" s="31"/>
      <c r="EE1390" s="31"/>
      <c r="EF1390" s="31"/>
      <c r="EG1390" s="31"/>
      <c r="EH1390" s="31"/>
      <c r="EI1390" s="31"/>
      <c r="EJ1390" s="31"/>
      <c r="EK1390" s="31"/>
      <c r="EL1390" s="31"/>
      <c r="EM1390" s="31"/>
      <c r="EN1390" s="31"/>
      <c r="EO1390" s="31"/>
      <c r="EP1390" s="31"/>
      <c r="EQ1390" s="31"/>
      <c r="ER1390" s="31"/>
      <c r="ES1390" s="31"/>
      <c r="ET1390" s="31"/>
      <c r="EU1390" s="31"/>
      <c r="EV1390" s="31"/>
      <c r="EW1390" s="31"/>
      <c r="EX1390" s="31"/>
      <c r="EY1390" s="31"/>
      <c r="EZ1390" s="31"/>
      <c r="FA1390" s="31"/>
      <c r="FB1390" s="31"/>
      <c r="FC1390" s="31"/>
      <c r="FD1390" s="31"/>
      <c r="FE1390" s="31"/>
      <c r="FF1390" s="31"/>
      <c r="FG1390" s="31"/>
      <c r="FH1390" s="31"/>
      <c r="FI1390" s="31"/>
      <c r="FJ1390" s="31"/>
      <c r="FK1390" s="31"/>
      <c r="FL1390" s="31"/>
      <c r="FM1390" s="31"/>
      <c r="FN1390" s="31"/>
      <c r="FO1390" s="31"/>
      <c r="FP1390" s="31"/>
      <c r="FQ1390" s="31"/>
      <c r="FR1390" s="31"/>
      <c r="FS1390" s="31"/>
      <c r="FT1390" s="31"/>
      <c r="FU1390" s="31"/>
      <c r="FV1390" s="31"/>
      <c r="FW1390" s="31"/>
      <c r="FX1390" s="31"/>
      <c r="FY1390" s="31"/>
      <c r="FZ1390" s="31"/>
      <c r="GA1390" s="31"/>
      <c r="GB1390" s="31"/>
      <c r="GC1390" s="31"/>
      <c r="GD1390" s="31"/>
      <c r="GE1390" s="31"/>
      <c r="GF1390" s="31"/>
      <c r="GG1390" s="31"/>
      <c r="GH1390" s="31"/>
      <c r="GI1390" s="31"/>
      <c r="GJ1390" s="31"/>
      <c r="GK1390" s="31"/>
      <c r="GL1390" s="31"/>
      <c r="GM1390" s="31"/>
      <c r="GN1390" s="31"/>
      <c r="GO1390" s="31"/>
      <c r="GP1390" s="31"/>
      <c r="GQ1390" s="31"/>
      <c r="GR1390" s="31"/>
      <c r="GS1390" s="31"/>
      <c r="GT1390" s="31"/>
      <c r="GU1390" s="31"/>
      <c r="GV1390" s="31"/>
      <c r="GW1390" s="31"/>
      <c r="GX1390" s="31"/>
      <c r="GY1390" s="31"/>
      <c r="GZ1390" s="31"/>
      <c r="HA1390" s="31"/>
      <c r="HB1390" s="31"/>
      <c r="HC1390" s="31"/>
      <c r="HD1390" s="31"/>
      <c r="HE1390" s="31"/>
      <c r="HF1390" s="31"/>
      <c r="HG1390" s="31"/>
      <c r="HH1390" s="31"/>
      <c r="HI1390" s="31"/>
      <c r="HJ1390" s="31"/>
      <c r="HK1390" s="31"/>
      <c r="HL1390" s="31"/>
      <c r="HM1390" s="31"/>
      <c r="HN1390" s="31"/>
      <c r="HO1390" s="31"/>
      <c r="HP1390" s="31"/>
      <c r="HQ1390" s="31"/>
      <c r="HR1390" s="31"/>
      <c r="HS1390" s="31"/>
      <c r="HT1390" s="31"/>
      <c r="HU1390" s="31"/>
      <c r="HV1390" s="31"/>
      <c r="HW1390" s="31"/>
      <c r="HX1390" s="31"/>
      <c r="HY1390" s="31"/>
      <c r="HZ1390" s="31"/>
      <c r="IA1390" s="31"/>
      <c r="IB1390" s="31"/>
      <c r="IC1390" s="31"/>
      <c r="ID1390" s="31"/>
      <c r="IE1390" s="31"/>
      <c r="IF1390" s="31"/>
      <c r="IG1390" s="31"/>
      <c r="IH1390" s="31"/>
      <c r="II1390" s="31"/>
      <c r="IJ1390" s="31"/>
      <c r="IK1390" s="31"/>
      <c r="IL1390" s="31"/>
      <c r="IM1390" s="31"/>
      <c r="IN1390" s="31"/>
      <c r="IO1390" s="31"/>
      <c r="IP1390" s="31"/>
      <c r="IQ1390" s="31"/>
      <c r="IR1390" s="31"/>
      <c r="IS1390" s="31"/>
      <c r="IT1390" s="31"/>
      <c r="IU1390" s="31"/>
      <c r="IV1390" s="31"/>
      <c r="IW1390" s="31"/>
      <c r="IX1390" s="31"/>
      <c r="IY1390" s="31"/>
      <c r="IZ1390" s="31"/>
      <c r="JA1390" s="31"/>
      <c r="JB1390" s="31"/>
      <c r="JC1390" s="31"/>
      <c r="JD1390" s="31"/>
      <c r="JE1390" s="31"/>
      <c r="JF1390" s="31"/>
      <c r="JG1390" s="31"/>
    </row>
    <row r="1391" spans="1:267" s="26" customFormat="1" ht="63.75" customHeight="1" x14ac:dyDescent="0.25">
      <c r="A1391" s="24">
        <v>1</v>
      </c>
      <c r="B1391" s="823" t="s">
        <v>366</v>
      </c>
      <c r="C1391" s="823"/>
      <c r="D1391" s="973">
        <f t="shared" si="708"/>
        <v>7595</v>
      </c>
      <c r="E1391" s="973">
        <f t="shared" si="708"/>
        <v>3798</v>
      </c>
      <c r="F1391" s="973">
        <f t="shared" si="708"/>
        <v>5382</v>
      </c>
      <c r="G1391" s="1175">
        <f t="shared" si="707"/>
        <v>141.70616113744077</v>
      </c>
      <c r="H1391" s="974"/>
      <c r="I1391" s="974"/>
      <c r="J1391" s="975"/>
      <c r="K1391" s="975"/>
      <c r="L1391" s="975"/>
      <c r="M1391" s="975"/>
      <c r="N1391" s="975"/>
      <c r="O1391" s="975"/>
      <c r="P1391" s="1177"/>
      <c r="Q1391" s="1177"/>
      <c r="R1391" s="1177"/>
      <c r="S1391" s="1177"/>
      <c r="T1391" s="1177"/>
      <c r="U1391" s="1177"/>
      <c r="V1391" s="1177"/>
      <c r="W1391" s="1177"/>
      <c r="X1391" s="1177"/>
      <c r="Y1391" s="1178"/>
      <c r="Z1391" s="1177"/>
      <c r="AA1391" s="311"/>
      <c r="AB1391" s="2255"/>
      <c r="AC1391" s="31"/>
      <c r="AD1391" s="31"/>
      <c r="AE1391" s="31"/>
      <c r="AF1391" s="31"/>
      <c r="AG1391" s="31"/>
      <c r="AH1391" s="31"/>
      <c r="AI1391" s="31"/>
      <c r="AJ1391" s="31"/>
      <c r="AK1391" s="31"/>
      <c r="AL1391" s="31"/>
      <c r="AM1391" s="31"/>
      <c r="AN1391" s="31"/>
      <c r="AO1391" s="31"/>
      <c r="AP1391" s="31"/>
      <c r="AQ1391" s="31"/>
      <c r="AR1391" s="31"/>
      <c r="AS1391" s="31"/>
      <c r="AT1391" s="31"/>
      <c r="AU1391" s="31"/>
      <c r="AV1391" s="31"/>
      <c r="AW1391" s="31"/>
      <c r="AX1391" s="31"/>
      <c r="AY1391" s="31"/>
      <c r="AZ1391" s="31"/>
      <c r="BA1391" s="31"/>
      <c r="BB1391" s="31"/>
      <c r="BC1391" s="31"/>
      <c r="BD1391" s="31"/>
      <c r="BE1391" s="31"/>
      <c r="BF1391" s="31"/>
      <c r="BG1391" s="31"/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  <c r="BT1391" s="31"/>
      <c r="BU1391" s="31"/>
      <c r="BV1391" s="31"/>
      <c r="BW1391" s="31"/>
      <c r="BX1391" s="31"/>
      <c r="BY1391" s="31"/>
      <c r="BZ1391" s="31"/>
      <c r="CA1391" s="31"/>
      <c r="CB1391" s="31"/>
      <c r="CC1391" s="31"/>
      <c r="CD1391" s="31"/>
      <c r="CE1391" s="31"/>
      <c r="CF1391" s="31"/>
      <c r="CG1391" s="31"/>
      <c r="CH1391" s="31"/>
      <c r="CI1391" s="31"/>
      <c r="CJ1391" s="31"/>
      <c r="CK1391" s="31"/>
      <c r="CL1391" s="31"/>
      <c r="CM1391" s="31"/>
      <c r="CN1391" s="31"/>
      <c r="CO1391" s="31"/>
      <c r="CP1391" s="31"/>
      <c r="CQ1391" s="31"/>
      <c r="CR1391" s="31"/>
      <c r="CS1391" s="31"/>
      <c r="CT1391" s="31"/>
      <c r="CU1391" s="31"/>
      <c r="CV1391" s="31"/>
      <c r="CW1391" s="31"/>
      <c r="CX1391" s="31"/>
      <c r="CY1391" s="31"/>
      <c r="CZ1391" s="31"/>
      <c r="DA1391" s="31"/>
      <c r="DB1391" s="31"/>
      <c r="DC1391" s="31"/>
      <c r="DD1391" s="31"/>
      <c r="DE1391" s="31"/>
      <c r="DF1391" s="31"/>
      <c r="DG1391" s="31"/>
      <c r="DH1391" s="31"/>
      <c r="DI1391" s="31"/>
      <c r="DJ1391" s="31"/>
      <c r="DK1391" s="31"/>
      <c r="DL1391" s="31"/>
      <c r="DM1391" s="31"/>
      <c r="DN1391" s="31"/>
      <c r="DO1391" s="31"/>
      <c r="DP1391" s="31"/>
      <c r="DQ1391" s="31"/>
      <c r="DR1391" s="31"/>
      <c r="DS1391" s="31"/>
      <c r="DT1391" s="31"/>
      <c r="DU1391" s="31"/>
      <c r="DV1391" s="31"/>
      <c r="DW1391" s="31"/>
      <c r="DX1391" s="31"/>
      <c r="DY1391" s="31"/>
      <c r="DZ1391" s="31"/>
      <c r="EA1391" s="31"/>
      <c r="EB1391" s="31"/>
      <c r="EC1391" s="31"/>
      <c r="ED1391" s="31"/>
      <c r="EE1391" s="31"/>
      <c r="EF1391" s="31"/>
      <c r="EG1391" s="31"/>
      <c r="EH1391" s="31"/>
      <c r="EI1391" s="31"/>
      <c r="EJ1391" s="31"/>
      <c r="EK1391" s="31"/>
      <c r="EL1391" s="31"/>
      <c r="EM1391" s="31"/>
      <c r="EN1391" s="31"/>
      <c r="EO1391" s="31"/>
      <c r="EP1391" s="31"/>
      <c r="EQ1391" s="31"/>
      <c r="ER1391" s="31"/>
      <c r="ES1391" s="31"/>
      <c r="ET1391" s="31"/>
      <c r="EU1391" s="31"/>
      <c r="EV1391" s="31"/>
      <c r="EW1391" s="31"/>
      <c r="EX1391" s="31"/>
      <c r="EY1391" s="31"/>
      <c r="EZ1391" s="31"/>
      <c r="FA1391" s="31"/>
      <c r="FB1391" s="31"/>
      <c r="FC1391" s="31"/>
      <c r="FD1391" s="31"/>
      <c r="FE1391" s="31"/>
      <c r="FF1391" s="31"/>
      <c r="FG1391" s="31"/>
      <c r="FH1391" s="31"/>
      <c r="FI1391" s="31"/>
      <c r="FJ1391" s="31"/>
      <c r="FK1391" s="31"/>
      <c r="FL1391" s="31"/>
      <c r="FM1391" s="31"/>
      <c r="FN1391" s="31"/>
      <c r="FO1391" s="31"/>
      <c r="FP1391" s="31"/>
      <c r="FQ1391" s="31"/>
      <c r="FR1391" s="31"/>
      <c r="FS1391" s="31"/>
      <c r="FT1391" s="31"/>
      <c r="FU1391" s="31"/>
      <c r="FV1391" s="31"/>
      <c r="FW1391" s="31"/>
      <c r="FX1391" s="31"/>
      <c r="FY1391" s="31"/>
      <c r="FZ1391" s="31"/>
      <c r="GA1391" s="31"/>
      <c r="GB1391" s="31"/>
      <c r="GC1391" s="31"/>
      <c r="GD1391" s="31"/>
      <c r="GE1391" s="31"/>
      <c r="GF1391" s="31"/>
      <c r="GG1391" s="31"/>
      <c r="GH1391" s="31"/>
      <c r="GI1391" s="31"/>
      <c r="GJ1391" s="31"/>
      <c r="GK1391" s="31"/>
      <c r="GL1391" s="31"/>
      <c r="GM1391" s="31"/>
      <c r="GN1391" s="31"/>
      <c r="GO1391" s="31"/>
      <c r="GP1391" s="31"/>
      <c r="GQ1391" s="31"/>
      <c r="GR1391" s="31"/>
      <c r="GS1391" s="31"/>
      <c r="GT1391" s="31"/>
      <c r="GU1391" s="31"/>
      <c r="GV1391" s="31"/>
      <c r="GW1391" s="31"/>
      <c r="GX1391" s="31"/>
      <c r="GY1391" s="31"/>
      <c r="GZ1391" s="31"/>
      <c r="HA1391" s="31"/>
      <c r="HB1391" s="31"/>
      <c r="HC1391" s="31"/>
      <c r="HD1391" s="31"/>
      <c r="HE1391" s="31"/>
      <c r="HF1391" s="31"/>
      <c r="HG1391" s="31"/>
      <c r="HH1391" s="31"/>
      <c r="HI1391" s="31"/>
      <c r="HJ1391" s="31"/>
      <c r="HK1391" s="31"/>
      <c r="HL1391" s="31"/>
      <c r="HM1391" s="31"/>
      <c r="HN1391" s="31"/>
      <c r="HO1391" s="31"/>
      <c r="HP1391" s="31"/>
      <c r="HQ1391" s="31"/>
      <c r="HR1391" s="31"/>
      <c r="HS1391" s="31"/>
      <c r="HT1391" s="31"/>
      <c r="HU1391" s="31"/>
      <c r="HV1391" s="31"/>
      <c r="HW1391" s="31"/>
      <c r="HX1391" s="31"/>
      <c r="HY1391" s="31"/>
      <c r="HZ1391" s="31"/>
      <c r="IA1391" s="31"/>
      <c r="IB1391" s="31"/>
      <c r="IC1391" s="31"/>
      <c r="ID1391" s="31"/>
      <c r="IE1391" s="31"/>
      <c r="IF1391" s="31"/>
      <c r="IG1391" s="31"/>
      <c r="IH1391" s="31"/>
      <c r="II1391" s="31"/>
      <c r="IJ1391" s="31"/>
      <c r="IK1391" s="31"/>
      <c r="IL1391" s="31"/>
      <c r="IM1391" s="31"/>
      <c r="IN1391" s="31"/>
      <c r="IO1391" s="31"/>
      <c r="IP1391" s="31"/>
      <c r="IQ1391" s="31"/>
      <c r="IR1391" s="31"/>
      <c r="IS1391" s="31"/>
      <c r="IT1391" s="31"/>
      <c r="IU1391" s="31"/>
      <c r="IV1391" s="31"/>
      <c r="IW1391" s="31"/>
      <c r="IX1391" s="31"/>
      <c r="IY1391" s="31"/>
      <c r="IZ1391" s="31"/>
      <c r="JA1391" s="31"/>
      <c r="JB1391" s="31"/>
      <c r="JC1391" s="31"/>
      <c r="JD1391" s="31"/>
      <c r="JE1391" s="31"/>
      <c r="JF1391" s="31"/>
      <c r="JG1391" s="31"/>
    </row>
    <row r="1392" spans="1:267" s="26" customFormat="1" ht="57.75" customHeight="1" x14ac:dyDescent="0.25">
      <c r="A1392" s="24">
        <v>1</v>
      </c>
      <c r="B1392" s="823" t="s">
        <v>367</v>
      </c>
      <c r="C1392" s="823"/>
      <c r="D1392" s="973">
        <f t="shared" si="708"/>
        <v>2160</v>
      </c>
      <c r="E1392" s="973">
        <f t="shared" si="708"/>
        <v>1080</v>
      </c>
      <c r="F1392" s="973">
        <f t="shared" si="708"/>
        <v>1091.3284493284493</v>
      </c>
      <c r="G1392" s="1175">
        <f t="shared" si="707"/>
        <v>101.04893049337494</v>
      </c>
      <c r="H1392" s="974"/>
      <c r="I1392" s="974"/>
      <c r="J1392" s="975"/>
      <c r="K1392" s="975"/>
      <c r="L1392" s="975"/>
      <c r="M1392" s="975"/>
      <c r="N1392" s="975"/>
      <c r="O1392" s="975"/>
      <c r="P1392" s="1177"/>
      <c r="Q1392" s="1177"/>
      <c r="R1392" s="1177"/>
      <c r="S1392" s="1177"/>
      <c r="T1392" s="1177"/>
      <c r="U1392" s="1177"/>
      <c r="V1392" s="1177"/>
      <c r="W1392" s="1177"/>
      <c r="X1392" s="1177"/>
      <c r="Y1392" s="1178"/>
      <c r="Z1392" s="1177"/>
      <c r="AA1392" s="311"/>
      <c r="AB1392" s="2255"/>
      <c r="AC1392" s="31"/>
      <c r="AD1392" s="31"/>
      <c r="AE1392" s="31"/>
      <c r="AF1392" s="31"/>
      <c r="AG1392" s="31"/>
      <c r="AH1392" s="31"/>
      <c r="AI1392" s="31"/>
      <c r="AJ1392" s="31"/>
      <c r="AK1392" s="31"/>
      <c r="AL1392" s="31"/>
      <c r="AM1392" s="31"/>
      <c r="AN1392" s="31"/>
      <c r="AO1392" s="31"/>
      <c r="AP1392" s="31"/>
      <c r="AQ1392" s="31"/>
      <c r="AR1392" s="31"/>
      <c r="AS1392" s="31"/>
      <c r="AT1392" s="31"/>
      <c r="AU1392" s="31"/>
      <c r="AV1392" s="31"/>
      <c r="AW1392" s="31"/>
      <c r="AX1392" s="31"/>
      <c r="AY1392" s="31"/>
      <c r="AZ1392" s="31"/>
      <c r="BA1392" s="31"/>
      <c r="BB1392" s="31"/>
      <c r="BC1392" s="31"/>
      <c r="BD1392" s="31"/>
      <c r="BE1392" s="31"/>
      <c r="BF1392" s="31"/>
      <c r="BG1392" s="31"/>
      <c r="BH1392" s="31"/>
      <c r="BI1392" s="31"/>
      <c r="BJ1392" s="31"/>
      <c r="BK1392" s="31"/>
      <c r="BL1392" s="31"/>
      <c r="BM1392" s="31"/>
      <c r="BN1392" s="31"/>
      <c r="BO1392" s="31"/>
      <c r="BP1392" s="31"/>
      <c r="BQ1392" s="31"/>
      <c r="BR1392" s="31"/>
      <c r="BS1392" s="31"/>
      <c r="BT1392" s="31"/>
      <c r="BU1392" s="31"/>
      <c r="BV1392" s="31"/>
      <c r="BW1392" s="31"/>
      <c r="BX1392" s="31"/>
      <c r="BY1392" s="31"/>
      <c r="BZ1392" s="31"/>
      <c r="CA1392" s="31"/>
      <c r="CB1392" s="31"/>
      <c r="CC1392" s="31"/>
      <c r="CD1392" s="31"/>
      <c r="CE1392" s="31"/>
      <c r="CF1392" s="31"/>
      <c r="CG1392" s="31"/>
      <c r="CH1392" s="31"/>
      <c r="CI1392" s="31"/>
      <c r="CJ1392" s="31"/>
      <c r="CK1392" s="31"/>
      <c r="CL1392" s="31"/>
      <c r="CM1392" s="31"/>
      <c r="CN1392" s="31"/>
      <c r="CO1392" s="31"/>
      <c r="CP1392" s="31"/>
      <c r="CQ1392" s="31"/>
      <c r="CR1392" s="31"/>
      <c r="CS1392" s="31"/>
      <c r="CT1392" s="31"/>
      <c r="CU1392" s="31"/>
      <c r="CV1392" s="31"/>
      <c r="CW1392" s="31"/>
      <c r="CX1392" s="31"/>
      <c r="CY1392" s="31"/>
      <c r="CZ1392" s="31"/>
      <c r="DA1392" s="31"/>
      <c r="DB1392" s="31"/>
      <c r="DC1392" s="31"/>
      <c r="DD1392" s="31"/>
      <c r="DE1392" s="31"/>
      <c r="DF1392" s="31"/>
      <c r="DG1392" s="31"/>
      <c r="DH1392" s="31"/>
      <c r="DI1392" s="31"/>
      <c r="DJ1392" s="31"/>
      <c r="DK1392" s="31"/>
      <c r="DL1392" s="31"/>
      <c r="DM1392" s="31"/>
      <c r="DN1392" s="31"/>
      <c r="DO1392" s="31"/>
      <c r="DP1392" s="31"/>
      <c r="DQ1392" s="31"/>
      <c r="DR1392" s="31"/>
      <c r="DS1392" s="31"/>
      <c r="DT1392" s="31"/>
      <c r="DU1392" s="31"/>
      <c r="DV1392" s="31"/>
      <c r="DW1392" s="31"/>
      <c r="DX1392" s="31"/>
      <c r="DY1392" s="31"/>
      <c r="DZ1392" s="31"/>
      <c r="EA1392" s="31"/>
      <c r="EB1392" s="31"/>
      <c r="EC1392" s="31"/>
      <c r="ED1392" s="31"/>
      <c r="EE1392" s="31"/>
      <c r="EF1392" s="31"/>
      <c r="EG1392" s="31"/>
      <c r="EH1392" s="31"/>
      <c r="EI1392" s="31"/>
      <c r="EJ1392" s="31"/>
      <c r="EK1392" s="31"/>
      <c r="EL1392" s="31"/>
      <c r="EM1392" s="31"/>
      <c r="EN1392" s="31"/>
      <c r="EO1392" s="31"/>
      <c r="EP1392" s="31"/>
      <c r="EQ1392" s="31"/>
      <c r="ER1392" s="31"/>
      <c r="ES1392" s="31"/>
      <c r="ET1392" s="31"/>
      <c r="EU1392" s="31"/>
      <c r="EV1392" s="31"/>
      <c r="EW1392" s="31"/>
      <c r="EX1392" s="31"/>
      <c r="EY1392" s="31"/>
      <c r="EZ1392" s="31"/>
      <c r="FA1392" s="31"/>
      <c r="FB1392" s="31"/>
      <c r="FC1392" s="31"/>
      <c r="FD1392" s="31"/>
      <c r="FE1392" s="31"/>
      <c r="FF1392" s="31"/>
      <c r="FG1392" s="31"/>
      <c r="FH1392" s="31"/>
      <c r="FI1392" s="31"/>
      <c r="FJ1392" s="31"/>
      <c r="FK1392" s="31"/>
      <c r="FL1392" s="31"/>
      <c r="FM1392" s="31"/>
      <c r="FN1392" s="31"/>
      <c r="FO1392" s="31"/>
      <c r="FP1392" s="31"/>
      <c r="FQ1392" s="31"/>
      <c r="FR1392" s="31"/>
      <c r="FS1392" s="31"/>
      <c r="FT1392" s="31"/>
      <c r="FU1392" s="31"/>
      <c r="FV1392" s="31"/>
      <c r="FW1392" s="31"/>
      <c r="FX1392" s="31"/>
      <c r="FY1392" s="31"/>
      <c r="FZ1392" s="31"/>
      <c r="GA1392" s="31"/>
      <c r="GB1392" s="31"/>
      <c r="GC1392" s="31"/>
      <c r="GD1392" s="31"/>
      <c r="GE1392" s="31"/>
      <c r="GF1392" s="31"/>
      <c r="GG1392" s="31"/>
      <c r="GH1392" s="31"/>
      <c r="GI1392" s="31"/>
      <c r="GJ1392" s="31"/>
      <c r="GK1392" s="31"/>
      <c r="GL1392" s="31"/>
      <c r="GM1392" s="31"/>
      <c r="GN1392" s="31"/>
      <c r="GO1392" s="31"/>
      <c r="GP1392" s="31"/>
      <c r="GQ1392" s="31"/>
      <c r="GR1392" s="31"/>
      <c r="GS1392" s="31"/>
      <c r="GT1392" s="31"/>
      <c r="GU1392" s="31"/>
      <c r="GV1392" s="31"/>
      <c r="GW1392" s="31"/>
      <c r="GX1392" s="31"/>
      <c r="GY1392" s="31"/>
      <c r="GZ1392" s="31"/>
      <c r="HA1392" s="31"/>
      <c r="HB1392" s="31"/>
      <c r="HC1392" s="31"/>
      <c r="HD1392" s="31"/>
      <c r="HE1392" s="31"/>
      <c r="HF1392" s="31"/>
      <c r="HG1392" s="31"/>
      <c r="HH1392" s="31"/>
      <c r="HI1392" s="31"/>
      <c r="HJ1392" s="31"/>
      <c r="HK1392" s="31"/>
      <c r="HL1392" s="31"/>
      <c r="HM1392" s="31"/>
      <c r="HN1392" s="31"/>
      <c r="HO1392" s="31"/>
      <c r="HP1392" s="31"/>
      <c r="HQ1392" s="31"/>
      <c r="HR1392" s="31"/>
      <c r="HS1392" s="31"/>
      <c r="HT1392" s="31"/>
      <c r="HU1392" s="31"/>
      <c r="HV1392" s="31"/>
      <c r="HW1392" s="31"/>
      <c r="HX1392" s="31"/>
      <c r="HY1392" s="31"/>
      <c r="HZ1392" s="31"/>
      <c r="IA1392" s="31"/>
      <c r="IB1392" s="31"/>
      <c r="IC1392" s="31"/>
      <c r="ID1392" s="31"/>
      <c r="IE1392" s="31"/>
      <c r="IF1392" s="31"/>
      <c r="IG1392" s="31"/>
      <c r="IH1392" s="31"/>
      <c r="II1392" s="31"/>
      <c r="IJ1392" s="31"/>
      <c r="IK1392" s="31"/>
      <c r="IL1392" s="31"/>
      <c r="IM1392" s="31"/>
      <c r="IN1392" s="31"/>
      <c r="IO1392" s="31"/>
      <c r="IP1392" s="31"/>
      <c r="IQ1392" s="31"/>
      <c r="IR1392" s="31"/>
      <c r="IS1392" s="31"/>
      <c r="IT1392" s="31"/>
      <c r="IU1392" s="31"/>
      <c r="IV1392" s="31"/>
      <c r="IW1392" s="31"/>
      <c r="IX1392" s="31"/>
      <c r="IY1392" s="31"/>
      <c r="IZ1392" s="31"/>
      <c r="JA1392" s="31"/>
      <c r="JB1392" s="31"/>
      <c r="JC1392" s="31"/>
      <c r="JD1392" s="31"/>
      <c r="JE1392" s="31"/>
      <c r="JF1392" s="31"/>
      <c r="JG1392" s="31"/>
    </row>
    <row r="1393" spans="1:267" s="26" customFormat="1" ht="38.1" customHeight="1" x14ac:dyDescent="0.25">
      <c r="A1393" s="24">
        <v>1</v>
      </c>
      <c r="B1393" s="823" t="s">
        <v>368</v>
      </c>
      <c r="C1393" s="823"/>
      <c r="D1393" s="973">
        <f t="shared" si="708"/>
        <v>1320</v>
      </c>
      <c r="E1393" s="973">
        <f t="shared" si="708"/>
        <v>660</v>
      </c>
      <c r="F1393" s="973">
        <f t="shared" si="708"/>
        <v>88</v>
      </c>
      <c r="G1393" s="1175">
        <f t="shared" si="707"/>
        <v>13.333333333333334</v>
      </c>
      <c r="H1393" s="974"/>
      <c r="I1393" s="974"/>
      <c r="J1393" s="975"/>
      <c r="K1393" s="975"/>
      <c r="L1393" s="975"/>
      <c r="M1393" s="975"/>
      <c r="N1393" s="975"/>
      <c r="O1393" s="975"/>
      <c r="P1393" s="1177"/>
      <c r="Q1393" s="1177"/>
      <c r="R1393" s="1177"/>
      <c r="S1393" s="1177"/>
      <c r="T1393" s="1177"/>
      <c r="U1393" s="1177"/>
      <c r="V1393" s="1177"/>
      <c r="W1393" s="1177"/>
      <c r="X1393" s="1177"/>
      <c r="Y1393" s="1178"/>
      <c r="Z1393" s="1177"/>
      <c r="AA1393" s="311"/>
      <c r="AB1393" s="2255"/>
      <c r="AC1393" s="31"/>
      <c r="AD1393" s="31"/>
      <c r="AE1393" s="31"/>
      <c r="AF1393" s="31"/>
      <c r="AG1393" s="31"/>
      <c r="AH1393" s="31"/>
      <c r="AI1393" s="31"/>
      <c r="AJ1393" s="31"/>
      <c r="AK1393" s="31"/>
      <c r="AL1393" s="31"/>
      <c r="AM1393" s="31"/>
      <c r="AN1393" s="31"/>
      <c r="AO1393" s="31"/>
      <c r="AP1393" s="31"/>
      <c r="AQ1393" s="31"/>
      <c r="AR1393" s="31"/>
      <c r="AS1393" s="31"/>
      <c r="AT1393" s="31"/>
      <c r="AU1393" s="31"/>
      <c r="AV1393" s="31"/>
      <c r="AW1393" s="31"/>
      <c r="AX1393" s="31"/>
      <c r="AY1393" s="31"/>
      <c r="AZ1393" s="31"/>
      <c r="BA1393" s="31"/>
      <c r="BB1393" s="31"/>
      <c r="BC1393" s="31"/>
      <c r="BD1393" s="31"/>
      <c r="BE1393" s="31"/>
      <c r="BF1393" s="31"/>
      <c r="BG1393" s="31"/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  <c r="BT1393" s="31"/>
      <c r="BU1393" s="31"/>
      <c r="BV1393" s="31"/>
      <c r="BW1393" s="31"/>
      <c r="BX1393" s="31"/>
      <c r="BY1393" s="31"/>
      <c r="BZ1393" s="31"/>
      <c r="CA1393" s="31"/>
      <c r="CB1393" s="31"/>
      <c r="CC1393" s="31"/>
      <c r="CD1393" s="31"/>
      <c r="CE1393" s="31"/>
      <c r="CF1393" s="31"/>
      <c r="CG1393" s="31"/>
      <c r="CH1393" s="31"/>
      <c r="CI1393" s="31"/>
      <c r="CJ1393" s="31"/>
      <c r="CK1393" s="31"/>
      <c r="CL1393" s="31"/>
      <c r="CM1393" s="31"/>
      <c r="CN1393" s="31"/>
      <c r="CO1393" s="31"/>
      <c r="CP1393" s="31"/>
      <c r="CQ1393" s="31"/>
      <c r="CR1393" s="31"/>
      <c r="CS1393" s="31"/>
      <c r="CT1393" s="31"/>
      <c r="CU1393" s="31"/>
      <c r="CV1393" s="31"/>
      <c r="CW1393" s="31"/>
      <c r="CX1393" s="31"/>
      <c r="CY1393" s="31"/>
      <c r="CZ1393" s="31"/>
      <c r="DA1393" s="31"/>
      <c r="DB1393" s="31"/>
      <c r="DC1393" s="31"/>
      <c r="DD1393" s="31"/>
      <c r="DE1393" s="31"/>
      <c r="DF1393" s="31"/>
      <c r="DG1393" s="31"/>
      <c r="DH1393" s="31"/>
      <c r="DI1393" s="31"/>
      <c r="DJ1393" s="31"/>
      <c r="DK1393" s="31"/>
      <c r="DL1393" s="31"/>
      <c r="DM1393" s="31"/>
      <c r="DN1393" s="31"/>
      <c r="DO1393" s="31"/>
      <c r="DP1393" s="31"/>
      <c r="DQ1393" s="31"/>
      <c r="DR1393" s="31"/>
      <c r="DS1393" s="31"/>
      <c r="DT1393" s="31"/>
      <c r="DU1393" s="31"/>
      <c r="DV1393" s="31"/>
      <c r="DW1393" s="31"/>
      <c r="DX1393" s="31"/>
      <c r="DY1393" s="31"/>
      <c r="DZ1393" s="31"/>
      <c r="EA1393" s="31"/>
      <c r="EB1393" s="31"/>
      <c r="EC1393" s="31"/>
      <c r="ED1393" s="31"/>
      <c r="EE1393" s="31"/>
      <c r="EF1393" s="31"/>
      <c r="EG1393" s="31"/>
      <c r="EH1393" s="31"/>
      <c r="EI1393" s="31"/>
      <c r="EJ1393" s="31"/>
      <c r="EK1393" s="31"/>
      <c r="EL1393" s="31"/>
      <c r="EM1393" s="31"/>
      <c r="EN1393" s="31"/>
      <c r="EO1393" s="31"/>
      <c r="EP1393" s="31"/>
      <c r="EQ1393" s="31"/>
      <c r="ER1393" s="31"/>
      <c r="ES1393" s="31"/>
      <c r="ET1393" s="31"/>
      <c r="EU1393" s="31"/>
      <c r="EV1393" s="31"/>
      <c r="EW1393" s="31"/>
      <c r="EX1393" s="31"/>
      <c r="EY1393" s="31"/>
      <c r="EZ1393" s="31"/>
      <c r="FA1393" s="31"/>
      <c r="FB1393" s="31"/>
      <c r="FC1393" s="31"/>
      <c r="FD1393" s="31"/>
      <c r="FE1393" s="31"/>
      <c r="FF1393" s="31"/>
      <c r="FG1393" s="31"/>
      <c r="FH1393" s="31"/>
      <c r="FI1393" s="31"/>
      <c r="FJ1393" s="31"/>
      <c r="FK1393" s="31"/>
      <c r="FL1393" s="31"/>
      <c r="FM1393" s="31"/>
      <c r="FN1393" s="31"/>
      <c r="FO1393" s="31"/>
      <c r="FP1393" s="31"/>
      <c r="FQ1393" s="31"/>
      <c r="FR1393" s="31"/>
      <c r="FS1393" s="31"/>
      <c r="FT1393" s="31"/>
      <c r="FU1393" s="31"/>
      <c r="FV1393" s="31"/>
      <c r="FW1393" s="31"/>
      <c r="FX1393" s="31"/>
      <c r="FY1393" s="31"/>
      <c r="FZ1393" s="31"/>
      <c r="GA1393" s="31"/>
      <c r="GB1393" s="31"/>
      <c r="GC1393" s="31"/>
      <c r="GD1393" s="31"/>
      <c r="GE1393" s="31"/>
      <c r="GF1393" s="31"/>
      <c r="GG1393" s="31"/>
      <c r="GH1393" s="31"/>
      <c r="GI1393" s="31"/>
      <c r="GJ1393" s="31"/>
      <c r="GK1393" s="31"/>
      <c r="GL1393" s="31"/>
      <c r="GM1393" s="31"/>
      <c r="GN1393" s="31"/>
      <c r="GO1393" s="31"/>
      <c r="GP1393" s="31"/>
      <c r="GQ1393" s="31"/>
      <c r="GR1393" s="31"/>
      <c r="GS1393" s="31"/>
      <c r="GT1393" s="31"/>
      <c r="GU1393" s="31"/>
      <c r="GV1393" s="31"/>
      <c r="GW1393" s="31"/>
      <c r="GX1393" s="31"/>
      <c r="GY1393" s="31"/>
      <c r="GZ1393" s="31"/>
      <c r="HA1393" s="31"/>
      <c r="HB1393" s="31"/>
      <c r="HC1393" s="31"/>
      <c r="HD1393" s="31"/>
      <c r="HE1393" s="31"/>
      <c r="HF1393" s="31"/>
      <c r="HG1393" s="31"/>
      <c r="HH1393" s="31"/>
      <c r="HI1393" s="31"/>
      <c r="HJ1393" s="31"/>
      <c r="HK1393" s="31"/>
      <c r="HL1393" s="31"/>
      <c r="HM1393" s="31"/>
      <c r="HN1393" s="31"/>
      <c r="HO1393" s="31"/>
      <c r="HP1393" s="31"/>
      <c r="HQ1393" s="31"/>
      <c r="HR1393" s="31"/>
      <c r="HS1393" s="31"/>
      <c r="HT1393" s="31"/>
      <c r="HU1393" s="31"/>
      <c r="HV1393" s="31"/>
      <c r="HW1393" s="31"/>
      <c r="HX1393" s="31"/>
      <c r="HY1393" s="31"/>
      <c r="HZ1393" s="31"/>
      <c r="IA1393" s="31"/>
      <c r="IB1393" s="31"/>
      <c r="IC1393" s="31"/>
      <c r="ID1393" s="31"/>
      <c r="IE1393" s="31"/>
      <c r="IF1393" s="31"/>
      <c r="IG1393" s="31"/>
      <c r="IH1393" s="31"/>
      <c r="II1393" s="31"/>
      <c r="IJ1393" s="31"/>
      <c r="IK1393" s="31"/>
      <c r="IL1393" s="31"/>
      <c r="IM1393" s="31"/>
      <c r="IN1393" s="31"/>
      <c r="IO1393" s="31"/>
      <c r="IP1393" s="31"/>
      <c r="IQ1393" s="31"/>
      <c r="IR1393" s="31"/>
      <c r="IS1393" s="31"/>
      <c r="IT1393" s="31"/>
      <c r="IU1393" s="31"/>
      <c r="IV1393" s="31"/>
      <c r="IW1393" s="31"/>
      <c r="IX1393" s="31"/>
      <c r="IY1393" s="31"/>
      <c r="IZ1393" s="31"/>
      <c r="JA1393" s="31"/>
      <c r="JB1393" s="31"/>
      <c r="JC1393" s="31"/>
      <c r="JD1393" s="31"/>
      <c r="JE1393" s="31"/>
      <c r="JF1393" s="31"/>
      <c r="JG1393" s="31"/>
    </row>
    <row r="1394" spans="1:267" s="26" customFormat="1" ht="38.1" customHeight="1" x14ac:dyDescent="0.25">
      <c r="A1394" s="24">
        <v>1</v>
      </c>
      <c r="B1394" s="823" t="s">
        <v>369</v>
      </c>
      <c r="C1394" s="823"/>
      <c r="D1394" s="973">
        <f t="shared" si="708"/>
        <v>1486</v>
      </c>
      <c r="E1394" s="973">
        <f t="shared" si="708"/>
        <v>743</v>
      </c>
      <c r="F1394" s="973">
        <f t="shared" si="708"/>
        <v>8</v>
      </c>
      <c r="G1394" s="1175">
        <f t="shared" si="707"/>
        <v>1.0767160161507403</v>
      </c>
      <c r="H1394" s="974"/>
      <c r="I1394" s="974"/>
      <c r="J1394" s="975"/>
      <c r="K1394" s="975"/>
      <c r="L1394" s="975"/>
      <c r="M1394" s="975"/>
      <c r="N1394" s="975"/>
      <c r="O1394" s="975"/>
      <c r="P1394" s="1177"/>
      <c r="Q1394" s="1177"/>
      <c r="R1394" s="1177"/>
      <c r="S1394" s="1177"/>
      <c r="T1394" s="1177"/>
      <c r="U1394" s="1177"/>
      <c r="V1394" s="1177"/>
      <c r="W1394" s="1177"/>
      <c r="X1394" s="1177"/>
      <c r="Y1394" s="1178"/>
      <c r="Z1394" s="1177"/>
      <c r="AA1394" s="311"/>
      <c r="AB1394" s="2255"/>
      <c r="AC1394" s="31"/>
      <c r="AD1394" s="31"/>
      <c r="AE1394" s="31"/>
      <c r="AF1394" s="31"/>
      <c r="AG1394" s="31"/>
      <c r="AH1394" s="31"/>
      <c r="AI1394" s="31"/>
      <c r="AJ1394" s="31"/>
      <c r="AK1394" s="31"/>
      <c r="AL1394" s="31"/>
      <c r="AM1394" s="31"/>
      <c r="AN1394" s="31"/>
      <c r="AO1394" s="31"/>
      <c r="AP1394" s="31"/>
      <c r="AQ1394" s="31"/>
      <c r="AR1394" s="31"/>
      <c r="AS1394" s="31"/>
      <c r="AT1394" s="31"/>
      <c r="AU1394" s="31"/>
      <c r="AV1394" s="31"/>
      <c r="AW1394" s="31"/>
      <c r="AX1394" s="31"/>
      <c r="AY1394" s="31"/>
      <c r="AZ1394" s="31"/>
      <c r="BA1394" s="31"/>
      <c r="BB1394" s="31"/>
      <c r="BC1394" s="31"/>
      <c r="BD1394" s="31"/>
      <c r="BE1394" s="31"/>
      <c r="BF1394" s="31"/>
      <c r="BG1394" s="31"/>
      <c r="BH1394" s="31"/>
      <c r="BI1394" s="31"/>
      <c r="BJ1394" s="31"/>
      <c r="BK1394" s="31"/>
      <c r="BL1394" s="31"/>
      <c r="BM1394" s="31"/>
      <c r="BN1394" s="31"/>
      <c r="BO1394" s="31"/>
      <c r="BP1394" s="31"/>
      <c r="BQ1394" s="31"/>
      <c r="BR1394" s="31"/>
      <c r="BS1394" s="31"/>
      <c r="BT1394" s="31"/>
      <c r="BU1394" s="31"/>
      <c r="BV1394" s="31"/>
      <c r="BW1394" s="31"/>
      <c r="BX1394" s="31"/>
      <c r="BY1394" s="31"/>
      <c r="BZ1394" s="31"/>
      <c r="CA1394" s="31"/>
      <c r="CB1394" s="31"/>
      <c r="CC1394" s="31"/>
      <c r="CD1394" s="31"/>
      <c r="CE1394" s="31"/>
      <c r="CF1394" s="31"/>
      <c r="CG1394" s="31"/>
      <c r="CH1394" s="31"/>
      <c r="CI1394" s="31"/>
      <c r="CJ1394" s="31"/>
      <c r="CK1394" s="31"/>
      <c r="CL1394" s="31"/>
      <c r="CM1394" s="31"/>
      <c r="CN1394" s="31"/>
      <c r="CO1394" s="31"/>
      <c r="CP1394" s="31"/>
      <c r="CQ1394" s="31"/>
      <c r="CR1394" s="31"/>
      <c r="CS1394" s="31"/>
      <c r="CT1394" s="31"/>
      <c r="CU1394" s="31"/>
      <c r="CV1394" s="31"/>
      <c r="CW1394" s="31"/>
      <c r="CX1394" s="31"/>
      <c r="CY1394" s="31"/>
      <c r="CZ1394" s="31"/>
      <c r="DA1394" s="31"/>
      <c r="DB1394" s="31"/>
      <c r="DC1394" s="31"/>
      <c r="DD1394" s="31"/>
      <c r="DE1394" s="31"/>
      <c r="DF1394" s="31"/>
      <c r="DG1394" s="31"/>
      <c r="DH1394" s="31"/>
      <c r="DI1394" s="31"/>
      <c r="DJ1394" s="31"/>
      <c r="DK1394" s="31"/>
      <c r="DL1394" s="31"/>
      <c r="DM1394" s="31"/>
      <c r="DN1394" s="31"/>
      <c r="DO1394" s="31"/>
      <c r="DP1394" s="31"/>
      <c r="DQ1394" s="31"/>
      <c r="DR1394" s="31"/>
      <c r="DS1394" s="31"/>
      <c r="DT1394" s="31"/>
      <c r="DU1394" s="31"/>
      <c r="DV1394" s="31"/>
      <c r="DW1394" s="31"/>
      <c r="DX1394" s="31"/>
      <c r="DY1394" s="31"/>
      <c r="DZ1394" s="31"/>
      <c r="EA1394" s="31"/>
      <c r="EB1394" s="31"/>
      <c r="EC1394" s="31"/>
      <c r="ED1394" s="31"/>
      <c r="EE1394" s="31"/>
      <c r="EF1394" s="31"/>
      <c r="EG1394" s="31"/>
      <c r="EH1394" s="31"/>
      <c r="EI1394" s="31"/>
      <c r="EJ1394" s="31"/>
      <c r="EK1394" s="31"/>
      <c r="EL1394" s="31"/>
      <c r="EM1394" s="31"/>
      <c r="EN1394" s="31"/>
      <c r="EO1394" s="31"/>
      <c r="EP1394" s="31"/>
      <c r="EQ1394" s="31"/>
      <c r="ER1394" s="31"/>
      <c r="ES1394" s="31"/>
      <c r="ET1394" s="31"/>
      <c r="EU1394" s="31"/>
      <c r="EV1394" s="31"/>
      <c r="EW1394" s="31"/>
      <c r="EX1394" s="31"/>
      <c r="EY1394" s="31"/>
      <c r="EZ1394" s="31"/>
      <c r="FA1394" s="31"/>
      <c r="FB1394" s="31"/>
      <c r="FC1394" s="31"/>
      <c r="FD1394" s="31"/>
      <c r="FE1394" s="31"/>
      <c r="FF1394" s="31"/>
      <c r="FG1394" s="31"/>
      <c r="FH1394" s="31"/>
      <c r="FI1394" s="31"/>
      <c r="FJ1394" s="31"/>
      <c r="FK1394" s="31"/>
      <c r="FL1394" s="31"/>
      <c r="FM1394" s="31"/>
      <c r="FN1394" s="31"/>
      <c r="FO1394" s="31"/>
      <c r="FP1394" s="31"/>
      <c r="FQ1394" s="31"/>
      <c r="FR1394" s="31"/>
      <c r="FS1394" s="31"/>
      <c r="FT1394" s="31"/>
      <c r="FU1394" s="31"/>
      <c r="FV1394" s="31"/>
      <c r="FW1394" s="31"/>
      <c r="FX1394" s="31"/>
      <c r="FY1394" s="31"/>
      <c r="FZ1394" s="31"/>
      <c r="GA1394" s="31"/>
      <c r="GB1394" s="31"/>
      <c r="GC1394" s="31"/>
      <c r="GD1394" s="31"/>
      <c r="GE1394" s="31"/>
      <c r="GF1394" s="31"/>
      <c r="GG1394" s="31"/>
      <c r="GH1394" s="31"/>
      <c r="GI1394" s="31"/>
      <c r="GJ1394" s="31"/>
      <c r="GK1394" s="31"/>
      <c r="GL1394" s="31"/>
      <c r="GM1394" s="31"/>
      <c r="GN1394" s="31"/>
      <c r="GO1394" s="31"/>
      <c r="GP1394" s="31"/>
      <c r="GQ1394" s="31"/>
      <c r="GR1394" s="31"/>
      <c r="GS1394" s="31"/>
      <c r="GT1394" s="31"/>
      <c r="GU1394" s="31"/>
      <c r="GV1394" s="31"/>
      <c r="GW1394" s="31"/>
      <c r="GX1394" s="31"/>
      <c r="GY1394" s="31"/>
      <c r="GZ1394" s="31"/>
      <c r="HA1394" s="31"/>
      <c r="HB1394" s="31"/>
      <c r="HC1394" s="31"/>
      <c r="HD1394" s="31"/>
      <c r="HE1394" s="31"/>
      <c r="HF1394" s="31"/>
      <c r="HG1394" s="31"/>
      <c r="HH1394" s="31"/>
      <c r="HI1394" s="31"/>
      <c r="HJ1394" s="31"/>
      <c r="HK1394" s="31"/>
      <c r="HL1394" s="31"/>
      <c r="HM1394" s="31"/>
      <c r="HN1394" s="31"/>
      <c r="HO1394" s="31"/>
      <c r="HP1394" s="31"/>
      <c r="HQ1394" s="31"/>
      <c r="HR1394" s="31"/>
      <c r="HS1394" s="31"/>
      <c r="HT1394" s="31"/>
      <c r="HU1394" s="31"/>
      <c r="HV1394" s="31"/>
      <c r="HW1394" s="31"/>
      <c r="HX1394" s="31"/>
      <c r="HY1394" s="31"/>
      <c r="HZ1394" s="31"/>
      <c r="IA1394" s="31"/>
      <c r="IB1394" s="31"/>
      <c r="IC1394" s="31"/>
      <c r="ID1394" s="31"/>
      <c r="IE1394" s="31"/>
      <c r="IF1394" s="31"/>
      <c r="IG1394" s="31"/>
      <c r="IH1394" s="31"/>
      <c r="II1394" s="31"/>
      <c r="IJ1394" s="31"/>
      <c r="IK1394" s="31"/>
      <c r="IL1394" s="31"/>
      <c r="IM1394" s="31"/>
      <c r="IN1394" s="31"/>
      <c r="IO1394" s="31"/>
      <c r="IP1394" s="31"/>
      <c r="IQ1394" s="31"/>
      <c r="IR1394" s="31"/>
      <c r="IS1394" s="31"/>
      <c r="IT1394" s="31"/>
      <c r="IU1394" s="31"/>
      <c r="IV1394" s="31"/>
      <c r="IW1394" s="31"/>
      <c r="IX1394" s="31"/>
      <c r="IY1394" s="31"/>
      <c r="IZ1394" s="31"/>
      <c r="JA1394" s="31"/>
      <c r="JB1394" s="31"/>
      <c r="JC1394" s="31"/>
      <c r="JD1394" s="31"/>
      <c r="JE1394" s="31"/>
      <c r="JF1394" s="31"/>
      <c r="JG1394" s="31"/>
    </row>
    <row r="1395" spans="1:267" s="26" customFormat="1" ht="29.25" customHeight="1" x14ac:dyDescent="0.25">
      <c r="A1395" s="24">
        <v>1</v>
      </c>
      <c r="B1395" s="823" t="s">
        <v>333</v>
      </c>
      <c r="C1395" s="823"/>
      <c r="D1395" s="973">
        <f t="shared" ref="D1395:F1397" si="709">D1338</f>
        <v>14000</v>
      </c>
      <c r="E1395" s="973">
        <f t="shared" si="709"/>
        <v>7000</v>
      </c>
      <c r="F1395" s="973">
        <f t="shared" si="709"/>
        <v>18144</v>
      </c>
      <c r="G1395" s="1175">
        <f t="shared" si="707"/>
        <v>259.2</v>
      </c>
      <c r="H1395" s="974"/>
      <c r="I1395" s="974"/>
      <c r="J1395" s="975"/>
      <c r="K1395" s="975"/>
      <c r="L1395" s="975"/>
      <c r="M1395" s="975"/>
      <c r="N1395" s="975"/>
      <c r="O1395" s="975"/>
      <c r="P1395" s="1177"/>
      <c r="Q1395" s="1177"/>
      <c r="R1395" s="1177"/>
      <c r="S1395" s="1177"/>
      <c r="T1395" s="1177"/>
      <c r="U1395" s="1177"/>
      <c r="V1395" s="1177"/>
      <c r="W1395" s="1177"/>
      <c r="X1395" s="1177"/>
      <c r="Y1395" s="1178"/>
      <c r="Z1395" s="1177"/>
      <c r="AA1395" s="311"/>
      <c r="AB1395" s="2255"/>
      <c r="AC1395" s="31"/>
      <c r="AD1395" s="31"/>
      <c r="AE1395" s="31"/>
      <c r="AF1395" s="31"/>
      <c r="AG1395" s="31"/>
      <c r="AH1395" s="31"/>
      <c r="AI1395" s="31"/>
      <c r="AJ1395" s="31"/>
      <c r="AK1395" s="31"/>
      <c r="AL1395" s="31"/>
      <c r="AM1395" s="31"/>
      <c r="AN1395" s="31"/>
      <c r="AO1395" s="31"/>
      <c r="AP1395" s="31"/>
      <c r="AQ1395" s="31"/>
      <c r="AR1395" s="31"/>
      <c r="AS1395" s="31"/>
      <c r="AT1395" s="31"/>
      <c r="AU1395" s="31"/>
      <c r="AV1395" s="31"/>
      <c r="AW1395" s="31"/>
      <c r="AX1395" s="31"/>
      <c r="AY1395" s="31"/>
      <c r="AZ1395" s="31"/>
      <c r="BA1395" s="31"/>
      <c r="BB1395" s="31"/>
      <c r="BC1395" s="31"/>
      <c r="BD1395" s="31"/>
      <c r="BE1395" s="31"/>
      <c r="BF1395" s="31"/>
      <c r="BG1395" s="31"/>
      <c r="BH1395" s="31"/>
      <c r="BI1395" s="31"/>
      <c r="BJ1395" s="31"/>
      <c r="BK1395" s="31"/>
      <c r="BL1395" s="31"/>
      <c r="BM1395" s="31"/>
      <c r="BN1395" s="31"/>
      <c r="BO1395" s="31"/>
      <c r="BP1395" s="31"/>
      <c r="BQ1395" s="31"/>
      <c r="BR1395" s="31"/>
      <c r="BS1395" s="31"/>
      <c r="BT1395" s="31"/>
      <c r="BU1395" s="31"/>
      <c r="BV1395" s="31"/>
      <c r="BW1395" s="31"/>
      <c r="BX1395" s="31"/>
      <c r="BY1395" s="31"/>
      <c r="BZ1395" s="31"/>
      <c r="CA1395" s="31"/>
      <c r="CB1395" s="31"/>
      <c r="CC1395" s="31"/>
      <c r="CD1395" s="31"/>
      <c r="CE1395" s="31"/>
      <c r="CF1395" s="31"/>
      <c r="CG1395" s="31"/>
      <c r="CH1395" s="31"/>
      <c r="CI1395" s="31"/>
      <c r="CJ1395" s="31"/>
      <c r="CK1395" s="31"/>
      <c r="CL1395" s="31"/>
      <c r="CM1395" s="31"/>
      <c r="CN1395" s="31"/>
      <c r="CO1395" s="31"/>
      <c r="CP1395" s="31"/>
      <c r="CQ1395" s="31"/>
      <c r="CR1395" s="31"/>
      <c r="CS1395" s="31"/>
      <c r="CT1395" s="31"/>
      <c r="CU1395" s="31"/>
      <c r="CV1395" s="31"/>
      <c r="CW1395" s="31"/>
      <c r="CX1395" s="31"/>
      <c r="CY1395" s="31"/>
      <c r="CZ1395" s="31"/>
      <c r="DA1395" s="31"/>
      <c r="DB1395" s="31"/>
      <c r="DC1395" s="31"/>
      <c r="DD1395" s="31"/>
      <c r="DE1395" s="31"/>
      <c r="DF1395" s="31"/>
      <c r="DG1395" s="31"/>
      <c r="DH1395" s="31"/>
      <c r="DI1395" s="31"/>
      <c r="DJ1395" s="31"/>
      <c r="DK1395" s="31"/>
      <c r="DL1395" s="31"/>
      <c r="DM1395" s="31"/>
      <c r="DN1395" s="31"/>
      <c r="DO1395" s="31"/>
      <c r="DP1395" s="31"/>
      <c r="DQ1395" s="31"/>
      <c r="DR1395" s="31"/>
      <c r="DS1395" s="31"/>
      <c r="DT1395" s="31"/>
      <c r="DU1395" s="31"/>
      <c r="DV1395" s="31"/>
      <c r="DW1395" s="31"/>
      <c r="DX1395" s="31"/>
      <c r="DY1395" s="31"/>
      <c r="DZ1395" s="31"/>
      <c r="EA1395" s="31"/>
      <c r="EB1395" s="31"/>
      <c r="EC1395" s="31"/>
      <c r="ED1395" s="31"/>
      <c r="EE1395" s="31"/>
      <c r="EF1395" s="31"/>
      <c r="EG1395" s="31"/>
      <c r="EH1395" s="31"/>
      <c r="EI1395" s="31"/>
      <c r="EJ1395" s="31"/>
      <c r="EK1395" s="31"/>
      <c r="EL1395" s="31"/>
      <c r="EM1395" s="31"/>
      <c r="EN1395" s="31"/>
      <c r="EO1395" s="31"/>
      <c r="EP1395" s="31"/>
      <c r="EQ1395" s="31"/>
      <c r="ER1395" s="31"/>
      <c r="ES1395" s="31"/>
      <c r="ET1395" s="31"/>
      <c r="EU1395" s="31"/>
      <c r="EV1395" s="31"/>
      <c r="EW1395" s="31"/>
      <c r="EX1395" s="31"/>
      <c r="EY1395" s="31"/>
      <c r="EZ1395" s="31"/>
      <c r="FA1395" s="31"/>
      <c r="FB1395" s="31"/>
      <c r="FC1395" s="31"/>
      <c r="FD1395" s="31"/>
      <c r="FE1395" s="31"/>
      <c r="FF1395" s="31"/>
      <c r="FG1395" s="31"/>
      <c r="FH1395" s="31"/>
      <c r="FI1395" s="31"/>
      <c r="FJ1395" s="31"/>
      <c r="FK1395" s="31"/>
      <c r="FL1395" s="31"/>
      <c r="FM1395" s="31"/>
      <c r="FN1395" s="31"/>
      <c r="FO1395" s="31"/>
      <c r="FP1395" s="31"/>
      <c r="FQ1395" s="31"/>
      <c r="FR1395" s="31"/>
      <c r="FS1395" s="31"/>
      <c r="FT1395" s="31"/>
      <c r="FU1395" s="31"/>
      <c r="FV1395" s="31"/>
      <c r="FW1395" s="31"/>
      <c r="FX1395" s="31"/>
      <c r="FY1395" s="31"/>
      <c r="FZ1395" s="31"/>
      <c r="GA1395" s="31"/>
      <c r="GB1395" s="31"/>
      <c r="GC1395" s="31"/>
      <c r="GD1395" s="31"/>
      <c r="GE1395" s="31"/>
      <c r="GF1395" s="31"/>
      <c r="GG1395" s="31"/>
      <c r="GH1395" s="31"/>
      <c r="GI1395" s="31"/>
      <c r="GJ1395" s="31"/>
      <c r="GK1395" s="31"/>
      <c r="GL1395" s="31"/>
      <c r="GM1395" s="31"/>
      <c r="GN1395" s="31"/>
      <c r="GO1395" s="31"/>
      <c r="GP1395" s="31"/>
      <c r="GQ1395" s="31"/>
      <c r="GR1395" s="31"/>
      <c r="GS1395" s="31"/>
      <c r="GT1395" s="31"/>
      <c r="GU1395" s="31"/>
      <c r="GV1395" s="31"/>
      <c r="GW1395" s="31"/>
      <c r="GX1395" s="31"/>
      <c r="GY1395" s="31"/>
      <c r="GZ1395" s="31"/>
      <c r="HA1395" s="31"/>
      <c r="HB1395" s="31"/>
      <c r="HC1395" s="31"/>
      <c r="HD1395" s="31"/>
      <c r="HE1395" s="31"/>
      <c r="HF1395" s="31"/>
      <c r="HG1395" s="31"/>
      <c r="HH1395" s="31"/>
      <c r="HI1395" s="31"/>
      <c r="HJ1395" s="31"/>
      <c r="HK1395" s="31"/>
      <c r="HL1395" s="31"/>
      <c r="HM1395" s="31"/>
      <c r="HN1395" s="31"/>
      <c r="HO1395" s="31"/>
      <c r="HP1395" s="31"/>
      <c r="HQ1395" s="31"/>
      <c r="HR1395" s="31"/>
      <c r="HS1395" s="31"/>
      <c r="HT1395" s="31"/>
      <c r="HU1395" s="31"/>
      <c r="HV1395" s="31"/>
      <c r="HW1395" s="31"/>
      <c r="HX1395" s="31"/>
      <c r="HY1395" s="31"/>
      <c r="HZ1395" s="31"/>
      <c r="IA1395" s="31"/>
      <c r="IB1395" s="31"/>
      <c r="IC1395" s="31"/>
      <c r="ID1395" s="31"/>
      <c r="IE1395" s="31"/>
      <c r="IF1395" s="31"/>
      <c r="IG1395" s="31"/>
      <c r="IH1395" s="31"/>
      <c r="II1395" s="31"/>
      <c r="IJ1395" s="31"/>
      <c r="IK1395" s="31"/>
      <c r="IL1395" s="31"/>
      <c r="IM1395" s="31"/>
      <c r="IN1395" s="31"/>
      <c r="IO1395" s="31"/>
      <c r="IP1395" s="31"/>
      <c r="IQ1395" s="31"/>
      <c r="IR1395" s="31"/>
      <c r="IS1395" s="31"/>
      <c r="IT1395" s="31"/>
      <c r="IU1395" s="31"/>
      <c r="IV1395" s="31"/>
      <c r="IW1395" s="31"/>
      <c r="IX1395" s="31"/>
      <c r="IY1395" s="31"/>
      <c r="IZ1395" s="31"/>
      <c r="JA1395" s="31"/>
      <c r="JB1395" s="31"/>
      <c r="JC1395" s="31"/>
      <c r="JD1395" s="31"/>
      <c r="JE1395" s="31"/>
      <c r="JF1395" s="31"/>
      <c r="JG1395" s="31"/>
    </row>
    <row r="1396" spans="1:267" s="26" customFormat="1" ht="24.75" customHeight="1" x14ac:dyDescent="0.25">
      <c r="A1396" s="24">
        <v>1</v>
      </c>
      <c r="B1396" s="823" t="s">
        <v>169</v>
      </c>
      <c r="C1396" s="823"/>
      <c r="D1396" s="973">
        <f t="shared" si="709"/>
        <v>37000</v>
      </c>
      <c r="E1396" s="973">
        <f t="shared" si="709"/>
        <v>18500</v>
      </c>
      <c r="F1396" s="973">
        <f t="shared" si="709"/>
        <v>14763.60546875</v>
      </c>
      <c r="G1396" s="1175">
        <f t="shared" si="707"/>
        <v>79.80327280405406</v>
      </c>
      <c r="H1396" s="974"/>
      <c r="I1396" s="974"/>
      <c r="J1396" s="975"/>
      <c r="K1396" s="975"/>
      <c r="L1396" s="975"/>
      <c r="M1396" s="975"/>
      <c r="N1396" s="975"/>
      <c r="O1396" s="975"/>
      <c r="P1396" s="1177"/>
      <c r="Q1396" s="1177"/>
      <c r="R1396" s="1177"/>
      <c r="S1396" s="1177"/>
      <c r="T1396" s="1177"/>
      <c r="U1396" s="1177"/>
      <c r="V1396" s="1177"/>
      <c r="W1396" s="1177"/>
      <c r="X1396" s="1177"/>
      <c r="Y1396" s="1178"/>
      <c r="Z1396" s="1177"/>
      <c r="AA1396" s="311"/>
      <c r="AB1396" s="2255"/>
      <c r="AC1396" s="31"/>
      <c r="AD1396" s="31"/>
      <c r="AE1396" s="31"/>
      <c r="AF1396" s="31"/>
      <c r="AG1396" s="31"/>
      <c r="AH1396" s="31"/>
      <c r="AI1396" s="31"/>
      <c r="AJ1396" s="31"/>
      <c r="AK1396" s="31"/>
      <c r="AL1396" s="31"/>
      <c r="AM1396" s="31"/>
      <c r="AN1396" s="31"/>
      <c r="AO1396" s="31"/>
      <c r="AP1396" s="31"/>
      <c r="AQ1396" s="31"/>
      <c r="AR1396" s="31"/>
      <c r="AS1396" s="31"/>
      <c r="AT1396" s="31"/>
      <c r="AU1396" s="31"/>
      <c r="AV1396" s="31"/>
      <c r="AW1396" s="31"/>
      <c r="AX1396" s="31"/>
      <c r="AY1396" s="31"/>
      <c r="AZ1396" s="31"/>
      <c r="BA1396" s="31"/>
      <c r="BB1396" s="31"/>
      <c r="BC1396" s="31"/>
      <c r="BD1396" s="31"/>
      <c r="BE1396" s="31"/>
      <c r="BF1396" s="31"/>
      <c r="BG1396" s="31"/>
      <c r="BH1396" s="31"/>
      <c r="BI1396" s="31"/>
      <c r="BJ1396" s="31"/>
      <c r="BK1396" s="31"/>
      <c r="BL1396" s="31"/>
      <c r="BM1396" s="31"/>
      <c r="BN1396" s="31"/>
      <c r="BO1396" s="31"/>
      <c r="BP1396" s="31"/>
      <c r="BQ1396" s="31"/>
      <c r="BR1396" s="31"/>
      <c r="BS1396" s="31"/>
      <c r="BT1396" s="31"/>
      <c r="BU1396" s="31"/>
      <c r="BV1396" s="31"/>
      <c r="BW1396" s="31"/>
      <c r="BX1396" s="31"/>
      <c r="BY1396" s="31"/>
      <c r="BZ1396" s="31"/>
      <c r="CA1396" s="31"/>
      <c r="CB1396" s="31"/>
      <c r="CC1396" s="31"/>
      <c r="CD1396" s="31"/>
      <c r="CE1396" s="31"/>
      <c r="CF1396" s="31"/>
      <c r="CG1396" s="31"/>
      <c r="CH1396" s="31"/>
      <c r="CI1396" s="31"/>
      <c r="CJ1396" s="31"/>
      <c r="CK1396" s="31"/>
      <c r="CL1396" s="31"/>
      <c r="CM1396" s="31"/>
      <c r="CN1396" s="31"/>
      <c r="CO1396" s="31"/>
      <c r="CP1396" s="31"/>
      <c r="CQ1396" s="31"/>
      <c r="CR1396" s="31"/>
      <c r="CS1396" s="31"/>
      <c r="CT1396" s="31"/>
      <c r="CU1396" s="31"/>
      <c r="CV1396" s="31"/>
      <c r="CW1396" s="31"/>
      <c r="CX1396" s="31"/>
      <c r="CY1396" s="31"/>
      <c r="CZ1396" s="31"/>
      <c r="DA1396" s="31"/>
      <c r="DB1396" s="31"/>
      <c r="DC1396" s="31"/>
      <c r="DD1396" s="31"/>
      <c r="DE1396" s="31"/>
      <c r="DF1396" s="31"/>
      <c r="DG1396" s="31"/>
      <c r="DH1396" s="31"/>
      <c r="DI1396" s="31"/>
      <c r="DJ1396" s="31"/>
      <c r="DK1396" s="31"/>
      <c r="DL1396" s="31"/>
      <c r="DM1396" s="31"/>
      <c r="DN1396" s="31"/>
      <c r="DO1396" s="31"/>
      <c r="DP1396" s="31"/>
      <c r="DQ1396" s="31"/>
      <c r="DR1396" s="31"/>
      <c r="DS1396" s="31"/>
      <c r="DT1396" s="31"/>
      <c r="DU1396" s="31"/>
      <c r="DV1396" s="31"/>
      <c r="DW1396" s="31"/>
      <c r="DX1396" s="31"/>
      <c r="DY1396" s="31"/>
      <c r="DZ1396" s="31"/>
      <c r="EA1396" s="31"/>
      <c r="EB1396" s="31"/>
      <c r="EC1396" s="31"/>
      <c r="ED1396" s="31"/>
      <c r="EE1396" s="31"/>
      <c r="EF1396" s="31"/>
      <c r="EG1396" s="31"/>
      <c r="EH1396" s="31"/>
      <c r="EI1396" s="31"/>
      <c r="EJ1396" s="31"/>
      <c r="EK1396" s="31"/>
      <c r="EL1396" s="31"/>
      <c r="EM1396" s="31"/>
      <c r="EN1396" s="31"/>
      <c r="EO1396" s="31"/>
      <c r="EP1396" s="31"/>
      <c r="EQ1396" s="31"/>
      <c r="ER1396" s="31"/>
      <c r="ES1396" s="31"/>
      <c r="ET1396" s="31"/>
      <c r="EU1396" s="31"/>
      <c r="EV1396" s="31"/>
      <c r="EW1396" s="31"/>
      <c r="EX1396" s="31"/>
      <c r="EY1396" s="31"/>
      <c r="EZ1396" s="31"/>
      <c r="FA1396" s="31"/>
      <c r="FB1396" s="31"/>
      <c r="FC1396" s="31"/>
      <c r="FD1396" s="31"/>
      <c r="FE1396" s="31"/>
      <c r="FF1396" s="31"/>
      <c r="FG1396" s="31"/>
      <c r="FH1396" s="31"/>
      <c r="FI1396" s="31"/>
      <c r="FJ1396" s="31"/>
      <c r="FK1396" s="31"/>
      <c r="FL1396" s="31"/>
      <c r="FM1396" s="31"/>
      <c r="FN1396" s="31"/>
      <c r="FO1396" s="31"/>
      <c r="FP1396" s="31"/>
      <c r="FQ1396" s="31"/>
      <c r="FR1396" s="31"/>
      <c r="FS1396" s="31"/>
      <c r="FT1396" s="31"/>
      <c r="FU1396" s="31"/>
      <c r="FV1396" s="31"/>
      <c r="FW1396" s="31"/>
      <c r="FX1396" s="31"/>
      <c r="FY1396" s="31"/>
      <c r="FZ1396" s="31"/>
      <c r="GA1396" s="31"/>
      <c r="GB1396" s="31"/>
      <c r="GC1396" s="31"/>
      <c r="GD1396" s="31"/>
      <c r="GE1396" s="31"/>
      <c r="GF1396" s="31"/>
      <c r="GG1396" s="31"/>
      <c r="GH1396" s="31"/>
      <c r="GI1396" s="31"/>
      <c r="GJ1396" s="31"/>
      <c r="GK1396" s="31"/>
      <c r="GL1396" s="31"/>
      <c r="GM1396" s="31"/>
      <c r="GN1396" s="31"/>
      <c r="GO1396" s="31"/>
      <c r="GP1396" s="31"/>
      <c r="GQ1396" s="31"/>
      <c r="GR1396" s="31"/>
      <c r="GS1396" s="31"/>
      <c r="GT1396" s="31"/>
      <c r="GU1396" s="31"/>
      <c r="GV1396" s="31"/>
      <c r="GW1396" s="31"/>
      <c r="GX1396" s="31"/>
      <c r="GY1396" s="31"/>
      <c r="GZ1396" s="31"/>
      <c r="HA1396" s="31"/>
      <c r="HB1396" s="31"/>
      <c r="HC1396" s="31"/>
      <c r="HD1396" s="31"/>
      <c r="HE1396" s="31"/>
      <c r="HF1396" s="31"/>
      <c r="HG1396" s="31"/>
      <c r="HH1396" s="31"/>
      <c r="HI1396" s="31"/>
      <c r="HJ1396" s="31"/>
      <c r="HK1396" s="31"/>
      <c r="HL1396" s="31"/>
      <c r="HM1396" s="31"/>
      <c r="HN1396" s="31"/>
      <c r="HO1396" s="31"/>
      <c r="HP1396" s="31"/>
      <c r="HQ1396" s="31"/>
      <c r="HR1396" s="31"/>
      <c r="HS1396" s="31"/>
      <c r="HT1396" s="31"/>
      <c r="HU1396" s="31"/>
      <c r="HV1396" s="31"/>
      <c r="HW1396" s="31"/>
      <c r="HX1396" s="31"/>
      <c r="HY1396" s="31"/>
      <c r="HZ1396" s="31"/>
      <c r="IA1396" s="31"/>
      <c r="IB1396" s="31"/>
      <c r="IC1396" s="31"/>
      <c r="ID1396" s="31"/>
      <c r="IE1396" s="31"/>
      <c r="IF1396" s="31"/>
      <c r="IG1396" s="31"/>
      <c r="IH1396" s="31"/>
      <c r="II1396" s="31"/>
      <c r="IJ1396" s="31"/>
      <c r="IK1396" s="31"/>
      <c r="IL1396" s="31"/>
      <c r="IM1396" s="31"/>
      <c r="IN1396" s="31"/>
      <c r="IO1396" s="31"/>
      <c r="IP1396" s="31"/>
      <c r="IQ1396" s="31"/>
      <c r="IR1396" s="31"/>
      <c r="IS1396" s="31"/>
      <c r="IT1396" s="31"/>
      <c r="IU1396" s="31"/>
      <c r="IV1396" s="31"/>
      <c r="IW1396" s="31"/>
      <c r="IX1396" s="31"/>
      <c r="IY1396" s="31"/>
      <c r="IZ1396" s="31"/>
      <c r="JA1396" s="31"/>
      <c r="JB1396" s="31"/>
      <c r="JC1396" s="31"/>
      <c r="JD1396" s="31"/>
      <c r="JE1396" s="31"/>
      <c r="JF1396" s="31"/>
      <c r="JG1396" s="31"/>
    </row>
    <row r="1397" spans="1:267" s="26" customFormat="1" ht="30.75" customHeight="1" x14ac:dyDescent="0.25">
      <c r="A1397" s="24">
        <v>1</v>
      </c>
      <c r="B1397" s="823" t="s">
        <v>339</v>
      </c>
      <c r="C1397" s="823"/>
      <c r="D1397" s="973">
        <f t="shared" si="709"/>
        <v>40200</v>
      </c>
      <c r="E1397" s="973">
        <f t="shared" si="709"/>
        <v>20100</v>
      </c>
      <c r="F1397" s="973">
        <f t="shared" si="709"/>
        <v>17351.75</v>
      </c>
      <c r="G1397" s="1175">
        <f t="shared" si="707"/>
        <v>86.327114427860693</v>
      </c>
      <c r="H1397" s="974"/>
      <c r="I1397" s="974"/>
      <c r="J1397" s="975"/>
      <c r="K1397" s="975"/>
      <c r="L1397" s="975"/>
      <c r="M1397" s="975"/>
      <c r="N1397" s="975"/>
      <c r="O1397" s="975"/>
      <c r="P1397" s="1177"/>
      <c r="Q1397" s="1177"/>
      <c r="R1397" s="1177"/>
      <c r="S1397" s="1177"/>
      <c r="T1397" s="1177"/>
      <c r="U1397" s="1177"/>
      <c r="V1397" s="1177"/>
      <c r="W1397" s="1177"/>
      <c r="X1397" s="1177"/>
      <c r="Y1397" s="1178"/>
      <c r="Z1397" s="1177"/>
      <c r="AA1397" s="311"/>
      <c r="AB1397" s="2255"/>
      <c r="AC1397" s="31"/>
      <c r="AD1397" s="31"/>
      <c r="AE1397" s="31"/>
      <c r="AF1397" s="31"/>
      <c r="AG1397" s="31"/>
      <c r="AH1397" s="31"/>
      <c r="AI1397" s="31"/>
      <c r="AJ1397" s="31"/>
      <c r="AK1397" s="31"/>
      <c r="AL1397" s="31"/>
      <c r="AM1397" s="31"/>
      <c r="AN1397" s="31"/>
      <c r="AO1397" s="31"/>
      <c r="AP1397" s="31"/>
      <c r="AQ1397" s="31"/>
      <c r="AR1397" s="31"/>
      <c r="AS1397" s="31"/>
      <c r="AT1397" s="31"/>
      <c r="AU1397" s="31"/>
      <c r="AV1397" s="31"/>
      <c r="AW1397" s="31"/>
      <c r="AX1397" s="31"/>
      <c r="AY1397" s="31"/>
      <c r="AZ1397" s="31"/>
      <c r="BA1397" s="31"/>
      <c r="BB1397" s="31"/>
      <c r="BC1397" s="31"/>
      <c r="BD1397" s="31"/>
      <c r="BE1397" s="31"/>
      <c r="BF1397" s="31"/>
      <c r="BG1397" s="31"/>
      <c r="BH1397" s="31"/>
      <c r="BI1397" s="31"/>
      <c r="BJ1397" s="31"/>
      <c r="BK1397" s="31"/>
      <c r="BL1397" s="31"/>
      <c r="BM1397" s="31"/>
      <c r="BN1397" s="31"/>
      <c r="BO1397" s="31"/>
      <c r="BP1397" s="31"/>
      <c r="BQ1397" s="31"/>
      <c r="BR1397" s="31"/>
      <c r="BS1397" s="31"/>
      <c r="BT1397" s="31"/>
      <c r="BU1397" s="31"/>
      <c r="BV1397" s="31"/>
      <c r="BW1397" s="31"/>
      <c r="BX1397" s="31"/>
      <c r="BY1397" s="31"/>
      <c r="BZ1397" s="31"/>
      <c r="CA1397" s="31"/>
      <c r="CB1397" s="31"/>
      <c r="CC1397" s="31"/>
      <c r="CD1397" s="31"/>
      <c r="CE1397" s="31"/>
      <c r="CF1397" s="31"/>
      <c r="CG1397" s="31"/>
      <c r="CH1397" s="31"/>
      <c r="CI1397" s="31"/>
      <c r="CJ1397" s="31"/>
      <c r="CK1397" s="31"/>
      <c r="CL1397" s="31"/>
      <c r="CM1397" s="31"/>
      <c r="CN1397" s="31"/>
      <c r="CO1397" s="31"/>
      <c r="CP1397" s="31"/>
      <c r="CQ1397" s="31"/>
      <c r="CR1397" s="31"/>
      <c r="CS1397" s="31"/>
      <c r="CT1397" s="31"/>
      <c r="CU1397" s="31"/>
      <c r="CV1397" s="31"/>
      <c r="CW1397" s="31"/>
      <c r="CX1397" s="31"/>
      <c r="CY1397" s="31"/>
      <c r="CZ1397" s="31"/>
      <c r="DA1397" s="31"/>
      <c r="DB1397" s="31"/>
      <c r="DC1397" s="31"/>
      <c r="DD1397" s="31"/>
      <c r="DE1397" s="31"/>
      <c r="DF1397" s="31"/>
      <c r="DG1397" s="31"/>
      <c r="DH1397" s="31"/>
      <c r="DI1397" s="31"/>
      <c r="DJ1397" s="31"/>
      <c r="DK1397" s="31"/>
      <c r="DL1397" s="31"/>
      <c r="DM1397" s="31"/>
      <c r="DN1397" s="31"/>
      <c r="DO1397" s="31"/>
      <c r="DP1397" s="31"/>
      <c r="DQ1397" s="31"/>
      <c r="DR1397" s="31"/>
      <c r="DS1397" s="31"/>
      <c r="DT1397" s="31"/>
      <c r="DU1397" s="31"/>
      <c r="DV1397" s="31"/>
      <c r="DW1397" s="31"/>
      <c r="DX1397" s="31"/>
      <c r="DY1397" s="31"/>
      <c r="DZ1397" s="31"/>
      <c r="EA1397" s="31"/>
      <c r="EB1397" s="31"/>
      <c r="EC1397" s="31"/>
      <c r="ED1397" s="31"/>
      <c r="EE1397" s="31"/>
      <c r="EF1397" s="31"/>
      <c r="EG1397" s="31"/>
      <c r="EH1397" s="31"/>
      <c r="EI1397" s="31"/>
      <c r="EJ1397" s="31"/>
      <c r="EK1397" s="31"/>
      <c r="EL1397" s="31"/>
      <c r="EM1397" s="31"/>
      <c r="EN1397" s="31"/>
      <c r="EO1397" s="31"/>
      <c r="EP1397" s="31"/>
      <c r="EQ1397" s="31"/>
      <c r="ER1397" s="31"/>
      <c r="ES1397" s="31"/>
      <c r="ET1397" s="31"/>
      <c r="EU1397" s="31"/>
      <c r="EV1397" s="31"/>
      <c r="EW1397" s="31"/>
      <c r="EX1397" s="31"/>
      <c r="EY1397" s="31"/>
      <c r="EZ1397" s="31"/>
      <c r="FA1397" s="31"/>
      <c r="FB1397" s="31"/>
      <c r="FC1397" s="31"/>
      <c r="FD1397" s="31"/>
      <c r="FE1397" s="31"/>
      <c r="FF1397" s="31"/>
      <c r="FG1397" s="31"/>
      <c r="FH1397" s="31"/>
      <c r="FI1397" s="31"/>
      <c r="FJ1397" s="31"/>
      <c r="FK1397" s="31"/>
      <c r="FL1397" s="31"/>
      <c r="FM1397" s="31"/>
      <c r="FN1397" s="31"/>
      <c r="FO1397" s="31"/>
      <c r="FP1397" s="31"/>
      <c r="FQ1397" s="31"/>
      <c r="FR1397" s="31"/>
      <c r="FS1397" s="31"/>
      <c r="FT1397" s="31"/>
      <c r="FU1397" s="31"/>
      <c r="FV1397" s="31"/>
      <c r="FW1397" s="31"/>
      <c r="FX1397" s="31"/>
      <c r="FY1397" s="31"/>
      <c r="FZ1397" s="31"/>
      <c r="GA1397" s="31"/>
      <c r="GB1397" s="31"/>
      <c r="GC1397" s="31"/>
      <c r="GD1397" s="31"/>
      <c r="GE1397" s="31"/>
      <c r="GF1397" s="31"/>
      <c r="GG1397" s="31"/>
      <c r="GH1397" s="31"/>
      <c r="GI1397" s="31"/>
      <c r="GJ1397" s="31"/>
      <c r="GK1397" s="31"/>
      <c r="GL1397" s="31"/>
      <c r="GM1397" s="31"/>
      <c r="GN1397" s="31"/>
      <c r="GO1397" s="31"/>
      <c r="GP1397" s="31"/>
      <c r="GQ1397" s="31"/>
      <c r="GR1397" s="31"/>
      <c r="GS1397" s="31"/>
      <c r="GT1397" s="31"/>
      <c r="GU1397" s="31"/>
      <c r="GV1397" s="31"/>
      <c r="GW1397" s="31"/>
      <c r="GX1397" s="31"/>
      <c r="GY1397" s="31"/>
      <c r="GZ1397" s="31"/>
      <c r="HA1397" s="31"/>
      <c r="HB1397" s="31"/>
      <c r="HC1397" s="31"/>
      <c r="HD1397" s="31"/>
      <c r="HE1397" s="31"/>
      <c r="HF1397" s="31"/>
      <c r="HG1397" s="31"/>
      <c r="HH1397" s="31"/>
      <c r="HI1397" s="31"/>
      <c r="HJ1397" s="31"/>
      <c r="HK1397" s="31"/>
      <c r="HL1397" s="31"/>
      <c r="HM1397" s="31"/>
      <c r="HN1397" s="31"/>
      <c r="HO1397" s="31"/>
      <c r="HP1397" s="31"/>
      <c r="HQ1397" s="31"/>
      <c r="HR1397" s="31"/>
      <c r="HS1397" s="31"/>
      <c r="HT1397" s="31"/>
      <c r="HU1397" s="31"/>
      <c r="HV1397" s="31"/>
      <c r="HW1397" s="31"/>
      <c r="HX1397" s="31"/>
      <c r="HY1397" s="31"/>
      <c r="HZ1397" s="31"/>
      <c r="IA1397" s="31"/>
      <c r="IB1397" s="31"/>
      <c r="IC1397" s="31"/>
      <c r="ID1397" s="31"/>
      <c r="IE1397" s="31"/>
      <c r="IF1397" s="31"/>
      <c r="IG1397" s="31"/>
      <c r="IH1397" s="31"/>
      <c r="II1397" s="31"/>
      <c r="IJ1397" s="31"/>
      <c r="IK1397" s="31"/>
      <c r="IL1397" s="31"/>
      <c r="IM1397" s="31"/>
      <c r="IN1397" s="31"/>
      <c r="IO1397" s="31"/>
      <c r="IP1397" s="31"/>
      <c r="IQ1397" s="31"/>
      <c r="IR1397" s="31"/>
      <c r="IS1397" s="31"/>
      <c r="IT1397" s="31"/>
      <c r="IU1397" s="31"/>
      <c r="IV1397" s="31"/>
      <c r="IW1397" s="31"/>
      <c r="IX1397" s="31"/>
      <c r="IY1397" s="31"/>
      <c r="IZ1397" s="31"/>
      <c r="JA1397" s="31"/>
      <c r="JB1397" s="31"/>
      <c r="JC1397" s="31"/>
      <c r="JD1397" s="31"/>
      <c r="JE1397" s="31"/>
      <c r="JF1397" s="31"/>
      <c r="JG1397" s="31"/>
    </row>
    <row r="1398" spans="1:267" s="26" customFormat="1" ht="38.1" customHeight="1" x14ac:dyDescent="0.25">
      <c r="A1398" s="24">
        <v>1</v>
      </c>
      <c r="B1398" s="823" t="s">
        <v>170</v>
      </c>
      <c r="C1398" s="823"/>
      <c r="D1398" s="973">
        <f>D1357</f>
        <v>12099</v>
      </c>
      <c r="E1398" s="973">
        <f>E1357</f>
        <v>6050</v>
      </c>
      <c r="F1398" s="973">
        <f>F1357</f>
        <v>6516</v>
      </c>
      <c r="G1398" s="1175">
        <f t="shared" si="707"/>
        <v>107.70247933884298</v>
      </c>
      <c r="H1398" s="974"/>
      <c r="I1398" s="974"/>
      <c r="J1398" s="975"/>
      <c r="K1398" s="975"/>
      <c r="L1398" s="975"/>
      <c r="M1398" s="975"/>
      <c r="N1398" s="975"/>
      <c r="O1398" s="975"/>
      <c r="P1398" s="1177"/>
      <c r="Q1398" s="1177"/>
      <c r="R1398" s="1177"/>
      <c r="S1398" s="1177"/>
      <c r="T1398" s="1177"/>
      <c r="U1398" s="1177"/>
      <c r="V1398" s="1177"/>
      <c r="W1398" s="1177"/>
      <c r="X1398" s="1177"/>
      <c r="Y1398" s="1178"/>
      <c r="Z1398" s="1177"/>
      <c r="AA1398" s="311"/>
      <c r="AB1398" s="2255"/>
      <c r="AC1398" s="31"/>
      <c r="AD1398" s="31"/>
      <c r="AE1398" s="31"/>
      <c r="AF1398" s="31"/>
      <c r="AG1398" s="31"/>
      <c r="AH1398" s="31"/>
      <c r="AI1398" s="31"/>
      <c r="AJ1398" s="31"/>
      <c r="AK1398" s="31"/>
      <c r="AL1398" s="31"/>
      <c r="AM1398" s="31"/>
      <c r="AN1398" s="31"/>
      <c r="AO1398" s="31"/>
      <c r="AP1398" s="31"/>
      <c r="AQ1398" s="31"/>
      <c r="AR1398" s="31"/>
      <c r="AS1398" s="31"/>
      <c r="AT1398" s="31"/>
      <c r="AU1398" s="31"/>
      <c r="AV1398" s="31"/>
      <c r="AW1398" s="31"/>
      <c r="AX1398" s="31"/>
      <c r="AY1398" s="31"/>
      <c r="AZ1398" s="31"/>
      <c r="BA1398" s="31"/>
      <c r="BB1398" s="31"/>
      <c r="BC1398" s="31"/>
      <c r="BD1398" s="31"/>
      <c r="BE1398" s="31"/>
      <c r="BF1398" s="31"/>
      <c r="BG1398" s="31"/>
      <c r="BH1398" s="31"/>
      <c r="BI1398" s="31"/>
      <c r="BJ1398" s="31"/>
      <c r="BK1398" s="31"/>
      <c r="BL1398" s="31"/>
      <c r="BM1398" s="31"/>
      <c r="BN1398" s="31"/>
      <c r="BO1398" s="31"/>
      <c r="BP1398" s="31"/>
      <c r="BQ1398" s="31"/>
      <c r="BR1398" s="31"/>
      <c r="BS1398" s="31"/>
      <c r="BT1398" s="31"/>
      <c r="BU1398" s="31"/>
      <c r="BV1398" s="31"/>
      <c r="BW1398" s="31"/>
      <c r="BX1398" s="31"/>
      <c r="BY1398" s="31"/>
      <c r="BZ1398" s="31"/>
      <c r="CA1398" s="31"/>
      <c r="CB1398" s="31"/>
      <c r="CC1398" s="31"/>
      <c r="CD1398" s="31"/>
      <c r="CE1398" s="31"/>
      <c r="CF1398" s="31"/>
      <c r="CG1398" s="31"/>
      <c r="CH1398" s="31"/>
      <c r="CI1398" s="31"/>
      <c r="CJ1398" s="31"/>
      <c r="CK1398" s="31"/>
      <c r="CL1398" s="31"/>
      <c r="CM1398" s="31"/>
      <c r="CN1398" s="31"/>
      <c r="CO1398" s="31"/>
      <c r="CP1398" s="31"/>
      <c r="CQ1398" s="31"/>
      <c r="CR1398" s="31"/>
      <c r="CS1398" s="31"/>
      <c r="CT1398" s="31"/>
      <c r="CU1398" s="31"/>
      <c r="CV1398" s="31"/>
      <c r="CW1398" s="31"/>
      <c r="CX1398" s="31"/>
      <c r="CY1398" s="31"/>
      <c r="CZ1398" s="31"/>
      <c r="DA1398" s="31"/>
      <c r="DB1398" s="31"/>
      <c r="DC1398" s="31"/>
      <c r="DD1398" s="31"/>
      <c r="DE1398" s="31"/>
      <c r="DF1398" s="31"/>
      <c r="DG1398" s="31"/>
      <c r="DH1398" s="31"/>
      <c r="DI1398" s="31"/>
      <c r="DJ1398" s="31"/>
      <c r="DK1398" s="31"/>
      <c r="DL1398" s="31"/>
      <c r="DM1398" s="31"/>
      <c r="DN1398" s="31"/>
      <c r="DO1398" s="31"/>
      <c r="DP1398" s="31"/>
      <c r="DQ1398" s="31"/>
      <c r="DR1398" s="31"/>
      <c r="DS1398" s="31"/>
      <c r="DT1398" s="31"/>
      <c r="DU1398" s="31"/>
      <c r="DV1398" s="31"/>
      <c r="DW1398" s="31"/>
      <c r="DX1398" s="31"/>
      <c r="DY1398" s="31"/>
      <c r="DZ1398" s="31"/>
      <c r="EA1398" s="31"/>
      <c r="EB1398" s="31"/>
      <c r="EC1398" s="31"/>
      <c r="ED1398" s="31"/>
      <c r="EE1398" s="31"/>
      <c r="EF1398" s="31"/>
      <c r="EG1398" s="31"/>
      <c r="EH1398" s="31"/>
      <c r="EI1398" s="31"/>
      <c r="EJ1398" s="31"/>
      <c r="EK1398" s="31"/>
      <c r="EL1398" s="31"/>
      <c r="EM1398" s="31"/>
      <c r="EN1398" s="31"/>
      <c r="EO1398" s="31"/>
      <c r="EP1398" s="31"/>
      <c r="EQ1398" s="31"/>
      <c r="ER1398" s="31"/>
      <c r="ES1398" s="31"/>
      <c r="ET1398" s="31"/>
      <c r="EU1398" s="31"/>
      <c r="EV1398" s="31"/>
      <c r="EW1398" s="31"/>
      <c r="EX1398" s="31"/>
      <c r="EY1398" s="31"/>
      <c r="EZ1398" s="31"/>
      <c r="FA1398" s="31"/>
      <c r="FB1398" s="31"/>
      <c r="FC1398" s="31"/>
      <c r="FD1398" s="31"/>
      <c r="FE1398" s="31"/>
      <c r="FF1398" s="31"/>
      <c r="FG1398" s="31"/>
      <c r="FH1398" s="31"/>
      <c r="FI1398" s="31"/>
      <c r="FJ1398" s="31"/>
      <c r="FK1398" s="31"/>
      <c r="FL1398" s="31"/>
      <c r="FM1398" s="31"/>
      <c r="FN1398" s="31"/>
      <c r="FO1398" s="31"/>
      <c r="FP1398" s="31"/>
      <c r="FQ1398" s="31"/>
      <c r="FR1398" s="31"/>
      <c r="FS1398" s="31"/>
      <c r="FT1398" s="31"/>
      <c r="FU1398" s="31"/>
      <c r="FV1398" s="31"/>
      <c r="FW1398" s="31"/>
      <c r="FX1398" s="31"/>
      <c r="FY1398" s="31"/>
      <c r="FZ1398" s="31"/>
      <c r="GA1398" s="31"/>
      <c r="GB1398" s="31"/>
      <c r="GC1398" s="31"/>
      <c r="GD1398" s="31"/>
      <c r="GE1398" s="31"/>
      <c r="GF1398" s="31"/>
      <c r="GG1398" s="31"/>
      <c r="GH1398" s="31"/>
      <c r="GI1398" s="31"/>
      <c r="GJ1398" s="31"/>
      <c r="GK1398" s="31"/>
      <c r="GL1398" s="31"/>
      <c r="GM1398" s="31"/>
      <c r="GN1398" s="31"/>
      <c r="GO1398" s="31"/>
      <c r="GP1398" s="31"/>
      <c r="GQ1398" s="31"/>
      <c r="GR1398" s="31"/>
      <c r="GS1398" s="31"/>
      <c r="GT1398" s="31"/>
      <c r="GU1398" s="31"/>
      <c r="GV1398" s="31"/>
      <c r="GW1398" s="31"/>
      <c r="GX1398" s="31"/>
      <c r="GY1398" s="31"/>
      <c r="GZ1398" s="31"/>
      <c r="HA1398" s="31"/>
      <c r="HB1398" s="31"/>
      <c r="HC1398" s="31"/>
      <c r="HD1398" s="31"/>
      <c r="HE1398" s="31"/>
      <c r="HF1398" s="31"/>
      <c r="HG1398" s="31"/>
      <c r="HH1398" s="31"/>
      <c r="HI1398" s="31"/>
      <c r="HJ1398" s="31"/>
      <c r="HK1398" s="31"/>
      <c r="HL1398" s="31"/>
      <c r="HM1398" s="31"/>
      <c r="HN1398" s="31"/>
      <c r="HO1398" s="31"/>
      <c r="HP1398" s="31"/>
      <c r="HQ1398" s="31"/>
      <c r="HR1398" s="31"/>
      <c r="HS1398" s="31"/>
      <c r="HT1398" s="31"/>
      <c r="HU1398" s="31"/>
      <c r="HV1398" s="31"/>
      <c r="HW1398" s="31"/>
      <c r="HX1398" s="31"/>
      <c r="HY1398" s="31"/>
      <c r="HZ1398" s="31"/>
      <c r="IA1398" s="31"/>
      <c r="IB1398" s="31"/>
      <c r="IC1398" s="31"/>
      <c r="ID1398" s="31"/>
      <c r="IE1398" s="31"/>
      <c r="IF1398" s="31"/>
      <c r="IG1398" s="31"/>
      <c r="IH1398" s="31"/>
      <c r="II1398" s="31"/>
      <c r="IJ1398" s="31"/>
      <c r="IK1398" s="31"/>
      <c r="IL1398" s="31"/>
      <c r="IM1398" s="31"/>
      <c r="IN1398" s="31"/>
      <c r="IO1398" s="31"/>
      <c r="IP1398" s="31"/>
      <c r="IQ1398" s="31"/>
      <c r="IR1398" s="31"/>
      <c r="IS1398" s="31"/>
      <c r="IT1398" s="31"/>
      <c r="IU1398" s="31"/>
      <c r="IV1398" s="31"/>
      <c r="IW1398" s="31"/>
      <c r="IX1398" s="31"/>
      <c r="IY1398" s="31"/>
      <c r="IZ1398" s="31"/>
      <c r="JA1398" s="31"/>
      <c r="JB1398" s="31"/>
      <c r="JC1398" s="31"/>
      <c r="JD1398" s="31"/>
      <c r="JE1398" s="31"/>
      <c r="JF1398" s="31"/>
      <c r="JG1398" s="31"/>
    </row>
    <row r="1399" spans="1:267" s="26" customFormat="1" ht="38.1" customHeight="1" x14ac:dyDescent="0.25">
      <c r="A1399" s="24">
        <v>1</v>
      </c>
      <c r="B1399" s="823" t="s">
        <v>365</v>
      </c>
      <c r="C1399" s="823"/>
      <c r="D1399" s="973"/>
      <c r="E1399" s="973"/>
      <c r="F1399" s="973">
        <f>F1358</f>
        <v>0</v>
      </c>
      <c r="G1399" s="1175"/>
      <c r="H1399" s="974"/>
      <c r="I1399" s="974"/>
      <c r="J1399" s="975"/>
      <c r="K1399" s="975"/>
      <c r="L1399" s="975"/>
      <c r="M1399" s="975"/>
      <c r="N1399" s="975"/>
      <c r="O1399" s="975"/>
      <c r="P1399" s="1177"/>
      <c r="Q1399" s="1177"/>
      <c r="R1399" s="1177"/>
      <c r="S1399" s="1177"/>
      <c r="T1399" s="1177"/>
      <c r="U1399" s="1177"/>
      <c r="V1399" s="1177"/>
      <c r="W1399" s="1177"/>
      <c r="X1399" s="1177"/>
      <c r="Y1399" s="1178"/>
      <c r="Z1399" s="1177"/>
      <c r="AA1399" s="311"/>
      <c r="AB1399" s="2255"/>
      <c r="AC1399" s="31"/>
      <c r="AD1399" s="31"/>
      <c r="AE1399" s="31"/>
      <c r="AF1399" s="31"/>
      <c r="AG1399" s="31"/>
      <c r="AH1399" s="31"/>
      <c r="AI1399" s="31"/>
      <c r="AJ1399" s="31"/>
      <c r="AK1399" s="31"/>
      <c r="AL1399" s="31"/>
      <c r="AM1399" s="31"/>
      <c r="AN1399" s="31"/>
      <c r="AO1399" s="31"/>
      <c r="AP1399" s="31"/>
      <c r="AQ1399" s="31"/>
      <c r="AR1399" s="31"/>
      <c r="AS1399" s="31"/>
      <c r="AT1399" s="31"/>
      <c r="AU1399" s="31"/>
      <c r="AV1399" s="31"/>
      <c r="AW1399" s="31"/>
      <c r="AX1399" s="31"/>
      <c r="AY1399" s="31"/>
      <c r="AZ1399" s="31"/>
      <c r="BA1399" s="31"/>
      <c r="BB1399" s="31"/>
      <c r="BC1399" s="31"/>
      <c r="BD1399" s="31"/>
      <c r="BE1399" s="31"/>
      <c r="BF1399" s="31"/>
      <c r="BG1399" s="31"/>
      <c r="BH1399" s="31"/>
      <c r="BI1399" s="31"/>
      <c r="BJ1399" s="31"/>
      <c r="BK1399" s="31"/>
      <c r="BL1399" s="31"/>
      <c r="BM1399" s="31"/>
      <c r="BN1399" s="31"/>
      <c r="BO1399" s="31"/>
      <c r="BP1399" s="31"/>
      <c r="BQ1399" s="31"/>
      <c r="BR1399" s="31"/>
      <c r="BS1399" s="31"/>
      <c r="BT1399" s="31"/>
      <c r="BU1399" s="31"/>
      <c r="BV1399" s="31"/>
      <c r="BW1399" s="31"/>
      <c r="BX1399" s="31"/>
      <c r="BY1399" s="31"/>
      <c r="BZ1399" s="31"/>
      <c r="CA1399" s="31"/>
      <c r="CB1399" s="31"/>
      <c r="CC1399" s="31"/>
      <c r="CD1399" s="31"/>
      <c r="CE1399" s="31"/>
      <c r="CF1399" s="31"/>
      <c r="CG1399" s="31"/>
      <c r="CH1399" s="31"/>
      <c r="CI1399" s="31"/>
      <c r="CJ1399" s="31"/>
      <c r="CK1399" s="31"/>
      <c r="CL1399" s="31"/>
      <c r="CM1399" s="31"/>
      <c r="CN1399" s="31"/>
      <c r="CO1399" s="31"/>
      <c r="CP1399" s="31"/>
      <c r="CQ1399" s="31"/>
      <c r="CR1399" s="31"/>
      <c r="CS1399" s="31"/>
      <c r="CT1399" s="31"/>
      <c r="CU1399" s="31"/>
      <c r="CV1399" s="31"/>
      <c r="CW1399" s="31"/>
      <c r="CX1399" s="31"/>
      <c r="CY1399" s="31"/>
      <c r="CZ1399" s="31"/>
      <c r="DA1399" s="31"/>
      <c r="DB1399" s="31"/>
      <c r="DC1399" s="31"/>
      <c r="DD1399" s="31"/>
      <c r="DE1399" s="31"/>
      <c r="DF1399" s="31"/>
      <c r="DG1399" s="31"/>
      <c r="DH1399" s="31"/>
      <c r="DI1399" s="31"/>
      <c r="DJ1399" s="31"/>
      <c r="DK1399" s="31"/>
      <c r="DL1399" s="31"/>
      <c r="DM1399" s="31"/>
      <c r="DN1399" s="31"/>
      <c r="DO1399" s="31"/>
      <c r="DP1399" s="31"/>
      <c r="DQ1399" s="31"/>
      <c r="DR1399" s="31"/>
      <c r="DS1399" s="31"/>
      <c r="DT1399" s="31"/>
      <c r="DU1399" s="31"/>
      <c r="DV1399" s="31"/>
      <c r="DW1399" s="31"/>
      <c r="DX1399" s="31"/>
      <c r="DY1399" s="31"/>
      <c r="DZ1399" s="31"/>
      <c r="EA1399" s="31"/>
      <c r="EB1399" s="31"/>
      <c r="EC1399" s="31"/>
      <c r="ED1399" s="31"/>
      <c r="EE1399" s="31"/>
      <c r="EF1399" s="31"/>
      <c r="EG1399" s="31"/>
      <c r="EH1399" s="31"/>
      <c r="EI1399" s="31"/>
      <c r="EJ1399" s="31"/>
      <c r="EK1399" s="31"/>
      <c r="EL1399" s="31"/>
      <c r="EM1399" s="31"/>
      <c r="EN1399" s="31"/>
      <c r="EO1399" s="31"/>
      <c r="EP1399" s="31"/>
      <c r="EQ1399" s="31"/>
      <c r="ER1399" s="31"/>
      <c r="ES1399" s="31"/>
      <c r="ET1399" s="31"/>
      <c r="EU1399" s="31"/>
      <c r="EV1399" s="31"/>
      <c r="EW1399" s="31"/>
      <c r="EX1399" s="31"/>
      <c r="EY1399" s="31"/>
      <c r="EZ1399" s="31"/>
      <c r="FA1399" s="31"/>
      <c r="FB1399" s="31"/>
      <c r="FC1399" s="31"/>
      <c r="FD1399" s="31"/>
      <c r="FE1399" s="31"/>
      <c r="FF1399" s="31"/>
      <c r="FG1399" s="31"/>
      <c r="FH1399" s="31"/>
      <c r="FI1399" s="31"/>
      <c r="FJ1399" s="31"/>
      <c r="FK1399" s="31"/>
      <c r="FL1399" s="31"/>
      <c r="FM1399" s="31"/>
      <c r="FN1399" s="31"/>
      <c r="FO1399" s="31"/>
      <c r="FP1399" s="31"/>
      <c r="FQ1399" s="31"/>
      <c r="FR1399" s="31"/>
      <c r="FS1399" s="31"/>
      <c r="FT1399" s="31"/>
      <c r="FU1399" s="31"/>
      <c r="FV1399" s="31"/>
      <c r="FW1399" s="31"/>
      <c r="FX1399" s="31"/>
      <c r="FY1399" s="31"/>
      <c r="FZ1399" s="31"/>
      <c r="GA1399" s="31"/>
      <c r="GB1399" s="31"/>
      <c r="GC1399" s="31"/>
      <c r="GD1399" s="31"/>
      <c r="GE1399" s="31"/>
      <c r="GF1399" s="31"/>
      <c r="GG1399" s="31"/>
      <c r="GH1399" s="31"/>
      <c r="GI1399" s="31"/>
      <c r="GJ1399" s="31"/>
      <c r="GK1399" s="31"/>
      <c r="GL1399" s="31"/>
      <c r="GM1399" s="31"/>
      <c r="GN1399" s="31"/>
      <c r="GO1399" s="31"/>
      <c r="GP1399" s="31"/>
      <c r="GQ1399" s="31"/>
      <c r="GR1399" s="31"/>
      <c r="GS1399" s="31"/>
      <c r="GT1399" s="31"/>
      <c r="GU1399" s="31"/>
      <c r="GV1399" s="31"/>
      <c r="GW1399" s="31"/>
      <c r="GX1399" s="31"/>
      <c r="GY1399" s="31"/>
      <c r="GZ1399" s="31"/>
      <c r="HA1399" s="31"/>
      <c r="HB1399" s="31"/>
      <c r="HC1399" s="31"/>
      <c r="HD1399" s="31"/>
      <c r="HE1399" s="31"/>
      <c r="HF1399" s="31"/>
      <c r="HG1399" s="31"/>
      <c r="HH1399" s="31"/>
      <c r="HI1399" s="31"/>
      <c r="HJ1399" s="31"/>
      <c r="HK1399" s="31"/>
      <c r="HL1399" s="31"/>
      <c r="HM1399" s="31"/>
      <c r="HN1399" s="31"/>
      <c r="HO1399" s="31"/>
      <c r="HP1399" s="31"/>
      <c r="HQ1399" s="31"/>
      <c r="HR1399" s="31"/>
      <c r="HS1399" s="31"/>
      <c r="HT1399" s="31"/>
      <c r="HU1399" s="31"/>
      <c r="HV1399" s="31"/>
      <c r="HW1399" s="31"/>
      <c r="HX1399" s="31"/>
      <c r="HY1399" s="31"/>
      <c r="HZ1399" s="31"/>
      <c r="IA1399" s="31"/>
      <c r="IB1399" s="31"/>
      <c r="IC1399" s="31"/>
      <c r="ID1399" s="31"/>
      <c r="IE1399" s="31"/>
      <c r="IF1399" s="31"/>
      <c r="IG1399" s="31"/>
      <c r="IH1399" s="31"/>
      <c r="II1399" s="31"/>
      <c r="IJ1399" s="31"/>
      <c r="IK1399" s="31"/>
      <c r="IL1399" s="31"/>
      <c r="IM1399" s="31"/>
      <c r="IN1399" s="31"/>
      <c r="IO1399" s="31"/>
      <c r="IP1399" s="31"/>
      <c r="IQ1399" s="31"/>
      <c r="IR1399" s="31"/>
      <c r="IS1399" s="31"/>
      <c r="IT1399" s="31"/>
      <c r="IU1399" s="31"/>
      <c r="IV1399" s="31"/>
      <c r="IW1399" s="31"/>
      <c r="IX1399" s="31"/>
      <c r="IY1399" s="31"/>
      <c r="IZ1399" s="31"/>
      <c r="JA1399" s="31"/>
      <c r="JB1399" s="31"/>
      <c r="JC1399" s="31"/>
      <c r="JD1399" s="31"/>
      <c r="JE1399" s="31"/>
      <c r="JF1399" s="31"/>
      <c r="JG1399" s="31"/>
    </row>
    <row r="1400" spans="1:267" ht="15" customHeight="1" x14ac:dyDescent="0.25">
      <c r="A1400" s="24">
        <v>1</v>
      </c>
      <c r="B1400" s="805" t="s">
        <v>91</v>
      </c>
      <c r="C1400" s="805"/>
      <c r="D1400" s="1179">
        <f>D1360</f>
        <v>172104</v>
      </c>
      <c r="E1400" s="1179">
        <f>E1360</f>
        <v>86053</v>
      </c>
      <c r="F1400" s="1179">
        <f>F1360</f>
        <v>84660.86594932845</v>
      </c>
      <c r="G1400" s="1179">
        <f t="shared" ref="G1400:G1406" si="710">F1400/E1400*100</f>
        <v>98.382236469766823</v>
      </c>
      <c r="H1400" s="1180"/>
      <c r="I1400" s="1180"/>
      <c r="J1400" s="1180"/>
      <c r="K1400" s="1180"/>
      <c r="L1400" s="1180"/>
      <c r="M1400" s="1180"/>
      <c r="N1400" s="1180"/>
      <c r="O1400" s="1180"/>
      <c r="P1400" s="1179">
        <f t="shared" ref="P1400:Z1400" si="711">P1360</f>
        <v>96013.518594444453</v>
      </c>
      <c r="Q1400" s="1179">
        <f t="shared" si="711"/>
        <v>99349.033741500447</v>
      </c>
      <c r="R1400" s="1179">
        <f t="shared" si="711"/>
        <v>99349.033741500447</v>
      </c>
      <c r="S1400" s="1179">
        <f t="shared" si="711"/>
        <v>99349.033741500447</v>
      </c>
      <c r="T1400" s="1179">
        <f t="shared" ref="T1400:U1400" si="712">T1360</f>
        <v>99349.033741500447</v>
      </c>
      <c r="U1400" s="1179">
        <f t="shared" si="712"/>
        <v>99682.439526949776</v>
      </c>
      <c r="V1400" s="1179">
        <f t="shared" si="711"/>
        <v>49570.53194380537</v>
      </c>
      <c r="W1400" s="1179">
        <f t="shared" si="711"/>
        <v>46193.612500000003</v>
      </c>
      <c r="X1400" s="1179">
        <f t="shared" si="711"/>
        <v>-3376.9194438053673</v>
      </c>
      <c r="Y1400" s="1179">
        <f t="shared" si="711"/>
        <v>-54.487580000000001</v>
      </c>
      <c r="Z1400" s="1179">
        <f t="shared" si="711"/>
        <v>46139.124920000002</v>
      </c>
      <c r="AA1400" s="311"/>
      <c r="AB1400" s="2255"/>
    </row>
    <row r="1401" spans="1:267" x14ac:dyDescent="0.25">
      <c r="A1401" s="24">
        <v>1</v>
      </c>
      <c r="B1401" s="1181" t="s">
        <v>82</v>
      </c>
      <c r="C1401" s="1181"/>
      <c r="D1401" s="1175">
        <f>SUM(D1365,)</f>
        <v>830</v>
      </c>
      <c r="E1401" s="1175">
        <f>SUM(E1365,)</f>
        <v>415</v>
      </c>
      <c r="F1401" s="1175">
        <f>SUM(F1365,)</f>
        <v>486</v>
      </c>
      <c r="G1401" s="1175">
        <f t="shared" si="710"/>
        <v>117.10843373493975</v>
      </c>
      <c r="H1401" s="1176">
        <f>SUM(J1401/D1401)</f>
        <v>10.638554216867471</v>
      </c>
      <c r="I1401" s="1176">
        <f>L1401/F1401</f>
        <v>10.339506172839506</v>
      </c>
      <c r="J1401" s="1175">
        <f>SUM(J1365,)</f>
        <v>8830</v>
      </c>
      <c r="K1401" s="1175">
        <f>SUM(K1365,)</f>
        <v>4415</v>
      </c>
      <c r="L1401" s="1175">
        <f>SUM(L1365,)</f>
        <v>5025</v>
      </c>
      <c r="M1401" s="971">
        <f>L1401/K1401*100</f>
        <v>113.81653454133635</v>
      </c>
      <c r="N1401" s="1175">
        <f>SUM(N1365,)</f>
        <v>29.433333333333334</v>
      </c>
      <c r="O1401" s="971">
        <f>L1401/$B$3*12/N1401</f>
        <v>341.44960362400906</v>
      </c>
      <c r="P1401" s="1175"/>
      <c r="Q1401" s="1175"/>
      <c r="R1401" s="1175"/>
      <c r="S1401" s="1175"/>
      <c r="T1401" s="1175"/>
      <c r="U1401" s="1175"/>
      <c r="V1401" s="1175"/>
      <c r="W1401" s="1175"/>
      <c r="X1401" s="1175"/>
      <c r="Y1401" s="1175"/>
      <c r="Z1401" s="1175"/>
      <c r="AA1401" s="311"/>
      <c r="AB1401" s="2255"/>
    </row>
    <row r="1402" spans="1:267" x14ac:dyDescent="0.25">
      <c r="A1402" s="24">
        <v>1</v>
      </c>
      <c r="B1402" s="1182" t="s">
        <v>16</v>
      </c>
      <c r="C1402" s="1182"/>
      <c r="D1402" s="1183">
        <f>D1368</f>
        <v>350</v>
      </c>
      <c r="E1402" s="1183">
        <f>E1368</f>
        <v>175</v>
      </c>
      <c r="F1402" s="1183">
        <f>F1368</f>
        <v>187</v>
      </c>
      <c r="G1402" s="1183">
        <f t="shared" si="710"/>
        <v>106.85714285714285</v>
      </c>
      <c r="H1402" s="1176">
        <f>SUM(J1402/D1402)</f>
        <v>8</v>
      </c>
      <c r="I1402" s="1176">
        <f>L1402/F1402</f>
        <v>8.3422459893048124</v>
      </c>
      <c r="J1402" s="1183">
        <f>J1368</f>
        <v>2800</v>
      </c>
      <c r="K1402" s="1183">
        <f>K1368</f>
        <v>3465</v>
      </c>
      <c r="L1402" s="1183">
        <f>L1368</f>
        <v>1560</v>
      </c>
      <c r="M1402" s="971">
        <f>L1402/K1402*100</f>
        <v>45.021645021645021</v>
      </c>
      <c r="N1402" s="1183">
        <f>N1368</f>
        <v>0</v>
      </c>
      <c r="O1402" s="971" t="e">
        <f>L1402/$B$3*12/N1402</f>
        <v>#DIV/0!</v>
      </c>
      <c r="P1402" s="1183"/>
      <c r="Q1402" s="1183"/>
      <c r="R1402" s="1183"/>
      <c r="S1402" s="1183"/>
      <c r="T1402" s="1183"/>
      <c r="U1402" s="1183"/>
      <c r="V1402" s="1183"/>
      <c r="W1402" s="1183"/>
      <c r="X1402" s="1183"/>
      <c r="Y1402" s="1183"/>
      <c r="Z1402" s="1183"/>
      <c r="AA1402" s="311"/>
      <c r="AB1402" s="2255"/>
    </row>
    <row r="1403" spans="1:267" x14ac:dyDescent="0.25">
      <c r="A1403" s="24">
        <v>1</v>
      </c>
      <c r="B1403" s="1184" t="s">
        <v>188</v>
      </c>
      <c r="C1403" s="1184"/>
      <c r="D1403" s="1185">
        <f>SUM(D1369)</f>
        <v>1180</v>
      </c>
      <c r="E1403" s="1185">
        <f>SUM(E1369)</f>
        <v>590</v>
      </c>
      <c r="F1403" s="1185">
        <f>SUM(F1369)</f>
        <v>673</v>
      </c>
      <c r="G1403" s="1185">
        <f t="shared" si="710"/>
        <v>114.06779661016948</v>
      </c>
      <c r="H1403" s="1176">
        <f>SUM(J1403/D1403)</f>
        <v>9.8559322033898304</v>
      </c>
      <c r="I1403" s="1176">
        <f>L1403/F1403</f>
        <v>9.7845468053491835</v>
      </c>
      <c r="J1403" s="1185">
        <f>SUM(J1369)</f>
        <v>11630</v>
      </c>
      <c r="K1403" s="1185">
        <f>SUM(K1369)</f>
        <v>7880</v>
      </c>
      <c r="L1403" s="1185">
        <f>SUM(L1369)</f>
        <v>6585</v>
      </c>
      <c r="M1403" s="971">
        <f>L1403/K1403*100</f>
        <v>83.565989847715741</v>
      </c>
      <c r="N1403" s="1185">
        <f>SUM(N1369)</f>
        <v>29.433333333333334</v>
      </c>
      <c r="O1403" s="971">
        <f>L1403/$B$3*12/N1403</f>
        <v>447.45186862967159</v>
      </c>
      <c r="P1403" s="1185">
        <f t="shared" ref="P1403:Z1403" si="713">SUM(P1369)</f>
        <v>20447.6768496</v>
      </c>
      <c r="Q1403" s="1185">
        <f t="shared" si="713"/>
        <v>26859.331699199996</v>
      </c>
      <c r="R1403" s="1185">
        <f t="shared" si="713"/>
        <v>26859.331699199996</v>
      </c>
      <c r="S1403" s="1185">
        <f t="shared" si="713"/>
        <v>26859.331699199996</v>
      </c>
      <c r="T1403" s="1185">
        <f t="shared" ref="T1403:U1403" si="714">SUM(T1369)</f>
        <v>26859.331699199996</v>
      </c>
      <c r="U1403" s="1185">
        <f t="shared" si="714"/>
        <v>28560.622330239999</v>
      </c>
      <c r="V1403" s="1185">
        <f t="shared" si="713"/>
        <v>14839.517623840002</v>
      </c>
      <c r="W1403" s="1185">
        <f t="shared" si="713"/>
        <v>14860.69586</v>
      </c>
      <c r="X1403" s="1185">
        <f t="shared" si="713"/>
        <v>21.17823615999805</v>
      </c>
      <c r="Y1403" s="1185">
        <f t="shared" si="713"/>
        <v>-107.2015</v>
      </c>
      <c r="Z1403" s="1185">
        <f t="shared" si="713"/>
        <v>14753.494360000001</v>
      </c>
      <c r="AA1403" s="311"/>
      <c r="AB1403" s="2255"/>
    </row>
    <row r="1404" spans="1:267" x14ac:dyDescent="0.25">
      <c r="A1404" s="24">
        <v>1</v>
      </c>
      <c r="B1404" s="1184" t="s">
        <v>400</v>
      </c>
      <c r="C1404" s="1184"/>
      <c r="D1404" s="1185">
        <f t="shared" ref="D1404:F1409" si="715">D1370</f>
        <v>5400</v>
      </c>
      <c r="E1404" s="1185">
        <f t="shared" si="715"/>
        <v>2701</v>
      </c>
      <c r="F1404" s="1185">
        <f t="shared" si="715"/>
        <v>2845</v>
      </c>
      <c r="G1404" s="1185">
        <f t="shared" si="710"/>
        <v>105.33135875601629</v>
      </c>
      <c r="H1404" s="1176"/>
      <c r="I1404" s="1176"/>
      <c r="J1404" s="1185"/>
      <c r="K1404" s="1185"/>
      <c r="L1404" s="1185"/>
      <c r="M1404" s="971"/>
      <c r="N1404" s="1185"/>
      <c r="O1404" s="1185"/>
      <c r="P1404" s="1185">
        <f t="shared" ref="P1404:Z1404" si="716">P1370</f>
        <v>10378.787006479999</v>
      </c>
      <c r="Q1404" s="1185">
        <f t="shared" si="716"/>
        <v>10378.787006479999</v>
      </c>
      <c r="R1404" s="1185">
        <f t="shared" si="716"/>
        <v>10378.787006479999</v>
      </c>
      <c r="S1404" s="1185">
        <f t="shared" si="716"/>
        <v>10378.787006479999</v>
      </c>
      <c r="T1404" s="1185">
        <f t="shared" ref="T1404:U1404" si="717">T1370</f>
        <v>10378.787006479999</v>
      </c>
      <c r="U1404" s="1185">
        <f t="shared" si="717"/>
        <v>10581.106159366665</v>
      </c>
      <c r="V1404" s="1185">
        <f t="shared" si="716"/>
        <v>5218.2962393666658</v>
      </c>
      <c r="W1404" s="1185">
        <f t="shared" si="716"/>
        <v>5091.0759399999997</v>
      </c>
      <c r="X1404" s="1185">
        <f t="shared" si="716"/>
        <v>-127.22029936666604</v>
      </c>
      <c r="Y1404" s="1185">
        <f t="shared" si="716"/>
        <v>-17.133990000000001</v>
      </c>
      <c r="Z1404" s="1185">
        <f t="shared" si="716"/>
        <v>5073.9419499999995</v>
      </c>
      <c r="AA1404" s="311"/>
      <c r="AB1404" s="2255"/>
    </row>
    <row r="1405" spans="1:267" x14ac:dyDescent="0.25">
      <c r="A1405" s="2486">
        <v>1</v>
      </c>
      <c r="B1405" s="2487" t="s">
        <v>371</v>
      </c>
      <c r="C1405" s="2487"/>
      <c r="D1405" s="1491">
        <f t="shared" si="715"/>
        <v>5395</v>
      </c>
      <c r="E1405" s="1491">
        <f t="shared" si="715"/>
        <v>2698</v>
      </c>
      <c r="F1405" s="1491">
        <f t="shared" si="715"/>
        <v>2843</v>
      </c>
      <c r="G1405" s="1491">
        <f t="shared" si="710"/>
        <v>105.37435137138623</v>
      </c>
      <c r="H1405" s="2488"/>
      <c r="I1405" s="2488"/>
      <c r="J1405" s="1491"/>
      <c r="K1405" s="1491"/>
      <c r="L1405" s="1491"/>
      <c r="M1405" s="2489"/>
      <c r="N1405" s="1491"/>
      <c r="O1405" s="2489"/>
      <c r="P1405" s="1491"/>
      <c r="Q1405" s="1491"/>
      <c r="R1405" s="1491"/>
      <c r="S1405" s="1491"/>
      <c r="T1405" s="1491"/>
      <c r="U1405" s="1491"/>
      <c r="V1405" s="1491">
        <f>V1370</f>
        <v>5218.2962393666658</v>
      </c>
      <c r="W1405" s="1491"/>
      <c r="X1405" s="1491"/>
      <c r="Y1405" s="1491"/>
      <c r="Z1405" s="1491"/>
      <c r="AA1405" s="311"/>
      <c r="AB1405" s="2255"/>
    </row>
    <row r="1406" spans="1:267" x14ac:dyDescent="0.25">
      <c r="A1406" s="24">
        <v>1</v>
      </c>
      <c r="B1406" s="2490" t="s">
        <v>372</v>
      </c>
      <c r="C1406" s="2490"/>
      <c r="D1406" s="1183">
        <f t="shared" si="715"/>
        <v>5395</v>
      </c>
      <c r="E1406" s="1183">
        <f t="shared" si="715"/>
        <v>2698</v>
      </c>
      <c r="F1406" s="1183">
        <f t="shared" si="715"/>
        <v>2843</v>
      </c>
      <c r="G1406" s="1183">
        <f t="shared" si="710"/>
        <v>105.37435137138623</v>
      </c>
      <c r="H1406" s="2491"/>
      <c r="I1406" s="2491"/>
      <c r="J1406" s="1183"/>
      <c r="K1406" s="1183"/>
      <c r="L1406" s="1183"/>
      <c r="M1406" s="971"/>
      <c r="N1406" s="1183"/>
      <c r="O1406" s="971"/>
      <c r="P1406" s="1183"/>
      <c r="Q1406" s="1183"/>
      <c r="R1406" s="1183"/>
      <c r="S1406" s="1183"/>
      <c r="T1406" s="1183"/>
      <c r="U1406" s="1183"/>
      <c r="V1406" s="1183"/>
      <c r="W1406" s="1183"/>
      <c r="X1406" s="1183"/>
      <c r="Y1406" s="1183"/>
      <c r="Z1406" s="1183"/>
      <c r="AA1406" s="311"/>
      <c r="AB1406" s="2255"/>
    </row>
    <row r="1407" spans="1:267" x14ac:dyDescent="0.25">
      <c r="A1407" s="24">
        <v>1</v>
      </c>
      <c r="B1407" s="1184" t="s">
        <v>373</v>
      </c>
      <c r="C1407" s="1184"/>
      <c r="D1407" s="1185">
        <f t="shared" si="715"/>
        <v>5</v>
      </c>
      <c r="E1407" s="1185">
        <f t="shared" si="715"/>
        <v>3</v>
      </c>
      <c r="F1407" s="1185">
        <f t="shared" si="715"/>
        <v>2</v>
      </c>
      <c r="G1407" s="1185"/>
      <c r="H1407" s="1176"/>
      <c r="I1407" s="1176"/>
      <c r="J1407" s="1185"/>
      <c r="K1407" s="1185"/>
      <c r="L1407" s="1185"/>
      <c r="M1407" s="971"/>
      <c r="N1407" s="1185"/>
      <c r="O1407" s="971"/>
      <c r="P1407" s="1185"/>
      <c r="Q1407" s="1185"/>
      <c r="R1407" s="1185"/>
      <c r="S1407" s="1185"/>
      <c r="T1407" s="1185"/>
      <c r="U1407" s="1185"/>
      <c r="V1407" s="1185"/>
      <c r="W1407" s="1185"/>
      <c r="X1407" s="1185"/>
      <c r="Y1407" s="1185"/>
      <c r="Z1407" s="1185"/>
      <c r="AA1407" s="311"/>
      <c r="AB1407" s="2255"/>
    </row>
    <row r="1408" spans="1:267" ht="27.6" x14ac:dyDescent="0.25">
      <c r="A1408" s="24">
        <v>1</v>
      </c>
      <c r="B1408" s="2494" t="s">
        <v>374</v>
      </c>
      <c r="C1408" s="2494"/>
      <c r="D1408" s="2485">
        <f t="shared" si="715"/>
        <v>5</v>
      </c>
      <c r="E1408" s="2485">
        <f t="shared" si="715"/>
        <v>3</v>
      </c>
      <c r="F1408" s="2485">
        <f t="shared" si="715"/>
        <v>0</v>
      </c>
      <c r="G1408" s="2485"/>
      <c r="H1408" s="2495"/>
      <c r="I1408" s="2495"/>
      <c r="J1408" s="2485"/>
      <c r="K1408" s="2485"/>
      <c r="L1408" s="2485"/>
      <c r="M1408" s="2489"/>
      <c r="N1408" s="2485"/>
      <c r="O1408" s="2489"/>
      <c r="P1408" s="2485"/>
      <c r="Q1408" s="2485"/>
      <c r="R1408" s="2485"/>
      <c r="S1408" s="2485"/>
      <c r="T1408" s="2485"/>
      <c r="U1408" s="2485"/>
      <c r="V1408" s="2485"/>
      <c r="W1408" s="2485"/>
      <c r="X1408" s="2485"/>
      <c r="Y1408" s="2485"/>
      <c r="Z1408" s="2485"/>
      <c r="AA1408" s="311"/>
      <c r="AB1408" s="2255"/>
    </row>
    <row r="1409" spans="1:28" ht="14.4" thickBot="1" x14ac:dyDescent="0.3">
      <c r="A1409" s="24">
        <v>1</v>
      </c>
      <c r="B1409" s="2492" t="s">
        <v>375</v>
      </c>
      <c r="C1409" s="1186"/>
      <c r="D1409" s="1187">
        <f t="shared" si="715"/>
        <v>0</v>
      </c>
      <c r="E1409" s="1187">
        <f t="shared" si="715"/>
        <v>0</v>
      </c>
      <c r="F1409" s="1187">
        <f t="shared" si="715"/>
        <v>2</v>
      </c>
      <c r="G1409" s="1187"/>
      <c r="H1409" s="2493"/>
      <c r="I1409" s="2493"/>
      <c r="J1409" s="1187"/>
      <c r="K1409" s="1187"/>
      <c r="L1409" s="1187"/>
      <c r="M1409" s="1188"/>
      <c r="N1409" s="1187"/>
      <c r="O1409" s="1188"/>
      <c r="P1409" s="1187"/>
      <c r="Q1409" s="1187"/>
      <c r="R1409" s="1187"/>
      <c r="S1409" s="1187"/>
      <c r="T1409" s="1187"/>
      <c r="U1409" s="1187"/>
      <c r="V1409" s="1187"/>
      <c r="W1409" s="1187"/>
      <c r="X1409" s="1187"/>
      <c r="Y1409" s="1187"/>
      <c r="Z1409" s="1187"/>
      <c r="AA1409" s="311"/>
      <c r="AB1409" s="2255"/>
    </row>
    <row r="1410" spans="1:28" ht="15" customHeight="1" x14ac:dyDescent="0.25">
      <c r="A1410" s="24">
        <v>1</v>
      </c>
      <c r="B1410" s="342" t="s">
        <v>102</v>
      </c>
      <c r="C1410" s="1012"/>
      <c r="D1410" s="11"/>
      <c r="E1410" s="11"/>
      <c r="F1410" s="694"/>
      <c r="G1410" s="11"/>
      <c r="H1410" s="22"/>
      <c r="I1410" s="22"/>
      <c r="J1410" s="22"/>
      <c r="K1410" s="22"/>
      <c r="L1410" s="693"/>
      <c r="M1410" s="22"/>
      <c r="N1410" s="22"/>
      <c r="O1410" s="22"/>
      <c r="P1410" s="12"/>
      <c r="Q1410" s="12"/>
      <c r="R1410" s="12"/>
      <c r="S1410" s="12"/>
      <c r="T1410" s="12"/>
      <c r="U1410" s="12"/>
      <c r="V1410" s="2589"/>
      <c r="W1410" s="12"/>
      <c r="X1410" s="12"/>
      <c r="Y1410" s="194"/>
      <c r="Z1410" s="12"/>
      <c r="AA1410" s="311"/>
      <c r="AB1410" s="2255"/>
    </row>
    <row r="1411" spans="1:28" ht="27.6" x14ac:dyDescent="0.25">
      <c r="A1411" s="24">
        <v>1</v>
      </c>
      <c r="B1411" s="2282" t="s">
        <v>263</v>
      </c>
      <c r="C1411" s="304"/>
      <c r="D1411" s="33"/>
      <c r="E1411" s="33"/>
      <c r="F1411" s="583"/>
      <c r="G1411" s="33"/>
      <c r="H1411" s="33"/>
      <c r="I1411" s="33"/>
      <c r="J1411" s="37"/>
      <c r="K1411" s="37"/>
      <c r="L1411" s="656"/>
      <c r="M1411" s="37"/>
      <c r="N1411" s="37"/>
      <c r="O1411" s="37"/>
      <c r="P1411" s="37"/>
      <c r="Q1411" s="37"/>
      <c r="R1411" s="37"/>
      <c r="S1411" s="37"/>
      <c r="T1411" s="37"/>
      <c r="U1411" s="37"/>
      <c r="V1411" s="2554"/>
      <c r="W1411" s="37"/>
      <c r="X1411" s="37"/>
      <c r="Y1411" s="520"/>
      <c r="Z1411" s="37"/>
      <c r="AA1411" s="311"/>
      <c r="AB1411" s="2255"/>
    </row>
    <row r="1412" spans="1:28" s="108" customFormat="1" ht="15" customHeight="1" x14ac:dyDescent="0.25">
      <c r="A1412" s="24">
        <v>1</v>
      </c>
      <c r="B1412" s="112" t="s">
        <v>5</v>
      </c>
      <c r="C1412" s="112"/>
      <c r="D1412" s="105"/>
      <c r="E1412" s="105"/>
      <c r="F1412" s="581"/>
      <c r="G1412" s="105"/>
      <c r="H1412" s="105"/>
      <c r="I1412" s="105"/>
      <c r="J1412" s="100"/>
      <c r="K1412" s="100"/>
      <c r="L1412" s="753"/>
      <c r="M1412" s="100"/>
      <c r="N1412" s="100"/>
      <c r="O1412" s="100"/>
      <c r="P1412" s="105"/>
      <c r="Q1412" s="105"/>
      <c r="R1412" s="105"/>
      <c r="S1412" s="105"/>
      <c r="T1412" s="105"/>
      <c r="U1412" s="105"/>
      <c r="V1412" s="1057"/>
      <c r="W1412" s="105"/>
      <c r="X1412" s="105"/>
      <c r="Y1412" s="105"/>
      <c r="Z1412" s="105"/>
      <c r="AA1412" s="311"/>
      <c r="AB1412" s="2255"/>
    </row>
    <row r="1413" spans="1:28" s="108" customFormat="1" ht="15" customHeight="1" x14ac:dyDescent="0.25">
      <c r="A1413" s="24">
        <v>1</v>
      </c>
      <c r="B1413" s="47" t="s">
        <v>6</v>
      </c>
      <c r="C1413" s="100">
        <v>340</v>
      </c>
      <c r="D1413" s="100">
        <v>110</v>
      </c>
      <c r="E1413" s="144">
        <f>ROUND(D1413/12*$B$3,0)</f>
        <v>55</v>
      </c>
      <c r="F1413" s="418">
        <v>53</v>
      </c>
      <c r="G1413" s="144">
        <f t="shared" ref="G1413:G1417" si="718">F1413/E1413*100</f>
        <v>96.36363636363636</v>
      </c>
      <c r="H1413" s="106">
        <v>8.4</v>
      </c>
      <c r="I1413" s="157">
        <f t="shared" ref="I1413:I1416" si="719">L1413/F1413</f>
        <v>9.7169811320754711</v>
      </c>
      <c r="J1413" s="166">
        <f t="shared" ref="J1413:J1416" si="720">ROUND(D1413*H1413,0)</f>
        <v>924</v>
      </c>
      <c r="K1413" s="166">
        <f t="shared" ref="K1413:K1416" si="721">ROUND(E1413*H1413,0)</f>
        <v>462</v>
      </c>
      <c r="L1413" s="420">
        <v>515</v>
      </c>
      <c r="M1413" s="166">
        <f t="shared" ref="M1413:M1418" si="722">L1413/K1413*100</f>
        <v>111.47186147186147</v>
      </c>
      <c r="N1413" s="166">
        <f>J1413/C1413</f>
        <v>2.7176470588235295</v>
      </c>
      <c r="O1413" s="166">
        <f t="shared" ref="O1413:O1418" si="723">L1413/$B$3*12/N1413</f>
        <v>379.00432900432901</v>
      </c>
      <c r="P1413" s="314"/>
      <c r="Q1413" s="314"/>
      <c r="R1413" s="314"/>
      <c r="S1413" s="314"/>
      <c r="T1413" s="314"/>
      <c r="U1413" s="314"/>
      <c r="V1413" s="2556"/>
      <c r="W1413" s="314"/>
      <c r="X1413" s="314"/>
      <c r="Y1413" s="314"/>
      <c r="Z1413" s="314"/>
      <c r="AA1413" s="311"/>
      <c r="AB1413" s="2255"/>
    </row>
    <row r="1414" spans="1:28" s="108" customFormat="1" ht="15" customHeight="1" x14ac:dyDescent="0.25">
      <c r="A1414" s="24">
        <v>1</v>
      </c>
      <c r="B1414" s="47" t="s">
        <v>10</v>
      </c>
      <c r="C1414" s="100">
        <v>340</v>
      </c>
      <c r="D1414" s="100">
        <v>128</v>
      </c>
      <c r="E1414" s="144">
        <f>ROUND(D1414/12*$B$3,0)</f>
        <v>64</v>
      </c>
      <c r="F1414" s="418">
        <v>75</v>
      </c>
      <c r="G1414" s="144">
        <f t="shared" si="718"/>
        <v>117.1875</v>
      </c>
      <c r="H1414" s="106">
        <v>10.4</v>
      </c>
      <c r="I1414" s="157">
        <f t="shared" si="719"/>
        <v>11.533333333333333</v>
      </c>
      <c r="J1414" s="166">
        <f t="shared" si="720"/>
        <v>1331</v>
      </c>
      <c r="K1414" s="166">
        <f t="shared" si="721"/>
        <v>666</v>
      </c>
      <c r="L1414" s="420">
        <v>865</v>
      </c>
      <c r="M1414" s="166">
        <f t="shared" si="722"/>
        <v>129.87987987987987</v>
      </c>
      <c r="N1414" s="166">
        <f>J1414/C1414</f>
        <v>3.914705882352941</v>
      </c>
      <c r="O1414" s="166">
        <f t="shared" si="723"/>
        <v>441.92336589030805</v>
      </c>
      <c r="P1414" s="314"/>
      <c r="Q1414" s="314"/>
      <c r="R1414" s="314"/>
      <c r="S1414" s="314"/>
      <c r="T1414" s="314"/>
      <c r="U1414" s="314"/>
      <c r="V1414" s="2556"/>
      <c r="W1414" s="314"/>
      <c r="X1414" s="314"/>
      <c r="Y1414" s="314"/>
      <c r="Z1414" s="314"/>
      <c r="AA1414" s="311"/>
      <c r="AB1414" s="2255"/>
    </row>
    <row r="1415" spans="1:28" s="108" customFormat="1" ht="15" customHeight="1" x14ac:dyDescent="0.25">
      <c r="A1415" s="24">
        <v>1</v>
      </c>
      <c r="B1415" s="47" t="s">
        <v>80</v>
      </c>
      <c r="C1415" s="100">
        <v>320</v>
      </c>
      <c r="D1415" s="100">
        <v>75</v>
      </c>
      <c r="E1415" s="144">
        <f>ROUND(D1415/12*$B$3,0)</f>
        <v>38</v>
      </c>
      <c r="F1415" s="418">
        <v>49</v>
      </c>
      <c r="G1415" s="144">
        <f t="shared" si="718"/>
        <v>128.94736842105263</v>
      </c>
      <c r="H1415" s="106">
        <v>10</v>
      </c>
      <c r="I1415" s="157">
        <f t="shared" si="719"/>
        <v>7.7551020408163263</v>
      </c>
      <c r="J1415" s="166">
        <f t="shared" si="720"/>
        <v>750</v>
      </c>
      <c r="K1415" s="166">
        <f t="shared" si="721"/>
        <v>380</v>
      </c>
      <c r="L1415" s="420">
        <v>380</v>
      </c>
      <c r="M1415" s="166">
        <f t="shared" si="722"/>
        <v>100</v>
      </c>
      <c r="N1415" s="166">
        <f>J1415/C1415</f>
        <v>2.34375</v>
      </c>
      <c r="O1415" s="166">
        <f t="shared" si="723"/>
        <v>324.26666666666665</v>
      </c>
      <c r="P1415" s="314"/>
      <c r="Q1415" s="314"/>
      <c r="R1415" s="314"/>
      <c r="S1415" s="314"/>
      <c r="T1415" s="314"/>
      <c r="U1415" s="314"/>
      <c r="V1415" s="2556"/>
      <c r="W1415" s="314"/>
      <c r="X1415" s="314"/>
      <c r="Y1415" s="314"/>
      <c r="Z1415" s="314"/>
      <c r="AA1415" s="311"/>
      <c r="AB1415" s="2255"/>
    </row>
    <row r="1416" spans="1:28" s="108" customFormat="1" ht="15" customHeight="1" x14ac:dyDescent="0.25">
      <c r="A1416" s="24">
        <v>1</v>
      </c>
      <c r="B1416" s="47" t="s">
        <v>28</v>
      </c>
      <c r="C1416" s="100">
        <v>340</v>
      </c>
      <c r="D1416" s="100">
        <v>75</v>
      </c>
      <c r="E1416" s="144">
        <f>ROUND(D1416/12*$B$3,0)</f>
        <v>38</v>
      </c>
      <c r="F1416" s="418">
        <v>26</v>
      </c>
      <c r="G1416" s="144">
        <f t="shared" si="718"/>
        <v>68.421052631578945</v>
      </c>
      <c r="H1416" s="106">
        <v>6.1</v>
      </c>
      <c r="I1416" s="157">
        <f t="shared" si="719"/>
        <v>8.1538461538461533</v>
      </c>
      <c r="J1416" s="166">
        <f t="shared" si="720"/>
        <v>458</v>
      </c>
      <c r="K1416" s="166">
        <f t="shared" si="721"/>
        <v>232</v>
      </c>
      <c r="L1416" s="420">
        <v>212</v>
      </c>
      <c r="M1416" s="166">
        <f t="shared" si="722"/>
        <v>91.379310344827587</v>
      </c>
      <c r="N1416" s="166">
        <f>J1416/C1416</f>
        <v>1.3470588235294119</v>
      </c>
      <c r="O1416" s="166">
        <f t="shared" si="723"/>
        <v>314.7598253275109</v>
      </c>
      <c r="P1416" s="314"/>
      <c r="Q1416" s="314"/>
      <c r="R1416" s="314"/>
      <c r="S1416" s="314"/>
      <c r="T1416" s="314"/>
      <c r="U1416" s="314"/>
      <c r="V1416" s="2556"/>
      <c r="W1416" s="314"/>
      <c r="X1416" s="314"/>
      <c r="Y1416" s="314"/>
      <c r="Z1416" s="314"/>
      <c r="AA1416" s="311"/>
      <c r="AB1416" s="2255"/>
    </row>
    <row r="1417" spans="1:28" s="108" customFormat="1" ht="15" customHeight="1" x14ac:dyDescent="0.25">
      <c r="A1417" s="24">
        <v>1</v>
      </c>
      <c r="B1417" s="47" t="s">
        <v>29</v>
      </c>
      <c r="C1417" s="100">
        <v>300</v>
      </c>
      <c r="D1417" s="36">
        <v>10</v>
      </c>
      <c r="E1417" s="144">
        <f>ROUND(D1417/12*$B$3,0)</f>
        <v>5</v>
      </c>
      <c r="F1417" s="418">
        <v>0</v>
      </c>
      <c r="G1417" s="144">
        <f t="shared" si="718"/>
        <v>0</v>
      </c>
      <c r="H1417" s="49">
        <v>5.2</v>
      </c>
      <c r="I1417" s="157" t="e">
        <f>L1417/F1417</f>
        <v>#DIV/0!</v>
      </c>
      <c r="J1417" s="166">
        <f>ROUND(D1417*H1417,0)</f>
        <v>52</v>
      </c>
      <c r="K1417" s="166">
        <f>ROUND(E1417*H1417,0)</f>
        <v>26</v>
      </c>
      <c r="L1417" s="420"/>
      <c r="M1417" s="166">
        <f t="shared" si="722"/>
        <v>0</v>
      </c>
      <c r="N1417" s="166">
        <f>J1417/C1417</f>
        <v>0.17333333333333334</v>
      </c>
      <c r="O1417" s="166">
        <f t="shared" si="723"/>
        <v>0</v>
      </c>
      <c r="P1417" s="314"/>
      <c r="Q1417" s="314"/>
      <c r="R1417" s="314"/>
      <c r="S1417" s="314"/>
      <c r="T1417" s="314"/>
      <c r="U1417" s="314"/>
      <c r="V1417" s="2557"/>
      <c r="W1417" s="314"/>
      <c r="X1417" s="314"/>
      <c r="Y1417" s="314"/>
      <c r="Z1417" s="314"/>
      <c r="AA1417" s="311"/>
      <c r="AB1417" s="2255"/>
    </row>
    <row r="1418" spans="1:28" s="108" customFormat="1" ht="15" customHeight="1" x14ac:dyDescent="0.25">
      <c r="A1418" s="24">
        <v>1</v>
      </c>
      <c r="B1418" s="180" t="s">
        <v>7</v>
      </c>
      <c r="C1418" s="180"/>
      <c r="D1418" s="128">
        <f>SUM(D1413:D1417)</f>
        <v>398</v>
      </c>
      <c r="E1418" s="128">
        <f>SUM(E1413:E1417)</f>
        <v>200</v>
      </c>
      <c r="F1418" s="657">
        <f>SUM(F1413:F1417)</f>
        <v>203</v>
      </c>
      <c r="G1418" s="128">
        <f>F1418/E1418*100</f>
        <v>101.49999999999999</v>
      </c>
      <c r="H1418" s="97">
        <f>IF(D1418=0,0,J1418/D1418)</f>
        <v>8.8316582914572859</v>
      </c>
      <c r="I1418" s="156">
        <f>L1418/F1418</f>
        <v>9.7142857142857135</v>
      </c>
      <c r="J1418" s="128">
        <f>SUM(J1413:J1417)</f>
        <v>3515</v>
      </c>
      <c r="K1418" s="128">
        <f>SUM(K1413:K1417)</f>
        <v>1766</v>
      </c>
      <c r="L1418" s="657">
        <f>SUM(L1413:L1417)</f>
        <v>1972</v>
      </c>
      <c r="M1418" s="166">
        <f t="shared" si="722"/>
        <v>111.66477916194791</v>
      </c>
      <c r="N1418" s="128">
        <f>SUM(N1413:N1417)</f>
        <v>10.496495098039217</v>
      </c>
      <c r="O1418" s="166">
        <f t="shared" si="723"/>
        <v>375.74447119369904</v>
      </c>
      <c r="P1418" s="128">
        <v>15581.907855359997</v>
      </c>
      <c r="Q1418" s="128">
        <v>14306.704575715999</v>
      </c>
      <c r="R1418" s="128">
        <v>14306.704575715999</v>
      </c>
      <c r="S1418" s="128">
        <v>15979.962879616003</v>
      </c>
      <c r="T1418" s="128">
        <v>15979.962879616003</v>
      </c>
      <c r="U1418" s="128">
        <v>16408.237607392002</v>
      </c>
      <c r="V1418" s="2824">
        <f>P1418/12*$B$3+(Q1418-P1418)/11*5+(R1418-Q1418)/10*4+(S1418-R1418)/9*3+(T1418-S1418)/8*2+(U1418-T1418)</f>
        <v>8197.3435690390306</v>
      </c>
      <c r="W1418" s="128">
        <f>Z1418-Y1418</f>
        <v>8152.1949999999997</v>
      </c>
      <c r="X1418" s="128">
        <f>W1418-V1418</f>
        <v>-45.148569039030917</v>
      </c>
      <c r="Y1418" s="128">
        <v>-102.7282</v>
      </c>
      <c r="Z1418" s="128">
        <v>8049.4668000000001</v>
      </c>
      <c r="AA1418" s="311"/>
      <c r="AB1418" s="2255"/>
    </row>
    <row r="1419" spans="1:28" s="108" customFormat="1" ht="15" customHeight="1" x14ac:dyDescent="0.3">
      <c r="A1419" s="24">
        <v>1</v>
      </c>
      <c r="B1419" s="524" t="s">
        <v>14</v>
      </c>
      <c r="C1419" s="116"/>
      <c r="D1419" s="128"/>
      <c r="E1419" s="128"/>
      <c r="F1419" s="657"/>
      <c r="G1419" s="128"/>
      <c r="H1419" s="101"/>
      <c r="I1419" s="101"/>
      <c r="J1419" s="128"/>
      <c r="K1419" s="128"/>
      <c r="L1419" s="657"/>
      <c r="M1419" s="128"/>
      <c r="N1419" s="128"/>
      <c r="O1419" s="128"/>
      <c r="P1419" s="105"/>
      <c r="Q1419" s="105"/>
      <c r="R1419" s="105"/>
      <c r="S1419" s="105"/>
      <c r="T1419" s="105"/>
      <c r="U1419" s="105"/>
      <c r="V1419" s="2584"/>
      <c r="W1419" s="105"/>
      <c r="X1419" s="105"/>
      <c r="Y1419" s="105"/>
      <c r="Z1419" s="105"/>
      <c r="AA1419" s="311"/>
      <c r="AB1419" s="2255"/>
    </row>
    <row r="1420" spans="1:28" s="108" customFormat="1" ht="16.5" customHeight="1" x14ac:dyDescent="0.25">
      <c r="A1420" s="24">
        <v>1</v>
      </c>
      <c r="B1420" s="60" t="s">
        <v>343</v>
      </c>
      <c r="C1420" s="59"/>
      <c r="D1420" s="143"/>
      <c r="E1420" s="143"/>
      <c r="F1420" s="421"/>
      <c r="G1420" s="143"/>
      <c r="H1420" s="50"/>
      <c r="I1420" s="50"/>
      <c r="J1420" s="38"/>
      <c r="K1420" s="38"/>
      <c r="L1420" s="669"/>
      <c r="M1420" s="38"/>
      <c r="N1420" s="38"/>
      <c r="O1420" s="38"/>
      <c r="P1420" s="53"/>
      <c r="Q1420" s="53"/>
      <c r="R1420" s="53"/>
      <c r="S1420" s="53"/>
      <c r="T1420" s="53"/>
      <c r="U1420" s="53"/>
      <c r="V1420" s="865"/>
      <c r="W1420" s="53"/>
      <c r="X1420" s="53"/>
      <c r="Y1420" s="53"/>
      <c r="Z1420" s="53"/>
      <c r="AA1420" s="311"/>
      <c r="AB1420" s="2255"/>
    </row>
    <row r="1421" spans="1:28" s="108" customFormat="1" ht="15" customHeight="1" x14ac:dyDescent="0.25">
      <c r="A1421" s="24">
        <v>1</v>
      </c>
      <c r="B1421" s="294" t="s">
        <v>217</v>
      </c>
      <c r="C1421" s="294"/>
      <c r="D1421" s="53">
        <f>SUM(D1422:D1425)</f>
        <v>2362</v>
      </c>
      <c r="E1421" s="53">
        <f>SUM(E1422:E1425)</f>
        <v>1182</v>
      </c>
      <c r="F1421" s="53">
        <f>SUM(F1422:F1425)</f>
        <v>573</v>
      </c>
      <c r="G1421" s="53">
        <f>F1421/E1421*100</f>
        <v>48.477157360406089</v>
      </c>
      <c r="H1421" s="56"/>
      <c r="I1421" s="56"/>
      <c r="J1421" s="55"/>
      <c r="K1421" s="55"/>
      <c r="L1421" s="545"/>
      <c r="M1421" s="55"/>
      <c r="N1421" s="55"/>
      <c r="O1421" s="55"/>
      <c r="P1421" s="314"/>
      <c r="Q1421" s="314"/>
      <c r="R1421" s="314"/>
      <c r="S1421" s="314"/>
      <c r="T1421" s="314"/>
      <c r="U1421" s="314"/>
      <c r="V1421" s="2556"/>
      <c r="W1421" s="314"/>
      <c r="X1421" s="314"/>
      <c r="Y1421" s="314"/>
      <c r="Z1421" s="314"/>
      <c r="AA1421" s="311"/>
      <c r="AB1421" s="2255"/>
    </row>
    <row r="1422" spans="1:28" s="108" customFormat="1" ht="15" customHeight="1" x14ac:dyDescent="0.25">
      <c r="A1422" s="24">
        <v>1</v>
      </c>
      <c r="B1422" s="294" t="s">
        <v>344</v>
      </c>
      <c r="C1422" s="294"/>
      <c r="D1422" s="53"/>
      <c r="E1422" s="144">
        <f t="shared" ref="E1422:E1427" si="724">ROUND(D1422/12*$B$3,0)</f>
        <v>0</v>
      </c>
      <c r="F1422" s="527"/>
      <c r="G1422" s="53"/>
      <c r="H1422" s="56"/>
      <c r="I1422" s="56"/>
      <c r="J1422" s="55"/>
      <c r="K1422" s="55"/>
      <c r="L1422" s="545"/>
      <c r="M1422" s="55"/>
      <c r="N1422" s="55"/>
      <c r="O1422" s="55"/>
      <c r="P1422" s="314"/>
      <c r="Q1422" s="314"/>
      <c r="R1422" s="314"/>
      <c r="S1422" s="314"/>
      <c r="T1422" s="314"/>
      <c r="U1422" s="314"/>
      <c r="V1422" s="2556"/>
      <c r="W1422" s="314"/>
      <c r="X1422" s="314"/>
      <c r="Y1422" s="314"/>
      <c r="Z1422" s="314"/>
      <c r="AA1422" s="311"/>
      <c r="AB1422" s="2255"/>
    </row>
    <row r="1423" spans="1:28" s="108" customFormat="1" ht="38.1" customHeight="1" x14ac:dyDescent="0.25">
      <c r="A1423" s="24">
        <v>1</v>
      </c>
      <c r="B1423" s="294" t="s">
        <v>345</v>
      </c>
      <c r="C1423" s="294"/>
      <c r="D1423" s="53">
        <v>347</v>
      </c>
      <c r="E1423" s="144">
        <f t="shared" si="724"/>
        <v>174</v>
      </c>
      <c r="F1423" s="527">
        <v>384</v>
      </c>
      <c r="G1423" s="53">
        <f t="shared" ref="G1423:G1428" si="725">F1423/E1423*100</f>
        <v>220.68965517241378</v>
      </c>
      <c r="H1423" s="56"/>
      <c r="I1423" s="56"/>
      <c r="J1423" s="55"/>
      <c r="K1423" s="55"/>
      <c r="L1423" s="545"/>
      <c r="M1423" s="55"/>
      <c r="N1423" s="55"/>
      <c r="O1423" s="55"/>
      <c r="P1423" s="314"/>
      <c r="Q1423" s="314"/>
      <c r="R1423" s="314"/>
      <c r="S1423" s="314"/>
      <c r="T1423" s="314"/>
      <c r="U1423" s="314"/>
      <c r="V1423" s="2556"/>
      <c r="W1423" s="314"/>
      <c r="X1423" s="314"/>
      <c r="Y1423" s="314"/>
      <c r="Z1423" s="314"/>
      <c r="AA1423" s="311"/>
      <c r="AB1423" s="2255"/>
    </row>
    <row r="1424" spans="1:28" s="108" customFormat="1" ht="38.1" customHeight="1" x14ac:dyDescent="0.25">
      <c r="A1424" s="24">
        <v>1</v>
      </c>
      <c r="B1424" s="294" t="s">
        <v>346</v>
      </c>
      <c r="C1424" s="294"/>
      <c r="D1424" s="53">
        <v>15</v>
      </c>
      <c r="E1424" s="144">
        <f t="shared" si="724"/>
        <v>8</v>
      </c>
      <c r="F1424" s="527">
        <v>15</v>
      </c>
      <c r="G1424" s="53">
        <f t="shared" si="725"/>
        <v>187.5</v>
      </c>
      <c r="H1424" s="56"/>
      <c r="I1424" s="56"/>
      <c r="J1424" s="55"/>
      <c r="K1424" s="55"/>
      <c r="L1424" s="545"/>
      <c r="M1424" s="55"/>
      <c r="N1424" s="55"/>
      <c r="O1424" s="55"/>
      <c r="P1424" s="314"/>
      <c r="Q1424" s="314"/>
      <c r="R1424" s="314"/>
      <c r="S1424" s="314"/>
      <c r="T1424" s="314"/>
      <c r="U1424" s="314"/>
      <c r="V1424" s="2556"/>
      <c r="W1424" s="314"/>
      <c r="X1424" s="314"/>
      <c r="Y1424" s="314"/>
      <c r="Z1424" s="314"/>
      <c r="AA1424" s="311"/>
      <c r="AB1424" s="2255"/>
    </row>
    <row r="1425" spans="1:28" s="108" customFormat="1" ht="19.5" customHeight="1" x14ac:dyDescent="0.25">
      <c r="A1425" s="24">
        <v>1</v>
      </c>
      <c r="B1425" s="294" t="s">
        <v>347</v>
      </c>
      <c r="C1425" s="294"/>
      <c r="D1425" s="53">
        <v>2000</v>
      </c>
      <c r="E1425" s="144">
        <f t="shared" si="724"/>
        <v>1000</v>
      </c>
      <c r="F1425" s="527">
        <v>174</v>
      </c>
      <c r="G1425" s="53">
        <f t="shared" si="725"/>
        <v>17.399999999999999</v>
      </c>
      <c r="H1425" s="56"/>
      <c r="I1425" s="56"/>
      <c r="J1425" s="55"/>
      <c r="K1425" s="55"/>
      <c r="L1425" s="545"/>
      <c r="M1425" s="55"/>
      <c r="N1425" s="55"/>
      <c r="O1425" s="55"/>
      <c r="P1425" s="314"/>
      <c r="Q1425" s="314"/>
      <c r="R1425" s="314"/>
      <c r="S1425" s="314"/>
      <c r="T1425" s="314"/>
      <c r="U1425" s="314"/>
      <c r="V1425" s="2556"/>
      <c r="W1425" s="314"/>
      <c r="X1425" s="314"/>
      <c r="Y1425" s="314"/>
      <c r="Z1425" s="314"/>
      <c r="AA1425" s="311"/>
      <c r="AB1425" s="2255"/>
    </row>
    <row r="1426" spans="1:28" s="108" customFormat="1" ht="18" customHeight="1" x14ac:dyDescent="0.25">
      <c r="A1426" s="24">
        <v>1</v>
      </c>
      <c r="B1426" s="294" t="s">
        <v>169</v>
      </c>
      <c r="C1426" s="294"/>
      <c r="D1426" s="53">
        <v>4000</v>
      </c>
      <c r="E1426" s="144">
        <f t="shared" si="724"/>
        <v>2000</v>
      </c>
      <c r="F1426" s="418">
        <f>1492+F1427/4/3.2</f>
        <v>1591.84375</v>
      </c>
      <c r="G1426" s="53">
        <f t="shared" si="725"/>
        <v>79.592187499999994</v>
      </c>
      <c r="H1426" s="56"/>
      <c r="I1426" s="56"/>
      <c r="J1426" s="55"/>
      <c r="K1426" s="55"/>
      <c r="L1426" s="545"/>
      <c r="M1426" s="55"/>
      <c r="N1426" s="55"/>
      <c r="O1426" s="55"/>
      <c r="P1426" s="314"/>
      <c r="Q1426" s="314"/>
      <c r="R1426" s="314"/>
      <c r="S1426" s="314"/>
      <c r="T1426" s="314"/>
      <c r="U1426" s="314"/>
      <c r="V1426" s="2556"/>
      <c r="W1426" s="314"/>
      <c r="X1426" s="314"/>
      <c r="Y1426" s="314"/>
      <c r="Z1426" s="314"/>
      <c r="AA1426" s="311"/>
      <c r="AB1426" s="2255"/>
    </row>
    <row r="1427" spans="1:28" s="108" customFormat="1" ht="22.5" customHeight="1" x14ac:dyDescent="0.25">
      <c r="A1427" s="24">
        <v>1</v>
      </c>
      <c r="B1427" s="294" t="s">
        <v>339</v>
      </c>
      <c r="C1427" s="294"/>
      <c r="D1427" s="53">
        <v>3650</v>
      </c>
      <c r="E1427" s="144">
        <f t="shared" si="724"/>
        <v>1825</v>
      </c>
      <c r="F1427" s="418">
        <v>1278</v>
      </c>
      <c r="G1427" s="53">
        <f t="shared" si="725"/>
        <v>70.027397260273972</v>
      </c>
      <c r="H1427" s="56"/>
      <c r="I1427" s="56"/>
      <c r="J1427" s="55"/>
      <c r="K1427" s="55"/>
      <c r="L1427" s="545"/>
      <c r="M1427" s="55"/>
      <c r="N1427" s="55"/>
      <c r="O1427" s="55"/>
      <c r="P1427" s="314"/>
      <c r="Q1427" s="314"/>
      <c r="R1427" s="314"/>
      <c r="S1427" s="314"/>
      <c r="T1427" s="314"/>
      <c r="U1427" s="314"/>
      <c r="V1427" s="2556"/>
      <c r="W1427" s="314"/>
      <c r="X1427" s="314"/>
      <c r="Y1427" s="314"/>
      <c r="Z1427" s="314"/>
      <c r="AA1427" s="311"/>
      <c r="AB1427" s="2255"/>
    </row>
    <row r="1428" spans="1:28" s="108" customFormat="1" ht="15" customHeight="1" x14ac:dyDescent="0.25">
      <c r="A1428" s="24">
        <v>1</v>
      </c>
      <c r="B1428" s="13" t="s">
        <v>183</v>
      </c>
      <c r="C1428" s="294"/>
      <c r="D1428" s="57">
        <f>D1421+D1426*3.2</f>
        <v>15162</v>
      </c>
      <c r="E1428" s="57">
        <f>E1421+E1426*3.2</f>
        <v>7582</v>
      </c>
      <c r="F1428" s="57">
        <f>F1421+F1426*3.2</f>
        <v>5666.9000000000005</v>
      </c>
      <c r="G1428" s="57">
        <f t="shared" si="725"/>
        <v>74.741493009759964</v>
      </c>
      <c r="H1428" s="56"/>
      <c r="I1428" s="56"/>
      <c r="J1428" s="55"/>
      <c r="K1428" s="55"/>
      <c r="L1428" s="545"/>
      <c r="M1428" s="55"/>
      <c r="N1428" s="55"/>
      <c r="O1428" s="55"/>
      <c r="P1428" s="314"/>
      <c r="Q1428" s="314"/>
      <c r="R1428" s="314"/>
      <c r="S1428" s="314"/>
      <c r="T1428" s="314"/>
      <c r="U1428" s="314"/>
      <c r="V1428" s="2556"/>
      <c r="W1428" s="314"/>
      <c r="X1428" s="314"/>
      <c r="Y1428" s="314"/>
      <c r="Z1428" s="314"/>
      <c r="AA1428" s="311"/>
      <c r="AB1428" s="2255"/>
    </row>
    <row r="1429" spans="1:28" s="108" customFormat="1" ht="15" customHeight="1" x14ac:dyDescent="0.25">
      <c r="A1429" s="24">
        <v>1</v>
      </c>
      <c r="B1429" s="881" t="s">
        <v>348</v>
      </c>
      <c r="C1429" s="294"/>
      <c r="D1429" s="53"/>
      <c r="E1429" s="53"/>
      <c r="F1429" s="53"/>
      <c r="G1429" s="57"/>
      <c r="H1429" s="56"/>
      <c r="I1429" s="56"/>
      <c r="J1429" s="55"/>
      <c r="K1429" s="55"/>
      <c r="L1429" s="545"/>
      <c r="M1429" s="55"/>
      <c r="N1429" s="55"/>
      <c r="O1429" s="55"/>
      <c r="P1429" s="314"/>
      <c r="Q1429" s="314"/>
      <c r="R1429" s="314"/>
      <c r="S1429" s="314"/>
      <c r="T1429" s="314"/>
      <c r="U1429" s="314"/>
      <c r="V1429" s="2556"/>
      <c r="W1429" s="314"/>
      <c r="X1429" s="314"/>
      <c r="Y1429" s="314"/>
      <c r="Z1429" s="314"/>
      <c r="AA1429" s="311"/>
      <c r="AB1429" s="2255"/>
    </row>
    <row r="1430" spans="1:28" s="108" customFormat="1" ht="15" customHeight="1" x14ac:dyDescent="0.25">
      <c r="A1430" s="24">
        <v>1</v>
      </c>
      <c r="B1430" s="294" t="s">
        <v>217</v>
      </c>
      <c r="C1430" s="294"/>
      <c r="D1430" s="53">
        <f>SUM(D1432,D1437)</f>
        <v>2953</v>
      </c>
      <c r="E1430" s="53">
        <f>SUM(E1432,E1437)</f>
        <v>1478</v>
      </c>
      <c r="F1430" s="53">
        <f>SUM(F1432,F1437)</f>
        <v>1304</v>
      </c>
      <c r="G1430" s="57">
        <f>F1430/E1430*100</f>
        <v>88.227334235453313</v>
      </c>
      <c r="H1430" s="56"/>
      <c r="I1430" s="56"/>
      <c r="J1430" s="55"/>
      <c r="K1430" s="55"/>
      <c r="L1430" s="545"/>
      <c r="M1430" s="55"/>
      <c r="N1430" s="55"/>
      <c r="O1430" s="55"/>
      <c r="P1430" s="314"/>
      <c r="Q1430" s="314"/>
      <c r="R1430" s="314"/>
      <c r="S1430" s="314"/>
      <c r="T1430" s="314"/>
      <c r="U1430" s="314"/>
      <c r="V1430" s="2556"/>
      <c r="W1430" s="314"/>
      <c r="X1430" s="314"/>
      <c r="Y1430" s="314"/>
      <c r="Z1430" s="314"/>
      <c r="AA1430" s="311"/>
      <c r="AB1430" s="2255"/>
    </row>
    <row r="1431" spans="1:28" s="108" customFormat="1" ht="15" customHeight="1" x14ac:dyDescent="0.25">
      <c r="A1431" s="24">
        <v>1</v>
      </c>
      <c r="B1431" s="294" t="s">
        <v>344</v>
      </c>
      <c r="C1431" s="294"/>
      <c r="D1431" s="53"/>
      <c r="E1431" s="144">
        <f>ROUND(D1431/12*$B$3,0)</f>
        <v>0</v>
      </c>
      <c r="F1431" s="53"/>
      <c r="G1431" s="57"/>
      <c r="H1431" s="56"/>
      <c r="I1431" s="56"/>
      <c r="J1431" s="55"/>
      <c r="K1431" s="55"/>
      <c r="L1431" s="545"/>
      <c r="M1431" s="55"/>
      <c r="N1431" s="55"/>
      <c r="O1431" s="55"/>
      <c r="P1431" s="314"/>
      <c r="Q1431" s="314"/>
      <c r="R1431" s="314"/>
      <c r="S1431" s="314"/>
      <c r="T1431" s="314"/>
      <c r="U1431" s="314"/>
      <c r="V1431" s="2556"/>
      <c r="W1431" s="314"/>
      <c r="X1431" s="314"/>
      <c r="Y1431" s="314"/>
      <c r="Z1431" s="314"/>
      <c r="AA1431" s="311"/>
      <c r="AB1431" s="2255"/>
    </row>
    <row r="1432" spans="1:28" s="108" customFormat="1" ht="51.75" customHeight="1" x14ac:dyDescent="0.25">
      <c r="A1432" s="24">
        <v>1</v>
      </c>
      <c r="B1432" s="302" t="s">
        <v>349</v>
      </c>
      <c r="C1432" s="294"/>
      <c r="D1432" s="53">
        <f>SUM(D1433:D1436)</f>
        <v>469</v>
      </c>
      <c r="E1432" s="53">
        <f>SUM(E1433:E1436)</f>
        <v>235</v>
      </c>
      <c r="F1432" s="53">
        <f>SUM(F1433:F1436)</f>
        <v>232</v>
      </c>
      <c r="G1432" s="57">
        <f>F1432/E1432*100</f>
        <v>98.723404255319153</v>
      </c>
      <c r="H1432" s="56"/>
      <c r="I1432" s="56"/>
      <c r="J1432" s="55"/>
      <c r="K1432" s="55"/>
      <c r="L1432" s="545"/>
      <c r="M1432" s="55"/>
      <c r="N1432" s="55"/>
      <c r="O1432" s="55"/>
      <c r="P1432" s="314"/>
      <c r="Q1432" s="314"/>
      <c r="R1432" s="314"/>
      <c r="S1432" s="314"/>
      <c r="T1432" s="314"/>
      <c r="U1432" s="314"/>
      <c r="V1432" s="2556"/>
      <c r="W1432" s="314"/>
      <c r="X1432" s="314"/>
      <c r="Y1432" s="314"/>
      <c r="Z1432" s="314"/>
      <c r="AA1432" s="311"/>
      <c r="AB1432" s="2255"/>
    </row>
    <row r="1433" spans="1:28" s="108" customFormat="1" ht="38.1" customHeight="1" x14ac:dyDescent="0.25">
      <c r="A1433" s="24">
        <v>1</v>
      </c>
      <c r="B1433" s="294" t="s">
        <v>350</v>
      </c>
      <c r="C1433" s="294"/>
      <c r="D1433" s="53">
        <v>360</v>
      </c>
      <c r="E1433" s="144">
        <f>ROUND(D1433/12*$B$3,0)</f>
        <v>180</v>
      </c>
      <c r="F1433" s="53">
        <v>195</v>
      </c>
      <c r="G1433" s="57">
        <f>F1433/E1433*100</f>
        <v>108.33333333333333</v>
      </c>
      <c r="H1433" s="56"/>
      <c r="I1433" s="56"/>
      <c r="J1433" s="55"/>
      <c r="K1433" s="55"/>
      <c r="L1433" s="545"/>
      <c r="M1433" s="55"/>
      <c r="N1433" s="55"/>
      <c r="O1433" s="55"/>
      <c r="P1433" s="314"/>
      <c r="Q1433" s="314"/>
      <c r="R1433" s="314"/>
      <c r="S1433" s="314"/>
      <c r="T1433" s="314"/>
      <c r="U1433" s="314"/>
      <c r="V1433" s="2556"/>
      <c r="W1433" s="314"/>
      <c r="X1433" s="314"/>
      <c r="Y1433" s="314"/>
      <c r="Z1433" s="314"/>
      <c r="AA1433" s="311"/>
      <c r="AB1433" s="2255"/>
    </row>
    <row r="1434" spans="1:28" s="108" customFormat="1" ht="38.1" customHeight="1" x14ac:dyDescent="0.25">
      <c r="A1434" s="24">
        <v>1</v>
      </c>
      <c r="B1434" s="294" t="s">
        <v>351</v>
      </c>
      <c r="C1434" s="294"/>
      <c r="D1434" s="53">
        <v>109</v>
      </c>
      <c r="E1434" s="144">
        <f>ROUND(D1434/12*$B$3,0)</f>
        <v>55</v>
      </c>
      <c r="F1434" s="53">
        <v>37</v>
      </c>
      <c r="G1434" s="57">
        <f>F1434/E1434*100</f>
        <v>67.272727272727266</v>
      </c>
      <c r="H1434" s="56"/>
      <c r="I1434" s="56"/>
      <c r="J1434" s="55"/>
      <c r="K1434" s="55"/>
      <c r="L1434" s="545"/>
      <c r="M1434" s="55"/>
      <c r="N1434" s="55"/>
      <c r="O1434" s="55"/>
      <c r="P1434" s="314"/>
      <c r="Q1434" s="314"/>
      <c r="R1434" s="314"/>
      <c r="S1434" s="314"/>
      <c r="T1434" s="314"/>
      <c r="U1434" s="314"/>
      <c r="V1434" s="2556"/>
      <c r="W1434" s="314"/>
      <c r="X1434" s="314"/>
      <c r="Y1434" s="314"/>
      <c r="Z1434" s="314"/>
      <c r="AA1434" s="311"/>
      <c r="AB1434" s="2255"/>
    </row>
    <row r="1435" spans="1:28" s="108" customFormat="1" ht="52.5" customHeight="1" x14ac:dyDescent="0.25">
      <c r="A1435" s="24">
        <v>1</v>
      </c>
      <c r="B1435" s="294" t="s">
        <v>418</v>
      </c>
      <c r="C1435" s="294"/>
      <c r="D1435" s="53"/>
      <c r="E1435" s="144">
        <f>ROUND(D1435/12*$B$3,0)</f>
        <v>0</v>
      </c>
      <c r="F1435" s="53"/>
      <c r="G1435" s="57"/>
      <c r="H1435" s="56"/>
      <c r="I1435" s="56"/>
      <c r="J1435" s="55"/>
      <c r="K1435" s="55"/>
      <c r="L1435" s="545"/>
      <c r="M1435" s="55"/>
      <c r="N1435" s="55"/>
      <c r="O1435" s="55"/>
      <c r="P1435" s="314"/>
      <c r="Q1435" s="314"/>
      <c r="R1435" s="314"/>
      <c r="S1435" s="314"/>
      <c r="T1435" s="314"/>
      <c r="U1435" s="314"/>
      <c r="V1435" s="2556"/>
      <c r="W1435" s="314"/>
      <c r="X1435" s="314"/>
      <c r="Y1435" s="314"/>
      <c r="Z1435" s="314"/>
      <c r="AA1435" s="311"/>
      <c r="AB1435" s="2255"/>
    </row>
    <row r="1436" spans="1:28" s="108" customFormat="1" ht="48" customHeight="1" x14ac:dyDescent="0.25">
      <c r="A1436" s="24">
        <v>1</v>
      </c>
      <c r="B1436" s="294" t="s">
        <v>419</v>
      </c>
      <c r="C1436" s="294"/>
      <c r="D1436" s="53"/>
      <c r="E1436" s="144">
        <f>ROUND(D1436/12*$B$3,0)</f>
        <v>0</v>
      </c>
      <c r="F1436" s="53"/>
      <c r="G1436" s="57"/>
      <c r="H1436" s="56"/>
      <c r="I1436" s="56"/>
      <c r="J1436" s="55"/>
      <c r="K1436" s="55"/>
      <c r="L1436" s="545"/>
      <c r="M1436" s="55"/>
      <c r="N1436" s="55"/>
      <c r="O1436" s="55"/>
      <c r="P1436" s="314"/>
      <c r="Q1436" s="314"/>
      <c r="R1436" s="314"/>
      <c r="S1436" s="314"/>
      <c r="T1436" s="314"/>
      <c r="U1436" s="314"/>
      <c r="V1436" s="2556"/>
      <c r="W1436" s="314"/>
      <c r="X1436" s="314"/>
      <c r="Y1436" s="314"/>
      <c r="Z1436" s="314"/>
      <c r="AA1436" s="311"/>
      <c r="AB1436" s="2255"/>
    </row>
    <row r="1437" spans="1:28" s="108" customFormat="1" ht="50.25" customHeight="1" x14ac:dyDescent="0.25">
      <c r="A1437" s="24">
        <v>1</v>
      </c>
      <c r="B1437" s="302" t="s">
        <v>352</v>
      </c>
      <c r="C1437" s="294"/>
      <c r="D1437" s="53">
        <f>SUM(D1438:D1442)</f>
        <v>2484</v>
      </c>
      <c r="E1437" s="53">
        <f>SUM(E1438:E1442)</f>
        <v>1243</v>
      </c>
      <c r="F1437" s="53">
        <f>SUM(F1438:F1442)</f>
        <v>1072</v>
      </c>
      <c r="G1437" s="57">
        <f t="shared" ref="G1437:G1442" si="726">F1437/E1437*100</f>
        <v>86.242960579243771</v>
      </c>
      <c r="H1437" s="56"/>
      <c r="I1437" s="56"/>
      <c r="J1437" s="55"/>
      <c r="K1437" s="55"/>
      <c r="L1437" s="545"/>
      <c r="M1437" s="55"/>
      <c r="N1437" s="55"/>
      <c r="O1437" s="55"/>
      <c r="P1437" s="314"/>
      <c r="Q1437" s="314"/>
      <c r="R1437" s="314"/>
      <c r="S1437" s="314"/>
      <c r="T1437" s="314"/>
      <c r="U1437" s="314"/>
      <c r="V1437" s="2556"/>
      <c r="W1437" s="314"/>
      <c r="X1437" s="314"/>
      <c r="Y1437" s="314"/>
      <c r="Z1437" s="314"/>
      <c r="AA1437" s="311"/>
      <c r="AB1437" s="2255"/>
    </row>
    <row r="1438" spans="1:28" s="108" customFormat="1" ht="38.1" customHeight="1" x14ac:dyDescent="0.25">
      <c r="A1438" s="24">
        <v>1</v>
      </c>
      <c r="B1438" s="294" t="s">
        <v>353</v>
      </c>
      <c r="C1438" s="294"/>
      <c r="D1438" s="53">
        <v>15</v>
      </c>
      <c r="E1438" s="144">
        <f t="shared" ref="E1438:E1445" si="727">ROUND(D1438/12*$B$3,0)</f>
        <v>8</v>
      </c>
      <c r="F1438" s="53">
        <v>2</v>
      </c>
      <c r="G1438" s="57">
        <f t="shared" si="726"/>
        <v>25</v>
      </c>
      <c r="H1438" s="56"/>
      <c r="I1438" s="56"/>
      <c r="J1438" s="55"/>
      <c r="K1438" s="55"/>
      <c r="L1438" s="545"/>
      <c r="M1438" s="55"/>
      <c r="N1438" s="55"/>
      <c r="O1438" s="55"/>
      <c r="P1438" s="314"/>
      <c r="Q1438" s="314"/>
      <c r="R1438" s="314"/>
      <c r="S1438" s="314"/>
      <c r="T1438" s="314"/>
      <c r="U1438" s="314"/>
      <c r="V1438" s="2556"/>
      <c r="W1438" s="314"/>
      <c r="X1438" s="314"/>
      <c r="Y1438" s="314"/>
      <c r="Z1438" s="314"/>
      <c r="AA1438" s="311"/>
      <c r="AB1438" s="2255"/>
    </row>
    <row r="1439" spans="1:28" s="108" customFormat="1" ht="58.5" customHeight="1" x14ac:dyDescent="0.25">
      <c r="A1439" s="24">
        <v>1</v>
      </c>
      <c r="B1439" s="294" t="s">
        <v>449</v>
      </c>
      <c r="C1439" s="294"/>
      <c r="D1439" s="53">
        <v>1488</v>
      </c>
      <c r="E1439" s="144">
        <f t="shared" si="727"/>
        <v>744</v>
      </c>
      <c r="F1439" s="53">
        <v>825</v>
      </c>
      <c r="G1439" s="57">
        <f t="shared" si="726"/>
        <v>110.88709677419355</v>
      </c>
      <c r="H1439" s="56"/>
      <c r="I1439" s="56"/>
      <c r="J1439" s="55"/>
      <c r="K1439" s="55"/>
      <c r="L1439" s="545"/>
      <c r="M1439" s="55"/>
      <c r="N1439" s="55"/>
      <c r="O1439" s="55"/>
      <c r="P1439" s="314"/>
      <c r="Q1439" s="314"/>
      <c r="R1439" s="314"/>
      <c r="S1439" s="314"/>
      <c r="T1439" s="314"/>
      <c r="U1439" s="314"/>
      <c r="V1439" s="2556"/>
      <c r="W1439" s="314"/>
      <c r="X1439" s="314"/>
      <c r="Y1439" s="314"/>
      <c r="Z1439" s="314"/>
      <c r="AA1439" s="311"/>
      <c r="AB1439" s="2255"/>
    </row>
    <row r="1440" spans="1:28" s="108" customFormat="1" ht="60.75" customHeight="1" x14ac:dyDescent="0.25">
      <c r="A1440" s="24">
        <v>1</v>
      </c>
      <c r="B1440" s="294" t="s">
        <v>367</v>
      </c>
      <c r="C1440" s="294"/>
      <c r="D1440" s="53">
        <v>278</v>
      </c>
      <c r="E1440" s="144">
        <f t="shared" si="727"/>
        <v>139</v>
      </c>
      <c r="F1440" s="53">
        <v>79</v>
      </c>
      <c r="G1440" s="57">
        <f t="shared" si="726"/>
        <v>56.834532374100718</v>
      </c>
      <c r="H1440" s="56"/>
      <c r="I1440" s="56"/>
      <c r="J1440" s="55"/>
      <c r="K1440" s="55"/>
      <c r="L1440" s="545"/>
      <c r="M1440" s="55"/>
      <c r="N1440" s="55"/>
      <c r="O1440" s="55"/>
      <c r="P1440" s="314"/>
      <c r="Q1440" s="314"/>
      <c r="R1440" s="314"/>
      <c r="S1440" s="314"/>
      <c r="T1440" s="314"/>
      <c r="U1440" s="314"/>
      <c r="V1440" s="2556"/>
      <c r="W1440" s="314"/>
      <c r="X1440" s="314"/>
      <c r="Y1440" s="314"/>
      <c r="Z1440" s="314"/>
      <c r="AA1440" s="311"/>
      <c r="AB1440" s="2255"/>
    </row>
    <row r="1441" spans="1:28" s="108" customFormat="1" ht="38.1" customHeight="1" x14ac:dyDescent="0.25">
      <c r="A1441" s="24">
        <v>1</v>
      </c>
      <c r="B1441" s="294" t="s">
        <v>368</v>
      </c>
      <c r="C1441" s="294"/>
      <c r="D1441" s="53">
        <v>531</v>
      </c>
      <c r="E1441" s="144">
        <f t="shared" si="727"/>
        <v>266</v>
      </c>
      <c r="F1441" s="53">
        <v>84</v>
      </c>
      <c r="G1441" s="57">
        <f t="shared" si="726"/>
        <v>31.578947368421051</v>
      </c>
      <c r="H1441" s="56"/>
      <c r="I1441" s="56"/>
      <c r="J1441" s="55"/>
      <c r="K1441" s="55"/>
      <c r="L1441" s="545"/>
      <c r="M1441" s="55"/>
      <c r="N1441" s="55"/>
      <c r="O1441" s="55"/>
      <c r="P1441" s="314"/>
      <c r="Q1441" s="314"/>
      <c r="R1441" s="314"/>
      <c r="S1441" s="314"/>
      <c r="T1441" s="314"/>
      <c r="U1441" s="314"/>
      <c r="V1441" s="2556"/>
      <c r="W1441" s="314"/>
      <c r="X1441" s="314"/>
      <c r="Y1441" s="314"/>
      <c r="Z1441" s="314"/>
      <c r="AA1441" s="311"/>
      <c r="AB1441" s="2255"/>
    </row>
    <row r="1442" spans="1:28" s="108" customFormat="1" ht="38.1" customHeight="1" x14ac:dyDescent="0.25">
      <c r="A1442" s="24">
        <v>1</v>
      </c>
      <c r="B1442" s="294" t="s">
        <v>369</v>
      </c>
      <c r="C1442" s="294"/>
      <c r="D1442" s="53">
        <v>172</v>
      </c>
      <c r="E1442" s="144">
        <f t="shared" si="727"/>
        <v>86</v>
      </c>
      <c r="F1442" s="53">
        <v>82</v>
      </c>
      <c r="G1442" s="57">
        <f t="shared" si="726"/>
        <v>95.348837209302332</v>
      </c>
      <c r="H1442" s="56"/>
      <c r="I1442" s="56"/>
      <c r="J1442" s="55"/>
      <c r="K1442" s="55"/>
      <c r="L1442" s="545"/>
      <c r="M1442" s="55"/>
      <c r="N1442" s="55"/>
      <c r="O1442" s="55"/>
      <c r="P1442" s="314"/>
      <c r="Q1442" s="314"/>
      <c r="R1442" s="314"/>
      <c r="S1442" s="314"/>
      <c r="T1442" s="314"/>
      <c r="U1442" s="314"/>
      <c r="V1442" s="2556"/>
      <c r="W1442" s="314"/>
      <c r="X1442" s="314"/>
      <c r="Y1442" s="314"/>
      <c r="Z1442" s="314"/>
      <c r="AA1442" s="311"/>
      <c r="AB1442" s="2255"/>
    </row>
    <row r="1443" spans="1:28" s="108" customFormat="1" ht="21.75" customHeight="1" x14ac:dyDescent="0.25">
      <c r="A1443" s="24">
        <v>1</v>
      </c>
      <c r="B1443" s="294" t="s">
        <v>169</v>
      </c>
      <c r="C1443" s="294"/>
      <c r="D1443" s="53"/>
      <c r="E1443" s="144">
        <f t="shared" si="727"/>
        <v>0</v>
      </c>
      <c r="F1443" s="53"/>
      <c r="G1443" s="57"/>
      <c r="H1443" s="56"/>
      <c r="I1443" s="56"/>
      <c r="J1443" s="55"/>
      <c r="K1443" s="55"/>
      <c r="L1443" s="545"/>
      <c r="M1443" s="55"/>
      <c r="N1443" s="55"/>
      <c r="O1443" s="55"/>
      <c r="P1443" s="314"/>
      <c r="Q1443" s="314"/>
      <c r="R1443" s="314"/>
      <c r="S1443" s="314"/>
      <c r="T1443" s="314"/>
      <c r="U1443" s="314"/>
      <c r="V1443" s="2556"/>
      <c r="W1443" s="314"/>
      <c r="X1443" s="314"/>
      <c r="Y1443" s="314"/>
      <c r="Z1443" s="314"/>
      <c r="AA1443" s="311"/>
      <c r="AB1443" s="2255"/>
    </row>
    <row r="1444" spans="1:28" s="108" customFormat="1" ht="38.1" customHeight="1" x14ac:dyDescent="0.25">
      <c r="A1444" s="24">
        <v>1</v>
      </c>
      <c r="B1444" s="294" t="s">
        <v>170</v>
      </c>
      <c r="C1444" s="294"/>
      <c r="D1444" s="53">
        <v>1310</v>
      </c>
      <c r="E1444" s="144">
        <f t="shared" si="727"/>
        <v>655</v>
      </c>
      <c r="F1444" s="418">
        <v>568</v>
      </c>
      <c r="G1444" s="57">
        <f>F1444/E1444*100</f>
        <v>86.717557251908389</v>
      </c>
      <c r="H1444" s="56"/>
      <c r="I1444" s="56"/>
      <c r="J1444" s="55"/>
      <c r="K1444" s="55"/>
      <c r="L1444" s="545"/>
      <c r="M1444" s="55"/>
      <c r="N1444" s="55"/>
      <c r="O1444" s="55"/>
      <c r="P1444" s="314"/>
      <c r="Q1444" s="314"/>
      <c r="R1444" s="314"/>
      <c r="S1444" s="314"/>
      <c r="T1444" s="314"/>
      <c r="U1444" s="314"/>
      <c r="V1444" s="2556"/>
      <c r="W1444" s="314"/>
      <c r="X1444" s="314"/>
      <c r="Y1444" s="314"/>
      <c r="Z1444" s="314"/>
      <c r="AA1444" s="311"/>
      <c r="AB1444" s="2255"/>
    </row>
    <row r="1445" spans="1:28" s="108" customFormat="1" ht="38.1" customHeight="1" x14ac:dyDescent="0.25">
      <c r="A1445" s="24">
        <v>1</v>
      </c>
      <c r="B1445" s="294" t="s">
        <v>365</v>
      </c>
      <c r="C1445" s="294"/>
      <c r="D1445" s="53"/>
      <c r="E1445" s="144">
        <f t="shared" si="727"/>
        <v>0</v>
      </c>
      <c r="F1445" s="418"/>
      <c r="G1445" s="57"/>
      <c r="H1445" s="56"/>
      <c r="I1445" s="56"/>
      <c r="J1445" s="55"/>
      <c r="K1445" s="55"/>
      <c r="L1445" s="545"/>
      <c r="M1445" s="55"/>
      <c r="N1445" s="55"/>
      <c r="O1445" s="55"/>
      <c r="P1445" s="314"/>
      <c r="Q1445" s="314"/>
      <c r="R1445" s="314"/>
      <c r="S1445" s="314"/>
      <c r="T1445" s="314"/>
      <c r="U1445" s="314"/>
      <c r="V1445" s="2556"/>
      <c r="W1445" s="314"/>
      <c r="X1445" s="314"/>
      <c r="Y1445" s="314"/>
      <c r="Z1445" s="314"/>
      <c r="AA1445" s="311"/>
      <c r="AB1445" s="2255"/>
    </row>
    <row r="1446" spans="1:28" s="108" customFormat="1" ht="15" customHeight="1" x14ac:dyDescent="0.25">
      <c r="A1446" s="24">
        <v>1</v>
      </c>
      <c r="B1446" s="13" t="s">
        <v>178</v>
      </c>
      <c r="C1446" s="299"/>
      <c r="D1446" s="57">
        <f>D1430+D1444</f>
        <v>4263</v>
      </c>
      <c r="E1446" s="57">
        <f>E1430+E1444</f>
        <v>2133</v>
      </c>
      <c r="F1446" s="57">
        <f>F1430+F1444</f>
        <v>1872</v>
      </c>
      <c r="G1446" s="57">
        <f>F1446/E1446*100</f>
        <v>87.763713080168785</v>
      </c>
      <c r="H1446" s="56"/>
      <c r="I1446" s="56"/>
      <c r="J1446" s="55"/>
      <c r="K1446" s="55"/>
      <c r="L1446" s="545"/>
      <c r="M1446" s="55"/>
      <c r="N1446" s="55"/>
      <c r="O1446" s="55"/>
      <c r="P1446" s="314"/>
      <c r="Q1446" s="314"/>
      <c r="R1446" s="314"/>
      <c r="S1446" s="314"/>
      <c r="T1446" s="314"/>
      <c r="U1446" s="314"/>
      <c r="V1446" s="2556"/>
      <c r="W1446" s="314"/>
      <c r="X1446" s="314"/>
      <c r="Y1446" s="314"/>
      <c r="Z1446" s="314"/>
      <c r="AA1446" s="311"/>
      <c r="AB1446" s="2255"/>
    </row>
    <row r="1447" spans="1:28" s="108" customFormat="1" ht="15" customHeight="1" x14ac:dyDescent="0.25">
      <c r="A1447" s="24">
        <v>1</v>
      </c>
      <c r="B1447" s="303" t="s">
        <v>399</v>
      </c>
      <c r="C1447" s="303"/>
      <c r="D1447" s="128">
        <f>SUM(D1446,D1428)</f>
        <v>19425</v>
      </c>
      <c r="E1447" s="128">
        <f>SUM(E1446,E1428)</f>
        <v>9715</v>
      </c>
      <c r="F1447" s="128">
        <f>SUM(F1446,F1428)</f>
        <v>7538.9000000000005</v>
      </c>
      <c r="G1447" s="128">
        <f>F1447/E1447*100</f>
        <v>77.600617601646945</v>
      </c>
      <c r="H1447" s="101"/>
      <c r="I1447" s="101"/>
      <c r="J1447" s="128"/>
      <c r="K1447" s="128"/>
      <c r="L1447" s="657"/>
      <c r="M1447" s="128"/>
      <c r="N1447" s="128"/>
      <c r="O1447" s="128"/>
      <c r="P1447" s="120">
        <v>16005.59626</v>
      </c>
      <c r="Q1447" s="120">
        <v>22458.454927500003</v>
      </c>
      <c r="R1447" s="120">
        <v>22458.454927500003</v>
      </c>
      <c r="S1447" s="120">
        <v>22458.454927500003</v>
      </c>
      <c r="T1447" s="120">
        <v>22458.454927500003</v>
      </c>
      <c r="U1447" s="120">
        <v>24923.629260333335</v>
      </c>
      <c r="V1447" s="2558">
        <f>P1447/12*$B$3+(Q1447-P1447)/11*5+(R1447-Q1447)/10*4+(S1447-R1447)/9*3+(T1447-S1447)/8*2+(U1447-T1447)/7*1</f>
        <v>11288.083467969696</v>
      </c>
      <c r="W1447" s="120">
        <f>Z1447-Y1447</f>
        <v>10695.962519999999</v>
      </c>
      <c r="X1447" s="120">
        <f>W1447-V1447</f>
        <v>-592.12094796969723</v>
      </c>
      <c r="Y1447" s="120">
        <v>-19.126609999999999</v>
      </c>
      <c r="Z1447" s="120">
        <v>10676.83591</v>
      </c>
      <c r="AA1447" s="311"/>
      <c r="AB1447" s="2255"/>
    </row>
    <row r="1448" spans="1:28" s="108" customFormat="1" ht="15" customHeight="1" x14ac:dyDescent="0.25">
      <c r="A1448" s="24">
        <v>1</v>
      </c>
      <c r="B1448" s="201" t="s">
        <v>33</v>
      </c>
      <c r="C1448" s="201"/>
      <c r="D1448" s="127"/>
      <c r="E1448" s="127"/>
      <c r="F1448" s="658"/>
      <c r="G1448" s="127"/>
      <c r="H1448" s="101"/>
      <c r="I1448" s="101"/>
      <c r="J1448" s="128"/>
      <c r="K1448" s="128"/>
      <c r="L1448" s="657"/>
      <c r="M1448" s="128"/>
      <c r="N1448" s="128"/>
      <c r="O1448" s="128"/>
      <c r="P1448" s="37"/>
      <c r="Q1448" s="37"/>
      <c r="R1448" s="37"/>
      <c r="S1448" s="37"/>
      <c r="T1448" s="37"/>
      <c r="U1448" s="37"/>
      <c r="V1448" s="2585"/>
      <c r="W1448" s="37"/>
      <c r="X1448" s="37"/>
      <c r="Y1448" s="37"/>
      <c r="Z1448" s="37"/>
      <c r="AA1448" s="311"/>
      <c r="AB1448" s="2255"/>
    </row>
    <row r="1449" spans="1:28" s="108" customFormat="1" ht="15" customHeight="1" x14ac:dyDescent="0.25">
      <c r="A1449" s="24">
        <v>1</v>
      </c>
      <c r="B1449" s="47" t="s">
        <v>10</v>
      </c>
      <c r="C1449" s="609">
        <v>300</v>
      </c>
      <c r="D1449" s="104">
        <v>120</v>
      </c>
      <c r="E1449" s="144">
        <f>ROUND(D1449/12*$B$3,0)</f>
        <v>60</v>
      </c>
      <c r="F1449" s="418">
        <v>55</v>
      </c>
      <c r="G1449" s="144">
        <f>F1449/E1449*100</f>
        <v>91.666666666666657</v>
      </c>
      <c r="H1449" s="50">
        <v>9</v>
      </c>
      <c r="I1449" s="157">
        <f t="shared" ref="I1449" si="728">L1449/F1449</f>
        <v>8.9818181818181824</v>
      </c>
      <c r="J1449" s="166">
        <f t="shared" ref="J1449" si="729">ROUND(D1449*H1449,0)</f>
        <v>1080</v>
      </c>
      <c r="K1449" s="166">
        <f t="shared" ref="K1449" si="730">ROUND(E1449*H1449,0)</f>
        <v>540</v>
      </c>
      <c r="L1449" s="420">
        <v>494</v>
      </c>
      <c r="M1449" s="166">
        <f>L1449/K1449*100</f>
        <v>91.481481481481481</v>
      </c>
      <c r="N1449" s="166">
        <f>J1449/C1449</f>
        <v>3.6</v>
      </c>
      <c r="O1449" s="166">
        <f>L1449/$B$3*12/N1449</f>
        <v>274.44444444444446</v>
      </c>
      <c r="P1449" s="314"/>
      <c r="Q1449" s="314"/>
      <c r="R1449" s="314"/>
      <c r="S1449" s="314"/>
      <c r="T1449" s="314"/>
      <c r="U1449" s="314"/>
      <c r="V1449" s="2556"/>
      <c r="W1449" s="314"/>
      <c r="X1449" s="314"/>
      <c r="Y1449" s="314"/>
      <c r="Z1449" s="314"/>
      <c r="AA1449" s="311"/>
      <c r="AB1449" s="2255"/>
    </row>
    <row r="1450" spans="1:28" s="108" customFormat="1" ht="15" customHeight="1" x14ac:dyDescent="0.25">
      <c r="A1450" s="24">
        <v>1</v>
      </c>
      <c r="B1450" s="253" t="s">
        <v>13</v>
      </c>
      <c r="C1450" s="253"/>
      <c r="D1450" s="186">
        <f>SUM(D1449:D1449)</f>
        <v>120</v>
      </c>
      <c r="E1450" s="186">
        <f>SUM(E1449:E1449)</f>
        <v>60</v>
      </c>
      <c r="F1450" s="551">
        <f>SUM(F1449:F1449)</f>
        <v>55</v>
      </c>
      <c r="G1450" s="186">
        <f>F1450/E1450*100</f>
        <v>91.666666666666657</v>
      </c>
      <c r="H1450" s="97">
        <f>IF(D1450=0,0,J1450/D1450)</f>
        <v>9</v>
      </c>
      <c r="I1450" s="156">
        <f>L1450/F1450</f>
        <v>8.9818181818181824</v>
      </c>
      <c r="J1450" s="186">
        <f>SUM(J1449:J1449)</f>
        <v>1080</v>
      </c>
      <c r="K1450" s="186">
        <f>SUM(K1449:K1449)</f>
        <v>540</v>
      </c>
      <c r="L1450" s="551">
        <f>SUM(L1449:L1449)</f>
        <v>494</v>
      </c>
      <c r="M1450" s="166">
        <f>L1450/K1450*100</f>
        <v>91.481481481481481</v>
      </c>
      <c r="N1450" s="185">
        <f>SUM(N1449:N1449)</f>
        <v>3.6</v>
      </c>
      <c r="O1450" s="166">
        <f>L1450/$B$3*12/N1450</f>
        <v>274.44444444444446</v>
      </c>
      <c r="P1450" s="186"/>
      <c r="Q1450" s="186"/>
      <c r="R1450" s="186"/>
      <c r="S1450" s="186"/>
      <c r="T1450" s="186"/>
      <c r="U1450" s="186"/>
      <c r="V1450" s="2568"/>
      <c r="W1450" s="186"/>
      <c r="X1450" s="186"/>
      <c r="Y1450" s="186"/>
      <c r="Z1450" s="186"/>
      <c r="AA1450" s="311"/>
      <c r="AB1450" s="2255"/>
    </row>
    <row r="1451" spans="1:28" s="108" customFormat="1" ht="15" customHeight="1" x14ac:dyDescent="0.25">
      <c r="A1451" s="24">
        <v>1</v>
      </c>
      <c r="B1451" s="201" t="s">
        <v>156</v>
      </c>
      <c r="C1451" s="253"/>
      <c r="D1451" s="186"/>
      <c r="E1451" s="186"/>
      <c r="F1451" s="551"/>
      <c r="G1451" s="186"/>
      <c r="H1451" s="97"/>
      <c r="I1451" s="156"/>
      <c r="J1451" s="186"/>
      <c r="K1451" s="186"/>
      <c r="L1451" s="551"/>
      <c r="M1451" s="166"/>
      <c r="N1451" s="166"/>
      <c r="O1451" s="166"/>
      <c r="P1451" s="186"/>
      <c r="Q1451" s="186"/>
      <c r="R1451" s="186"/>
      <c r="S1451" s="186"/>
      <c r="T1451" s="186"/>
      <c r="U1451" s="186"/>
      <c r="V1451" s="2568"/>
      <c r="W1451" s="186"/>
      <c r="X1451" s="186"/>
      <c r="Y1451" s="186"/>
      <c r="Z1451" s="186"/>
      <c r="AA1451" s="311"/>
      <c r="AB1451" s="2255"/>
    </row>
    <row r="1452" spans="1:28" s="108" customFormat="1" ht="15" customHeight="1" x14ac:dyDescent="0.25">
      <c r="A1452" s="24">
        <v>1</v>
      </c>
      <c r="B1452" s="412" t="s">
        <v>202</v>
      </c>
      <c r="C1452" s="103">
        <v>240</v>
      </c>
      <c r="D1452" s="104">
        <v>75</v>
      </c>
      <c r="E1452" s="144">
        <f>ROUND(D1452/12*$B$3,0)</f>
        <v>38</v>
      </c>
      <c r="F1452" s="418">
        <v>51</v>
      </c>
      <c r="G1452" s="144">
        <f>F1452/E1452*100</f>
        <v>134.21052631578948</v>
      </c>
      <c r="H1452" s="275">
        <v>8</v>
      </c>
      <c r="I1452" s="157">
        <f t="shared" ref="I1452:I1454" si="731">L1452/F1452</f>
        <v>7.9607843137254903</v>
      </c>
      <c r="J1452" s="166">
        <f t="shared" ref="J1452" si="732">ROUND(D1452*H1452,0)</f>
        <v>600</v>
      </c>
      <c r="K1452" s="166">
        <f t="shared" ref="K1452" si="733">ROUND(E1452*H1452,0)</f>
        <v>304</v>
      </c>
      <c r="L1452" s="420">
        <v>406</v>
      </c>
      <c r="M1452" s="166">
        <f>L1452/K1452*100</f>
        <v>133.55263157894737</v>
      </c>
      <c r="N1452" s="166">
        <v>3</v>
      </c>
      <c r="O1452" s="166">
        <f>L1452/$B$3*12/N1452</f>
        <v>270.66666666666669</v>
      </c>
      <c r="P1452" s="314"/>
      <c r="Q1452" s="314"/>
      <c r="R1452" s="314"/>
      <c r="S1452" s="314"/>
      <c r="T1452" s="314"/>
      <c r="U1452" s="314"/>
      <c r="V1452" s="2568"/>
      <c r="W1452" s="186"/>
      <c r="X1452" s="186"/>
      <c r="Y1452" s="314"/>
      <c r="Z1452" s="314"/>
      <c r="AA1452" s="311"/>
      <c r="AB1452" s="2255"/>
    </row>
    <row r="1453" spans="1:28" s="99" customFormat="1" ht="15" customHeight="1" x14ac:dyDescent="0.25">
      <c r="A1453" s="26">
        <v>1</v>
      </c>
      <c r="B1453" s="534" t="s">
        <v>206</v>
      </c>
      <c r="C1453" s="1856"/>
      <c r="D1453" s="57">
        <f t="shared" ref="D1453" si="734">D1452</f>
        <v>75</v>
      </c>
      <c r="E1453" s="143">
        <f>ROUND(D1453/12*$B$3,0)</f>
        <v>38</v>
      </c>
      <c r="F1453" s="143">
        <f>F1452</f>
        <v>51</v>
      </c>
      <c r="G1453" s="143">
        <f t="shared" ref="G1453:L1453" si="735">G1452</f>
        <v>134.21052631578948</v>
      </c>
      <c r="H1453" s="143">
        <f t="shared" si="735"/>
        <v>8</v>
      </c>
      <c r="I1453" s="143">
        <f t="shared" si="735"/>
        <v>7.9607843137254903</v>
      </c>
      <c r="J1453" s="143">
        <f t="shared" si="735"/>
        <v>600</v>
      </c>
      <c r="K1453" s="143">
        <f t="shared" si="735"/>
        <v>304</v>
      </c>
      <c r="L1453" s="143">
        <f t="shared" si="735"/>
        <v>406</v>
      </c>
      <c r="M1453" s="55">
        <f>SUM(M1452)</f>
        <v>133.55263157894737</v>
      </c>
      <c r="N1453" s="55">
        <f>SUM(N1452)</f>
        <v>3</v>
      </c>
      <c r="O1453" s="55">
        <f>L1453/$B$3*12/N1453</f>
        <v>270.66666666666669</v>
      </c>
      <c r="P1453" s="274"/>
      <c r="Q1453" s="274"/>
      <c r="R1453" s="274"/>
      <c r="S1453" s="274"/>
      <c r="T1453" s="274"/>
      <c r="U1453" s="274"/>
      <c r="V1453" s="2559"/>
      <c r="W1453" s="274"/>
      <c r="X1453" s="274"/>
      <c r="Y1453" s="274"/>
      <c r="Z1453" s="274"/>
      <c r="AA1453" s="408"/>
      <c r="AB1453" s="2255"/>
    </row>
    <row r="1454" spans="1:28" s="108" customFormat="1" ht="29.25" customHeight="1" x14ac:dyDescent="0.25">
      <c r="A1454" s="24">
        <v>1</v>
      </c>
      <c r="B1454" s="200" t="s">
        <v>187</v>
      </c>
      <c r="C1454" s="200"/>
      <c r="D1454" s="120">
        <f>SUM(D1453,D1450)</f>
        <v>195</v>
      </c>
      <c r="E1454" s="120">
        <f>SUM(E1453,E1450)</f>
        <v>98</v>
      </c>
      <c r="F1454" s="655">
        <f>SUM(F1453,F1450)</f>
        <v>106</v>
      </c>
      <c r="G1454" s="120">
        <f t="shared" ref="G1454:G1459" si="736">F1454/E1454*100</f>
        <v>108.16326530612245</v>
      </c>
      <c r="H1454" s="98">
        <f>J1454/D1454</f>
        <v>8.615384615384615</v>
      </c>
      <c r="I1454" s="98">
        <f t="shared" si="731"/>
        <v>8.4905660377358494</v>
      </c>
      <c r="J1454" s="120">
        <f>SUM(J1453,J1450)</f>
        <v>1680</v>
      </c>
      <c r="K1454" s="120">
        <f>SUM(K1453,K1450)</f>
        <v>844</v>
      </c>
      <c r="L1454" s="655">
        <f>SUM(L1453,L1450)</f>
        <v>900</v>
      </c>
      <c r="M1454" s="166">
        <f t="shared" ref="M1454" si="737">L1454/K1454*100</f>
        <v>106.63507109004739</v>
      </c>
      <c r="N1454" s="120">
        <f>SUM(N1453,N1450)</f>
        <v>6.6</v>
      </c>
      <c r="O1454" s="166">
        <f t="shared" ref="O1454" si="738">L1454/$B$3*12/N1454</f>
        <v>272.72727272727275</v>
      </c>
      <c r="P1454" s="120">
        <v>4078.66383288</v>
      </c>
      <c r="Q1454" s="120">
        <v>4643.7654208399999</v>
      </c>
      <c r="R1454" s="120">
        <v>4643.7654208399999</v>
      </c>
      <c r="S1454" s="120">
        <v>4643.7654208399999</v>
      </c>
      <c r="T1454" s="120">
        <v>4643.7654208399999</v>
      </c>
      <c r="U1454" s="120">
        <v>4727.5505477200004</v>
      </c>
      <c r="V1454" s="2824">
        <f>P1454/12*$B$3+(Q1454-P1454)/11*5+(R1454-Q1454)/10*4+(S1454-R1454)/9*3+(T1454-S1454)/8*2+(U1454-T1454)</f>
        <v>2379.9814014836365</v>
      </c>
      <c r="W1454" s="186">
        <f t="shared" ref="W1454" si="739">Z1454-Y1454</f>
        <v>2388.78728</v>
      </c>
      <c r="X1454" s="186">
        <f>W1454-V1454</f>
        <v>8.8058785163634639</v>
      </c>
      <c r="Y1454" s="120">
        <v>-37.257869999999997</v>
      </c>
      <c r="Z1454" s="120">
        <v>2351.5294100000001</v>
      </c>
      <c r="AA1454" s="311"/>
      <c r="AB1454" s="2255"/>
    </row>
    <row r="1455" spans="1:28" s="108" customFormat="1" ht="29.25" customHeight="1" x14ac:dyDescent="0.25">
      <c r="A1455" s="24">
        <v>1</v>
      </c>
      <c r="B1455" s="2454" t="s">
        <v>400</v>
      </c>
      <c r="C1455" s="2454"/>
      <c r="D1455" s="202">
        <f>D1456+D1458</f>
        <v>860</v>
      </c>
      <c r="E1455" s="120">
        <f>E1456+E1458</f>
        <v>430</v>
      </c>
      <c r="F1455" s="655">
        <v>452</v>
      </c>
      <c r="G1455" s="120">
        <f t="shared" si="736"/>
        <v>105.11627906976744</v>
      </c>
      <c r="H1455" s="859"/>
      <c r="I1455" s="749"/>
      <c r="J1455" s="202"/>
      <c r="K1455" s="202"/>
      <c r="L1455" s="858"/>
      <c r="M1455" s="376"/>
      <c r="N1455" s="202"/>
      <c r="O1455" s="376"/>
      <c r="P1455" s="202">
        <v>1279.7069861599998</v>
      </c>
      <c r="Q1455" s="202">
        <v>1279.7069861599998</v>
      </c>
      <c r="R1455" s="202">
        <v>1279.7069861599998</v>
      </c>
      <c r="S1455" s="202">
        <v>1279.7069861599998</v>
      </c>
      <c r="T1455" s="202">
        <v>1279.7069861599998</v>
      </c>
      <c r="U1455" s="202">
        <v>1303.1878992333334</v>
      </c>
      <c r="V1455" s="2558">
        <f>P1455/12*$B$3+(Q1455-P1455)/11*5+(R1455-Q1455)/10*4+(S1455-R1455)/9*3+(T1455-S1455)/8*2+(U1455-T1455)/7*1</f>
        <v>643.20790923333323</v>
      </c>
      <c r="W1455" s="186">
        <f t="shared" ref="W1455" si="740">Z1455-Y1455</f>
        <v>606.16061000000002</v>
      </c>
      <c r="X1455" s="186">
        <f>W1455-V1455</f>
        <v>-37.047299233333206</v>
      </c>
      <c r="Y1455" s="120">
        <v>-6.9672299999999998</v>
      </c>
      <c r="Z1455" s="120">
        <v>599.19338000000005</v>
      </c>
      <c r="AA1455" s="311"/>
      <c r="AB1455" s="2255"/>
    </row>
    <row r="1456" spans="1:28" s="108" customFormat="1" ht="29.25" customHeight="1" x14ac:dyDescent="0.25">
      <c r="A1456" s="24">
        <v>1</v>
      </c>
      <c r="B1456" s="200" t="s">
        <v>371</v>
      </c>
      <c r="C1456" s="200"/>
      <c r="D1456" s="202">
        <f>D1457</f>
        <v>858</v>
      </c>
      <c r="E1456" s="120">
        <f>E1457</f>
        <v>429</v>
      </c>
      <c r="F1456" s="655">
        <f>F1457</f>
        <v>445</v>
      </c>
      <c r="G1456" s="120">
        <f t="shared" si="736"/>
        <v>103.72960372960374</v>
      </c>
      <c r="H1456" s="859"/>
      <c r="I1456" s="749"/>
      <c r="J1456" s="202"/>
      <c r="K1456" s="202"/>
      <c r="L1456" s="858"/>
      <c r="M1456" s="376"/>
      <c r="N1456" s="202"/>
      <c r="O1456" s="376"/>
      <c r="P1456" s="202"/>
      <c r="Q1456" s="202"/>
      <c r="R1456" s="202"/>
      <c r="S1456" s="202"/>
      <c r="T1456" s="202"/>
      <c r="U1456" s="202"/>
      <c r="V1456" s="2558"/>
      <c r="W1456" s="860"/>
      <c r="X1456" s="860"/>
      <c r="Y1456" s="202"/>
      <c r="Z1456" s="202"/>
      <c r="AA1456" s="311"/>
      <c r="AB1456" s="2255"/>
    </row>
    <row r="1457" spans="1:267" s="108" customFormat="1" ht="29.25" customHeight="1" x14ac:dyDescent="0.25">
      <c r="A1457" s="24">
        <v>1</v>
      </c>
      <c r="B1457" s="1006" t="s">
        <v>372</v>
      </c>
      <c r="C1457" s="1006"/>
      <c r="D1457" s="1007">
        <v>858</v>
      </c>
      <c r="E1457" s="114">
        <f>ROUND(D1457/12*$B$3,0)</f>
        <v>429</v>
      </c>
      <c r="F1457" s="691">
        <f>F1455-F1458</f>
        <v>445</v>
      </c>
      <c r="G1457" s="114">
        <f t="shared" si="736"/>
        <v>103.72960372960374</v>
      </c>
      <c r="H1457" s="859"/>
      <c r="I1457" s="749"/>
      <c r="J1457" s="202"/>
      <c r="K1457" s="202"/>
      <c r="L1457" s="858"/>
      <c r="M1457" s="376"/>
      <c r="N1457" s="202"/>
      <c r="O1457" s="376"/>
      <c r="P1457" s="202"/>
      <c r="Q1457" s="202"/>
      <c r="R1457" s="202"/>
      <c r="S1457" s="202"/>
      <c r="T1457" s="202"/>
      <c r="U1457" s="202"/>
      <c r="V1457" s="2558"/>
      <c r="W1457" s="860"/>
      <c r="X1457" s="860"/>
      <c r="Y1457" s="202"/>
      <c r="Z1457" s="202"/>
      <c r="AA1457" s="311"/>
      <c r="AB1457" s="2255"/>
    </row>
    <row r="1458" spans="1:267" s="108" customFormat="1" ht="29.25" customHeight="1" x14ac:dyDescent="0.25">
      <c r="A1458" s="24">
        <v>1</v>
      </c>
      <c r="B1458" s="200" t="s">
        <v>373</v>
      </c>
      <c r="C1458" s="200"/>
      <c r="D1458" s="202">
        <f>D1459+D1460</f>
        <v>2</v>
      </c>
      <c r="E1458" s="120">
        <f>E1459+E1460</f>
        <v>1</v>
      </c>
      <c r="F1458" s="655">
        <f>F1459+F1460</f>
        <v>7</v>
      </c>
      <c r="G1458" s="120">
        <f t="shared" si="736"/>
        <v>700</v>
      </c>
      <c r="H1458" s="859"/>
      <c r="I1458" s="749"/>
      <c r="J1458" s="202"/>
      <c r="K1458" s="202"/>
      <c r="L1458" s="858"/>
      <c r="M1458" s="376"/>
      <c r="N1458" s="202"/>
      <c r="O1458" s="376"/>
      <c r="P1458" s="202"/>
      <c r="Q1458" s="202"/>
      <c r="R1458" s="202"/>
      <c r="S1458" s="202"/>
      <c r="T1458" s="202"/>
      <c r="U1458" s="202"/>
      <c r="V1458" s="2558"/>
      <c r="W1458" s="860"/>
      <c r="X1458" s="860"/>
      <c r="Y1458" s="202"/>
      <c r="Z1458" s="202"/>
      <c r="AA1458" s="311"/>
      <c r="AB1458" s="2255"/>
    </row>
    <row r="1459" spans="1:267" s="108" customFormat="1" ht="29.25" customHeight="1" x14ac:dyDescent="0.25">
      <c r="A1459" s="24">
        <v>1</v>
      </c>
      <c r="B1459" s="1006" t="s">
        <v>374</v>
      </c>
      <c r="C1459" s="1006"/>
      <c r="D1459" s="1007">
        <v>2</v>
      </c>
      <c r="E1459" s="114">
        <f>ROUND(D1459/12*$B$3,0)</f>
        <v>1</v>
      </c>
      <c r="F1459" s="691"/>
      <c r="G1459" s="114">
        <f t="shared" si="736"/>
        <v>0</v>
      </c>
      <c r="H1459" s="859"/>
      <c r="I1459" s="749"/>
      <c r="J1459" s="202"/>
      <c r="K1459" s="202"/>
      <c r="L1459" s="858"/>
      <c r="M1459" s="376"/>
      <c r="N1459" s="202"/>
      <c r="O1459" s="376"/>
      <c r="P1459" s="202"/>
      <c r="Q1459" s="202"/>
      <c r="R1459" s="202"/>
      <c r="S1459" s="202"/>
      <c r="T1459" s="202"/>
      <c r="U1459" s="202"/>
      <c r="V1459" s="2558"/>
      <c r="W1459" s="860"/>
      <c r="X1459" s="860"/>
      <c r="Y1459" s="202"/>
      <c r="Z1459" s="202"/>
      <c r="AA1459" s="311"/>
      <c r="AB1459" s="2255"/>
    </row>
    <row r="1460" spans="1:267" s="108" customFormat="1" ht="29.25" customHeight="1" x14ac:dyDescent="0.25">
      <c r="A1460" s="24">
        <v>1</v>
      </c>
      <c r="B1460" s="1006" t="s">
        <v>375</v>
      </c>
      <c r="C1460" s="1009"/>
      <c r="D1460" s="1009"/>
      <c r="E1460" s="1009"/>
      <c r="F1460" s="1009">
        <v>7</v>
      </c>
      <c r="G1460" s="1009"/>
      <c r="H1460" s="859"/>
      <c r="I1460" s="749"/>
      <c r="J1460" s="202"/>
      <c r="K1460" s="202"/>
      <c r="L1460" s="858"/>
      <c r="M1460" s="376"/>
      <c r="N1460" s="202"/>
      <c r="O1460" s="376"/>
      <c r="P1460" s="202"/>
      <c r="Q1460" s="202"/>
      <c r="R1460" s="202"/>
      <c r="S1460" s="202"/>
      <c r="T1460" s="202"/>
      <c r="U1460" s="202"/>
      <c r="V1460" s="2558"/>
      <c r="W1460" s="860"/>
      <c r="X1460" s="860"/>
      <c r="Y1460" s="202"/>
      <c r="Z1460" s="202"/>
      <c r="AA1460" s="311"/>
      <c r="AB1460" s="2255"/>
    </row>
    <row r="1461" spans="1:267" ht="19.5" customHeight="1" thickBot="1" x14ac:dyDescent="0.3">
      <c r="A1461" s="24">
        <v>1</v>
      </c>
      <c r="B1461" s="28" t="s">
        <v>18</v>
      </c>
      <c r="C1461" s="28"/>
      <c r="D1461" s="77"/>
      <c r="E1461" s="77"/>
      <c r="F1461" s="688"/>
      <c r="G1461" s="77"/>
      <c r="H1461" s="15"/>
      <c r="I1461" s="15"/>
      <c r="J1461" s="77"/>
      <c r="K1461" s="77"/>
      <c r="L1461" s="688">
        <f>L1454+L1418</f>
        <v>2872</v>
      </c>
      <c r="M1461" s="77"/>
      <c r="N1461" s="77"/>
      <c r="O1461" s="77"/>
      <c r="P1461" s="1444">
        <f t="shared" ref="P1461:U1461" si="741">SUM(P1455,P1454,P1447,P1418)</f>
        <v>36945.874934399995</v>
      </c>
      <c r="Q1461" s="1444">
        <f t="shared" si="741"/>
        <v>42688.631910216005</v>
      </c>
      <c r="R1461" s="1444">
        <f t="shared" si="741"/>
        <v>42688.631910216005</v>
      </c>
      <c r="S1461" s="1444">
        <f t="shared" si="741"/>
        <v>44361.890214116007</v>
      </c>
      <c r="T1461" s="1444">
        <f t="shared" si="741"/>
        <v>44361.890214116007</v>
      </c>
      <c r="U1461" s="1444">
        <f t="shared" si="741"/>
        <v>47362.605314678673</v>
      </c>
      <c r="V1461" s="2586">
        <f t="shared" ref="V1461:Z1461" si="742">SUM(V1455,V1454,V1447,V1418)</f>
        <v>22508.6163477257</v>
      </c>
      <c r="W1461" s="30">
        <f t="shared" si="742"/>
        <v>21843.105409999996</v>
      </c>
      <c r="X1461" s="30">
        <f t="shared" si="742"/>
        <v>-665.51093772569789</v>
      </c>
      <c r="Y1461" s="30">
        <f t="shared" si="742"/>
        <v>-166.07990999999998</v>
      </c>
      <c r="Z1461" s="2316">
        <f t="shared" si="742"/>
        <v>21677.0255</v>
      </c>
      <c r="AA1461" s="311"/>
      <c r="AB1461" s="2255"/>
    </row>
    <row r="1462" spans="1:267" ht="27.6" x14ac:dyDescent="0.25">
      <c r="A1462" s="24">
        <v>1</v>
      </c>
      <c r="B1462" s="1189" t="s">
        <v>253</v>
      </c>
      <c r="C1462" s="1190"/>
      <c r="D1462" s="1191"/>
      <c r="E1462" s="1191"/>
      <c r="F1462" s="1191"/>
      <c r="G1462" s="1191"/>
      <c r="H1462" s="1191"/>
      <c r="I1462" s="1191"/>
      <c r="J1462" s="1191"/>
      <c r="K1462" s="1191"/>
      <c r="L1462" s="1191"/>
      <c r="M1462" s="1191"/>
      <c r="N1462" s="1191"/>
      <c r="O1462" s="1191"/>
      <c r="P1462" s="1192">
        <f t="shared" ref="P1462:Q1462" si="743">SUM(P1461)</f>
        <v>36945.874934399995</v>
      </c>
      <c r="Q1462" s="1192">
        <f t="shared" si="743"/>
        <v>42688.631910216005</v>
      </c>
      <c r="R1462" s="1192">
        <f t="shared" ref="R1462:S1462" si="744">SUM(R1461)</f>
        <v>42688.631910216005</v>
      </c>
      <c r="S1462" s="1192">
        <f t="shared" si="744"/>
        <v>44361.890214116007</v>
      </c>
      <c r="T1462" s="1192">
        <f t="shared" ref="T1462:U1462" si="745">SUM(T1461)</f>
        <v>44361.890214116007</v>
      </c>
      <c r="U1462" s="1192">
        <f t="shared" si="745"/>
        <v>47362.605314678673</v>
      </c>
      <c r="V1462" s="1192">
        <f t="shared" ref="V1462:Z1462" si="746">SUM(V1461)</f>
        <v>22508.6163477257</v>
      </c>
      <c r="W1462" s="1192">
        <f t="shared" si="746"/>
        <v>21843.105409999996</v>
      </c>
      <c r="X1462" s="1192">
        <f t="shared" si="746"/>
        <v>-665.51093772569789</v>
      </c>
      <c r="Y1462" s="1192">
        <f t="shared" si="746"/>
        <v>-166.07990999999998</v>
      </c>
      <c r="Z1462" s="1192">
        <f t="shared" si="746"/>
        <v>21677.0255</v>
      </c>
      <c r="AA1462" s="311"/>
      <c r="AB1462" s="2255"/>
    </row>
    <row r="1463" spans="1:267" ht="15" customHeight="1" x14ac:dyDescent="0.25">
      <c r="A1463" s="24">
        <v>1</v>
      </c>
      <c r="B1463" s="1193" t="s">
        <v>96</v>
      </c>
      <c r="C1463" s="1193"/>
      <c r="D1463" s="1194">
        <f>SUM(D1418)</f>
        <v>398</v>
      </c>
      <c r="E1463" s="1194">
        <f>SUM(E1418)</f>
        <v>200</v>
      </c>
      <c r="F1463" s="1194">
        <f>SUM(F1418)</f>
        <v>203</v>
      </c>
      <c r="G1463" s="1194">
        <f>F1463/E1463*100</f>
        <v>101.49999999999999</v>
      </c>
      <c r="H1463" s="1195">
        <f>SUM(J1463/D1463)</f>
        <v>8.8316582914572859</v>
      </c>
      <c r="I1463" s="1195">
        <f t="shared" ref="I1463" si="747">L1463/F1463</f>
        <v>9.7142857142857135</v>
      </c>
      <c r="J1463" s="1194">
        <f>SUM(J1418)</f>
        <v>3515</v>
      </c>
      <c r="K1463" s="1194">
        <f>SUM(K1418)</f>
        <v>1766</v>
      </c>
      <c r="L1463" s="1194">
        <f>SUM(L1418)</f>
        <v>1972</v>
      </c>
      <c r="M1463" s="1196">
        <f t="shared" ref="M1463" si="748">L1463/K1463*100</f>
        <v>111.66477916194791</v>
      </c>
      <c r="N1463" s="1194">
        <f>SUM(N1418)</f>
        <v>10.496495098039217</v>
      </c>
      <c r="O1463" s="1196">
        <f t="shared" ref="O1463" si="749">L1463/$B$3*12/N1463</f>
        <v>375.74447119369904</v>
      </c>
      <c r="P1463" s="1194">
        <f t="shared" ref="P1463:Z1463" si="750">SUM(P1418)</f>
        <v>15581.907855359997</v>
      </c>
      <c r="Q1463" s="1194">
        <f t="shared" ref="Q1463:R1463" si="751">SUM(Q1418)</f>
        <v>14306.704575715999</v>
      </c>
      <c r="R1463" s="1194">
        <f t="shared" si="751"/>
        <v>14306.704575715999</v>
      </c>
      <c r="S1463" s="1194">
        <f t="shared" ref="S1463:T1463" si="752">SUM(S1418)</f>
        <v>15979.962879616003</v>
      </c>
      <c r="T1463" s="1194">
        <f t="shared" si="752"/>
        <v>15979.962879616003</v>
      </c>
      <c r="U1463" s="1194">
        <f t="shared" ref="U1463" si="753">SUM(U1418)</f>
        <v>16408.237607392002</v>
      </c>
      <c r="V1463" s="1194">
        <f t="shared" si="750"/>
        <v>8197.3435690390306</v>
      </c>
      <c r="W1463" s="1194">
        <f t="shared" si="750"/>
        <v>8152.1949999999997</v>
      </c>
      <c r="X1463" s="1194">
        <f t="shared" si="750"/>
        <v>-45.148569039030917</v>
      </c>
      <c r="Y1463" s="1194">
        <f t="shared" si="750"/>
        <v>-102.7282</v>
      </c>
      <c r="Z1463" s="1194">
        <f t="shared" si="750"/>
        <v>8049.4668000000001</v>
      </c>
      <c r="AA1463" s="311"/>
      <c r="AB1463" s="2255"/>
    </row>
    <row r="1464" spans="1:267" s="26" customFormat="1" x14ac:dyDescent="0.25">
      <c r="A1464" s="24">
        <v>1</v>
      </c>
      <c r="B1464" s="818" t="s">
        <v>354</v>
      </c>
      <c r="C1464" s="819"/>
      <c r="D1464" s="1197"/>
      <c r="E1464" s="1197"/>
      <c r="F1464" s="1197"/>
      <c r="G1464" s="1197"/>
      <c r="H1464" s="1198"/>
      <c r="I1464" s="1198"/>
      <c r="J1464" s="1199"/>
      <c r="K1464" s="1199"/>
      <c r="L1464" s="1199"/>
      <c r="M1464" s="1196"/>
      <c r="N1464" s="1196"/>
      <c r="O1464" s="1196"/>
      <c r="P1464" s="1200">
        <f t="shared" ref="P1464:Z1464" si="754">P1419</f>
        <v>0</v>
      </c>
      <c r="Q1464" s="1200">
        <f t="shared" ref="Q1464:R1464" si="755">Q1419</f>
        <v>0</v>
      </c>
      <c r="R1464" s="1200">
        <f t="shared" si="755"/>
        <v>0</v>
      </c>
      <c r="S1464" s="1200">
        <f t="shared" ref="S1464:T1464" si="756">S1419</f>
        <v>0</v>
      </c>
      <c r="T1464" s="1200">
        <f t="shared" si="756"/>
        <v>0</v>
      </c>
      <c r="U1464" s="1200">
        <f t="shared" ref="U1464" si="757">U1419</f>
        <v>0</v>
      </c>
      <c r="V1464" s="1200">
        <f t="shared" si="754"/>
        <v>0</v>
      </c>
      <c r="W1464" s="1200">
        <f t="shared" si="754"/>
        <v>0</v>
      </c>
      <c r="X1464" s="1200">
        <f t="shared" si="754"/>
        <v>0</v>
      </c>
      <c r="Y1464" s="1201">
        <f t="shared" si="754"/>
        <v>0</v>
      </c>
      <c r="Z1464" s="1200">
        <f t="shared" si="754"/>
        <v>0</v>
      </c>
      <c r="AA1464" s="311"/>
      <c r="AB1464" s="2255"/>
      <c r="AC1464" s="31"/>
      <c r="AD1464" s="31"/>
      <c r="AE1464" s="31"/>
      <c r="AF1464" s="31"/>
      <c r="AG1464" s="31"/>
      <c r="AH1464" s="31"/>
      <c r="AI1464" s="31"/>
      <c r="AJ1464" s="31"/>
      <c r="AK1464" s="31"/>
      <c r="AL1464" s="31"/>
      <c r="AM1464" s="31"/>
      <c r="AN1464" s="31"/>
      <c r="AO1464" s="31"/>
      <c r="AP1464" s="31"/>
      <c r="AQ1464" s="31"/>
      <c r="AR1464" s="31"/>
      <c r="AS1464" s="31"/>
      <c r="AT1464" s="31"/>
      <c r="AU1464" s="31"/>
      <c r="AV1464" s="31"/>
      <c r="AW1464" s="31"/>
      <c r="AX1464" s="31"/>
      <c r="AY1464" s="31"/>
      <c r="AZ1464" s="31"/>
      <c r="BA1464" s="31"/>
      <c r="BB1464" s="31"/>
      <c r="BC1464" s="31"/>
      <c r="BD1464" s="31"/>
      <c r="BE1464" s="31"/>
      <c r="BF1464" s="31"/>
      <c r="BG1464" s="31"/>
      <c r="BH1464" s="31"/>
      <c r="BI1464" s="31"/>
      <c r="BJ1464" s="31"/>
      <c r="BK1464" s="31"/>
      <c r="BL1464" s="31"/>
      <c r="BM1464" s="31"/>
      <c r="BN1464" s="31"/>
      <c r="BO1464" s="31"/>
      <c r="BP1464" s="31"/>
      <c r="BQ1464" s="31"/>
      <c r="BR1464" s="31"/>
      <c r="BS1464" s="31"/>
      <c r="BT1464" s="31"/>
      <c r="BU1464" s="31"/>
      <c r="BV1464" s="31"/>
      <c r="BW1464" s="31"/>
      <c r="BX1464" s="31"/>
      <c r="BY1464" s="31"/>
      <c r="BZ1464" s="31"/>
      <c r="CA1464" s="31"/>
      <c r="CB1464" s="31"/>
      <c r="CC1464" s="31"/>
      <c r="CD1464" s="31"/>
      <c r="CE1464" s="31"/>
      <c r="CF1464" s="31"/>
      <c r="CG1464" s="31"/>
      <c r="CH1464" s="31"/>
      <c r="CI1464" s="31"/>
      <c r="CJ1464" s="31"/>
      <c r="CK1464" s="31"/>
      <c r="CL1464" s="31"/>
      <c r="CM1464" s="31"/>
      <c r="CN1464" s="31"/>
      <c r="CO1464" s="31"/>
      <c r="CP1464" s="31"/>
      <c r="CQ1464" s="31"/>
      <c r="CR1464" s="31"/>
      <c r="CS1464" s="31"/>
      <c r="CT1464" s="31"/>
      <c r="CU1464" s="31"/>
      <c r="CV1464" s="31"/>
      <c r="CW1464" s="31"/>
      <c r="CX1464" s="31"/>
      <c r="CY1464" s="31"/>
      <c r="CZ1464" s="31"/>
      <c r="DA1464" s="31"/>
      <c r="DB1464" s="31"/>
      <c r="DC1464" s="31"/>
      <c r="DD1464" s="31"/>
      <c r="DE1464" s="31"/>
      <c r="DF1464" s="31"/>
      <c r="DG1464" s="31"/>
      <c r="DH1464" s="31"/>
      <c r="DI1464" s="31"/>
      <c r="DJ1464" s="31"/>
      <c r="DK1464" s="31"/>
      <c r="DL1464" s="31"/>
      <c r="DM1464" s="31"/>
      <c r="DN1464" s="31"/>
      <c r="DO1464" s="31"/>
      <c r="DP1464" s="31"/>
      <c r="DQ1464" s="31"/>
      <c r="DR1464" s="31"/>
      <c r="DS1464" s="31"/>
      <c r="DT1464" s="31"/>
      <c r="DU1464" s="31"/>
      <c r="DV1464" s="31"/>
      <c r="DW1464" s="31"/>
      <c r="DX1464" s="31"/>
      <c r="DY1464" s="31"/>
      <c r="DZ1464" s="31"/>
      <c r="EA1464" s="31"/>
      <c r="EB1464" s="31"/>
      <c r="EC1464" s="31"/>
      <c r="ED1464" s="31"/>
      <c r="EE1464" s="31"/>
      <c r="EF1464" s="31"/>
      <c r="EG1464" s="31"/>
      <c r="EH1464" s="31"/>
      <c r="EI1464" s="31"/>
      <c r="EJ1464" s="31"/>
      <c r="EK1464" s="31"/>
      <c r="EL1464" s="31"/>
      <c r="EM1464" s="31"/>
      <c r="EN1464" s="31"/>
      <c r="EO1464" s="31"/>
      <c r="EP1464" s="31"/>
      <c r="EQ1464" s="31"/>
      <c r="ER1464" s="31"/>
      <c r="ES1464" s="31"/>
      <c r="ET1464" s="31"/>
      <c r="EU1464" s="31"/>
      <c r="EV1464" s="31"/>
      <c r="EW1464" s="31"/>
      <c r="EX1464" s="31"/>
      <c r="EY1464" s="31"/>
      <c r="EZ1464" s="31"/>
      <c r="FA1464" s="31"/>
      <c r="FB1464" s="31"/>
      <c r="FC1464" s="31"/>
      <c r="FD1464" s="31"/>
      <c r="FE1464" s="31"/>
      <c r="FF1464" s="31"/>
      <c r="FG1464" s="31"/>
      <c r="FH1464" s="31"/>
      <c r="FI1464" s="31"/>
      <c r="FJ1464" s="31"/>
      <c r="FK1464" s="31"/>
      <c r="FL1464" s="31"/>
      <c r="FM1464" s="31"/>
      <c r="FN1464" s="31"/>
      <c r="FO1464" s="31"/>
      <c r="FP1464" s="31"/>
      <c r="FQ1464" s="31"/>
      <c r="FR1464" s="31"/>
      <c r="FS1464" s="31"/>
      <c r="FT1464" s="31"/>
      <c r="FU1464" s="31"/>
      <c r="FV1464" s="31"/>
      <c r="FW1464" s="31"/>
      <c r="FX1464" s="31"/>
      <c r="FY1464" s="31"/>
      <c r="FZ1464" s="31"/>
      <c r="GA1464" s="31"/>
      <c r="GB1464" s="31"/>
      <c r="GC1464" s="31"/>
      <c r="GD1464" s="31"/>
      <c r="GE1464" s="31"/>
      <c r="GF1464" s="31"/>
      <c r="GG1464" s="31"/>
      <c r="GH1464" s="31"/>
      <c r="GI1464" s="31"/>
      <c r="GJ1464" s="31"/>
      <c r="GK1464" s="31"/>
      <c r="GL1464" s="31"/>
      <c r="GM1464" s="31"/>
      <c r="GN1464" s="31"/>
      <c r="GO1464" s="31"/>
      <c r="GP1464" s="31"/>
      <c r="GQ1464" s="31"/>
      <c r="GR1464" s="31"/>
      <c r="GS1464" s="31"/>
      <c r="GT1464" s="31"/>
      <c r="GU1464" s="31"/>
      <c r="GV1464" s="31"/>
      <c r="GW1464" s="31"/>
      <c r="GX1464" s="31"/>
      <c r="GY1464" s="31"/>
      <c r="GZ1464" s="31"/>
      <c r="HA1464" s="31"/>
      <c r="HB1464" s="31"/>
      <c r="HC1464" s="31"/>
      <c r="HD1464" s="31"/>
      <c r="HE1464" s="31"/>
      <c r="HF1464" s="31"/>
      <c r="HG1464" s="31"/>
      <c r="HH1464" s="31"/>
      <c r="HI1464" s="31"/>
      <c r="HJ1464" s="31"/>
      <c r="HK1464" s="31"/>
      <c r="HL1464" s="31"/>
      <c r="HM1464" s="31"/>
      <c r="HN1464" s="31"/>
      <c r="HO1464" s="31"/>
      <c r="HP1464" s="31"/>
      <c r="HQ1464" s="31"/>
      <c r="HR1464" s="31"/>
      <c r="HS1464" s="31"/>
      <c r="HT1464" s="31"/>
      <c r="HU1464" s="31"/>
      <c r="HV1464" s="31"/>
      <c r="HW1464" s="31"/>
      <c r="HX1464" s="31"/>
      <c r="HY1464" s="31"/>
      <c r="HZ1464" s="31"/>
      <c r="IA1464" s="31"/>
      <c r="IB1464" s="31"/>
      <c r="IC1464" s="31"/>
      <c r="ID1464" s="31"/>
      <c r="IE1464" s="31"/>
      <c r="IF1464" s="31"/>
      <c r="IG1464" s="31"/>
      <c r="IH1464" s="31"/>
      <c r="II1464" s="31"/>
      <c r="IJ1464" s="31"/>
      <c r="IK1464" s="31"/>
      <c r="IL1464" s="31"/>
      <c r="IM1464" s="31"/>
      <c r="IN1464" s="31"/>
      <c r="IO1464" s="31"/>
      <c r="IP1464" s="31"/>
      <c r="IQ1464" s="31"/>
      <c r="IR1464" s="31"/>
      <c r="IS1464" s="31"/>
      <c r="IT1464" s="31"/>
      <c r="IU1464" s="31"/>
      <c r="IV1464" s="31"/>
      <c r="IW1464" s="31"/>
      <c r="IX1464" s="31"/>
      <c r="IY1464" s="31"/>
      <c r="IZ1464" s="31"/>
      <c r="JA1464" s="31"/>
      <c r="JB1464" s="31"/>
      <c r="JC1464" s="31"/>
      <c r="JD1464" s="31"/>
      <c r="JE1464" s="31"/>
      <c r="JF1464" s="31"/>
      <c r="JG1464" s="31"/>
    </row>
    <row r="1465" spans="1:267" s="26" customFormat="1" ht="15" customHeight="1" x14ac:dyDescent="0.25">
      <c r="A1465" s="24">
        <v>1</v>
      </c>
      <c r="B1465" s="819" t="s">
        <v>217</v>
      </c>
      <c r="C1465" s="819"/>
      <c r="D1465" s="1197">
        <f>D1430+D1421</f>
        <v>5315</v>
      </c>
      <c r="E1465" s="1197">
        <f t="shared" ref="E1465:F1465" si="758">E1430+E1421</f>
        <v>2660</v>
      </c>
      <c r="F1465" s="1197">
        <f t="shared" si="758"/>
        <v>1877</v>
      </c>
      <c r="G1465" s="1194">
        <f>F1465/E1465*100</f>
        <v>70.563909774436098</v>
      </c>
      <c r="H1465" s="1198"/>
      <c r="I1465" s="1198"/>
      <c r="J1465" s="1199"/>
      <c r="K1465" s="1199"/>
      <c r="L1465" s="1199"/>
      <c r="M1465" s="1199"/>
      <c r="N1465" s="1199"/>
      <c r="O1465" s="1199"/>
      <c r="P1465" s="1200"/>
      <c r="Q1465" s="1200"/>
      <c r="R1465" s="1200"/>
      <c r="S1465" s="1200"/>
      <c r="T1465" s="1200"/>
      <c r="U1465" s="1200"/>
      <c r="V1465" s="1200"/>
      <c r="W1465" s="1200"/>
      <c r="X1465" s="1200"/>
      <c r="Y1465" s="1201"/>
      <c r="Z1465" s="1200"/>
      <c r="AA1465" s="311"/>
      <c r="AB1465" s="2255"/>
      <c r="AC1465" s="31"/>
      <c r="AD1465" s="31"/>
      <c r="AE1465" s="31"/>
      <c r="AF1465" s="31"/>
      <c r="AG1465" s="31"/>
      <c r="AH1465" s="31"/>
      <c r="AI1465" s="31"/>
      <c r="AJ1465" s="31"/>
      <c r="AK1465" s="31"/>
      <c r="AL1465" s="31"/>
      <c r="AM1465" s="31"/>
      <c r="AN1465" s="31"/>
      <c r="AO1465" s="31"/>
      <c r="AP1465" s="31"/>
      <c r="AQ1465" s="31"/>
      <c r="AR1465" s="31"/>
      <c r="AS1465" s="31"/>
      <c r="AT1465" s="31"/>
      <c r="AU1465" s="31"/>
      <c r="AV1465" s="31"/>
      <c r="AW1465" s="31"/>
      <c r="AX1465" s="31"/>
      <c r="AY1465" s="31"/>
      <c r="AZ1465" s="31"/>
      <c r="BA1465" s="31"/>
      <c r="BB1465" s="31"/>
      <c r="BC1465" s="31"/>
      <c r="BD1465" s="31"/>
      <c r="BE1465" s="31"/>
      <c r="BF1465" s="31"/>
      <c r="BG1465" s="31"/>
      <c r="BH1465" s="31"/>
      <c r="BI1465" s="31"/>
      <c r="BJ1465" s="31"/>
      <c r="BK1465" s="31"/>
      <c r="BL1465" s="31"/>
      <c r="BM1465" s="31"/>
      <c r="BN1465" s="31"/>
      <c r="BO1465" s="31"/>
      <c r="BP1465" s="31"/>
      <c r="BQ1465" s="31"/>
      <c r="BR1465" s="31"/>
      <c r="BS1465" s="31"/>
      <c r="BT1465" s="31"/>
      <c r="BU1465" s="31"/>
      <c r="BV1465" s="31"/>
      <c r="BW1465" s="31"/>
      <c r="BX1465" s="31"/>
      <c r="BY1465" s="31"/>
      <c r="BZ1465" s="31"/>
      <c r="CA1465" s="31"/>
      <c r="CB1465" s="31"/>
      <c r="CC1465" s="31"/>
      <c r="CD1465" s="31"/>
      <c r="CE1465" s="31"/>
      <c r="CF1465" s="31"/>
      <c r="CG1465" s="31"/>
      <c r="CH1465" s="31"/>
      <c r="CI1465" s="31"/>
      <c r="CJ1465" s="31"/>
      <c r="CK1465" s="31"/>
      <c r="CL1465" s="31"/>
      <c r="CM1465" s="31"/>
      <c r="CN1465" s="31"/>
      <c r="CO1465" s="31"/>
      <c r="CP1465" s="31"/>
      <c r="CQ1465" s="31"/>
      <c r="CR1465" s="31"/>
      <c r="CS1465" s="31"/>
      <c r="CT1465" s="31"/>
      <c r="CU1465" s="31"/>
      <c r="CV1465" s="31"/>
      <c r="CW1465" s="31"/>
      <c r="CX1465" s="31"/>
      <c r="CY1465" s="31"/>
      <c r="CZ1465" s="31"/>
      <c r="DA1465" s="31"/>
      <c r="DB1465" s="31"/>
      <c r="DC1465" s="31"/>
      <c r="DD1465" s="31"/>
      <c r="DE1465" s="31"/>
      <c r="DF1465" s="31"/>
      <c r="DG1465" s="31"/>
      <c r="DH1465" s="31"/>
      <c r="DI1465" s="31"/>
      <c r="DJ1465" s="31"/>
      <c r="DK1465" s="31"/>
      <c r="DL1465" s="31"/>
      <c r="DM1465" s="31"/>
      <c r="DN1465" s="31"/>
      <c r="DO1465" s="31"/>
      <c r="DP1465" s="31"/>
      <c r="DQ1465" s="31"/>
      <c r="DR1465" s="31"/>
      <c r="DS1465" s="31"/>
      <c r="DT1465" s="31"/>
      <c r="DU1465" s="31"/>
      <c r="DV1465" s="31"/>
      <c r="DW1465" s="31"/>
      <c r="DX1465" s="31"/>
      <c r="DY1465" s="31"/>
      <c r="DZ1465" s="31"/>
      <c r="EA1465" s="31"/>
      <c r="EB1465" s="31"/>
      <c r="EC1465" s="31"/>
      <c r="ED1465" s="31"/>
      <c r="EE1465" s="31"/>
      <c r="EF1465" s="31"/>
      <c r="EG1465" s="31"/>
      <c r="EH1465" s="31"/>
      <c r="EI1465" s="31"/>
      <c r="EJ1465" s="31"/>
      <c r="EK1465" s="31"/>
      <c r="EL1465" s="31"/>
      <c r="EM1465" s="31"/>
      <c r="EN1465" s="31"/>
      <c r="EO1465" s="31"/>
      <c r="EP1465" s="31"/>
      <c r="EQ1465" s="31"/>
      <c r="ER1465" s="31"/>
      <c r="ES1465" s="31"/>
      <c r="ET1465" s="31"/>
      <c r="EU1465" s="31"/>
      <c r="EV1465" s="31"/>
      <c r="EW1465" s="31"/>
      <c r="EX1465" s="31"/>
      <c r="EY1465" s="31"/>
      <c r="EZ1465" s="31"/>
      <c r="FA1465" s="31"/>
      <c r="FB1465" s="31"/>
      <c r="FC1465" s="31"/>
      <c r="FD1465" s="31"/>
      <c r="FE1465" s="31"/>
      <c r="FF1465" s="31"/>
      <c r="FG1465" s="31"/>
      <c r="FH1465" s="31"/>
      <c r="FI1465" s="31"/>
      <c r="FJ1465" s="31"/>
      <c r="FK1465" s="31"/>
      <c r="FL1465" s="31"/>
      <c r="FM1465" s="31"/>
      <c r="FN1465" s="31"/>
      <c r="FO1465" s="31"/>
      <c r="FP1465" s="31"/>
      <c r="FQ1465" s="31"/>
      <c r="FR1465" s="31"/>
      <c r="FS1465" s="31"/>
      <c r="FT1465" s="31"/>
      <c r="FU1465" s="31"/>
      <c r="FV1465" s="31"/>
      <c r="FW1465" s="31"/>
      <c r="FX1465" s="31"/>
      <c r="FY1465" s="31"/>
      <c r="FZ1465" s="31"/>
      <c r="GA1465" s="31"/>
      <c r="GB1465" s="31"/>
      <c r="GC1465" s="31"/>
      <c r="GD1465" s="31"/>
      <c r="GE1465" s="31"/>
      <c r="GF1465" s="31"/>
      <c r="GG1465" s="31"/>
      <c r="GH1465" s="31"/>
      <c r="GI1465" s="31"/>
      <c r="GJ1465" s="31"/>
      <c r="GK1465" s="31"/>
      <c r="GL1465" s="31"/>
      <c r="GM1465" s="31"/>
      <c r="GN1465" s="31"/>
      <c r="GO1465" s="31"/>
      <c r="GP1465" s="31"/>
      <c r="GQ1465" s="31"/>
      <c r="GR1465" s="31"/>
      <c r="GS1465" s="31"/>
      <c r="GT1465" s="31"/>
      <c r="GU1465" s="31"/>
      <c r="GV1465" s="31"/>
      <c r="GW1465" s="31"/>
      <c r="GX1465" s="31"/>
      <c r="GY1465" s="31"/>
      <c r="GZ1465" s="31"/>
      <c r="HA1465" s="31"/>
      <c r="HB1465" s="31"/>
      <c r="HC1465" s="31"/>
      <c r="HD1465" s="31"/>
      <c r="HE1465" s="31"/>
      <c r="HF1465" s="31"/>
      <c r="HG1465" s="31"/>
      <c r="HH1465" s="31"/>
      <c r="HI1465" s="31"/>
      <c r="HJ1465" s="31"/>
      <c r="HK1465" s="31"/>
      <c r="HL1465" s="31"/>
      <c r="HM1465" s="31"/>
      <c r="HN1465" s="31"/>
      <c r="HO1465" s="31"/>
      <c r="HP1465" s="31"/>
      <c r="HQ1465" s="31"/>
      <c r="HR1465" s="31"/>
      <c r="HS1465" s="31"/>
      <c r="HT1465" s="31"/>
      <c r="HU1465" s="31"/>
      <c r="HV1465" s="31"/>
      <c r="HW1465" s="31"/>
      <c r="HX1465" s="31"/>
      <c r="HY1465" s="31"/>
      <c r="HZ1465" s="31"/>
      <c r="IA1465" s="31"/>
      <c r="IB1465" s="31"/>
      <c r="IC1465" s="31"/>
      <c r="ID1465" s="31"/>
      <c r="IE1465" s="31"/>
      <c r="IF1465" s="31"/>
      <c r="IG1465" s="31"/>
      <c r="IH1465" s="31"/>
      <c r="II1465" s="31"/>
      <c r="IJ1465" s="31"/>
      <c r="IK1465" s="31"/>
      <c r="IL1465" s="31"/>
      <c r="IM1465" s="31"/>
      <c r="IN1465" s="31"/>
      <c r="IO1465" s="31"/>
      <c r="IP1465" s="31"/>
      <c r="IQ1465" s="31"/>
      <c r="IR1465" s="31"/>
      <c r="IS1465" s="31"/>
      <c r="IT1465" s="31"/>
      <c r="IU1465" s="31"/>
      <c r="IV1465" s="31"/>
      <c r="IW1465" s="31"/>
      <c r="IX1465" s="31"/>
      <c r="IY1465" s="31"/>
      <c r="IZ1465" s="31"/>
      <c r="JA1465" s="31"/>
      <c r="JB1465" s="31"/>
      <c r="JC1465" s="31"/>
      <c r="JD1465" s="31"/>
      <c r="JE1465" s="31"/>
      <c r="JF1465" s="31"/>
      <c r="JG1465" s="31"/>
    </row>
    <row r="1466" spans="1:267" s="26" customFormat="1" ht="15" customHeight="1" x14ac:dyDescent="0.25">
      <c r="A1466" s="24">
        <v>1</v>
      </c>
      <c r="B1466" s="819" t="s">
        <v>344</v>
      </c>
      <c r="C1466" s="819"/>
      <c r="D1466" s="1197"/>
      <c r="E1466" s="1197"/>
      <c r="F1466" s="1197"/>
      <c r="G1466" s="1194"/>
      <c r="H1466" s="1198"/>
      <c r="I1466" s="1198"/>
      <c r="J1466" s="1199"/>
      <c r="K1466" s="1199"/>
      <c r="L1466" s="1199"/>
      <c r="M1466" s="1199"/>
      <c r="N1466" s="1199"/>
      <c r="O1466" s="1199"/>
      <c r="P1466" s="1200"/>
      <c r="Q1466" s="1200"/>
      <c r="R1466" s="1200"/>
      <c r="S1466" s="1200"/>
      <c r="T1466" s="1200"/>
      <c r="U1466" s="1200"/>
      <c r="V1466" s="1200"/>
      <c r="W1466" s="1200"/>
      <c r="X1466" s="1200"/>
      <c r="Y1466" s="1201"/>
      <c r="Z1466" s="1200"/>
      <c r="AA1466" s="311"/>
      <c r="AB1466" s="2255"/>
      <c r="AC1466" s="31"/>
      <c r="AD1466" s="31"/>
      <c r="AE1466" s="31"/>
      <c r="AF1466" s="31"/>
      <c r="AG1466" s="31"/>
      <c r="AH1466" s="31"/>
      <c r="AI1466" s="31"/>
      <c r="AJ1466" s="31"/>
      <c r="AK1466" s="31"/>
      <c r="AL1466" s="31"/>
      <c r="AM1466" s="31"/>
      <c r="AN1466" s="31"/>
      <c r="AO1466" s="31"/>
      <c r="AP1466" s="31"/>
      <c r="AQ1466" s="31"/>
      <c r="AR1466" s="31"/>
      <c r="AS1466" s="31"/>
      <c r="AT1466" s="31"/>
      <c r="AU1466" s="31"/>
      <c r="AV1466" s="31"/>
      <c r="AW1466" s="31"/>
      <c r="AX1466" s="31"/>
      <c r="AY1466" s="31"/>
      <c r="AZ1466" s="31"/>
      <c r="BA1466" s="31"/>
      <c r="BB1466" s="31"/>
      <c r="BC1466" s="31"/>
      <c r="BD1466" s="31"/>
      <c r="BE1466" s="31"/>
      <c r="BF1466" s="31"/>
      <c r="BG1466" s="31"/>
      <c r="BH1466" s="31"/>
      <c r="BI1466" s="31"/>
      <c r="BJ1466" s="31"/>
      <c r="BK1466" s="31"/>
      <c r="BL1466" s="31"/>
      <c r="BM1466" s="31"/>
      <c r="BN1466" s="31"/>
      <c r="BO1466" s="31"/>
      <c r="BP1466" s="31"/>
      <c r="BQ1466" s="31"/>
      <c r="BR1466" s="31"/>
      <c r="BS1466" s="31"/>
      <c r="BT1466" s="31"/>
      <c r="BU1466" s="31"/>
      <c r="BV1466" s="31"/>
      <c r="BW1466" s="31"/>
      <c r="BX1466" s="31"/>
      <c r="BY1466" s="31"/>
      <c r="BZ1466" s="31"/>
      <c r="CA1466" s="31"/>
      <c r="CB1466" s="31"/>
      <c r="CC1466" s="31"/>
      <c r="CD1466" s="31"/>
      <c r="CE1466" s="31"/>
      <c r="CF1466" s="31"/>
      <c r="CG1466" s="31"/>
      <c r="CH1466" s="31"/>
      <c r="CI1466" s="31"/>
      <c r="CJ1466" s="31"/>
      <c r="CK1466" s="31"/>
      <c r="CL1466" s="31"/>
      <c r="CM1466" s="31"/>
      <c r="CN1466" s="31"/>
      <c r="CO1466" s="31"/>
      <c r="CP1466" s="31"/>
      <c r="CQ1466" s="31"/>
      <c r="CR1466" s="31"/>
      <c r="CS1466" s="31"/>
      <c r="CT1466" s="31"/>
      <c r="CU1466" s="31"/>
      <c r="CV1466" s="31"/>
      <c r="CW1466" s="31"/>
      <c r="CX1466" s="31"/>
      <c r="CY1466" s="31"/>
      <c r="CZ1466" s="31"/>
      <c r="DA1466" s="31"/>
      <c r="DB1466" s="31"/>
      <c r="DC1466" s="31"/>
      <c r="DD1466" s="31"/>
      <c r="DE1466" s="31"/>
      <c r="DF1466" s="31"/>
      <c r="DG1466" s="31"/>
      <c r="DH1466" s="31"/>
      <c r="DI1466" s="31"/>
      <c r="DJ1466" s="31"/>
      <c r="DK1466" s="31"/>
      <c r="DL1466" s="31"/>
      <c r="DM1466" s="31"/>
      <c r="DN1466" s="31"/>
      <c r="DO1466" s="31"/>
      <c r="DP1466" s="31"/>
      <c r="DQ1466" s="31"/>
      <c r="DR1466" s="31"/>
      <c r="DS1466" s="31"/>
      <c r="DT1466" s="31"/>
      <c r="DU1466" s="31"/>
      <c r="DV1466" s="31"/>
      <c r="DW1466" s="31"/>
      <c r="DX1466" s="31"/>
      <c r="DY1466" s="31"/>
      <c r="DZ1466" s="31"/>
      <c r="EA1466" s="31"/>
      <c r="EB1466" s="31"/>
      <c r="EC1466" s="31"/>
      <c r="ED1466" s="31"/>
      <c r="EE1466" s="31"/>
      <c r="EF1466" s="31"/>
      <c r="EG1466" s="31"/>
      <c r="EH1466" s="31"/>
      <c r="EI1466" s="31"/>
      <c r="EJ1466" s="31"/>
      <c r="EK1466" s="31"/>
      <c r="EL1466" s="31"/>
      <c r="EM1466" s="31"/>
      <c r="EN1466" s="31"/>
      <c r="EO1466" s="31"/>
      <c r="EP1466" s="31"/>
      <c r="EQ1466" s="31"/>
      <c r="ER1466" s="31"/>
      <c r="ES1466" s="31"/>
      <c r="ET1466" s="31"/>
      <c r="EU1466" s="31"/>
      <c r="EV1466" s="31"/>
      <c r="EW1466" s="31"/>
      <c r="EX1466" s="31"/>
      <c r="EY1466" s="31"/>
      <c r="EZ1466" s="31"/>
      <c r="FA1466" s="31"/>
      <c r="FB1466" s="31"/>
      <c r="FC1466" s="31"/>
      <c r="FD1466" s="31"/>
      <c r="FE1466" s="31"/>
      <c r="FF1466" s="31"/>
      <c r="FG1466" s="31"/>
      <c r="FH1466" s="31"/>
      <c r="FI1466" s="31"/>
      <c r="FJ1466" s="31"/>
      <c r="FK1466" s="31"/>
      <c r="FL1466" s="31"/>
      <c r="FM1466" s="31"/>
      <c r="FN1466" s="31"/>
      <c r="FO1466" s="31"/>
      <c r="FP1466" s="31"/>
      <c r="FQ1466" s="31"/>
      <c r="FR1466" s="31"/>
      <c r="FS1466" s="31"/>
      <c r="FT1466" s="31"/>
      <c r="FU1466" s="31"/>
      <c r="FV1466" s="31"/>
      <c r="FW1466" s="31"/>
      <c r="FX1466" s="31"/>
      <c r="FY1466" s="31"/>
      <c r="FZ1466" s="31"/>
      <c r="GA1466" s="31"/>
      <c r="GB1466" s="31"/>
      <c r="GC1466" s="31"/>
      <c r="GD1466" s="31"/>
      <c r="GE1466" s="31"/>
      <c r="GF1466" s="31"/>
      <c r="GG1466" s="31"/>
      <c r="GH1466" s="31"/>
      <c r="GI1466" s="31"/>
      <c r="GJ1466" s="31"/>
      <c r="GK1466" s="31"/>
      <c r="GL1466" s="31"/>
      <c r="GM1466" s="31"/>
      <c r="GN1466" s="31"/>
      <c r="GO1466" s="31"/>
      <c r="GP1466" s="31"/>
      <c r="GQ1466" s="31"/>
      <c r="GR1466" s="31"/>
      <c r="GS1466" s="31"/>
      <c r="GT1466" s="31"/>
      <c r="GU1466" s="31"/>
      <c r="GV1466" s="31"/>
      <c r="GW1466" s="31"/>
      <c r="GX1466" s="31"/>
      <c r="GY1466" s="31"/>
      <c r="GZ1466" s="31"/>
      <c r="HA1466" s="31"/>
      <c r="HB1466" s="31"/>
      <c r="HC1466" s="31"/>
      <c r="HD1466" s="31"/>
      <c r="HE1466" s="31"/>
      <c r="HF1466" s="31"/>
      <c r="HG1466" s="31"/>
      <c r="HH1466" s="31"/>
      <c r="HI1466" s="31"/>
      <c r="HJ1466" s="31"/>
      <c r="HK1466" s="31"/>
      <c r="HL1466" s="31"/>
      <c r="HM1466" s="31"/>
      <c r="HN1466" s="31"/>
      <c r="HO1466" s="31"/>
      <c r="HP1466" s="31"/>
      <c r="HQ1466" s="31"/>
      <c r="HR1466" s="31"/>
      <c r="HS1466" s="31"/>
      <c r="HT1466" s="31"/>
      <c r="HU1466" s="31"/>
      <c r="HV1466" s="31"/>
      <c r="HW1466" s="31"/>
      <c r="HX1466" s="31"/>
      <c r="HY1466" s="31"/>
      <c r="HZ1466" s="31"/>
      <c r="IA1466" s="31"/>
      <c r="IB1466" s="31"/>
      <c r="IC1466" s="31"/>
      <c r="ID1466" s="31"/>
      <c r="IE1466" s="31"/>
      <c r="IF1466" s="31"/>
      <c r="IG1466" s="31"/>
      <c r="IH1466" s="31"/>
      <c r="II1466" s="31"/>
      <c r="IJ1466" s="31"/>
      <c r="IK1466" s="31"/>
      <c r="IL1466" s="31"/>
      <c r="IM1466" s="31"/>
      <c r="IN1466" s="31"/>
      <c r="IO1466" s="31"/>
      <c r="IP1466" s="31"/>
      <c r="IQ1466" s="31"/>
      <c r="IR1466" s="31"/>
      <c r="IS1466" s="31"/>
      <c r="IT1466" s="31"/>
      <c r="IU1466" s="31"/>
      <c r="IV1466" s="31"/>
      <c r="IW1466" s="31"/>
      <c r="IX1466" s="31"/>
      <c r="IY1466" s="31"/>
      <c r="IZ1466" s="31"/>
      <c r="JA1466" s="31"/>
      <c r="JB1466" s="31"/>
      <c r="JC1466" s="31"/>
      <c r="JD1466" s="31"/>
      <c r="JE1466" s="31"/>
      <c r="JF1466" s="31"/>
      <c r="JG1466" s="31"/>
    </row>
    <row r="1467" spans="1:267" s="26" customFormat="1" ht="38.1" customHeight="1" x14ac:dyDescent="0.25">
      <c r="A1467" s="24">
        <v>1</v>
      </c>
      <c r="B1467" s="819" t="s">
        <v>345</v>
      </c>
      <c r="C1467" s="819"/>
      <c r="D1467" s="1197">
        <f>D1423</f>
        <v>347</v>
      </c>
      <c r="E1467" s="1197">
        <f t="shared" ref="E1467:F1468" si="759">E1423</f>
        <v>174</v>
      </c>
      <c r="F1467" s="1197">
        <f t="shared" si="759"/>
        <v>384</v>
      </c>
      <c r="G1467" s="1194">
        <f>F1467/E1467*100</f>
        <v>220.68965517241378</v>
      </c>
      <c r="H1467" s="1198"/>
      <c r="I1467" s="1198"/>
      <c r="J1467" s="1199"/>
      <c r="K1467" s="1199"/>
      <c r="L1467" s="1199"/>
      <c r="M1467" s="1199"/>
      <c r="N1467" s="1199"/>
      <c r="O1467" s="1199"/>
      <c r="P1467" s="1200"/>
      <c r="Q1467" s="1200"/>
      <c r="R1467" s="1200"/>
      <c r="S1467" s="1200"/>
      <c r="T1467" s="1200"/>
      <c r="U1467" s="1200"/>
      <c r="V1467" s="1200"/>
      <c r="W1467" s="1200"/>
      <c r="X1467" s="1200"/>
      <c r="Y1467" s="1201"/>
      <c r="Z1467" s="1200"/>
      <c r="AA1467" s="311"/>
      <c r="AB1467" s="2255"/>
      <c r="AC1467" s="31"/>
      <c r="AD1467" s="31"/>
      <c r="AE1467" s="31"/>
      <c r="AF1467" s="31"/>
      <c r="AG1467" s="31"/>
      <c r="AH1467" s="31"/>
      <c r="AI1467" s="31"/>
      <c r="AJ1467" s="31"/>
      <c r="AK1467" s="31"/>
      <c r="AL1467" s="31"/>
      <c r="AM1467" s="31"/>
      <c r="AN1467" s="31"/>
      <c r="AO1467" s="31"/>
      <c r="AP1467" s="31"/>
      <c r="AQ1467" s="31"/>
      <c r="AR1467" s="31"/>
      <c r="AS1467" s="31"/>
      <c r="AT1467" s="31"/>
      <c r="AU1467" s="31"/>
      <c r="AV1467" s="31"/>
      <c r="AW1467" s="31"/>
      <c r="AX1467" s="31"/>
      <c r="AY1467" s="31"/>
      <c r="AZ1467" s="31"/>
      <c r="BA1467" s="31"/>
      <c r="BB1467" s="31"/>
      <c r="BC1467" s="31"/>
      <c r="BD1467" s="31"/>
      <c r="BE1467" s="31"/>
      <c r="BF1467" s="31"/>
      <c r="BG1467" s="31"/>
      <c r="BH1467" s="31"/>
      <c r="BI1467" s="31"/>
      <c r="BJ1467" s="31"/>
      <c r="BK1467" s="31"/>
      <c r="BL1467" s="31"/>
      <c r="BM1467" s="31"/>
      <c r="BN1467" s="31"/>
      <c r="BO1467" s="31"/>
      <c r="BP1467" s="31"/>
      <c r="BQ1467" s="31"/>
      <c r="BR1467" s="31"/>
      <c r="BS1467" s="31"/>
      <c r="BT1467" s="31"/>
      <c r="BU1467" s="31"/>
      <c r="BV1467" s="31"/>
      <c r="BW1467" s="31"/>
      <c r="BX1467" s="31"/>
      <c r="BY1467" s="31"/>
      <c r="BZ1467" s="31"/>
      <c r="CA1467" s="31"/>
      <c r="CB1467" s="31"/>
      <c r="CC1467" s="31"/>
      <c r="CD1467" s="31"/>
      <c r="CE1467" s="31"/>
      <c r="CF1467" s="31"/>
      <c r="CG1467" s="31"/>
      <c r="CH1467" s="31"/>
      <c r="CI1467" s="31"/>
      <c r="CJ1467" s="31"/>
      <c r="CK1467" s="31"/>
      <c r="CL1467" s="31"/>
      <c r="CM1467" s="31"/>
      <c r="CN1467" s="31"/>
      <c r="CO1467" s="31"/>
      <c r="CP1467" s="31"/>
      <c r="CQ1467" s="31"/>
      <c r="CR1467" s="31"/>
      <c r="CS1467" s="31"/>
      <c r="CT1467" s="31"/>
      <c r="CU1467" s="31"/>
      <c r="CV1467" s="31"/>
      <c r="CW1467" s="31"/>
      <c r="CX1467" s="31"/>
      <c r="CY1467" s="31"/>
      <c r="CZ1467" s="31"/>
      <c r="DA1467" s="31"/>
      <c r="DB1467" s="31"/>
      <c r="DC1467" s="31"/>
      <c r="DD1467" s="31"/>
      <c r="DE1467" s="31"/>
      <c r="DF1467" s="31"/>
      <c r="DG1467" s="31"/>
      <c r="DH1467" s="31"/>
      <c r="DI1467" s="31"/>
      <c r="DJ1467" s="31"/>
      <c r="DK1467" s="31"/>
      <c r="DL1467" s="31"/>
      <c r="DM1467" s="31"/>
      <c r="DN1467" s="31"/>
      <c r="DO1467" s="31"/>
      <c r="DP1467" s="31"/>
      <c r="DQ1467" s="31"/>
      <c r="DR1467" s="31"/>
      <c r="DS1467" s="31"/>
      <c r="DT1467" s="31"/>
      <c r="DU1467" s="31"/>
      <c r="DV1467" s="31"/>
      <c r="DW1467" s="31"/>
      <c r="DX1467" s="31"/>
      <c r="DY1467" s="31"/>
      <c r="DZ1467" s="31"/>
      <c r="EA1467" s="31"/>
      <c r="EB1467" s="31"/>
      <c r="EC1467" s="31"/>
      <c r="ED1467" s="31"/>
      <c r="EE1467" s="31"/>
      <c r="EF1467" s="31"/>
      <c r="EG1467" s="31"/>
      <c r="EH1467" s="31"/>
      <c r="EI1467" s="31"/>
      <c r="EJ1467" s="31"/>
      <c r="EK1467" s="31"/>
      <c r="EL1467" s="31"/>
      <c r="EM1467" s="31"/>
      <c r="EN1467" s="31"/>
      <c r="EO1467" s="31"/>
      <c r="EP1467" s="31"/>
      <c r="EQ1467" s="31"/>
      <c r="ER1467" s="31"/>
      <c r="ES1467" s="31"/>
      <c r="ET1467" s="31"/>
      <c r="EU1467" s="31"/>
      <c r="EV1467" s="31"/>
      <c r="EW1467" s="31"/>
      <c r="EX1467" s="31"/>
      <c r="EY1467" s="31"/>
      <c r="EZ1467" s="31"/>
      <c r="FA1467" s="31"/>
      <c r="FB1467" s="31"/>
      <c r="FC1467" s="31"/>
      <c r="FD1467" s="31"/>
      <c r="FE1467" s="31"/>
      <c r="FF1467" s="31"/>
      <c r="FG1467" s="31"/>
      <c r="FH1467" s="31"/>
      <c r="FI1467" s="31"/>
      <c r="FJ1467" s="31"/>
      <c r="FK1467" s="31"/>
      <c r="FL1467" s="31"/>
      <c r="FM1467" s="31"/>
      <c r="FN1467" s="31"/>
      <c r="FO1467" s="31"/>
      <c r="FP1467" s="31"/>
      <c r="FQ1467" s="31"/>
      <c r="FR1467" s="31"/>
      <c r="FS1467" s="31"/>
      <c r="FT1467" s="31"/>
      <c r="FU1467" s="31"/>
      <c r="FV1467" s="31"/>
      <c r="FW1467" s="31"/>
      <c r="FX1467" s="31"/>
      <c r="FY1467" s="31"/>
      <c r="FZ1467" s="31"/>
      <c r="GA1467" s="31"/>
      <c r="GB1467" s="31"/>
      <c r="GC1467" s="31"/>
      <c r="GD1467" s="31"/>
      <c r="GE1467" s="31"/>
      <c r="GF1467" s="31"/>
      <c r="GG1467" s="31"/>
      <c r="GH1467" s="31"/>
      <c r="GI1467" s="31"/>
      <c r="GJ1467" s="31"/>
      <c r="GK1467" s="31"/>
      <c r="GL1467" s="31"/>
      <c r="GM1467" s="31"/>
      <c r="GN1467" s="31"/>
      <c r="GO1467" s="31"/>
      <c r="GP1467" s="31"/>
      <c r="GQ1467" s="31"/>
      <c r="GR1467" s="31"/>
      <c r="GS1467" s="31"/>
      <c r="GT1467" s="31"/>
      <c r="GU1467" s="31"/>
      <c r="GV1467" s="31"/>
      <c r="GW1467" s="31"/>
      <c r="GX1467" s="31"/>
      <c r="GY1467" s="31"/>
      <c r="GZ1467" s="31"/>
      <c r="HA1467" s="31"/>
      <c r="HB1467" s="31"/>
      <c r="HC1467" s="31"/>
      <c r="HD1467" s="31"/>
      <c r="HE1467" s="31"/>
      <c r="HF1467" s="31"/>
      <c r="HG1467" s="31"/>
      <c r="HH1467" s="31"/>
      <c r="HI1467" s="31"/>
      <c r="HJ1467" s="31"/>
      <c r="HK1467" s="31"/>
      <c r="HL1467" s="31"/>
      <c r="HM1467" s="31"/>
      <c r="HN1467" s="31"/>
      <c r="HO1467" s="31"/>
      <c r="HP1467" s="31"/>
      <c r="HQ1467" s="31"/>
      <c r="HR1467" s="31"/>
      <c r="HS1467" s="31"/>
      <c r="HT1467" s="31"/>
      <c r="HU1467" s="31"/>
      <c r="HV1467" s="31"/>
      <c r="HW1467" s="31"/>
      <c r="HX1467" s="31"/>
      <c r="HY1467" s="31"/>
      <c r="HZ1467" s="31"/>
      <c r="IA1467" s="31"/>
      <c r="IB1467" s="31"/>
      <c r="IC1467" s="31"/>
      <c r="ID1467" s="31"/>
      <c r="IE1467" s="31"/>
      <c r="IF1467" s="31"/>
      <c r="IG1467" s="31"/>
      <c r="IH1467" s="31"/>
      <c r="II1467" s="31"/>
      <c r="IJ1467" s="31"/>
      <c r="IK1467" s="31"/>
      <c r="IL1467" s="31"/>
      <c r="IM1467" s="31"/>
      <c r="IN1467" s="31"/>
      <c r="IO1467" s="31"/>
      <c r="IP1467" s="31"/>
      <c r="IQ1467" s="31"/>
      <c r="IR1467" s="31"/>
      <c r="IS1467" s="31"/>
      <c r="IT1467" s="31"/>
      <c r="IU1467" s="31"/>
      <c r="IV1467" s="31"/>
      <c r="IW1467" s="31"/>
      <c r="IX1467" s="31"/>
      <c r="IY1467" s="31"/>
      <c r="IZ1467" s="31"/>
      <c r="JA1467" s="31"/>
      <c r="JB1467" s="31"/>
      <c r="JC1467" s="31"/>
      <c r="JD1467" s="31"/>
      <c r="JE1467" s="31"/>
      <c r="JF1467" s="31"/>
      <c r="JG1467" s="31"/>
    </row>
    <row r="1468" spans="1:267" s="26" customFormat="1" ht="38.1" customHeight="1" x14ac:dyDescent="0.25">
      <c r="A1468" s="24">
        <v>1</v>
      </c>
      <c r="B1468" s="819" t="s">
        <v>346</v>
      </c>
      <c r="C1468" s="819"/>
      <c r="D1468" s="1197">
        <f>D1424</f>
        <v>15</v>
      </c>
      <c r="E1468" s="1197">
        <f t="shared" si="759"/>
        <v>8</v>
      </c>
      <c r="F1468" s="1197">
        <f t="shared" si="759"/>
        <v>15</v>
      </c>
      <c r="G1468" s="1194">
        <f>F1468/E1468*100</f>
        <v>187.5</v>
      </c>
      <c r="H1468" s="1198"/>
      <c r="I1468" s="1198"/>
      <c r="J1468" s="1199"/>
      <c r="K1468" s="1199"/>
      <c r="L1468" s="1199"/>
      <c r="M1468" s="1199"/>
      <c r="N1468" s="1199"/>
      <c r="O1468" s="1199"/>
      <c r="P1468" s="1200"/>
      <c r="Q1468" s="1200"/>
      <c r="R1468" s="1200"/>
      <c r="S1468" s="1200"/>
      <c r="T1468" s="1200"/>
      <c r="U1468" s="1200"/>
      <c r="V1468" s="1200"/>
      <c r="W1468" s="1200"/>
      <c r="X1468" s="1200"/>
      <c r="Y1468" s="1201"/>
      <c r="Z1468" s="1200"/>
      <c r="AA1468" s="311"/>
      <c r="AB1468" s="2255"/>
      <c r="AC1468" s="31"/>
      <c r="AD1468" s="31"/>
      <c r="AE1468" s="31"/>
      <c r="AF1468" s="31"/>
      <c r="AG1468" s="31"/>
      <c r="AH1468" s="31"/>
      <c r="AI1468" s="31"/>
      <c r="AJ1468" s="31"/>
      <c r="AK1468" s="31"/>
      <c r="AL1468" s="31"/>
      <c r="AM1468" s="31"/>
      <c r="AN1468" s="31"/>
      <c r="AO1468" s="31"/>
      <c r="AP1468" s="31"/>
      <c r="AQ1468" s="31"/>
      <c r="AR1468" s="31"/>
      <c r="AS1468" s="31"/>
      <c r="AT1468" s="31"/>
      <c r="AU1468" s="31"/>
      <c r="AV1468" s="31"/>
      <c r="AW1468" s="31"/>
      <c r="AX1468" s="31"/>
      <c r="AY1468" s="31"/>
      <c r="AZ1468" s="31"/>
      <c r="BA1468" s="31"/>
      <c r="BB1468" s="31"/>
      <c r="BC1468" s="31"/>
      <c r="BD1468" s="31"/>
      <c r="BE1468" s="31"/>
      <c r="BF1468" s="31"/>
      <c r="BG1468" s="31"/>
      <c r="BH1468" s="31"/>
      <c r="BI1468" s="31"/>
      <c r="BJ1468" s="31"/>
      <c r="BK1468" s="31"/>
      <c r="BL1468" s="31"/>
      <c r="BM1468" s="31"/>
      <c r="BN1468" s="31"/>
      <c r="BO1468" s="31"/>
      <c r="BP1468" s="31"/>
      <c r="BQ1468" s="31"/>
      <c r="BR1468" s="31"/>
      <c r="BS1468" s="31"/>
      <c r="BT1468" s="31"/>
      <c r="BU1468" s="31"/>
      <c r="BV1468" s="31"/>
      <c r="BW1468" s="31"/>
      <c r="BX1468" s="31"/>
      <c r="BY1468" s="31"/>
      <c r="BZ1468" s="31"/>
      <c r="CA1468" s="31"/>
      <c r="CB1468" s="31"/>
      <c r="CC1468" s="31"/>
      <c r="CD1468" s="31"/>
      <c r="CE1468" s="31"/>
      <c r="CF1468" s="31"/>
      <c r="CG1468" s="31"/>
      <c r="CH1468" s="31"/>
      <c r="CI1468" s="31"/>
      <c r="CJ1468" s="31"/>
      <c r="CK1468" s="31"/>
      <c r="CL1468" s="31"/>
      <c r="CM1468" s="31"/>
      <c r="CN1468" s="31"/>
      <c r="CO1468" s="31"/>
      <c r="CP1468" s="31"/>
      <c r="CQ1468" s="31"/>
      <c r="CR1468" s="31"/>
      <c r="CS1468" s="31"/>
      <c r="CT1468" s="31"/>
      <c r="CU1468" s="31"/>
      <c r="CV1468" s="31"/>
      <c r="CW1468" s="31"/>
      <c r="CX1468" s="31"/>
      <c r="CY1468" s="31"/>
      <c r="CZ1468" s="31"/>
      <c r="DA1468" s="31"/>
      <c r="DB1468" s="31"/>
      <c r="DC1468" s="31"/>
      <c r="DD1468" s="31"/>
      <c r="DE1468" s="31"/>
      <c r="DF1468" s="31"/>
      <c r="DG1468" s="31"/>
      <c r="DH1468" s="31"/>
      <c r="DI1468" s="31"/>
      <c r="DJ1468" s="31"/>
      <c r="DK1468" s="31"/>
      <c r="DL1468" s="31"/>
      <c r="DM1468" s="31"/>
      <c r="DN1468" s="31"/>
      <c r="DO1468" s="31"/>
      <c r="DP1468" s="31"/>
      <c r="DQ1468" s="31"/>
      <c r="DR1468" s="31"/>
      <c r="DS1468" s="31"/>
      <c r="DT1468" s="31"/>
      <c r="DU1468" s="31"/>
      <c r="DV1468" s="31"/>
      <c r="DW1468" s="31"/>
      <c r="DX1468" s="31"/>
      <c r="DY1468" s="31"/>
      <c r="DZ1468" s="31"/>
      <c r="EA1468" s="31"/>
      <c r="EB1468" s="31"/>
      <c r="EC1468" s="31"/>
      <c r="ED1468" s="31"/>
      <c r="EE1468" s="31"/>
      <c r="EF1468" s="31"/>
      <c r="EG1468" s="31"/>
      <c r="EH1468" s="31"/>
      <c r="EI1468" s="31"/>
      <c r="EJ1468" s="31"/>
      <c r="EK1468" s="31"/>
      <c r="EL1468" s="31"/>
      <c r="EM1468" s="31"/>
      <c r="EN1468" s="31"/>
      <c r="EO1468" s="31"/>
      <c r="EP1468" s="31"/>
      <c r="EQ1468" s="31"/>
      <c r="ER1468" s="31"/>
      <c r="ES1468" s="31"/>
      <c r="ET1468" s="31"/>
      <c r="EU1468" s="31"/>
      <c r="EV1468" s="31"/>
      <c r="EW1468" s="31"/>
      <c r="EX1468" s="31"/>
      <c r="EY1468" s="31"/>
      <c r="EZ1468" s="31"/>
      <c r="FA1468" s="31"/>
      <c r="FB1468" s="31"/>
      <c r="FC1468" s="31"/>
      <c r="FD1468" s="31"/>
      <c r="FE1468" s="31"/>
      <c r="FF1468" s="31"/>
      <c r="FG1468" s="31"/>
      <c r="FH1468" s="31"/>
      <c r="FI1468" s="31"/>
      <c r="FJ1468" s="31"/>
      <c r="FK1468" s="31"/>
      <c r="FL1468" s="31"/>
      <c r="FM1468" s="31"/>
      <c r="FN1468" s="31"/>
      <c r="FO1468" s="31"/>
      <c r="FP1468" s="31"/>
      <c r="FQ1468" s="31"/>
      <c r="FR1468" s="31"/>
      <c r="FS1468" s="31"/>
      <c r="FT1468" s="31"/>
      <c r="FU1468" s="31"/>
      <c r="FV1468" s="31"/>
      <c r="FW1468" s="31"/>
      <c r="FX1468" s="31"/>
      <c r="FY1468" s="31"/>
      <c r="FZ1468" s="31"/>
      <c r="GA1468" s="31"/>
      <c r="GB1468" s="31"/>
      <c r="GC1468" s="31"/>
      <c r="GD1468" s="31"/>
      <c r="GE1468" s="31"/>
      <c r="GF1468" s="31"/>
      <c r="GG1468" s="31"/>
      <c r="GH1468" s="31"/>
      <c r="GI1468" s="31"/>
      <c r="GJ1468" s="31"/>
      <c r="GK1468" s="31"/>
      <c r="GL1468" s="31"/>
      <c r="GM1468" s="31"/>
      <c r="GN1468" s="31"/>
      <c r="GO1468" s="31"/>
      <c r="GP1468" s="31"/>
      <c r="GQ1468" s="31"/>
      <c r="GR1468" s="31"/>
      <c r="GS1468" s="31"/>
      <c r="GT1468" s="31"/>
      <c r="GU1468" s="31"/>
      <c r="GV1468" s="31"/>
      <c r="GW1468" s="31"/>
      <c r="GX1468" s="31"/>
      <c r="GY1468" s="31"/>
      <c r="GZ1468" s="31"/>
      <c r="HA1468" s="31"/>
      <c r="HB1468" s="31"/>
      <c r="HC1468" s="31"/>
      <c r="HD1468" s="31"/>
      <c r="HE1468" s="31"/>
      <c r="HF1468" s="31"/>
      <c r="HG1468" s="31"/>
      <c r="HH1468" s="31"/>
      <c r="HI1468" s="31"/>
      <c r="HJ1468" s="31"/>
      <c r="HK1468" s="31"/>
      <c r="HL1468" s="31"/>
      <c r="HM1468" s="31"/>
      <c r="HN1468" s="31"/>
      <c r="HO1468" s="31"/>
      <c r="HP1468" s="31"/>
      <c r="HQ1468" s="31"/>
      <c r="HR1468" s="31"/>
      <c r="HS1468" s="31"/>
      <c r="HT1468" s="31"/>
      <c r="HU1468" s="31"/>
      <c r="HV1468" s="31"/>
      <c r="HW1468" s="31"/>
      <c r="HX1468" s="31"/>
      <c r="HY1468" s="31"/>
      <c r="HZ1468" s="31"/>
      <c r="IA1468" s="31"/>
      <c r="IB1468" s="31"/>
      <c r="IC1468" s="31"/>
      <c r="ID1468" s="31"/>
      <c r="IE1468" s="31"/>
      <c r="IF1468" s="31"/>
      <c r="IG1468" s="31"/>
      <c r="IH1468" s="31"/>
      <c r="II1468" s="31"/>
      <c r="IJ1468" s="31"/>
      <c r="IK1468" s="31"/>
      <c r="IL1468" s="31"/>
      <c r="IM1468" s="31"/>
      <c r="IN1468" s="31"/>
      <c r="IO1468" s="31"/>
      <c r="IP1468" s="31"/>
      <c r="IQ1468" s="31"/>
      <c r="IR1468" s="31"/>
      <c r="IS1468" s="31"/>
      <c r="IT1468" s="31"/>
      <c r="IU1468" s="31"/>
      <c r="IV1468" s="31"/>
      <c r="IW1468" s="31"/>
      <c r="IX1468" s="31"/>
      <c r="IY1468" s="31"/>
      <c r="IZ1468" s="31"/>
      <c r="JA1468" s="31"/>
      <c r="JB1468" s="31"/>
      <c r="JC1468" s="31"/>
      <c r="JD1468" s="31"/>
      <c r="JE1468" s="31"/>
      <c r="JF1468" s="31"/>
      <c r="JG1468" s="31"/>
    </row>
    <row r="1469" spans="1:267" s="26" customFormat="1" ht="48" customHeight="1" x14ac:dyDescent="0.25">
      <c r="A1469" s="24">
        <v>1</v>
      </c>
      <c r="B1469" s="818" t="s">
        <v>349</v>
      </c>
      <c r="C1469" s="819"/>
      <c r="D1469" s="1197">
        <f>D1432</f>
        <v>469</v>
      </c>
      <c r="E1469" s="1197">
        <f t="shared" ref="E1469:F1469" si="760">E1432</f>
        <v>235</v>
      </c>
      <c r="F1469" s="1197">
        <f t="shared" si="760"/>
        <v>232</v>
      </c>
      <c r="G1469" s="1194">
        <f>F1469/E1469*100</f>
        <v>98.723404255319153</v>
      </c>
      <c r="H1469" s="1198"/>
      <c r="I1469" s="1198"/>
      <c r="J1469" s="1199"/>
      <c r="K1469" s="1199"/>
      <c r="L1469" s="1199"/>
      <c r="M1469" s="1199"/>
      <c r="N1469" s="1199"/>
      <c r="O1469" s="1199"/>
      <c r="P1469" s="1200"/>
      <c r="Q1469" s="1200"/>
      <c r="R1469" s="1200"/>
      <c r="S1469" s="1200"/>
      <c r="T1469" s="1200"/>
      <c r="U1469" s="1200"/>
      <c r="V1469" s="1200"/>
      <c r="W1469" s="1200"/>
      <c r="X1469" s="1200"/>
      <c r="Y1469" s="1201"/>
      <c r="Z1469" s="1200"/>
      <c r="AA1469" s="311"/>
      <c r="AB1469" s="2255"/>
      <c r="AC1469" s="31"/>
      <c r="AD1469" s="31"/>
      <c r="AE1469" s="31"/>
      <c r="AF1469" s="31"/>
      <c r="AG1469" s="31"/>
      <c r="AH1469" s="31"/>
      <c r="AI1469" s="31"/>
      <c r="AJ1469" s="31"/>
      <c r="AK1469" s="31"/>
      <c r="AL1469" s="31"/>
      <c r="AM1469" s="31"/>
      <c r="AN1469" s="31"/>
      <c r="AO1469" s="31"/>
      <c r="AP1469" s="31"/>
      <c r="AQ1469" s="31"/>
      <c r="AR1469" s="31"/>
      <c r="AS1469" s="31"/>
      <c r="AT1469" s="31"/>
      <c r="AU1469" s="31"/>
      <c r="AV1469" s="31"/>
      <c r="AW1469" s="31"/>
      <c r="AX1469" s="31"/>
      <c r="AY1469" s="31"/>
      <c r="AZ1469" s="31"/>
      <c r="BA1469" s="31"/>
      <c r="BB1469" s="31"/>
      <c r="BC1469" s="31"/>
      <c r="BD1469" s="31"/>
      <c r="BE1469" s="31"/>
      <c r="BF1469" s="31"/>
      <c r="BG1469" s="31"/>
      <c r="BH1469" s="31"/>
      <c r="BI1469" s="31"/>
      <c r="BJ1469" s="31"/>
      <c r="BK1469" s="31"/>
      <c r="BL1469" s="31"/>
      <c r="BM1469" s="31"/>
      <c r="BN1469" s="31"/>
      <c r="BO1469" s="31"/>
      <c r="BP1469" s="31"/>
      <c r="BQ1469" s="31"/>
      <c r="BR1469" s="31"/>
      <c r="BS1469" s="31"/>
      <c r="BT1469" s="31"/>
      <c r="BU1469" s="31"/>
      <c r="BV1469" s="31"/>
      <c r="BW1469" s="31"/>
      <c r="BX1469" s="31"/>
      <c r="BY1469" s="31"/>
      <c r="BZ1469" s="31"/>
      <c r="CA1469" s="31"/>
      <c r="CB1469" s="31"/>
      <c r="CC1469" s="31"/>
      <c r="CD1469" s="31"/>
      <c r="CE1469" s="31"/>
      <c r="CF1469" s="31"/>
      <c r="CG1469" s="31"/>
      <c r="CH1469" s="31"/>
      <c r="CI1469" s="31"/>
      <c r="CJ1469" s="31"/>
      <c r="CK1469" s="31"/>
      <c r="CL1469" s="31"/>
      <c r="CM1469" s="31"/>
      <c r="CN1469" s="31"/>
      <c r="CO1469" s="31"/>
      <c r="CP1469" s="31"/>
      <c r="CQ1469" s="31"/>
      <c r="CR1469" s="31"/>
      <c r="CS1469" s="31"/>
      <c r="CT1469" s="31"/>
      <c r="CU1469" s="31"/>
      <c r="CV1469" s="31"/>
      <c r="CW1469" s="31"/>
      <c r="CX1469" s="31"/>
      <c r="CY1469" s="31"/>
      <c r="CZ1469" s="31"/>
      <c r="DA1469" s="31"/>
      <c r="DB1469" s="31"/>
      <c r="DC1469" s="31"/>
      <c r="DD1469" s="31"/>
      <c r="DE1469" s="31"/>
      <c r="DF1469" s="31"/>
      <c r="DG1469" s="31"/>
      <c r="DH1469" s="31"/>
      <c r="DI1469" s="31"/>
      <c r="DJ1469" s="31"/>
      <c r="DK1469" s="31"/>
      <c r="DL1469" s="31"/>
      <c r="DM1469" s="31"/>
      <c r="DN1469" s="31"/>
      <c r="DO1469" s="31"/>
      <c r="DP1469" s="31"/>
      <c r="DQ1469" s="31"/>
      <c r="DR1469" s="31"/>
      <c r="DS1469" s="31"/>
      <c r="DT1469" s="31"/>
      <c r="DU1469" s="31"/>
      <c r="DV1469" s="31"/>
      <c r="DW1469" s="31"/>
      <c r="DX1469" s="31"/>
      <c r="DY1469" s="31"/>
      <c r="DZ1469" s="31"/>
      <c r="EA1469" s="31"/>
      <c r="EB1469" s="31"/>
      <c r="EC1469" s="31"/>
      <c r="ED1469" s="31"/>
      <c r="EE1469" s="31"/>
      <c r="EF1469" s="31"/>
      <c r="EG1469" s="31"/>
      <c r="EH1469" s="31"/>
      <c r="EI1469" s="31"/>
      <c r="EJ1469" s="31"/>
      <c r="EK1469" s="31"/>
      <c r="EL1469" s="31"/>
      <c r="EM1469" s="31"/>
      <c r="EN1469" s="31"/>
      <c r="EO1469" s="31"/>
      <c r="EP1469" s="31"/>
      <c r="EQ1469" s="31"/>
      <c r="ER1469" s="31"/>
      <c r="ES1469" s="31"/>
      <c r="ET1469" s="31"/>
      <c r="EU1469" s="31"/>
      <c r="EV1469" s="31"/>
      <c r="EW1469" s="31"/>
      <c r="EX1469" s="31"/>
      <c r="EY1469" s="31"/>
      <c r="EZ1469" s="31"/>
      <c r="FA1469" s="31"/>
      <c r="FB1469" s="31"/>
      <c r="FC1469" s="31"/>
      <c r="FD1469" s="31"/>
      <c r="FE1469" s="31"/>
      <c r="FF1469" s="31"/>
      <c r="FG1469" s="31"/>
      <c r="FH1469" s="31"/>
      <c r="FI1469" s="31"/>
      <c r="FJ1469" s="31"/>
      <c r="FK1469" s="31"/>
      <c r="FL1469" s="31"/>
      <c r="FM1469" s="31"/>
      <c r="FN1469" s="31"/>
      <c r="FO1469" s="31"/>
      <c r="FP1469" s="31"/>
      <c r="FQ1469" s="31"/>
      <c r="FR1469" s="31"/>
      <c r="FS1469" s="31"/>
      <c r="FT1469" s="31"/>
      <c r="FU1469" s="31"/>
      <c r="FV1469" s="31"/>
      <c r="FW1469" s="31"/>
      <c r="FX1469" s="31"/>
      <c r="FY1469" s="31"/>
      <c r="FZ1469" s="31"/>
      <c r="GA1469" s="31"/>
      <c r="GB1469" s="31"/>
      <c r="GC1469" s="31"/>
      <c r="GD1469" s="31"/>
      <c r="GE1469" s="31"/>
      <c r="GF1469" s="31"/>
      <c r="GG1469" s="31"/>
      <c r="GH1469" s="31"/>
      <c r="GI1469" s="31"/>
      <c r="GJ1469" s="31"/>
      <c r="GK1469" s="31"/>
      <c r="GL1469" s="31"/>
      <c r="GM1469" s="31"/>
      <c r="GN1469" s="31"/>
      <c r="GO1469" s="31"/>
      <c r="GP1469" s="31"/>
      <c r="GQ1469" s="31"/>
      <c r="GR1469" s="31"/>
      <c r="GS1469" s="31"/>
      <c r="GT1469" s="31"/>
      <c r="GU1469" s="31"/>
      <c r="GV1469" s="31"/>
      <c r="GW1469" s="31"/>
      <c r="GX1469" s="31"/>
      <c r="GY1469" s="31"/>
      <c r="GZ1469" s="31"/>
      <c r="HA1469" s="31"/>
      <c r="HB1469" s="31"/>
      <c r="HC1469" s="31"/>
      <c r="HD1469" s="31"/>
      <c r="HE1469" s="31"/>
      <c r="HF1469" s="31"/>
      <c r="HG1469" s="31"/>
      <c r="HH1469" s="31"/>
      <c r="HI1469" s="31"/>
      <c r="HJ1469" s="31"/>
      <c r="HK1469" s="31"/>
      <c r="HL1469" s="31"/>
      <c r="HM1469" s="31"/>
      <c r="HN1469" s="31"/>
      <c r="HO1469" s="31"/>
      <c r="HP1469" s="31"/>
      <c r="HQ1469" s="31"/>
      <c r="HR1469" s="31"/>
      <c r="HS1469" s="31"/>
      <c r="HT1469" s="31"/>
      <c r="HU1469" s="31"/>
      <c r="HV1469" s="31"/>
      <c r="HW1469" s="31"/>
      <c r="HX1469" s="31"/>
      <c r="HY1469" s="31"/>
      <c r="HZ1469" s="31"/>
      <c r="IA1469" s="31"/>
      <c r="IB1469" s="31"/>
      <c r="IC1469" s="31"/>
      <c r="ID1469" s="31"/>
      <c r="IE1469" s="31"/>
      <c r="IF1469" s="31"/>
      <c r="IG1469" s="31"/>
      <c r="IH1469" s="31"/>
      <c r="II1469" s="31"/>
      <c r="IJ1469" s="31"/>
      <c r="IK1469" s="31"/>
      <c r="IL1469" s="31"/>
      <c r="IM1469" s="31"/>
      <c r="IN1469" s="31"/>
      <c r="IO1469" s="31"/>
      <c r="IP1469" s="31"/>
      <c r="IQ1469" s="31"/>
      <c r="IR1469" s="31"/>
      <c r="IS1469" s="31"/>
      <c r="IT1469" s="31"/>
      <c r="IU1469" s="31"/>
      <c r="IV1469" s="31"/>
      <c r="IW1469" s="31"/>
      <c r="IX1469" s="31"/>
      <c r="IY1469" s="31"/>
      <c r="IZ1469" s="31"/>
      <c r="JA1469" s="31"/>
      <c r="JB1469" s="31"/>
      <c r="JC1469" s="31"/>
      <c r="JD1469" s="31"/>
      <c r="JE1469" s="31"/>
      <c r="JF1469" s="31"/>
      <c r="JG1469" s="31"/>
    </row>
    <row r="1470" spans="1:267" s="26" customFormat="1" ht="38.1" customHeight="1" x14ac:dyDescent="0.25">
      <c r="A1470" s="24">
        <v>1</v>
      </c>
      <c r="B1470" s="819" t="s">
        <v>350</v>
      </c>
      <c r="C1470" s="819"/>
      <c r="D1470" s="1197">
        <f t="shared" ref="D1470:F1470" si="761">D1433</f>
        <v>360</v>
      </c>
      <c r="E1470" s="1197">
        <f t="shared" si="761"/>
        <v>180</v>
      </c>
      <c r="F1470" s="1197">
        <f t="shared" si="761"/>
        <v>195</v>
      </c>
      <c r="G1470" s="1194">
        <f>F1470/E1470*100</f>
        <v>108.33333333333333</v>
      </c>
      <c r="H1470" s="1198"/>
      <c r="I1470" s="1198"/>
      <c r="J1470" s="1199"/>
      <c r="K1470" s="1199"/>
      <c r="L1470" s="1199"/>
      <c r="M1470" s="1199"/>
      <c r="N1470" s="1199"/>
      <c r="O1470" s="1199"/>
      <c r="P1470" s="1200"/>
      <c r="Q1470" s="1200"/>
      <c r="R1470" s="1200"/>
      <c r="S1470" s="1200"/>
      <c r="T1470" s="1200"/>
      <c r="U1470" s="1200"/>
      <c r="V1470" s="1200"/>
      <c r="W1470" s="1200"/>
      <c r="X1470" s="1200"/>
      <c r="Y1470" s="1201"/>
      <c r="Z1470" s="1200"/>
      <c r="AA1470" s="311"/>
      <c r="AB1470" s="2255"/>
      <c r="AC1470" s="31"/>
      <c r="AD1470" s="31"/>
      <c r="AE1470" s="31"/>
      <c r="AF1470" s="31"/>
      <c r="AG1470" s="31"/>
      <c r="AH1470" s="31"/>
      <c r="AI1470" s="31"/>
      <c r="AJ1470" s="31"/>
      <c r="AK1470" s="31"/>
      <c r="AL1470" s="31"/>
      <c r="AM1470" s="31"/>
      <c r="AN1470" s="31"/>
      <c r="AO1470" s="31"/>
      <c r="AP1470" s="31"/>
      <c r="AQ1470" s="31"/>
      <c r="AR1470" s="31"/>
      <c r="AS1470" s="31"/>
      <c r="AT1470" s="31"/>
      <c r="AU1470" s="31"/>
      <c r="AV1470" s="31"/>
      <c r="AW1470" s="31"/>
      <c r="AX1470" s="31"/>
      <c r="AY1470" s="31"/>
      <c r="AZ1470" s="31"/>
      <c r="BA1470" s="31"/>
      <c r="BB1470" s="31"/>
      <c r="BC1470" s="31"/>
      <c r="BD1470" s="31"/>
      <c r="BE1470" s="31"/>
      <c r="BF1470" s="31"/>
      <c r="BG1470" s="31"/>
      <c r="BH1470" s="31"/>
      <c r="BI1470" s="31"/>
      <c r="BJ1470" s="31"/>
      <c r="BK1470" s="31"/>
      <c r="BL1470" s="31"/>
      <c r="BM1470" s="31"/>
      <c r="BN1470" s="31"/>
      <c r="BO1470" s="31"/>
      <c r="BP1470" s="31"/>
      <c r="BQ1470" s="31"/>
      <c r="BR1470" s="31"/>
      <c r="BS1470" s="31"/>
      <c r="BT1470" s="31"/>
      <c r="BU1470" s="31"/>
      <c r="BV1470" s="31"/>
      <c r="BW1470" s="31"/>
      <c r="BX1470" s="31"/>
      <c r="BY1470" s="31"/>
      <c r="BZ1470" s="31"/>
      <c r="CA1470" s="31"/>
      <c r="CB1470" s="31"/>
      <c r="CC1470" s="31"/>
      <c r="CD1470" s="31"/>
      <c r="CE1470" s="31"/>
      <c r="CF1470" s="31"/>
      <c r="CG1470" s="31"/>
      <c r="CH1470" s="31"/>
      <c r="CI1470" s="31"/>
      <c r="CJ1470" s="31"/>
      <c r="CK1470" s="31"/>
      <c r="CL1470" s="31"/>
      <c r="CM1470" s="31"/>
      <c r="CN1470" s="31"/>
      <c r="CO1470" s="31"/>
      <c r="CP1470" s="31"/>
      <c r="CQ1470" s="31"/>
      <c r="CR1470" s="31"/>
      <c r="CS1470" s="31"/>
      <c r="CT1470" s="31"/>
      <c r="CU1470" s="31"/>
      <c r="CV1470" s="31"/>
      <c r="CW1470" s="31"/>
      <c r="CX1470" s="31"/>
      <c r="CY1470" s="31"/>
      <c r="CZ1470" s="31"/>
      <c r="DA1470" s="31"/>
      <c r="DB1470" s="31"/>
      <c r="DC1470" s="31"/>
      <c r="DD1470" s="31"/>
      <c r="DE1470" s="31"/>
      <c r="DF1470" s="31"/>
      <c r="DG1470" s="31"/>
      <c r="DH1470" s="31"/>
      <c r="DI1470" s="31"/>
      <c r="DJ1470" s="31"/>
      <c r="DK1470" s="31"/>
      <c r="DL1470" s="31"/>
      <c r="DM1470" s="31"/>
      <c r="DN1470" s="31"/>
      <c r="DO1470" s="31"/>
      <c r="DP1470" s="31"/>
      <c r="DQ1470" s="31"/>
      <c r="DR1470" s="31"/>
      <c r="DS1470" s="31"/>
      <c r="DT1470" s="31"/>
      <c r="DU1470" s="31"/>
      <c r="DV1470" s="31"/>
      <c r="DW1470" s="31"/>
      <c r="DX1470" s="31"/>
      <c r="DY1470" s="31"/>
      <c r="DZ1470" s="31"/>
      <c r="EA1470" s="31"/>
      <c r="EB1470" s="31"/>
      <c r="EC1470" s="31"/>
      <c r="ED1470" s="31"/>
      <c r="EE1470" s="31"/>
      <c r="EF1470" s="31"/>
      <c r="EG1470" s="31"/>
      <c r="EH1470" s="31"/>
      <c r="EI1470" s="31"/>
      <c r="EJ1470" s="31"/>
      <c r="EK1470" s="31"/>
      <c r="EL1470" s="31"/>
      <c r="EM1470" s="31"/>
      <c r="EN1470" s="31"/>
      <c r="EO1470" s="31"/>
      <c r="EP1470" s="31"/>
      <c r="EQ1470" s="31"/>
      <c r="ER1470" s="31"/>
      <c r="ES1470" s="31"/>
      <c r="ET1470" s="31"/>
      <c r="EU1470" s="31"/>
      <c r="EV1470" s="31"/>
      <c r="EW1470" s="31"/>
      <c r="EX1470" s="31"/>
      <c r="EY1470" s="31"/>
      <c r="EZ1470" s="31"/>
      <c r="FA1470" s="31"/>
      <c r="FB1470" s="31"/>
      <c r="FC1470" s="31"/>
      <c r="FD1470" s="31"/>
      <c r="FE1470" s="31"/>
      <c r="FF1470" s="31"/>
      <c r="FG1470" s="31"/>
      <c r="FH1470" s="31"/>
      <c r="FI1470" s="31"/>
      <c r="FJ1470" s="31"/>
      <c r="FK1470" s="31"/>
      <c r="FL1470" s="31"/>
      <c r="FM1470" s="31"/>
      <c r="FN1470" s="31"/>
      <c r="FO1470" s="31"/>
      <c r="FP1470" s="31"/>
      <c r="FQ1470" s="31"/>
      <c r="FR1470" s="31"/>
      <c r="FS1470" s="31"/>
      <c r="FT1470" s="31"/>
      <c r="FU1470" s="31"/>
      <c r="FV1470" s="31"/>
      <c r="FW1470" s="31"/>
      <c r="FX1470" s="31"/>
      <c r="FY1470" s="31"/>
      <c r="FZ1470" s="31"/>
      <c r="GA1470" s="31"/>
      <c r="GB1470" s="31"/>
      <c r="GC1470" s="31"/>
      <c r="GD1470" s="31"/>
      <c r="GE1470" s="31"/>
      <c r="GF1470" s="31"/>
      <c r="GG1470" s="31"/>
      <c r="GH1470" s="31"/>
      <c r="GI1470" s="31"/>
      <c r="GJ1470" s="31"/>
      <c r="GK1470" s="31"/>
      <c r="GL1470" s="31"/>
      <c r="GM1470" s="31"/>
      <c r="GN1470" s="31"/>
      <c r="GO1470" s="31"/>
      <c r="GP1470" s="31"/>
      <c r="GQ1470" s="31"/>
      <c r="GR1470" s="31"/>
      <c r="GS1470" s="31"/>
      <c r="GT1470" s="31"/>
      <c r="GU1470" s="31"/>
      <c r="GV1470" s="31"/>
      <c r="GW1470" s="31"/>
      <c r="GX1470" s="31"/>
      <c r="GY1470" s="31"/>
      <c r="GZ1470" s="31"/>
      <c r="HA1470" s="31"/>
      <c r="HB1470" s="31"/>
      <c r="HC1470" s="31"/>
      <c r="HD1470" s="31"/>
      <c r="HE1470" s="31"/>
      <c r="HF1470" s="31"/>
      <c r="HG1470" s="31"/>
      <c r="HH1470" s="31"/>
      <c r="HI1470" s="31"/>
      <c r="HJ1470" s="31"/>
      <c r="HK1470" s="31"/>
      <c r="HL1470" s="31"/>
      <c r="HM1470" s="31"/>
      <c r="HN1470" s="31"/>
      <c r="HO1470" s="31"/>
      <c r="HP1470" s="31"/>
      <c r="HQ1470" s="31"/>
      <c r="HR1470" s="31"/>
      <c r="HS1470" s="31"/>
      <c r="HT1470" s="31"/>
      <c r="HU1470" s="31"/>
      <c r="HV1470" s="31"/>
      <c r="HW1470" s="31"/>
      <c r="HX1470" s="31"/>
      <c r="HY1470" s="31"/>
      <c r="HZ1470" s="31"/>
      <c r="IA1470" s="31"/>
      <c r="IB1470" s="31"/>
      <c r="IC1470" s="31"/>
      <c r="ID1470" s="31"/>
      <c r="IE1470" s="31"/>
      <c r="IF1470" s="31"/>
      <c r="IG1470" s="31"/>
      <c r="IH1470" s="31"/>
      <c r="II1470" s="31"/>
      <c r="IJ1470" s="31"/>
      <c r="IK1470" s="31"/>
      <c r="IL1470" s="31"/>
      <c r="IM1470" s="31"/>
      <c r="IN1470" s="31"/>
      <c r="IO1470" s="31"/>
      <c r="IP1470" s="31"/>
      <c r="IQ1470" s="31"/>
      <c r="IR1470" s="31"/>
      <c r="IS1470" s="31"/>
      <c r="IT1470" s="31"/>
      <c r="IU1470" s="31"/>
      <c r="IV1470" s="31"/>
      <c r="IW1470" s="31"/>
      <c r="IX1470" s="31"/>
      <c r="IY1470" s="31"/>
      <c r="IZ1470" s="31"/>
      <c r="JA1470" s="31"/>
      <c r="JB1470" s="31"/>
      <c r="JC1470" s="31"/>
      <c r="JD1470" s="31"/>
      <c r="JE1470" s="31"/>
      <c r="JF1470" s="31"/>
      <c r="JG1470" s="31"/>
    </row>
    <row r="1471" spans="1:267" s="26" customFormat="1" ht="38.1" customHeight="1" x14ac:dyDescent="0.25">
      <c r="A1471" s="24">
        <v>1</v>
      </c>
      <c r="B1471" s="819" t="s">
        <v>351</v>
      </c>
      <c r="C1471" s="819"/>
      <c r="D1471" s="1197">
        <f t="shared" ref="D1471:F1471" si="762">D1434</f>
        <v>109</v>
      </c>
      <c r="E1471" s="1197">
        <f t="shared" si="762"/>
        <v>55</v>
      </c>
      <c r="F1471" s="1197">
        <f t="shared" si="762"/>
        <v>37</v>
      </c>
      <c r="G1471" s="1194">
        <f>F1471/E1471*100</f>
        <v>67.272727272727266</v>
      </c>
      <c r="H1471" s="1198"/>
      <c r="I1471" s="1198"/>
      <c r="J1471" s="1199"/>
      <c r="K1471" s="1199"/>
      <c r="L1471" s="1199"/>
      <c r="M1471" s="1199"/>
      <c r="N1471" s="1199"/>
      <c r="O1471" s="1199"/>
      <c r="P1471" s="1200"/>
      <c r="Q1471" s="1200"/>
      <c r="R1471" s="1200"/>
      <c r="S1471" s="1200"/>
      <c r="T1471" s="1200"/>
      <c r="U1471" s="1200"/>
      <c r="V1471" s="1200"/>
      <c r="W1471" s="1200"/>
      <c r="X1471" s="1200"/>
      <c r="Y1471" s="1201"/>
      <c r="Z1471" s="1200"/>
      <c r="AA1471" s="311"/>
      <c r="AB1471" s="2255"/>
      <c r="AC1471" s="31"/>
      <c r="AD1471" s="31"/>
      <c r="AE1471" s="31"/>
      <c r="AF1471" s="31"/>
      <c r="AG1471" s="31"/>
      <c r="AH1471" s="31"/>
      <c r="AI1471" s="31"/>
      <c r="AJ1471" s="31"/>
      <c r="AK1471" s="31"/>
      <c r="AL1471" s="31"/>
      <c r="AM1471" s="31"/>
      <c r="AN1471" s="31"/>
      <c r="AO1471" s="31"/>
      <c r="AP1471" s="31"/>
      <c r="AQ1471" s="31"/>
      <c r="AR1471" s="31"/>
      <c r="AS1471" s="31"/>
      <c r="AT1471" s="31"/>
      <c r="AU1471" s="31"/>
      <c r="AV1471" s="31"/>
      <c r="AW1471" s="31"/>
      <c r="AX1471" s="31"/>
      <c r="AY1471" s="31"/>
      <c r="AZ1471" s="31"/>
      <c r="BA1471" s="31"/>
      <c r="BB1471" s="31"/>
      <c r="BC1471" s="31"/>
      <c r="BD1471" s="31"/>
      <c r="BE1471" s="31"/>
      <c r="BF1471" s="31"/>
      <c r="BG1471" s="31"/>
      <c r="BH1471" s="31"/>
      <c r="BI1471" s="31"/>
      <c r="BJ1471" s="31"/>
      <c r="BK1471" s="31"/>
      <c r="BL1471" s="31"/>
      <c r="BM1471" s="31"/>
      <c r="BN1471" s="31"/>
      <c r="BO1471" s="31"/>
      <c r="BP1471" s="31"/>
      <c r="BQ1471" s="31"/>
      <c r="BR1471" s="31"/>
      <c r="BS1471" s="31"/>
      <c r="BT1471" s="31"/>
      <c r="BU1471" s="31"/>
      <c r="BV1471" s="31"/>
      <c r="BW1471" s="31"/>
      <c r="BX1471" s="31"/>
      <c r="BY1471" s="31"/>
      <c r="BZ1471" s="31"/>
      <c r="CA1471" s="31"/>
      <c r="CB1471" s="31"/>
      <c r="CC1471" s="31"/>
      <c r="CD1471" s="31"/>
      <c r="CE1471" s="31"/>
      <c r="CF1471" s="31"/>
      <c r="CG1471" s="31"/>
      <c r="CH1471" s="31"/>
      <c r="CI1471" s="31"/>
      <c r="CJ1471" s="31"/>
      <c r="CK1471" s="31"/>
      <c r="CL1471" s="31"/>
      <c r="CM1471" s="31"/>
      <c r="CN1471" s="31"/>
      <c r="CO1471" s="31"/>
      <c r="CP1471" s="31"/>
      <c r="CQ1471" s="31"/>
      <c r="CR1471" s="31"/>
      <c r="CS1471" s="31"/>
      <c r="CT1471" s="31"/>
      <c r="CU1471" s="31"/>
      <c r="CV1471" s="31"/>
      <c r="CW1471" s="31"/>
      <c r="CX1471" s="31"/>
      <c r="CY1471" s="31"/>
      <c r="CZ1471" s="31"/>
      <c r="DA1471" s="31"/>
      <c r="DB1471" s="31"/>
      <c r="DC1471" s="31"/>
      <c r="DD1471" s="31"/>
      <c r="DE1471" s="31"/>
      <c r="DF1471" s="31"/>
      <c r="DG1471" s="31"/>
      <c r="DH1471" s="31"/>
      <c r="DI1471" s="31"/>
      <c r="DJ1471" s="31"/>
      <c r="DK1471" s="31"/>
      <c r="DL1471" s="31"/>
      <c r="DM1471" s="31"/>
      <c r="DN1471" s="31"/>
      <c r="DO1471" s="31"/>
      <c r="DP1471" s="31"/>
      <c r="DQ1471" s="31"/>
      <c r="DR1471" s="31"/>
      <c r="DS1471" s="31"/>
      <c r="DT1471" s="31"/>
      <c r="DU1471" s="31"/>
      <c r="DV1471" s="31"/>
      <c r="DW1471" s="31"/>
      <c r="DX1471" s="31"/>
      <c r="DY1471" s="31"/>
      <c r="DZ1471" s="31"/>
      <c r="EA1471" s="31"/>
      <c r="EB1471" s="31"/>
      <c r="EC1471" s="31"/>
      <c r="ED1471" s="31"/>
      <c r="EE1471" s="31"/>
      <c r="EF1471" s="31"/>
      <c r="EG1471" s="31"/>
      <c r="EH1471" s="31"/>
      <c r="EI1471" s="31"/>
      <c r="EJ1471" s="31"/>
      <c r="EK1471" s="31"/>
      <c r="EL1471" s="31"/>
      <c r="EM1471" s="31"/>
      <c r="EN1471" s="31"/>
      <c r="EO1471" s="31"/>
      <c r="EP1471" s="31"/>
      <c r="EQ1471" s="31"/>
      <c r="ER1471" s="31"/>
      <c r="ES1471" s="31"/>
      <c r="ET1471" s="31"/>
      <c r="EU1471" s="31"/>
      <c r="EV1471" s="31"/>
      <c r="EW1471" s="31"/>
      <c r="EX1471" s="31"/>
      <c r="EY1471" s="31"/>
      <c r="EZ1471" s="31"/>
      <c r="FA1471" s="31"/>
      <c r="FB1471" s="31"/>
      <c r="FC1471" s="31"/>
      <c r="FD1471" s="31"/>
      <c r="FE1471" s="31"/>
      <c r="FF1471" s="31"/>
      <c r="FG1471" s="31"/>
      <c r="FH1471" s="31"/>
      <c r="FI1471" s="31"/>
      <c r="FJ1471" s="31"/>
      <c r="FK1471" s="31"/>
      <c r="FL1471" s="31"/>
      <c r="FM1471" s="31"/>
      <c r="FN1471" s="31"/>
      <c r="FO1471" s="31"/>
      <c r="FP1471" s="31"/>
      <c r="FQ1471" s="31"/>
      <c r="FR1471" s="31"/>
      <c r="FS1471" s="31"/>
      <c r="FT1471" s="31"/>
      <c r="FU1471" s="31"/>
      <c r="FV1471" s="31"/>
      <c r="FW1471" s="31"/>
      <c r="FX1471" s="31"/>
      <c r="FY1471" s="31"/>
      <c r="FZ1471" s="31"/>
      <c r="GA1471" s="31"/>
      <c r="GB1471" s="31"/>
      <c r="GC1471" s="31"/>
      <c r="GD1471" s="31"/>
      <c r="GE1471" s="31"/>
      <c r="GF1471" s="31"/>
      <c r="GG1471" s="31"/>
      <c r="GH1471" s="31"/>
      <c r="GI1471" s="31"/>
      <c r="GJ1471" s="31"/>
      <c r="GK1471" s="31"/>
      <c r="GL1471" s="31"/>
      <c r="GM1471" s="31"/>
      <c r="GN1471" s="31"/>
      <c r="GO1471" s="31"/>
      <c r="GP1471" s="31"/>
      <c r="GQ1471" s="31"/>
      <c r="GR1471" s="31"/>
      <c r="GS1471" s="31"/>
      <c r="GT1471" s="31"/>
      <c r="GU1471" s="31"/>
      <c r="GV1471" s="31"/>
      <c r="GW1471" s="31"/>
      <c r="GX1471" s="31"/>
      <c r="GY1471" s="31"/>
      <c r="GZ1471" s="31"/>
      <c r="HA1471" s="31"/>
      <c r="HB1471" s="31"/>
      <c r="HC1471" s="31"/>
      <c r="HD1471" s="31"/>
      <c r="HE1471" s="31"/>
      <c r="HF1471" s="31"/>
      <c r="HG1471" s="31"/>
      <c r="HH1471" s="31"/>
      <c r="HI1471" s="31"/>
      <c r="HJ1471" s="31"/>
      <c r="HK1471" s="31"/>
      <c r="HL1471" s="31"/>
      <c r="HM1471" s="31"/>
      <c r="HN1471" s="31"/>
      <c r="HO1471" s="31"/>
      <c r="HP1471" s="31"/>
      <c r="HQ1471" s="31"/>
      <c r="HR1471" s="31"/>
      <c r="HS1471" s="31"/>
      <c r="HT1471" s="31"/>
      <c r="HU1471" s="31"/>
      <c r="HV1471" s="31"/>
      <c r="HW1471" s="31"/>
      <c r="HX1471" s="31"/>
      <c r="HY1471" s="31"/>
      <c r="HZ1471" s="31"/>
      <c r="IA1471" s="31"/>
      <c r="IB1471" s="31"/>
      <c r="IC1471" s="31"/>
      <c r="ID1471" s="31"/>
      <c r="IE1471" s="31"/>
      <c r="IF1471" s="31"/>
      <c r="IG1471" s="31"/>
      <c r="IH1471" s="31"/>
      <c r="II1471" s="31"/>
      <c r="IJ1471" s="31"/>
      <c r="IK1471" s="31"/>
      <c r="IL1471" s="31"/>
      <c r="IM1471" s="31"/>
      <c r="IN1471" s="31"/>
      <c r="IO1471" s="31"/>
      <c r="IP1471" s="31"/>
      <c r="IQ1471" s="31"/>
      <c r="IR1471" s="31"/>
      <c r="IS1471" s="31"/>
      <c r="IT1471" s="31"/>
      <c r="IU1471" s="31"/>
      <c r="IV1471" s="31"/>
      <c r="IW1471" s="31"/>
      <c r="IX1471" s="31"/>
      <c r="IY1471" s="31"/>
      <c r="IZ1471" s="31"/>
      <c r="JA1471" s="31"/>
      <c r="JB1471" s="31"/>
      <c r="JC1471" s="31"/>
      <c r="JD1471" s="31"/>
      <c r="JE1471" s="31"/>
      <c r="JF1471" s="31"/>
      <c r="JG1471" s="31"/>
    </row>
    <row r="1472" spans="1:267" s="26" customFormat="1" ht="50.25" customHeight="1" x14ac:dyDescent="0.25">
      <c r="A1472" s="24">
        <v>1</v>
      </c>
      <c r="B1472" s="819" t="s">
        <v>418</v>
      </c>
      <c r="C1472" s="819"/>
      <c r="D1472" s="1197">
        <f t="shared" ref="D1472:F1472" si="763">D1435</f>
        <v>0</v>
      </c>
      <c r="E1472" s="1197">
        <f t="shared" si="763"/>
        <v>0</v>
      </c>
      <c r="F1472" s="1197">
        <f t="shared" si="763"/>
        <v>0</v>
      </c>
      <c r="G1472" s="1194"/>
      <c r="H1472" s="1198"/>
      <c r="I1472" s="1198"/>
      <c r="J1472" s="1199"/>
      <c r="K1472" s="1199"/>
      <c r="L1472" s="1199"/>
      <c r="M1472" s="1199"/>
      <c r="N1472" s="1199"/>
      <c r="O1472" s="1199"/>
      <c r="P1472" s="1200"/>
      <c r="Q1472" s="1200"/>
      <c r="R1472" s="1200"/>
      <c r="S1472" s="1200"/>
      <c r="T1472" s="1200"/>
      <c r="U1472" s="1200"/>
      <c r="V1472" s="1200"/>
      <c r="W1472" s="1200"/>
      <c r="X1472" s="1200"/>
      <c r="Y1472" s="1201"/>
      <c r="Z1472" s="1200"/>
      <c r="AA1472" s="311"/>
      <c r="AB1472" s="2255"/>
      <c r="AC1472" s="31"/>
      <c r="AD1472" s="31"/>
      <c r="AE1472" s="31"/>
      <c r="AF1472" s="31"/>
      <c r="AG1472" s="31"/>
      <c r="AH1472" s="31"/>
      <c r="AI1472" s="31"/>
      <c r="AJ1472" s="31"/>
      <c r="AK1472" s="31"/>
      <c r="AL1472" s="31"/>
      <c r="AM1472" s="31"/>
      <c r="AN1472" s="31"/>
      <c r="AO1472" s="31"/>
      <c r="AP1472" s="31"/>
      <c r="AQ1472" s="31"/>
      <c r="AR1472" s="31"/>
      <c r="AS1472" s="31"/>
      <c r="AT1472" s="31"/>
      <c r="AU1472" s="31"/>
      <c r="AV1472" s="31"/>
      <c r="AW1472" s="31"/>
      <c r="AX1472" s="31"/>
      <c r="AY1472" s="31"/>
      <c r="AZ1472" s="31"/>
      <c r="BA1472" s="31"/>
      <c r="BB1472" s="31"/>
      <c r="BC1472" s="31"/>
      <c r="BD1472" s="31"/>
      <c r="BE1472" s="31"/>
      <c r="BF1472" s="31"/>
      <c r="BG1472" s="31"/>
      <c r="BH1472" s="31"/>
      <c r="BI1472" s="31"/>
      <c r="BJ1472" s="31"/>
      <c r="BK1472" s="31"/>
      <c r="BL1472" s="31"/>
      <c r="BM1472" s="31"/>
      <c r="BN1472" s="31"/>
      <c r="BO1472" s="31"/>
      <c r="BP1472" s="31"/>
      <c r="BQ1472" s="31"/>
      <c r="BR1472" s="31"/>
      <c r="BS1472" s="31"/>
      <c r="BT1472" s="31"/>
      <c r="BU1472" s="31"/>
      <c r="BV1472" s="31"/>
      <c r="BW1472" s="31"/>
      <c r="BX1472" s="31"/>
      <c r="BY1472" s="31"/>
      <c r="BZ1472" s="31"/>
      <c r="CA1472" s="31"/>
      <c r="CB1472" s="31"/>
      <c r="CC1472" s="31"/>
      <c r="CD1472" s="31"/>
      <c r="CE1472" s="31"/>
      <c r="CF1472" s="31"/>
      <c r="CG1472" s="31"/>
      <c r="CH1472" s="31"/>
      <c r="CI1472" s="31"/>
      <c r="CJ1472" s="31"/>
      <c r="CK1472" s="31"/>
      <c r="CL1472" s="31"/>
      <c r="CM1472" s="31"/>
      <c r="CN1472" s="31"/>
      <c r="CO1472" s="31"/>
      <c r="CP1472" s="31"/>
      <c r="CQ1472" s="31"/>
      <c r="CR1472" s="31"/>
      <c r="CS1472" s="31"/>
      <c r="CT1472" s="31"/>
      <c r="CU1472" s="31"/>
      <c r="CV1472" s="31"/>
      <c r="CW1472" s="31"/>
      <c r="CX1472" s="31"/>
      <c r="CY1472" s="31"/>
      <c r="CZ1472" s="31"/>
      <c r="DA1472" s="31"/>
      <c r="DB1472" s="31"/>
      <c r="DC1472" s="31"/>
      <c r="DD1472" s="31"/>
      <c r="DE1472" s="31"/>
      <c r="DF1472" s="31"/>
      <c r="DG1472" s="31"/>
      <c r="DH1472" s="31"/>
      <c r="DI1472" s="31"/>
      <c r="DJ1472" s="31"/>
      <c r="DK1472" s="31"/>
      <c r="DL1472" s="31"/>
      <c r="DM1472" s="31"/>
      <c r="DN1472" s="31"/>
      <c r="DO1472" s="31"/>
      <c r="DP1472" s="31"/>
      <c r="DQ1472" s="31"/>
      <c r="DR1472" s="31"/>
      <c r="DS1472" s="31"/>
      <c r="DT1472" s="31"/>
      <c r="DU1472" s="31"/>
      <c r="DV1472" s="31"/>
      <c r="DW1472" s="31"/>
      <c r="DX1472" s="31"/>
      <c r="DY1472" s="31"/>
      <c r="DZ1472" s="31"/>
      <c r="EA1472" s="31"/>
      <c r="EB1472" s="31"/>
      <c r="EC1472" s="31"/>
      <c r="ED1472" s="31"/>
      <c r="EE1472" s="31"/>
      <c r="EF1472" s="31"/>
      <c r="EG1472" s="31"/>
      <c r="EH1472" s="31"/>
      <c r="EI1472" s="31"/>
      <c r="EJ1472" s="31"/>
      <c r="EK1472" s="31"/>
      <c r="EL1472" s="31"/>
      <c r="EM1472" s="31"/>
      <c r="EN1472" s="31"/>
      <c r="EO1472" s="31"/>
      <c r="EP1472" s="31"/>
      <c r="EQ1472" s="31"/>
      <c r="ER1472" s="31"/>
      <c r="ES1472" s="31"/>
      <c r="ET1472" s="31"/>
      <c r="EU1472" s="31"/>
      <c r="EV1472" s="31"/>
      <c r="EW1472" s="31"/>
      <c r="EX1472" s="31"/>
      <c r="EY1472" s="31"/>
      <c r="EZ1472" s="31"/>
      <c r="FA1472" s="31"/>
      <c r="FB1472" s="31"/>
      <c r="FC1472" s="31"/>
      <c r="FD1472" s="31"/>
      <c r="FE1472" s="31"/>
      <c r="FF1472" s="31"/>
      <c r="FG1472" s="31"/>
      <c r="FH1472" s="31"/>
      <c r="FI1472" s="31"/>
      <c r="FJ1472" s="31"/>
      <c r="FK1472" s="31"/>
      <c r="FL1472" s="31"/>
      <c r="FM1472" s="31"/>
      <c r="FN1472" s="31"/>
      <c r="FO1472" s="31"/>
      <c r="FP1472" s="31"/>
      <c r="FQ1472" s="31"/>
      <c r="FR1472" s="31"/>
      <c r="FS1472" s="31"/>
      <c r="FT1472" s="31"/>
      <c r="FU1472" s="31"/>
      <c r="FV1472" s="31"/>
      <c r="FW1472" s="31"/>
      <c r="FX1472" s="31"/>
      <c r="FY1472" s="31"/>
      <c r="FZ1472" s="31"/>
      <c r="GA1472" s="31"/>
      <c r="GB1472" s="31"/>
      <c r="GC1472" s="31"/>
      <c r="GD1472" s="31"/>
      <c r="GE1472" s="31"/>
      <c r="GF1472" s="31"/>
      <c r="GG1472" s="31"/>
      <c r="GH1472" s="31"/>
      <c r="GI1472" s="31"/>
      <c r="GJ1472" s="31"/>
      <c r="GK1472" s="31"/>
      <c r="GL1472" s="31"/>
      <c r="GM1472" s="31"/>
      <c r="GN1472" s="31"/>
      <c r="GO1472" s="31"/>
      <c r="GP1472" s="31"/>
      <c r="GQ1472" s="31"/>
      <c r="GR1472" s="31"/>
      <c r="GS1472" s="31"/>
      <c r="GT1472" s="31"/>
      <c r="GU1472" s="31"/>
      <c r="GV1472" s="31"/>
      <c r="GW1472" s="31"/>
      <c r="GX1472" s="31"/>
      <c r="GY1472" s="31"/>
      <c r="GZ1472" s="31"/>
      <c r="HA1472" s="31"/>
      <c r="HB1472" s="31"/>
      <c r="HC1472" s="31"/>
      <c r="HD1472" s="31"/>
      <c r="HE1472" s="31"/>
      <c r="HF1472" s="31"/>
      <c r="HG1472" s="31"/>
      <c r="HH1472" s="31"/>
      <c r="HI1472" s="31"/>
      <c r="HJ1472" s="31"/>
      <c r="HK1472" s="31"/>
      <c r="HL1472" s="31"/>
      <c r="HM1472" s="31"/>
      <c r="HN1472" s="31"/>
      <c r="HO1472" s="31"/>
      <c r="HP1472" s="31"/>
      <c r="HQ1472" s="31"/>
      <c r="HR1472" s="31"/>
      <c r="HS1472" s="31"/>
      <c r="HT1472" s="31"/>
      <c r="HU1472" s="31"/>
      <c r="HV1472" s="31"/>
      <c r="HW1472" s="31"/>
      <c r="HX1472" s="31"/>
      <c r="HY1472" s="31"/>
      <c r="HZ1472" s="31"/>
      <c r="IA1472" s="31"/>
      <c r="IB1472" s="31"/>
      <c r="IC1472" s="31"/>
      <c r="ID1472" s="31"/>
      <c r="IE1472" s="31"/>
      <c r="IF1472" s="31"/>
      <c r="IG1472" s="31"/>
      <c r="IH1472" s="31"/>
      <c r="II1472" s="31"/>
      <c r="IJ1472" s="31"/>
      <c r="IK1472" s="31"/>
      <c r="IL1472" s="31"/>
      <c r="IM1472" s="31"/>
      <c r="IN1472" s="31"/>
      <c r="IO1472" s="31"/>
      <c r="IP1472" s="31"/>
      <c r="IQ1472" s="31"/>
      <c r="IR1472" s="31"/>
      <c r="IS1472" s="31"/>
      <c r="IT1472" s="31"/>
      <c r="IU1472" s="31"/>
      <c r="IV1472" s="31"/>
      <c r="IW1472" s="31"/>
      <c r="IX1472" s="31"/>
      <c r="IY1472" s="31"/>
      <c r="IZ1472" s="31"/>
      <c r="JA1472" s="31"/>
      <c r="JB1472" s="31"/>
      <c r="JC1472" s="31"/>
      <c r="JD1472" s="31"/>
      <c r="JE1472" s="31"/>
      <c r="JF1472" s="31"/>
      <c r="JG1472" s="31"/>
    </row>
    <row r="1473" spans="1:267" s="26" customFormat="1" ht="54" customHeight="1" x14ac:dyDescent="0.25">
      <c r="A1473" s="24">
        <v>1</v>
      </c>
      <c r="B1473" s="819" t="s">
        <v>419</v>
      </c>
      <c r="C1473" s="819"/>
      <c r="D1473" s="1197">
        <f t="shared" ref="D1473:F1473" si="764">D1436</f>
        <v>0</v>
      </c>
      <c r="E1473" s="1197">
        <f t="shared" si="764"/>
        <v>0</v>
      </c>
      <c r="F1473" s="1197">
        <f t="shared" si="764"/>
        <v>0</v>
      </c>
      <c r="G1473" s="1194"/>
      <c r="H1473" s="1198"/>
      <c r="I1473" s="1198"/>
      <c r="J1473" s="1199"/>
      <c r="K1473" s="1199"/>
      <c r="L1473" s="1199"/>
      <c r="M1473" s="1199"/>
      <c r="N1473" s="1199"/>
      <c r="O1473" s="1199"/>
      <c r="P1473" s="1200"/>
      <c r="Q1473" s="1200"/>
      <c r="R1473" s="1200"/>
      <c r="S1473" s="1200"/>
      <c r="T1473" s="1200"/>
      <c r="U1473" s="1200"/>
      <c r="V1473" s="1200"/>
      <c r="W1473" s="1200"/>
      <c r="X1473" s="1200"/>
      <c r="Y1473" s="1201"/>
      <c r="Z1473" s="1200"/>
      <c r="AA1473" s="311"/>
      <c r="AB1473" s="2255"/>
      <c r="AC1473" s="31"/>
      <c r="AD1473" s="31"/>
      <c r="AE1473" s="31"/>
      <c r="AF1473" s="31"/>
      <c r="AG1473" s="31"/>
      <c r="AH1473" s="31"/>
      <c r="AI1473" s="31"/>
      <c r="AJ1473" s="31"/>
      <c r="AK1473" s="31"/>
      <c r="AL1473" s="31"/>
      <c r="AM1473" s="31"/>
      <c r="AN1473" s="31"/>
      <c r="AO1473" s="31"/>
      <c r="AP1473" s="31"/>
      <c r="AQ1473" s="31"/>
      <c r="AR1473" s="31"/>
      <c r="AS1473" s="31"/>
      <c r="AT1473" s="31"/>
      <c r="AU1473" s="31"/>
      <c r="AV1473" s="31"/>
      <c r="AW1473" s="31"/>
      <c r="AX1473" s="31"/>
      <c r="AY1473" s="31"/>
      <c r="AZ1473" s="31"/>
      <c r="BA1473" s="31"/>
      <c r="BB1473" s="31"/>
      <c r="BC1473" s="31"/>
      <c r="BD1473" s="31"/>
      <c r="BE1473" s="31"/>
      <c r="BF1473" s="31"/>
      <c r="BG1473" s="31"/>
      <c r="BH1473" s="31"/>
      <c r="BI1473" s="31"/>
      <c r="BJ1473" s="31"/>
      <c r="BK1473" s="31"/>
      <c r="BL1473" s="31"/>
      <c r="BM1473" s="31"/>
      <c r="BN1473" s="31"/>
      <c r="BO1473" s="31"/>
      <c r="BP1473" s="31"/>
      <c r="BQ1473" s="31"/>
      <c r="BR1473" s="31"/>
      <c r="BS1473" s="31"/>
      <c r="BT1473" s="31"/>
      <c r="BU1473" s="31"/>
      <c r="BV1473" s="31"/>
      <c r="BW1473" s="31"/>
      <c r="BX1473" s="31"/>
      <c r="BY1473" s="31"/>
      <c r="BZ1473" s="31"/>
      <c r="CA1473" s="31"/>
      <c r="CB1473" s="31"/>
      <c r="CC1473" s="31"/>
      <c r="CD1473" s="31"/>
      <c r="CE1473" s="31"/>
      <c r="CF1473" s="31"/>
      <c r="CG1473" s="31"/>
      <c r="CH1473" s="31"/>
      <c r="CI1473" s="31"/>
      <c r="CJ1473" s="31"/>
      <c r="CK1473" s="31"/>
      <c r="CL1473" s="31"/>
      <c r="CM1473" s="31"/>
      <c r="CN1473" s="31"/>
      <c r="CO1473" s="31"/>
      <c r="CP1473" s="31"/>
      <c r="CQ1473" s="31"/>
      <c r="CR1473" s="31"/>
      <c r="CS1473" s="31"/>
      <c r="CT1473" s="31"/>
      <c r="CU1473" s="31"/>
      <c r="CV1473" s="31"/>
      <c r="CW1473" s="31"/>
      <c r="CX1473" s="31"/>
      <c r="CY1473" s="31"/>
      <c r="CZ1473" s="31"/>
      <c r="DA1473" s="31"/>
      <c r="DB1473" s="31"/>
      <c r="DC1473" s="31"/>
      <c r="DD1473" s="31"/>
      <c r="DE1473" s="31"/>
      <c r="DF1473" s="31"/>
      <c r="DG1473" s="31"/>
      <c r="DH1473" s="31"/>
      <c r="DI1473" s="31"/>
      <c r="DJ1473" s="31"/>
      <c r="DK1473" s="31"/>
      <c r="DL1473" s="31"/>
      <c r="DM1473" s="31"/>
      <c r="DN1473" s="31"/>
      <c r="DO1473" s="31"/>
      <c r="DP1473" s="31"/>
      <c r="DQ1473" s="31"/>
      <c r="DR1473" s="31"/>
      <c r="DS1473" s="31"/>
      <c r="DT1473" s="31"/>
      <c r="DU1473" s="31"/>
      <c r="DV1473" s="31"/>
      <c r="DW1473" s="31"/>
      <c r="DX1473" s="31"/>
      <c r="DY1473" s="31"/>
      <c r="DZ1473" s="31"/>
      <c r="EA1473" s="31"/>
      <c r="EB1473" s="31"/>
      <c r="EC1473" s="31"/>
      <c r="ED1473" s="31"/>
      <c r="EE1473" s="31"/>
      <c r="EF1473" s="31"/>
      <c r="EG1473" s="31"/>
      <c r="EH1473" s="31"/>
      <c r="EI1473" s="31"/>
      <c r="EJ1473" s="31"/>
      <c r="EK1473" s="31"/>
      <c r="EL1473" s="31"/>
      <c r="EM1473" s="31"/>
      <c r="EN1473" s="31"/>
      <c r="EO1473" s="31"/>
      <c r="EP1473" s="31"/>
      <c r="EQ1473" s="31"/>
      <c r="ER1473" s="31"/>
      <c r="ES1473" s="31"/>
      <c r="ET1473" s="31"/>
      <c r="EU1473" s="31"/>
      <c r="EV1473" s="31"/>
      <c r="EW1473" s="31"/>
      <c r="EX1473" s="31"/>
      <c r="EY1473" s="31"/>
      <c r="EZ1473" s="31"/>
      <c r="FA1473" s="31"/>
      <c r="FB1473" s="31"/>
      <c r="FC1473" s="31"/>
      <c r="FD1473" s="31"/>
      <c r="FE1473" s="31"/>
      <c r="FF1473" s="31"/>
      <c r="FG1473" s="31"/>
      <c r="FH1473" s="31"/>
      <c r="FI1473" s="31"/>
      <c r="FJ1473" s="31"/>
      <c r="FK1473" s="31"/>
      <c r="FL1473" s="31"/>
      <c r="FM1473" s="31"/>
      <c r="FN1473" s="31"/>
      <c r="FO1473" s="31"/>
      <c r="FP1473" s="31"/>
      <c r="FQ1473" s="31"/>
      <c r="FR1473" s="31"/>
      <c r="FS1473" s="31"/>
      <c r="FT1473" s="31"/>
      <c r="FU1473" s="31"/>
      <c r="FV1473" s="31"/>
      <c r="FW1473" s="31"/>
      <c r="FX1473" s="31"/>
      <c r="FY1473" s="31"/>
      <c r="FZ1473" s="31"/>
      <c r="GA1473" s="31"/>
      <c r="GB1473" s="31"/>
      <c r="GC1473" s="31"/>
      <c r="GD1473" s="31"/>
      <c r="GE1473" s="31"/>
      <c r="GF1473" s="31"/>
      <c r="GG1473" s="31"/>
      <c r="GH1473" s="31"/>
      <c r="GI1473" s="31"/>
      <c r="GJ1473" s="31"/>
      <c r="GK1473" s="31"/>
      <c r="GL1473" s="31"/>
      <c r="GM1473" s="31"/>
      <c r="GN1473" s="31"/>
      <c r="GO1473" s="31"/>
      <c r="GP1473" s="31"/>
      <c r="GQ1473" s="31"/>
      <c r="GR1473" s="31"/>
      <c r="GS1473" s="31"/>
      <c r="GT1473" s="31"/>
      <c r="GU1473" s="31"/>
      <c r="GV1473" s="31"/>
      <c r="GW1473" s="31"/>
      <c r="GX1473" s="31"/>
      <c r="GY1473" s="31"/>
      <c r="GZ1473" s="31"/>
      <c r="HA1473" s="31"/>
      <c r="HB1473" s="31"/>
      <c r="HC1473" s="31"/>
      <c r="HD1473" s="31"/>
      <c r="HE1473" s="31"/>
      <c r="HF1473" s="31"/>
      <c r="HG1473" s="31"/>
      <c r="HH1473" s="31"/>
      <c r="HI1473" s="31"/>
      <c r="HJ1473" s="31"/>
      <c r="HK1473" s="31"/>
      <c r="HL1473" s="31"/>
      <c r="HM1473" s="31"/>
      <c r="HN1473" s="31"/>
      <c r="HO1473" s="31"/>
      <c r="HP1473" s="31"/>
      <c r="HQ1473" s="31"/>
      <c r="HR1473" s="31"/>
      <c r="HS1473" s="31"/>
      <c r="HT1473" s="31"/>
      <c r="HU1473" s="31"/>
      <c r="HV1473" s="31"/>
      <c r="HW1473" s="31"/>
      <c r="HX1473" s="31"/>
      <c r="HY1473" s="31"/>
      <c r="HZ1473" s="31"/>
      <c r="IA1473" s="31"/>
      <c r="IB1473" s="31"/>
      <c r="IC1473" s="31"/>
      <c r="ID1473" s="31"/>
      <c r="IE1473" s="31"/>
      <c r="IF1473" s="31"/>
      <c r="IG1473" s="31"/>
      <c r="IH1473" s="31"/>
      <c r="II1473" s="31"/>
      <c r="IJ1473" s="31"/>
      <c r="IK1473" s="31"/>
      <c r="IL1473" s="31"/>
      <c r="IM1473" s="31"/>
      <c r="IN1473" s="31"/>
      <c r="IO1473" s="31"/>
      <c r="IP1473" s="31"/>
      <c r="IQ1473" s="31"/>
      <c r="IR1473" s="31"/>
      <c r="IS1473" s="31"/>
      <c r="IT1473" s="31"/>
      <c r="IU1473" s="31"/>
      <c r="IV1473" s="31"/>
      <c r="IW1473" s="31"/>
      <c r="IX1473" s="31"/>
      <c r="IY1473" s="31"/>
      <c r="IZ1473" s="31"/>
      <c r="JA1473" s="31"/>
      <c r="JB1473" s="31"/>
      <c r="JC1473" s="31"/>
      <c r="JD1473" s="31"/>
      <c r="JE1473" s="31"/>
      <c r="JF1473" s="31"/>
      <c r="JG1473" s="31"/>
    </row>
    <row r="1474" spans="1:267" s="26" customFormat="1" ht="57" customHeight="1" x14ac:dyDescent="0.25">
      <c r="A1474" s="24">
        <v>1</v>
      </c>
      <c r="B1474" s="818" t="s">
        <v>352</v>
      </c>
      <c r="C1474" s="819"/>
      <c r="D1474" s="1197">
        <f>D1437</f>
        <v>2484</v>
      </c>
      <c r="E1474" s="1197">
        <f t="shared" ref="E1474:F1474" si="765">E1437</f>
        <v>1243</v>
      </c>
      <c r="F1474" s="1197">
        <f t="shared" si="765"/>
        <v>1072</v>
      </c>
      <c r="G1474" s="1194">
        <f t="shared" ref="G1474:G1483" si="766">F1474/E1474*100</f>
        <v>86.242960579243771</v>
      </c>
      <c r="H1474" s="1198"/>
      <c r="I1474" s="1198"/>
      <c r="J1474" s="1199"/>
      <c r="K1474" s="1199"/>
      <c r="L1474" s="1199"/>
      <c r="M1474" s="1199"/>
      <c r="N1474" s="1199"/>
      <c r="O1474" s="1199"/>
      <c r="P1474" s="1200"/>
      <c r="Q1474" s="1200"/>
      <c r="R1474" s="1200"/>
      <c r="S1474" s="1200"/>
      <c r="T1474" s="1200"/>
      <c r="U1474" s="1200"/>
      <c r="V1474" s="1200"/>
      <c r="W1474" s="1200"/>
      <c r="X1474" s="1200"/>
      <c r="Y1474" s="1201"/>
      <c r="Z1474" s="1200"/>
      <c r="AA1474" s="311"/>
      <c r="AB1474" s="2255"/>
      <c r="AC1474" s="31"/>
      <c r="AD1474" s="31"/>
      <c r="AE1474" s="31"/>
      <c r="AF1474" s="31"/>
      <c r="AG1474" s="31"/>
      <c r="AH1474" s="31"/>
      <c r="AI1474" s="31"/>
      <c r="AJ1474" s="31"/>
      <c r="AK1474" s="31"/>
      <c r="AL1474" s="31"/>
      <c r="AM1474" s="31"/>
      <c r="AN1474" s="31"/>
      <c r="AO1474" s="31"/>
      <c r="AP1474" s="31"/>
      <c r="AQ1474" s="31"/>
      <c r="AR1474" s="31"/>
      <c r="AS1474" s="31"/>
      <c r="AT1474" s="31"/>
      <c r="AU1474" s="31"/>
      <c r="AV1474" s="31"/>
      <c r="AW1474" s="31"/>
      <c r="AX1474" s="31"/>
      <c r="AY1474" s="31"/>
      <c r="AZ1474" s="31"/>
      <c r="BA1474" s="31"/>
      <c r="BB1474" s="31"/>
      <c r="BC1474" s="31"/>
      <c r="BD1474" s="31"/>
      <c r="BE1474" s="31"/>
      <c r="BF1474" s="31"/>
      <c r="BG1474" s="31"/>
      <c r="BH1474" s="31"/>
      <c r="BI1474" s="31"/>
      <c r="BJ1474" s="31"/>
      <c r="BK1474" s="31"/>
      <c r="BL1474" s="31"/>
      <c r="BM1474" s="31"/>
      <c r="BN1474" s="31"/>
      <c r="BO1474" s="31"/>
      <c r="BP1474" s="31"/>
      <c r="BQ1474" s="31"/>
      <c r="BR1474" s="31"/>
      <c r="BS1474" s="31"/>
      <c r="BT1474" s="31"/>
      <c r="BU1474" s="31"/>
      <c r="BV1474" s="31"/>
      <c r="BW1474" s="31"/>
      <c r="BX1474" s="31"/>
      <c r="BY1474" s="31"/>
      <c r="BZ1474" s="31"/>
      <c r="CA1474" s="31"/>
      <c r="CB1474" s="31"/>
      <c r="CC1474" s="31"/>
      <c r="CD1474" s="31"/>
      <c r="CE1474" s="31"/>
      <c r="CF1474" s="31"/>
      <c r="CG1474" s="31"/>
      <c r="CH1474" s="31"/>
      <c r="CI1474" s="31"/>
      <c r="CJ1474" s="31"/>
      <c r="CK1474" s="31"/>
      <c r="CL1474" s="31"/>
      <c r="CM1474" s="31"/>
      <c r="CN1474" s="31"/>
      <c r="CO1474" s="31"/>
      <c r="CP1474" s="31"/>
      <c r="CQ1474" s="31"/>
      <c r="CR1474" s="31"/>
      <c r="CS1474" s="31"/>
      <c r="CT1474" s="31"/>
      <c r="CU1474" s="31"/>
      <c r="CV1474" s="31"/>
      <c r="CW1474" s="31"/>
      <c r="CX1474" s="31"/>
      <c r="CY1474" s="31"/>
      <c r="CZ1474" s="31"/>
      <c r="DA1474" s="31"/>
      <c r="DB1474" s="31"/>
      <c r="DC1474" s="31"/>
      <c r="DD1474" s="31"/>
      <c r="DE1474" s="31"/>
      <c r="DF1474" s="31"/>
      <c r="DG1474" s="31"/>
      <c r="DH1474" s="31"/>
      <c r="DI1474" s="31"/>
      <c r="DJ1474" s="31"/>
      <c r="DK1474" s="31"/>
      <c r="DL1474" s="31"/>
      <c r="DM1474" s="31"/>
      <c r="DN1474" s="31"/>
      <c r="DO1474" s="31"/>
      <c r="DP1474" s="31"/>
      <c r="DQ1474" s="31"/>
      <c r="DR1474" s="31"/>
      <c r="DS1474" s="31"/>
      <c r="DT1474" s="31"/>
      <c r="DU1474" s="31"/>
      <c r="DV1474" s="31"/>
      <c r="DW1474" s="31"/>
      <c r="DX1474" s="31"/>
      <c r="DY1474" s="31"/>
      <c r="DZ1474" s="31"/>
      <c r="EA1474" s="31"/>
      <c r="EB1474" s="31"/>
      <c r="EC1474" s="31"/>
      <c r="ED1474" s="31"/>
      <c r="EE1474" s="31"/>
      <c r="EF1474" s="31"/>
      <c r="EG1474" s="31"/>
      <c r="EH1474" s="31"/>
      <c r="EI1474" s="31"/>
      <c r="EJ1474" s="31"/>
      <c r="EK1474" s="31"/>
      <c r="EL1474" s="31"/>
      <c r="EM1474" s="31"/>
      <c r="EN1474" s="31"/>
      <c r="EO1474" s="31"/>
      <c r="EP1474" s="31"/>
      <c r="EQ1474" s="31"/>
      <c r="ER1474" s="31"/>
      <c r="ES1474" s="31"/>
      <c r="ET1474" s="31"/>
      <c r="EU1474" s="31"/>
      <c r="EV1474" s="31"/>
      <c r="EW1474" s="31"/>
      <c r="EX1474" s="31"/>
      <c r="EY1474" s="31"/>
      <c r="EZ1474" s="31"/>
      <c r="FA1474" s="31"/>
      <c r="FB1474" s="31"/>
      <c r="FC1474" s="31"/>
      <c r="FD1474" s="31"/>
      <c r="FE1474" s="31"/>
      <c r="FF1474" s="31"/>
      <c r="FG1474" s="31"/>
      <c r="FH1474" s="31"/>
      <c r="FI1474" s="31"/>
      <c r="FJ1474" s="31"/>
      <c r="FK1474" s="31"/>
      <c r="FL1474" s="31"/>
      <c r="FM1474" s="31"/>
      <c r="FN1474" s="31"/>
      <c r="FO1474" s="31"/>
      <c r="FP1474" s="31"/>
      <c r="FQ1474" s="31"/>
      <c r="FR1474" s="31"/>
      <c r="FS1474" s="31"/>
      <c r="FT1474" s="31"/>
      <c r="FU1474" s="31"/>
      <c r="FV1474" s="31"/>
      <c r="FW1474" s="31"/>
      <c r="FX1474" s="31"/>
      <c r="FY1474" s="31"/>
      <c r="FZ1474" s="31"/>
      <c r="GA1474" s="31"/>
      <c r="GB1474" s="31"/>
      <c r="GC1474" s="31"/>
      <c r="GD1474" s="31"/>
      <c r="GE1474" s="31"/>
      <c r="GF1474" s="31"/>
      <c r="GG1474" s="31"/>
      <c r="GH1474" s="31"/>
      <c r="GI1474" s="31"/>
      <c r="GJ1474" s="31"/>
      <c r="GK1474" s="31"/>
      <c r="GL1474" s="31"/>
      <c r="GM1474" s="31"/>
      <c r="GN1474" s="31"/>
      <c r="GO1474" s="31"/>
      <c r="GP1474" s="31"/>
      <c r="GQ1474" s="31"/>
      <c r="GR1474" s="31"/>
      <c r="GS1474" s="31"/>
      <c r="GT1474" s="31"/>
      <c r="GU1474" s="31"/>
      <c r="GV1474" s="31"/>
      <c r="GW1474" s="31"/>
      <c r="GX1474" s="31"/>
      <c r="GY1474" s="31"/>
      <c r="GZ1474" s="31"/>
      <c r="HA1474" s="31"/>
      <c r="HB1474" s="31"/>
      <c r="HC1474" s="31"/>
      <c r="HD1474" s="31"/>
      <c r="HE1474" s="31"/>
      <c r="HF1474" s="31"/>
      <c r="HG1474" s="31"/>
      <c r="HH1474" s="31"/>
      <c r="HI1474" s="31"/>
      <c r="HJ1474" s="31"/>
      <c r="HK1474" s="31"/>
      <c r="HL1474" s="31"/>
      <c r="HM1474" s="31"/>
      <c r="HN1474" s="31"/>
      <c r="HO1474" s="31"/>
      <c r="HP1474" s="31"/>
      <c r="HQ1474" s="31"/>
      <c r="HR1474" s="31"/>
      <c r="HS1474" s="31"/>
      <c r="HT1474" s="31"/>
      <c r="HU1474" s="31"/>
      <c r="HV1474" s="31"/>
      <c r="HW1474" s="31"/>
      <c r="HX1474" s="31"/>
      <c r="HY1474" s="31"/>
      <c r="HZ1474" s="31"/>
      <c r="IA1474" s="31"/>
      <c r="IB1474" s="31"/>
      <c r="IC1474" s="31"/>
      <c r="ID1474" s="31"/>
      <c r="IE1474" s="31"/>
      <c r="IF1474" s="31"/>
      <c r="IG1474" s="31"/>
      <c r="IH1474" s="31"/>
      <c r="II1474" s="31"/>
      <c r="IJ1474" s="31"/>
      <c r="IK1474" s="31"/>
      <c r="IL1474" s="31"/>
      <c r="IM1474" s="31"/>
      <c r="IN1474" s="31"/>
      <c r="IO1474" s="31"/>
      <c r="IP1474" s="31"/>
      <c r="IQ1474" s="31"/>
      <c r="IR1474" s="31"/>
      <c r="IS1474" s="31"/>
      <c r="IT1474" s="31"/>
      <c r="IU1474" s="31"/>
      <c r="IV1474" s="31"/>
      <c r="IW1474" s="31"/>
      <c r="IX1474" s="31"/>
      <c r="IY1474" s="31"/>
      <c r="IZ1474" s="31"/>
      <c r="JA1474" s="31"/>
      <c r="JB1474" s="31"/>
      <c r="JC1474" s="31"/>
      <c r="JD1474" s="31"/>
      <c r="JE1474" s="31"/>
      <c r="JF1474" s="31"/>
      <c r="JG1474" s="31"/>
    </row>
    <row r="1475" spans="1:267" s="26" customFormat="1" ht="38.1" customHeight="1" x14ac:dyDescent="0.25">
      <c r="A1475" s="24">
        <v>1</v>
      </c>
      <c r="B1475" s="819" t="s">
        <v>353</v>
      </c>
      <c r="C1475" s="819"/>
      <c r="D1475" s="1197">
        <f t="shared" ref="D1475:F1475" si="767">D1438</f>
        <v>15</v>
      </c>
      <c r="E1475" s="1197">
        <f t="shared" si="767"/>
        <v>8</v>
      </c>
      <c r="F1475" s="1197">
        <f t="shared" si="767"/>
        <v>2</v>
      </c>
      <c r="G1475" s="1194">
        <f t="shared" si="766"/>
        <v>25</v>
      </c>
      <c r="H1475" s="1198"/>
      <c r="I1475" s="1198"/>
      <c r="J1475" s="1199"/>
      <c r="K1475" s="1199"/>
      <c r="L1475" s="1199"/>
      <c r="M1475" s="1199"/>
      <c r="N1475" s="1199"/>
      <c r="O1475" s="1199"/>
      <c r="P1475" s="1200"/>
      <c r="Q1475" s="1200"/>
      <c r="R1475" s="1200"/>
      <c r="S1475" s="1200"/>
      <c r="T1475" s="1200"/>
      <c r="U1475" s="1200"/>
      <c r="V1475" s="1200"/>
      <c r="W1475" s="1200"/>
      <c r="X1475" s="1200"/>
      <c r="Y1475" s="1201"/>
      <c r="Z1475" s="1200"/>
      <c r="AA1475" s="311"/>
      <c r="AB1475" s="2255"/>
      <c r="AC1475" s="31"/>
      <c r="AD1475" s="31"/>
      <c r="AE1475" s="31"/>
      <c r="AF1475" s="31"/>
      <c r="AG1475" s="31"/>
      <c r="AH1475" s="31"/>
      <c r="AI1475" s="31"/>
      <c r="AJ1475" s="31"/>
      <c r="AK1475" s="31"/>
      <c r="AL1475" s="31"/>
      <c r="AM1475" s="31"/>
      <c r="AN1475" s="31"/>
      <c r="AO1475" s="31"/>
      <c r="AP1475" s="31"/>
      <c r="AQ1475" s="31"/>
      <c r="AR1475" s="31"/>
      <c r="AS1475" s="31"/>
      <c r="AT1475" s="31"/>
      <c r="AU1475" s="31"/>
      <c r="AV1475" s="31"/>
      <c r="AW1475" s="31"/>
      <c r="AX1475" s="31"/>
      <c r="AY1475" s="31"/>
      <c r="AZ1475" s="31"/>
      <c r="BA1475" s="31"/>
      <c r="BB1475" s="31"/>
      <c r="BC1475" s="31"/>
      <c r="BD1475" s="31"/>
      <c r="BE1475" s="31"/>
      <c r="BF1475" s="31"/>
      <c r="BG1475" s="31"/>
      <c r="BH1475" s="31"/>
      <c r="BI1475" s="31"/>
      <c r="BJ1475" s="31"/>
      <c r="BK1475" s="31"/>
      <c r="BL1475" s="31"/>
      <c r="BM1475" s="31"/>
      <c r="BN1475" s="31"/>
      <c r="BO1475" s="31"/>
      <c r="BP1475" s="31"/>
      <c r="BQ1475" s="31"/>
      <c r="BR1475" s="31"/>
      <c r="BS1475" s="31"/>
      <c r="BT1475" s="31"/>
      <c r="BU1475" s="31"/>
      <c r="BV1475" s="31"/>
      <c r="BW1475" s="31"/>
      <c r="BX1475" s="31"/>
      <c r="BY1475" s="31"/>
      <c r="BZ1475" s="31"/>
      <c r="CA1475" s="31"/>
      <c r="CB1475" s="31"/>
      <c r="CC1475" s="31"/>
      <c r="CD1475" s="31"/>
      <c r="CE1475" s="31"/>
      <c r="CF1475" s="31"/>
      <c r="CG1475" s="31"/>
      <c r="CH1475" s="31"/>
      <c r="CI1475" s="31"/>
      <c r="CJ1475" s="31"/>
      <c r="CK1475" s="31"/>
      <c r="CL1475" s="31"/>
      <c r="CM1475" s="31"/>
      <c r="CN1475" s="31"/>
      <c r="CO1475" s="31"/>
      <c r="CP1475" s="31"/>
      <c r="CQ1475" s="31"/>
      <c r="CR1475" s="31"/>
      <c r="CS1475" s="31"/>
      <c r="CT1475" s="31"/>
      <c r="CU1475" s="31"/>
      <c r="CV1475" s="31"/>
      <c r="CW1475" s="31"/>
      <c r="CX1475" s="31"/>
      <c r="CY1475" s="31"/>
      <c r="CZ1475" s="31"/>
      <c r="DA1475" s="31"/>
      <c r="DB1475" s="31"/>
      <c r="DC1475" s="31"/>
      <c r="DD1475" s="31"/>
      <c r="DE1475" s="31"/>
      <c r="DF1475" s="31"/>
      <c r="DG1475" s="31"/>
      <c r="DH1475" s="31"/>
      <c r="DI1475" s="31"/>
      <c r="DJ1475" s="31"/>
      <c r="DK1475" s="31"/>
      <c r="DL1475" s="31"/>
      <c r="DM1475" s="31"/>
      <c r="DN1475" s="31"/>
      <c r="DO1475" s="31"/>
      <c r="DP1475" s="31"/>
      <c r="DQ1475" s="31"/>
      <c r="DR1475" s="31"/>
      <c r="DS1475" s="31"/>
      <c r="DT1475" s="31"/>
      <c r="DU1475" s="31"/>
      <c r="DV1475" s="31"/>
      <c r="DW1475" s="31"/>
      <c r="DX1475" s="31"/>
      <c r="DY1475" s="31"/>
      <c r="DZ1475" s="31"/>
      <c r="EA1475" s="31"/>
      <c r="EB1475" s="31"/>
      <c r="EC1475" s="31"/>
      <c r="ED1475" s="31"/>
      <c r="EE1475" s="31"/>
      <c r="EF1475" s="31"/>
      <c r="EG1475" s="31"/>
      <c r="EH1475" s="31"/>
      <c r="EI1475" s="31"/>
      <c r="EJ1475" s="31"/>
      <c r="EK1475" s="31"/>
      <c r="EL1475" s="31"/>
      <c r="EM1475" s="31"/>
      <c r="EN1475" s="31"/>
      <c r="EO1475" s="31"/>
      <c r="EP1475" s="31"/>
      <c r="EQ1475" s="31"/>
      <c r="ER1475" s="31"/>
      <c r="ES1475" s="31"/>
      <c r="ET1475" s="31"/>
      <c r="EU1475" s="31"/>
      <c r="EV1475" s="31"/>
      <c r="EW1475" s="31"/>
      <c r="EX1475" s="31"/>
      <c r="EY1475" s="31"/>
      <c r="EZ1475" s="31"/>
      <c r="FA1475" s="31"/>
      <c r="FB1475" s="31"/>
      <c r="FC1475" s="31"/>
      <c r="FD1475" s="31"/>
      <c r="FE1475" s="31"/>
      <c r="FF1475" s="31"/>
      <c r="FG1475" s="31"/>
      <c r="FH1475" s="31"/>
      <c r="FI1475" s="31"/>
      <c r="FJ1475" s="31"/>
      <c r="FK1475" s="31"/>
      <c r="FL1475" s="31"/>
      <c r="FM1475" s="31"/>
      <c r="FN1475" s="31"/>
      <c r="FO1475" s="31"/>
      <c r="FP1475" s="31"/>
      <c r="FQ1475" s="31"/>
      <c r="FR1475" s="31"/>
      <c r="FS1475" s="31"/>
      <c r="FT1475" s="31"/>
      <c r="FU1475" s="31"/>
      <c r="FV1475" s="31"/>
      <c r="FW1475" s="31"/>
      <c r="FX1475" s="31"/>
      <c r="FY1475" s="31"/>
      <c r="FZ1475" s="31"/>
      <c r="GA1475" s="31"/>
      <c r="GB1475" s="31"/>
      <c r="GC1475" s="31"/>
      <c r="GD1475" s="31"/>
      <c r="GE1475" s="31"/>
      <c r="GF1475" s="31"/>
      <c r="GG1475" s="31"/>
      <c r="GH1475" s="31"/>
      <c r="GI1475" s="31"/>
      <c r="GJ1475" s="31"/>
      <c r="GK1475" s="31"/>
      <c r="GL1475" s="31"/>
      <c r="GM1475" s="31"/>
      <c r="GN1475" s="31"/>
      <c r="GO1475" s="31"/>
      <c r="GP1475" s="31"/>
      <c r="GQ1475" s="31"/>
      <c r="GR1475" s="31"/>
      <c r="GS1475" s="31"/>
      <c r="GT1475" s="31"/>
      <c r="GU1475" s="31"/>
      <c r="GV1475" s="31"/>
      <c r="GW1475" s="31"/>
      <c r="GX1475" s="31"/>
      <c r="GY1475" s="31"/>
      <c r="GZ1475" s="31"/>
      <c r="HA1475" s="31"/>
      <c r="HB1475" s="31"/>
      <c r="HC1475" s="31"/>
      <c r="HD1475" s="31"/>
      <c r="HE1475" s="31"/>
      <c r="HF1475" s="31"/>
      <c r="HG1475" s="31"/>
      <c r="HH1475" s="31"/>
      <c r="HI1475" s="31"/>
      <c r="HJ1475" s="31"/>
      <c r="HK1475" s="31"/>
      <c r="HL1475" s="31"/>
      <c r="HM1475" s="31"/>
      <c r="HN1475" s="31"/>
      <c r="HO1475" s="31"/>
      <c r="HP1475" s="31"/>
      <c r="HQ1475" s="31"/>
      <c r="HR1475" s="31"/>
      <c r="HS1475" s="31"/>
      <c r="HT1475" s="31"/>
      <c r="HU1475" s="31"/>
      <c r="HV1475" s="31"/>
      <c r="HW1475" s="31"/>
      <c r="HX1475" s="31"/>
      <c r="HY1475" s="31"/>
      <c r="HZ1475" s="31"/>
      <c r="IA1475" s="31"/>
      <c r="IB1475" s="31"/>
      <c r="IC1475" s="31"/>
      <c r="ID1475" s="31"/>
      <c r="IE1475" s="31"/>
      <c r="IF1475" s="31"/>
      <c r="IG1475" s="31"/>
      <c r="IH1475" s="31"/>
      <c r="II1475" s="31"/>
      <c r="IJ1475" s="31"/>
      <c r="IK1475" s="31"/>
      <c r="IL1475" s="31"/>
      <c r="IM1475" s="31"/>
      <c r="IN1475" s="31"/>
      <c r="IO1475" s="31"/>
      <c r="IP1475" s="31"/>
      <c r="IQ1475" s="31"/>
      <c r="IR1475" s="31"/>
      <c r="IS1475" s="31"/>
      <c r="IT1475" s="31"/>
      <c r="IU1475" s="31"/>
      <c r="IV1475" s="31"/>
      <c r="IW1475" s="31"/>
      <c r="IX1475" s="31"/>
      <c r="IY1475" s="31"/>
      <c r="IZ1475" s="31"/>
      <c r="JA1475" s="31"/>
      <c r="JB1475" s="31"/>
      <c r="JC1475" s="31"/>
      <c r="JD1475" s="31"/>
      <c r="JE1475" s="31"/>
      <c r="JF1475" s="31"/>
      <c r="JG1475" s="31"/>
    </row>
    <row r="1476" spans="1:267" s="26" customFormat="1" ht="62.25" customHeight="1" x14ac:dyDescent="0.25">
      <c r="A1476" s="24">
        <v>1</v>
      </c>
      <c r="B1476" s="819" t="s">
        <v>366</v>
      </c>
      <c r="C1476" s="819"/>
      <c r="D1476" s="1197">
        <f t="shared" ref="D1476:F1476" si="768">D1439</f>
        <v>1488</v>
      </c>
      <c r="E1476" s="1197">
        <f t="shared" si="768"/>
        <v>744</v>
      </c>
      <c r="F1476" s="1197">
        <f t="shared" si="768"/>
        <v>825</v>
      </c>
      <c r="G1476" s="1194">
        <f t="shared" si="766"/>
        <v>110.88709677419355</v>
      </c>
      <c r="H1476" s="1198"/>
      <c r="I1476" s="1198"/>
      <c r="J1476" s="1199"/>
      <c r="K1476" s="1199"/>
      <c r="L1476" s="1199"/>
      <c r="M1476" s="1199"/>
      <c r="N1476" s="1199"/>
      <c r="O1476" s="1199"/>
      <c r="P1476" s="1200"/>
      <c r="Q1476" s="1200"/>
      <c r="R1476" s="1200"/>
      <c r="S1476" s="1200"/>
      <c r="T1476" s="1200"/>
      <c r="U1476" s="1200"/>
      <c r="V1476" s="1200"/>
      <c r="W1476" s="1200"/>
      <c r="X1476" s="1200"/>
      <c r="Y1476" s="1201"/>
      <c r="Z1476" s="1200"/>
      <c r="AA1476" s="311"/>
      <c r="AB1476" s="2255"/>
      <c r="AC1476" s="31"/>
      <c r="AD1476" s="31"/>
      <c r="AE1476" s="31"/>
      <c r="AF1476" s="31"/>
      <c r="AG1476" s="31"/>
      <c r="AH1476" s="31"/>
      <c r="AI1476" s="31"/>
      <c r="AJ1476" s="31"/>
      <c r="AK1476" s="31"/>
      <c r="AL1476" s="31"/>
      <c r="AM1476" s="31"/>
      <c r="AN1476" s="31"/>
      <c r="AO1476" s="31"/>
      <c r="AP1476" s="31"/>
      <c r="AQ1476" s="31"/>
      <c r="AR1476" s="31"/>
      <c r="AS1476" s="31"/>
      <c r="AT1476" s="31"/>
      <c r="AU1476" s="31"/>
      <c r="AV1476" s="31"/>
      <c r="AW1476" s="31"/>
      <c r="AX1476" s="31"/>
      <c r="AY1476" s="31"/>
      <c r="AZ1476" s="31"/>
      <c r="BA1476" s="31"/>
      <c r="BB1476" s="31"/>
      <c r="BC1476" s="31"/>
      <c r="BD1476" s="31"/>
      <c r="BE1476" s="31"/>
      <c r="BF1476" s="31"/>
      <c r="BG1476" s="31"/>
      <c r="BH1476" s="31"/>
      <c r="BI1476" s="31"/>
      <c r="BJ1476" s="31"/>
      <c r="BK1476" s="31"/>
      <c r="BL1476" s="31"/>
      <c r="BM1476" s="31"/>
      <c r="BN1476" s="31"/>
      <c r="BO1476" s="31"/>
      <c r="BP1476" s="31"/>
      <c r="BQ1476" s="31"/>
      <c r="BR1476" s="31"/>
      <c r="BS1476" s="31"/>
      <c r="BT1476" s="31"/>
      <c r="BU1476" s="31"/>
      <c r="BV1476" s="31"/>
      <c r="BW1476" s="31"/>
      <c r="BX1476" s="31"/>
      <c r="BY1476" s="31"/>
      <c r="BZ1476" s="31"/>
      <c r="CA1476" s="31"/>
      <c r="CB1476" s="31"/>
      <c r="CC1476" s="31"/>
      <c r="CD1476" s="31"/>
      <c r="CE1476" s="31"/>
      <c r="CF1476" s="31"/>
      <c r="CG1476" s="31"/>
      <c r="CH1476" s="31"/>
      <c r="CI1476" s="31"/>
      <c r="CJ1476" s="31"/>
      <c r="CK1476" s="31"/>
      <c r="CL1476" s="31"/>
      <c r="CM1476" s="31"/>
      <c r="CN1476" s="31"/>
      <c r="CO1476" s="31"/>
      <c r="CP1476" s="31"/>
      <c r="CQ1476" s="31"/>
      <c r="CR1476" s="31"/>
      <c r="CS1476" s="31"/>
      <c r="CT1476" s="31"/>
      <c r="CU1476" s="31"/>
      <c r="CV1476" s="31"/>
      <c r="CW1476" s="31"/>
      <c r="CX1476" s="31"/>
      <c r="CY1476" s="31"/>
      <c r="CZ1476" s="31"/>
      <c r="DA1476" s="31"/>
      <c r="DB1476" s="31"/>
      <c r="DC1476" s="31"/>
      <c r="DD1476" s="31"/>
      <c r="DE1476" s="31"/>
      <c r="DF1476" s="31"/>
      <c r="DG1476" s="31"/>
      <c r="DH1476" s="31"/>
      <c r="DI1476" s="31"/>
      <c r="DJ1476" s="31"/>
      <c r="DK1476" s="31"/>
      <c r="DL1476" s="31"/>
      <c r="DM1476" s="31"/>
      <c r="DN1476" s="31"/>
      <c r="DO1476" s="31"/>
      <c r="DP1476" s="31"/>
      <c r="DQ1476" s="31"/>
      <c r="DR1476" s="31"/>
      <c r="DS1476" s="31"/>
      <c r="DT1476" s="31"/>
      <c r="DU1476" s="31"/>
      <c r="DV1476" s="31"/>
      <c r="DW1476" s="31"/>
      <c r="DX1476" s="31"/>
      <c r="DY1476" s="31"/>
      <c r="DZ1476" s="31"/>
      <c r="EA1476" s="31"/>
      <c r="EB1476" s="31"/>
      <c r="EC1476" s="31"/>
      <c r="ED1476" s="31"/>
      <c r="EE1476" s="31"/>
      <c r="EF1476" s="31"/>
      <c r="EG1476" s="31"/>
      <c r="EH1476" s="31"/>
      <c r="EI1476" s="31"/>
      <c r="EJ1476" s="31"/>
      <c r="EK1476" s="31"/>
      <c r="EL1476" s="31"/>
      <c r="EM1476" s="31"/>
      <c r="EN1476" s="31"/>
      <c r="EO1476" s="31"/>
      <c r="EP1476" s="31"/>
      <c r="EQ1476" s="31"/>
      <c r="ER1476" s="31"/>
      <c r="ES1476" s="31"/>
      <c r="ET1476" s="31"/>
      <c r="EU1476" s="31"/>
      <c r="EV1476" s="31"/>
      <c r="EW1476" s="31"/>
      <c r="EX1476" s="31"/>
      <c r="EY1476" s="31"/>
      <c r="EZ1476" s="31"/>
      <c r="FA1476" s="31"/>
      <c r="FB1476" s="31"/>
      <c r="FC1476" s="31"/>
      <c r="FD1476" s="31"/>
      <c r="FE1476" s="31"/>
      <c r="FF1476" s="31"/>
      <c r="FG1476" s="31"/>
      <c r="FH1476" s="31"/>
      <c r="FI1476" s="31"/>
      <c r="FJ1476" s="31"/>
      <c r="FK1476" s="31"/>
      <c r="FL1476" s="31"/>
      <c r="FM1476" s="31"/>
      <c r="FN1476" s="31"/>
      <c r="FO1476" s="31"/>
      <c r="FP1476" s="31"/>
      <c r="FQ1476" s="31"/>
      <c r="FR1476" s="31"/>
      <c r="FS1476" s="31"/>
      <c r="FT1476" s="31"/>
      <c r="FU1476" s="31"/>
      <c r="FV1476" s="31"/>
      <c r="FW1476" s="31"/>
      <c r="FX1476" s="31"/>
      <c r="FY1476" s="31"/>
      <c r="FZ1476" s="31"/>
      <c r="GA1476" s="31"/>
      <c r="GB1476" s="31"/>
      <c r="GC1476" s="31"/>
      <c r="GD1476" s="31"/>
      <c r="GE1476" s="31"/>
      <c r="GF1476" s="31"/>
      <c r="GG1476" s="31"/>
      <c r="GH1476" s="31"/>
      <c r="GI1476" s="31"/>
      <c r="GJ1476" s="31"/>
      <c r="GK1476" s="31"/>
      <c r="GL1476" s="31"/>
      <c r="GM1476" s="31"/>
      <c r="GN1476" s="31"/>
      <c r="GO1476" s="31"/>
      <c r="GP1476" s="31"/>
      <c r="GQ1476" s="31"/>
      <c r="GR1476" s="31"/>
      <c r="GS1476" s="31"/>
      <c r="GT1476" s="31"/>
      <c r="GU1476" s="31"/>
      <c r="GV1476" s="31"/>
      <c r="GW1476" s="31"/>
      <c r="GX1476" s="31"/>
      <c r="GY1476" s="31"/>
      <c r="GZ1476" s="31"/>
      <c r="HA1476" s="31"/>
      <c r="HB1476" s="31"/>
      <c r="HC1476" s="31"/>
      <c r="HD1476" s="31"/>
      <c r="HE1476" s="31"/>
      <c r="HF1476" s="31"/>
      <c r="HG1476" s="31"/>
      <c r="HH1476" s="31"/>
      <c r="HI1476" s="31"/>
      <c r="HJ1476" s="31"/>
      <c r="HK1476" s="31"/>
      <c r="HL1476" s="31"/>
      <c r="HM1476" s="31"/>
      <c r="HN1476" s="31"/>
      <c r="HO1476" s="31"/>
      <c r="HP1476" s="31"/>
      <c r="HQ1476" s="31"/>
      <c r="HR1476" s="31"/>
      <c r="HS1476" s="31"/>
      <c r="HT1476" s="31"/>
      <c r="HU1476" s="31"/>
      <c r="HV1476" s="31"/>
      <c r="HW1476" s="31"/>
      <c r="HX1476" s="31"/>
      <c r="HY1476" s="31"/>
      <c r="HZ1476" s="31"/>
      <c r="IA1476" s="31"/>
      <c r="IB1476" s="31"/>
      <c r="IC1476" s="31"/>
      <c r="ID1476" s="31"/>
      <c r="IE1476" s="31"/>
      <c r="IF1476" s="31"/>
      <c r="IG1476" s="31"/>
      <c r="IH1476" s="31"/>
      <c r="II1476" s="31"/>
      <c r="IJ1476" s="31"/>
      <c r="IK1476" s="31"/>
      <c r="IL1476" s="31"/>
      <c r="IM1476" s="31"/>
      <c r="IN1476" s="31"/>
      <c r="IO1476" s="31"/>
      <c r="IP1476" s="31"/>
      <c r="IQ1476" s="31"/>
      <c r="IR1476" s="31"/>
      <c r="IS1476" s="31"/>
      <c r="IT1476" s="31"/>
      <c r="IU1476" s="31"/>
      <c r="IV1476" s="31"/>
      <c r="IW1476" s="31"/>
      <c r="IX1476" s="31"/>
      <c r="IY1476" s="31"/>
      <c r="IZ1476" s="31"/>
      <c r="JA1476" s="31"/>
      <c r="JB1476" s="31"/>
      <c r="JC1476" s="31"/>
      <c r="JD1476" s="31"/>
      <c r="JE1476" s="31"/>
      <c r="JF1476" s="31"/>
      <c r="JG1476" s="31"/>
    </row>
    <row r="1477" spans="1:267" s="26" customFormat="1" ht="50.25" customHeight="1" x14ac:dyDescent="0.25">
      <c r="A1477" s="24">
        <v>1</v>
      </c>
      <c r="B1477" s="819" t="s">
        <v>367</v>
      </c>
      <c r="C1477" s="819"/>
      <c r="D1477" s="1197">
        <f t="shared" ref="D1477:F1477" si="769">D1440</f>
        <v>278</v>
      </c>
      <c r="E1477" s="1197">
        <f t="shared" si="769"/>
        <v>139</v>
      </c>
      <c r="F1477" s="1197">
        <f t="shared" si="769"/>
        <v>79</v>
      </c>
      <c r="G1477" s="1194">
        <f t="shared" si="766"/>
        <v>56.834532374100718</v>
      </c>
      <c r="H1477" s="1198"/>
      <c r="I1477" s="1198"/>
      <c r="J1477" s="1199"/>
      <c r="K1477" s="1199"/>
      <c r="L1477" s="1199"/>
      <c r="M1477" s="1199"/>
      <c r="N1477" s="1199"/>
      <c r="O1477" s="1199"/>
      <c r="P1477" s="1200"/>
      <c r="Q1477" s="1200"/>
      <c r="R1477" s="1200"/>
      <c r="S1477" s="1200"/>
      <c r="T1477" s="1200"/>
      <c r="U1477" s="1200"/>
      <c r="V1477" s="1200"/>
      <c r="W1477" s="1200"/>
      <c r="X1477" s="1200"/>
      <c r="Y1477" s="1201"/>
      <c r="Z1477" s="1200"/>
      <c r="AA1477" s="311"/>
      <c r="AB1477" s="2255"/>
      <c r="AC1477" s="31"/>
      <c r="AD1477" s="31"/>
      <c r="AE1477" s="31"/>
      <c r="AF1477" s="31"/>
      <c r="AG1477" s="31"/>
      <c r="AH1477" s="31"/>
      <c r="AI1477" s="31"/>
      <c r="AJ1477" s="31"/>
      <c r="AK1477" s="31"/>
      <c r="AL1477" s="31"/>
      <c r="AM1477" s="31"/>
      <c r="AN1477" s="31"/>
      <c r="AO1477" s="31"/>
      <c r="AP1477" s="31"/>
      <c r="AQ1477" s="31"/>
      <c r="AR1477" s="31"/>
      <c r="AS1477" s="31"/>
      <c r="AT1477" s="31"/>
      <c r="AU1477" s="31"/>
      <c r="AV1477" s="31"/>
      <c r="AW1477" s="31"/>
      <c r="AX1477" s="31"/>
      <c r="AY1477" s="31"/>
      <c r="AZ1477" s="31"/>
      <c r="BA1477" s="31"/>
      <c r="BB1477" s="31"/>
      <c r="BC1477" s="31"/>
      <c r="BD1477" s="31"/>
      <c r="BE1477" s="31"/>
      <c r="BF1477" s="31"/>
      <c r="BG1477" s="31"/>
      <c r="BH1477" s="31"/>
      <c r="BI1477" s="31"/>
      <c r="BJ1477" s="31"/>
      <c r="BK1477" s="31"/>
      <c r="BL1477" s="31"/>
      <c r="BM1477" s="31"/>
      <c r="BN1477" s="31"/>
      <c r="BO1477" s="31"/>
      <c r="BP1477" s="31"/>
      <c r="BQ1477" s="31"/>
      <c r="BR1477" s="31"/>
      <c r="BS1477" s="31"/>
      <c r="BT1477" s="31"/>
      <c r="BU1477" s="31"/>
      <c r="BV1477" s="31"/>
      <c r="BW1477" s="31"/>
      <c r="BX1477" s="31"/>
      <c r="BY1477" s="31"/>
      <c r="BZ1477" s="31"/>
      <c r="CA1477" s="31"/>
      <c r="CB1477" s="31"/>
      <c r="CC1477" s="31"/>
      <c r="CD1477" s="31"/>
      <c r="CE1477" s="31"/>
      <c r="CF1477" s="31"/>
      <c r="CG1477" s="31"/>
      <c r="CH1477" s="31"/>
      <c r="CI1477" s="31"/>
      <c r="CJ1477" s="31"/>
      <c r="CK1477" s="31"/>
      <c r="CL1477" s="31"/>
      <c r="CM1477" s="31"/>
      <c r="CN1477" s="31"/>
      <c r="CO1477" s="31"/>
      <c r="CP1477" s="31"/>
      <c r="CQ1477" s="31"/>
      <c r="CR1477" s="31"/>
      <c r="CS1477" s="31"/>
      <c r="CT1477" s="31"/>
      <c r="CU1477" s="31"/>
      <c r="CV1477" s="31"/>
      <c r="CW1477" s="31"/>
      <c r="CX1477" s="31"/>
      <c r="CY1477" s="31"/>
      <c r="CZ1477" s="31"/>
      <c r="DA1477" s="31"/>
      <c r="DB1477" s="31"/>
      <c r="DC1477" s="31"/>
      <c r="DD1477" s="31"/>
      <c r="DE1477" s="31"/>
      <c r="DF1477" s="31"/>
      <c r="DG1477" s="31"/>
      <c r="DH1477" s="31"/>
      <c r="DI1477" s="31"/>
      <c r="DJ1477" s="31"/>
      <c r="DK1477" s="31"/>
      <c r="DL1477" s="31"/>
      <c r="DM1477" s="31"/>
      <c r="DN1477" s="31"/>
      <c r="DO1477" s="31"/>
      <c r="DP1477" s="31"/>
      <c r="DQ1477" s="31"/>
      <c r="DR1477" s="31"/>
      <c r="DS1477" s="31"/>
      <c r="DT1477" s="31"/>
      <c r="DU1477" s="31"/>
      <c r="DV1477" s="31"/>
      <c r="DW1477" s="31"/>
      <c r="DX1477" s="31"/>
      <c r="DY1477" s="31"/>
      <c r="DZ1477" s="31"/>
      <c r="EA1477" s="31"/>
      <c r="EB1477" s="31"/>
      <c r="EC1477" s="31"/>
      <c r="ED1477" s="31"/>
      <c r="EE1477" s="31"/>
      <c r="EF1477" s="31"/>
      <c r="EG1477" s="31"/>
      <c r="EH1477" s="31"/>
      <c r="EI1477" s="31"/>
      <c r="EJ1477" s="31"/>
      <c r="EK1477" s="31"/>
      <c r="EL1477" s="31"/>
      <c r="EM1477" s="31"/>
      <c r="EN1477" s="31"/>
      <c r="EO1477" s="31"/>
      <c r="EP1477" s="31"/>
      <c r="EQ1477" s="31"/>
      <c r="ER1477" s="31"/>
      <c r="ES1477" s="31"/>
      <c r="ET1477" s="31"/>
      <c r="EU1477" s="31"/>
      <c r="EV1477" s="31"/>
      <c r="EW1477" s="31"/>
      <c r="EX1477" s="31"/>
      <c r="EY1477" s="31"/>
      <c r="EZ1477" s="31"/>
      <c r="FA1477" s="31"/>
      <c r="FB1477" s="31"/>
      <c r="FC1477" s="31"/>
      <c r="FD1477" s="31"/>
      <c r="FE1477" s="31"/>
      <c r="FF1477" s="31"/>
      <c r="FG1477" s="31"/>
      <c r="FH1477" s="31"/>
      <c r="FI1477" s="31"/>
      <c r="FJ1477" s="31"/>
      <c r="FK1477" s="31"/>
      <c r="FL1477" s="31"/>
      <c r="FM1477" s="31"/>
      <c r="FN1477" s="31"/>
      <c r="FO1477" s="31"/>
      <c r="FP1477" s="31"/>
      <c r="FQ1477" s="31"/>
      <c r="FR1477" s="31"/>
      <c r="FS1477" s="31"/>
      <c r="FT1477" s="31"/>
      <c r="FU1477" s="31"/>
      <c r="FV1477" s="31"/>
      <c r="FW1477" s="31"/>
      <c r="FX1477" s="31"/>
      <c r="FY1477" s="31"/>
      <c r="FZ1477" s="31"/>
      <c r="GA1477" s="31"/>
      <c r="GB1477" s="31"/>
      <c r="GC1477" s="31"/>
      <c r="GD1477" s="31"/>
      <c r="GE1477" s="31"/>
      <c r="GF1477" s="31"/>
      <c r="GG1477" s="31"/>
      <c r="GH1477" s="31"/>
      <c r="GI1477" s="31"/>
      <c r="GJ1477" s="31"/>
      <c r="GK1477" s="31"/>
      <c r="GL1477" s="31"/>
      <c r="GM1477" s="31"/>
      <c r="GN1477" s="31"/>
      <c r="GO1477" s="31"/>
      <c r="GP1477" s="31"/>
      <c r="GQ1477" s="31"/>
      <c r="GR1477" s="31"/>
      <c r="GS1477" s="31"/>
      <c r="GT1477" s="31"/>
      <c r="GU1477" s="31"/>
      <c r="GV1477" s="31"/>
      <c r="GW1477" s="31"/>
      <c r="GX1477" s="31"/>
      <c r="GY1477" s="31"/>
      <c r="GZ1477" s="31"/>
      <c r="HA1477" s="31"/>
      <c r="HB1477" s="31"/>
      <c r="HC1477" s="31"/>
      <c r="HD1477" s="31"/>
      <c r="HE1477" s="31"/>
      <c r="HF1477" s="31"/>
      <c r="HG1477" s="31"/>
      <c r="HH1477" s="31"/>
      <c r="HI1477" s="31"/>
      <c r="HJ1477" s="31"/>
      <c r="HK1477" s="31"/>
      <c r="HL1477" s="31"/>
      <c r="HM1477" s="31"/>
      <c r="HN1477" s="31"/>
      <c r="HO1477" s="31"/>
      <c r="HP1477" s="31"/>
      <c r="HQ1477" s="31"/>
      <c r="HR1477" s="31"/>
      <c r="HS1477" s="31"/>
      <c r="HT1477" s="31"/>
      <c r="HU1477" s="31"/>
      <c r="HV1477" s="31"/>
      <c r="HW1477" s="31"/>
      <c r="HX1477" s="31"/>
      <c r="HY1477" s="31"/>
      <c r="HZ1477" s="31"/>
      <c r="IA1477" s="31"/>
      <c r="IB1477" s="31"/>
      <c r="IC1477" s="31"/>
      <c r="ID1477" s="31"/>
      <c r="IE1477" s="31"/>
      <c r="IF1477" s="31"/>
      <c r="IG1477" s="31"/>
      <c r="IH1477" s="31"/>
      <c r="II1477" s="31"/>
      <c r="IJ1477" s="31"/>
      <c r="IK1477" s="31"/>
      <c r="IL1477" s="31"/>
      <c r="IM1477" s="31"/>
      <c r="IN1477" s="31"/>
      <c r="IO1477" s="31"/>
      <c r="IP1477" s="31"/>
      <c r="IQ1477" s="31"/>
      <c r="IR1477" s="31"/>
      <c r="IS1477" s="31"/>
      <c r="IT1477" s="31"/>
      <c r="IU1477" s="31"/>
      <c r="IV1477" s="31"/>
      <c r="IW1477" s="31"/>
      <c r="IX1477" s="31"/>
      <c r="IY1477" s="31"/>
      <c r="IZ1477" s="31"/>
      <c r="JA1477" s="31"/>
      <c r="JB1477" s="31"/>
      <c r="JC1477" s="31"/>
      <c r="JD1477" s="31"/>
      <c r="JE1477" s="31"/>
      <c r="JF1477" s="31"/>
      <c r="JG1477" s="31"/>
    </row>
    <row r="1478" spans="1:267" s="26" customFormat="1" ht="38.1" customHeight="1" x14ac:dyDescent="0.25">
      <c r="A1478" s="24">
        <v>1</v>
      </c>
      <c r="B1478" s="819" t="s">
        <v>368</v>
      </c>
      <c r="C1478" s="819"/>
      <c r="D1478" s="1197">
        <f t="shared" ref="D1478:F1478" si="770">D1441</f>
        <v>531</v>
      </c>
      <c r="E1478" s="1197">
        <f t="shared" si="770"/>
        <v>266</v>
      </c>
      <c r="F1478" s="1197">
        <f t="shared" si="770"/>
        <v>84</v>
      </c>
      <c r="G1478" s="1194">
        <f t="shared" si="766"/>
        <v>31.578947368421051</v>
      </c>
      <c r="H1478" s="1198"/>
      <c r="I1478" s="1198"/>
      <c r="J1478" s="1199"/>
      <c r="K1478" s="1199"/>
      <c r="L1478" s="1199"/>
      <c r="M1478" s="1199"/>
      <c r="N1478" s="1199"/>
      <c r="O1478" s="1199"/>
      <c r="P1478" s="1200"/>
      <c r="Q1478" s="1200"/>
      <c r="R1478" s="1200"/>
      <c r="S1478" s="1200"/>
      <c r="T1478" s="1200"/>
      <c r="U1478" s="1200"/>
      <c r="V1478" s="1200"/>
      <c r="W1478" s="1200"/>
      <c r="X1478" s="1200"/>
      <c r="Y1478" s="1201"/>
      <c r="Z1478" s="1200"/>
      <c r="AA1478" s="311"/>
      <c r="AB1478" s="2255"/>
      <c r="AC1478" s="31"/>
      <c r="AD1478" s="31"/>
      <c r="AE1478" s="31"/>
      <c r="AF1478" s="31"/>
      <c r="AG1478" s="31"/>
      <c r="AH1478" s="31"/>
      <c r="AI1478" s="31"/>
      <c r="AJ1478" s="31"/>
      <c r="AK1478" s="31"/>
      <c r="AL1478" s="31"/>
      <c r="AM1478" s="31"/>
      <c r="AN1478" s="31"/>
      <c r="AO1478" s="31"/>
      <c r="AP1478" s="31"/>
      <c r="AQ1478" s="31"/>
      <c r="AR1478" s="31"/>
      <c r="AS1478" s="31"/>
      <c r="AT1478" s="31"/>
      <c r="AU1478" s="31"/>
      <c r="AV1478" s="31"/>
      <c r="AW1478" s="31"/>
      <c r="AX1478" s="31"/>
      <c r="AY1478" s="31"/>
      <c r="AZ1478" s="31"/>
      <c r="BA1478" s="31"/>
      <c r="BB1478" s="31"/>
      <c r="BC1478" s="31"/>
      <c r="BD1478" s="31"/>
      <c r="BE1478" s="31"/>
      <c r="BF1478" s="31"/>
      <c r="BG1478" s="31"/>
      <c r="BH1478" s="31"/>
      <c r="BI1478" s="31"/>
      <c r="BJ1478" s="31"/>
      <c r="BK1478" s="31"/>
      <c r="BL1478" s="31"/>
      <c r="BM1478" s="31"/>
      <c r="BN1478" s="31"/>
      <c r="BO1478" s="31"/>
      <c r="BP1478" s="31"/>
      <c r="BQ1478" s="31"/>
      <c r="BR1478" s="31"/>
      <c r="BS1478" s="31"/>
      <c r="BT1478" s="31"/>
      <c r="BU1478" s="31"/>
      <c r="BV1478" s="31"/>
      <c r="BW1478" s="31"/>
      <c r="BX1478" s="31"/>
      <c r="BY1478" s="31"/>
      <c r="BZ1478" s="31"/>
      <c r="CA1478" s="31"/>
      <c r="CB1478" s="31"/>
      <c r="CC1478" s="31"/>
      <c r="CD1478" s="31"/>
      <c r="CE1478" s="31"/>
      <c r="CF1478" s="31"/>
      <c r="CG1478" s="31"/>
      <c r="CH1478" s="31"/>
      <c r="CI1478" s="31"/>
      <c r="CJ1478" s="31"/>
      <c r="CK1478" s="31"/>
      <c r="CL1478" s="31"/>
      <c r="CM1478" s="31"/>
      <c r="CN1478" s="31"/>
      <c r="CO1478" s="31"/>
      <c r="CP1478" s="31"/>
      <c r="CQ1478" s="31"/>
      <c r="CR1478" s="31"/>
      <c r="CS1478" s="31"/>
      <c r="CT1478" s="31"/>
      <c r="CU1478" s="31"/>
      <c r="CV1478" s="31"/>
      <c r="CW1478" s="31"/>
      <c r="CX1478" s="31"/>
      <c r="CY1478" s="31"/>
      <c r="CZ1478" s="31"/>
      <c r="DA1478" s="31"/>
      <c r="DB1478" s="31"/>
      <c r="DC1478" s="31"/>
      <c r="DD1478" s="31"/>
      <c r="DE1478" s="31"/>
      <c r="DF1478" s="31"/>
      <c r="DG1478" s="31"/>
      <c r="DH1478" s="31"/>
      <c r="DI1478" s="31"/>
      <c r="DJ1478" s="31"/>
      <c r="DK1478" s="31"/>
      <c r="DL1478" s="31"/>
      <c r="DM1478" s="31"/>
      <c r="DN1478" s="31"/>
      <c r="DO1478" s="31"/>
      <c r="DP1478" s="31"/>
      <c r="DQ1478" s="31"/>
      <c r="DR1478" s="31"/>
      <c r="DS1478" s="31"/>
      <c r="DT1478" s="31"/>
      <c r="DU1478" s="31"/>
      <c r="DV1478" s="31"/>
      <c r="DW1478" s="31"/>
      <c r="DX1478" s="31"/>
      <c r="DY1478" s="31"/>
      <c r="DZ1478" s="31"/>
      <c r="EA1478" s="31"/>
      <c r="EB1478" s="31"/>
      <c r="EC1478" s="31"/>
      <c r="ED1478" s="31"/>
      <c r="EE1478" s="31"/>
      <c r="EF1478" s="31"/>
      <c r="EG1478" s="31"/>
      <c r="EH1478" s="31"/>
      <c r="EI1478" s="31"/>
      <c r="EJ1478" s="31"/>
      <c r="EK1478" s="31"/>
      <c r="EL1478" s="31"/>
      <c r="EM1478" s="31"/>
      <c r="EN1478" s="31"/>
      <c r="EO1478" s="31"/>
      <c r="EP1478" s="31"/>
      <c r="EQ1478" s="31"/>
      <c r="ER1478" s="31"/>
      <c r="ES1478" s="31"/>
      <c r="ET1478" s="31"/>
      <c r="EU1478" s="31"/>
      <c r="EV1478" s="31"/>
      <c r="EW1478" s="31"/>
      <c r="EX1478" s="31"/>
      <c r="EY1478" s="31"/>
      <c r="EZ1478" s="31"/>
      <c r="FA1478" s="31"/>
      <c r="FB1478" s="31"/>
      <c r="FC1478" s="31"/>
      <c r="FD1478" s="31"/>
      <c r="FE1478" s="31"/>
      <c r="FF1478" s="31"/>
      <c r="FG1478" s="31"/>
      <c r="FH1478" s="31"/>
      <c r="FI1478" s="31"/>
      <c r="FJ1478" s="31"/>
      <c r="FK1478" s="31"/>
      <c r="FL1478" s="31"/>
      <c r="FM1478" s="31"/>
      <c r="FN1478" s="31"/>
      <c r="FO1478" s="31"/>
      <c r="FP1478" s="31"/>
      <c r="FQ1478" s="31"/>
      <c r="FR1478" s="31"/>
      <c r="FS1478" s="31"/>
      <c r="FT1478" s="31"/>
      <c r="FU1478" s="31"/>
      <c r="FV1478" s="31"/>
      <c r="FW1478" s="31"/>
      <c r="FX1478" s="31"/>
      <c r="FY1478" s="31"/>
      <c r="FZ1478" s="31"/>
      <c r="GA1478" s="31"/>
      <c r="GB1478" s="31"/>
      <c r="GC1478" s="31"/>
      <c r="GD1478" s="31"/>
      <c r="GE1478" s="31"/>
      <c r="GF1478" s="31"/>
      <c r="GG1478" s="31"/>
      <c r="GH1478" s="31"/>
      <c r="GI1478" s="31"/>
      <c r="GJ1478" s="31"/>
      <c r="GK1478" s="31"/>
      <c r="GL1478" s="31"/>
      <c r="GM1478" s="31"/>
      <c r="GN1478" s="31"/>
      <c r="GO1478" s="31"/>
      <c r="GP1478" s="31"/>
      <c r="GQ1478" s="31"/>
      <c r="GR1478" s="31"/>
      <c r="GS1478" s="31"/>
      <c r="GT1478" s="31"/>
      <c r="GU1478" s="31"/>
      <c r="GV1478" s="31"/>
      <c r="GW1478" s="31"/>
      <c r="GX1478" s="31"/>
      <c r="GY1478" s="31"/>
      <c r="GZ1478" s="31"/>
      <c r="HA1478" s="31"/>
      <c r="HB1478" s="31"/>
      <c r="HC1478" s="31"/>
      <c r="HD1478" s="31"/>
      <c r="HE1478" s="31"/>
      <c r="HF1478" s="31"/>
      <c r="HG1478" s="31"/>
      <c r="HH1478" s="31"/>
      <c r="HI1478" s="31"/>
      <c r="HJ1478" s="31"/>
      <c r="HK1478" s="31"/>
      <c r="HL1478" s="31"/>
      <c r="HM1478" s="31"/>
      <c r="HN1478" s="31"/>
      <c r="HO1478" s="31"/>
      <c r="HP1478" s="31"/>
      <c r="HQ1478" s="31"/>
      <c r="HR1478" s="31"/>
      <c r="HS1478" s="31"/>
      <c r="HT1478" s="31"/>
      <c r="HU1478" s="31"/>
      <c r="HV1478" s="31"/>
      <c r="HW1478" s="31"/>
      <c r="HX1478" s="31"/>
      <c r="HY1478" s="31"/>
      <c r="HZ1478" s="31"/>
      <c r="IA1478" s="31"/>
      <c r="IB1478" s="31"/>
      <c r="IC1478" s="31"/>
      <c r="ID1478" s="31"/>
      <c r="IE1478" s="31"/>
      <c r="IF1478" s="31"/>
      <c r="IG1478" s="31"/>
      <c r="IH1478" s="31"/>
      <c r="II1478" s="31"/>
      <c r="IJ1478" s="31"/>
      <c r="IK1478" s="31"/>
      <c r="IL1478" s="31"/>
      <c r="IM1478" s="31"/>
      <c r="IN1478" s="31"/>
      <c r="IO1478" s="31"/>
      <c r="IP1478" s="31"/>
      <c r="IQ1478" s="31"/>
      <c r="IR1478" s="31"/>
      <c r="IS1478" s="31"/>
      <c r="IT1478" s="31"/>
      <c r="IU1478" s="31"/>
      <c r="IV1478" s="31"/>
      <c r="IW1478" s="31"/>
      <c r="IX1478" s="31"/>
      <c r="IY1478" s="31"/>
      <c r="IZ1478" s="31"/>
      <c r="JA1478" s="31"/>
      <c r="JB1478" s="31"/>
      <c r="JC1478" s="31"/>
      <c r="JD1478" s="31"/>
      <c r="JE1478" s="31"/>
      <c r="JF1478" s="31"/>
      <c r="JG1478" s="31"/>
    </row>
    <row r="1479" spans="1:267" s="26" customFormat="1" ht="38.1" customHeight="1" x14ac:dyDescent="0.25">
      <c r="A1479" s="24">
        <v>1</v>
      </c>
      <c r="B1479" s="819" t="s">
        <v>369</v>
      </c>
      <c r="C1479" s="819"/>
      <c r="D1479" s="1197">
        <f t="shared" ref="D1479:F1479" si="771">D1442</f>
        <v>172</v>
      </c>
      <c r="E1479" s="1197">
        <f t="shared" si="771"/>
        <v>86</v>
      </c>
      <c r="F1479" s="1197">
        <f t="shared" si="771"/>
        <v>82</v>
      </c>
      <c r="G1479" s="1194">
        <f t="shared" si="766"/>
        <v>95.348837209302332</v>
      </c>
      <c r="H1479" s="1198"/>
      <c r="I1479" s="1198"/>
      <c r="J1479" s="1199"/>
      <c r="K1479" s="1199"/>
      <c r="L1479" s="1199"/>
      <c r="M1479" s="1199"/>
      <c r="N1479" s="1199"/>
      <c r="O1479" s="1199"/>
      <c r="P1479" s="1200"/>
      <c r="Q1479" s="1200"/>
      <c r="R1479" s="1200"/>
      <c r="S1479" s="1200"/>
      <c r="T1479" s="1200"/>
      <c r="U1479" s="1200"/>
      <c r="V1479" s="1200"/>
      <c r="W1479" s="1200"/>
      <c r="X1479" s="1200"/>
      <c r="Y1479" s="1201"/>
      <c r="Z1479" s="1200"/>
      <c r="AA1479" s="311"/>
      <c r="AB1479" s="2255"/>
      <c r="AC1479" s="31"/>
      <c r="AD1479" s="31"/>
      <c r="AE1479" s="31"/>
      <c r="AF1479" s="31"/>
      <c r="AG1479" s="31"/>
      <c r="AH1479" s="31"/>
      <c r="AI1479" s="31"/>
      <c r="AJ1479" s="31"/>
      <c r="AK1479" s="31"/>
      <c r="AL1479" s="31"/>
      <c r="AM1479" s="31"/>
      <c r="AN1479" s="31"/>
      <c r="AO1479" s="31"/>
      <c r="AP1479" s="31"/>
      <c r="AQ1479" s="31"/>
      <c r="AR1479" s="31"/>
      <c r="AS1479" s="31"/>
      <c r="AT1479" s="31"/>
      <c r="AU1479" s="31"/>
      <c r="AV1479" s="31"/>
      <c r="AW1479" s="31"/>
      <c r="AX1479" s="31"/>
      <c r="AY1479" s="31"/>
      <c r="AZ1479" s="31"/>
      <c r="BA1479" s="31"/>
      <c r="BB1479" s="31"/>
      <c r="BC1479" s="31"/>
      <c r="BD1479" s="31"/>
      <c r="BE1479" s="31"/>
      <c r="BF1479" s="31"/>
      <c r="BG1479" s="31"/>
      <c r="BH1479" s="31"/>
      <c r="BI1479" s="31"/>
      <c r="BJ1479" s="31"/>
      <c r="BK1479" s="31"/>
      <c r="BL1479" s="31"/>
      <c r="BM1479" s="31"/>
      <c r="BN1479" s="31"/>
      <c r="BO1479" s="31"/>
      <c r="BP1479" s="31"/>
      <c r="BQ1479" s="31"/>
      <c r="BR1479" s="31"/>
      <c r="BS1479" s="31"/>
      <c r="BT1479" s="31"/>
      <c r="BU1479" s="31"/>
      <c r="BV1479" s="31"/>
      <c r="BW1479" s="31"/>
      <c r="BX1479" s="31"/>
      <c r="BY1479" s="31"/>
      <c r="BZ1479" s="31"/>
      <c r="CA1479" s="31"/>
      <c r="CB1479" s="31"/>
      <c r="CC1479" s="31"/>
      <c r="CD1479" s="31"/>
      <c r="CE1479" s="31"/>
      <c r="CF1479" s="31"/>
      <c r="CG1479" s="31"/>
      <c r="CH1479" s="31"/>
      <c r="CI1479" s="31"/>
      <c r="CJ1479" s="31"/>
      <c r="CK1479" s="31"/>
      <c r="CL1479" s="31"/>
      <c r="CM1479" s="31"/>
      <c r="CN1479" s="31"/>
      <c r="CO1479" s="31"/>
      <c r="CP1479" s="31"/>
      <c r="CQ1479" s="31"/>
      <c r="CR1479" s="31"/>
      <c r="CS1479" s="31"/>
      <c r="CT1479" s="31"/>
      <c r="CU1479" s="31"/>
      <c r="CV1479" s="31"/>
      <c r="CW1479" s="31"/>
      <c r="CX1479" s="31"/>
      <c r="CY1479" s="31"/>
      <c r="CZ1479" s="31"/>
      <c r="DA1479" s="31"/>
      <c r="DB1479" s="31"/>
      <c r="DC1479" s="31"/>
      <c r="DD1479" s="31"/>
      <c r="DE1479" s="31"/>
      <c r="DF1479" s="31"/>
      <c r="DG1479" s="31"/>
      <c r="DH1479" s="31"/>
      <c r="DI1479" s="31"/>
      <c r="DJ1479" s="31"/>
      <c r="DK1479" s="31"/>
      <c r="DL1479" s="31"/>
      <c r="DM1479" s="31"/>
      <c r="DN1479" s="31"/>
      <c r="DO1479" s="31"/>
      <c r="DP1479" s="31"/>
      <c r="DQ1479" s="31"/>
      <c r="DR1479" s="31"/>
      <c r="DS1479" s="31"/>
      <c r="DT1479" s="31"/>
      <c r="DU1479" s="31"/>
      <c r="DV1479" s="31"/>
      <c r="DW1479" s="31"/>
      <c r="DX1479" s="31"/>
      <c r="DY1479" s="31"/>
      <c r="DZ1479" s="31"/>
      <c r="EA1479" s="31"/>
      <c r="EB1479" s="31"/>
      <c r="EC1479" s="31"/>
      <c r="ED1479" s="31"/>
      <c r="EE1479" s="31"/>
      <c r="EF1479" s="31"/>
      <c r="EG1479" s="31"/>
      <c r="EH1479" s="31"/>
      <c r="EI1479" s="31"/>
      <c r="EJ1479" s="31"/>
      <c r="EK1479" s="31"/>
      <c r="EL1479" s="31"/>
      <c r="EM1479" s="31"/>
      <c r="EN1479" s="31"/>
      <c r="EO1479" s="31"/>
      <c r="EP1479" s="31"/>
      <c r="EQ1479" s="31"/>
      <c r="ER1479" s="31"/>
      <c r="ES1479" s="31"/>
      <c r="ET1479" s="31"/>
      <c r="EU1479" s="31"/>
      <c r="EV1479" s="31"/>
      <c r="EW1479" s="31"/>
      <c r="EX1479" s="31"/>
      <c r="EY1479" s="31"/>
      <c r="EZ1479" s="31"/>
      <c r="FA1479" s="31"/>
      <c r="FB1479" s="31"/>
      <c r="FC1479" s="31"/>
      <c r="FD1479" s="31"/>
      <c r="FE1479" s="31"/>
      <c r="FF1479" s="31"/>
      <c r="FG1479" s="31"/>
      <c r="FH1479" s="31"/>
      <c r="FI1479" s="31"/>
      <c r="FJ1479" s="31"/>
      <c r="FK1479" s="31"/>
      <c r="FL1479" s="31"/>
      <c r="FM1479" s="31"/>
      <c r="FN1479" s="31"/>
      <c r="FO1479" s="31"/>
      <c r="FP1479" s="31"/>
      <c r="FQ1479" s="31"/>
      <c r="FR1479" s="31"/>
      <c r="FS1479" s="31"/>
      <c r="FT1479" s="31"/>
      <c r="FU1479" s="31"/>
      <c r="FV1479" s="31"/>
      <c r="FW1479" s="31"/>
      <c r="FX1479" s="31"/>
      <c r="FY1479" s="31"/>
      <c r="FZ1479" s="31"/>
      <c r="GA1479" s="31"/>
      <c r="GB1479" s="31"/>
      <c r="GC1479" s="31"/>
      <c r="GD1479" s="31"/>
      <c r="GE1479" s="31"/>
      <c r="GF1479" s="31"/>
      <c r="GG1479" s="31"/>
      <c r="GH1479" s="31"/>
      <c r="GI1479" s="31"/>
      <c r="GJ1479" s="31"/>
      <c r="GK1479" s="31"/>
      <c r="GL1479" s="31"/>
      <c r="GM1479" s="31"/>
      <c r="GN1479" s="31"/>
      <c r="GO1479" s="31"/>
      <c r="GP1479" s="31"/>
      <c r="GQ1479" s="31"/>
      <c r="GR1479" s="31"/>
      <c r="GS1479" s="31"/>
      <c r="GT1479" s="31"/>
      <c r="GU1479" s="31"/>
      <c r="GV1479" s="31"/>
      <c r="GW1479" s="31"/>
      <c r="GX1479" s="31"/>
      <c r="GY1479" s="31"/>
      <c r="GZ1479" s="31"/>
      <c r="HA1479" s="31"/>
      <c r="HB1479" s="31"/>
      <c r="HC1479" s="31"/>
      <c r="HD1479" s="31"/>
      <c r="HE1479" s="31"/>
      <c r="HF1479" s="31"/>
      <c r="HG1479" s="31"/>
      <c r="HH1479" s="31"/>
      <c r="HI1479" s="31"/>
      <c r="HJ1479" s="31"/>
      <c r="HK1479" s="31"/>
      <c r="HL1479" s="31"/>
      <c r="HM1479" s="31"/>
      <c r="HN1479" s="31"/>
      <c r="HO1479" s="31"/>
      <c r="HP1479" s="31"/>
      <c r="HQ1479" s="31"/>
      <c r="HR1479" s="31"/>
      <c r="HS1479" s="31"/>
      <c r="HT1479" s="31"/>
      <c r="HU1479" s="31"/>
      <c r="HV1479" s="31"/>
      <c r="HW1479" s="31"/>
      <c r="HX1479" s="31"/>
      <c r="HY1479" s="31"/>
      <c r="HZ1479" s="31"/>
      <c r="IA1479" s="31"/>
      <c r="IB1479" s="31"/>
      <c r="IC1479" s="31"/>
      <c r="ID1479" s="31"/>
      <c r="IE1479" s="31"/>
      <c r="IF1479" s="31"/>
      <c r="IG1479" s="31"/>
      <c r="IH1479" s="31"/>
      <c r="II1479" s="31"/>
      <c r="IJ1479" s="31"/>
      <c r="IK1479" s="31"/>
      <c r="IL1479" s="31"/>
      <c r="IM1479" s="31"/>
      <c r="IN1479" s="31"/>
      <c r="IO1479" s="31"/>
      <c r="IP1479" s="31"/>
      <c r="IQ1479" s="31"/>
      <c r="IR1479" s="31"/>
      <c r="IS1479" s="31"/>
      <c r="IT1479" s="31"/>
      <c r="IU1479" s="31"/>
      <c r="IV1479" s="31"/>
      <c r="IW1479" s="31"/>
      <c r="IX1479" s="31"/>
      <c r="IY1479" s="31"/>
      <c r="IZ1479" s="31"/>
      <c r="JA1479" s="31"/>
      <c r="JB1479" s="31"/>
      <c r="JC1479" s="31"/>
      <c r="JD1479" s="31"/>
      <c r="JE1479" s="31"/>
      <c r="JF1479" s="31"/>
      <c r="JG1479" s="31"/>
    </row>
    <row r="1480" spans="1:267" s="26" customFormat="1" ht="38.1" customHeight="1" x14ac:dyDescent="0.25">
      <c r="A1480" s="24">
        <v>1</v>
      </c>
      <c r="B1480" s="819" t="s">
        <v>333</v>
      </c>
      <c r="C1480" s="819"/>
      <c r="D1480" s="1197">
        <f>D1425</f>
        <v>2000</v>
      </c>
      <c r="E1480" s="1197">
        <f t="shared" ref="E1480:F1480" si="772">E1425</f>
        <v>1000</v>
      </c>
      <c r="F1480" s="1197">
        <f t="shared" si="772"/>
        <v>174</v>
      </c>
      <c r="G1480" s="1194">
        <f t="shared" si="766"/>
        <v>17.399999999999999</v>
      </c>
      <c r="H1480" s="1198"/>
      <c r="I1480" s="1198"/>
      <c r="J1480" s="1199"/>
      <c r="K1480" s="1199"/>
      <c r="L1480" s="1199"/>
      <c r="M1480" s="1199"/>
      <c r="N1480" s="1199"/>
      <c r="O1480" s="1199"/>
      <c r="P1480" s="1200"/>
      <c r="Q1480" s="1200"/>
      <c r="R1480" s="1200"/>
      <c r="S1480" s="1200"/>
      <c r="T1480" s="1200"/>
      <c r="U1480" s="1200"/>
      <c r="V1480" s="1200"/>
      <c r="W1480" s="1200"/>
      <c r="X1480" s="1200"/>
      <c r="Y1480" s="1201"/>
      <c r="Z1480" s="1200"/>
      <c r="AA1480" s="311"/>
      <c r="AB1480" s="2255"/>
      <c r="AC1480" s="31"/>
      <c r="AD1480" s="31"/>
      <c r="AE1480" s="31"/>
      <c r="AF1480" s="31"/>
      <c r="AG1480" s="31"/>
      <c r="AH1480" s="31"/>
      <c r="AI1480" s="31"/>
      <c r="AJ1480" s="31"/>
      <c r="AK1480" s="31"/>
      <c r="AL1480" s="31"/>
      <c r="AM1480" s="31"/>
      <c r="AN1480" s="31"/>
      <c r="AO1480" s="31"/>
      <c r="AP1480" s="31"/>
      <c r="AQ1480" s="31"/>
      <c r="AR1480" s="31"/>
      <c r="AS1480" s="31"/>
      <c r="AT1480" s="31"/>
      <c r="AU1480" s="31"/>
      <c r="AV1480" s="31"/>
      <c r="AW1480" s="31"/>
      <c r="AX1480" s="31"/>
      <c r="AY1480" s="31"/>
      <c r="AZ1480" s="31"/>
      <c r="BA1480" s="31"/>
      <c r="BB1480" s="31"/>
      <c r="BC1480" s="31"/>
      <c r="BD1480" s="31"/>
      <c r="BE1480" s="31"/>
      <c r="BF1480" s="31"/>
      <c r="BG1480" s="31"/>
      <c r="BH1480" s="31"/>
      <c r="BI1480" s="31"/>
      <c r="BJ1480" s="31"/>
      <c r="BK1480" s="31"/>
      <c r="BL1480" s="31"/>
      <c r="BM1480" s="31"/>
      <c r="BN1480" s="31"/>
      <c r="BO1480" s="31"/>
      <c r="BP1480" s="31"/>
      <c r="BQ1480" s="31"/>
      <c r="BR1480" s="31"/>
      <c r="BS1480" s="31"/>
      <c r="BT1480" s="31"/>
      <c r="BU1480" s="31"/>
      <c r="BV1480" s="31"/>
      <c r="BW1480" s="31"/>
      <c r="BX1480" s="31"/>
      <c r="BY1480" s="31"/>
      <c r="BZ1480" s="31"/>
      <c r="CA1480" s="31"/>
      <c r="CB1480" s="31"/>
      <c r="CC1480" s="31"/>
      <c r="CD1480" s="31"/>
      <c r="CE1480" s="31"/>
      <c r="CF1480" s="31"/>
      <c r="CG1480" s="31"/>
      <c r="CH1480" s="31"/>
      <c r="CI1480" s="31"/>
      <c r="CJ1480" s="31"/>
      <c r="CK1480" s="31"/>
      <c r="CL1480" s="31"/>
      <c r="CM1480" s="31"/>
      <c r="CN1480" s="31"/>
      <c r="CO1480" s="31"/>
      <c r="CP1480" s="31"/>
      <c r="CQ1480" s="31"/>
      <c r="CR1480" s="31"/>
      <c r="CS1480" s="31"/>
      <c r="CT1480" s="31"/>
      <c r="CU1480" s="31"/>
      <c r="CV1480" s="31"/>
      <c r="CW1480" s="31"/>
      <c r="CX1480" s="31"/>
      <c r="CY1480" s="31"/>
      <c r="CZ1480" s="31"/>
      <c r="DA1480" s="31"/>
      <c r="DB1480" s="31"/>
      <c r="DC1480" s="31"/>
      <c r="DD1480" s="31"/>
      <c r="DE1480" s="31"/>
      <c r="DF1480" s="31"/>
      <c r="DG1480" s="31"/>
      <c r="DH1480" s="31"/>
      <c r="DI1480" s="31"/>
      <c r="DJ1480" s="31"/>
      <c r="DK1480" s="31"/>
      <c r="DL1480" s="31"/>
      <c r="DM1480" s="31"/>
      <c r="DN1480" s="31"/>
      <c r="DO1480" s="31"/>
      <c r="DP1480" s="31"/>
      <c r="DQ1480" s="31"/>
      <c r="DR1480" s="31"/>
      <c r="DS1480" s="31"/>
      <c r="DT1480" s="31"/>
      <c r="DU1480" s="31"/>
      <c r="DV1480" s="31"/>
      <c r="DW1480" s="31"/>
      <c r="DX1480" s="31"/>
      <c r="DY1480" s="31"/>
      <c r="DZ1480" s="31"/>
      <c r="EA1480" s="31"/>
      <c r="EB1480" s="31"/>
      <c r="EC1480" s="31"/>
      <c r="ED1480" s="31"/>
      <c r="EE1480" s="31"/>
      <c r="EF1480" s="31"/>
      <c r="EG1480" s="31"/>
      <c r="EH1480" s="31"/>
      <c r="EI1480" s="31"/>
      <c r="EJ1480" s="31"/>
      <c r="EK1480" s="31"/>
      <c r="EL1480" s="31"/>
      <c r="EM1480" s="31"/>
      <c r="EN1480" s="31"/>
      <c r="EO1480" s="31"/>
      <c r="EP1480" s="31"/>
      <c r="EQ1480" s="31"/>
      <c r="ER1480" s="31"/>
      <c r="ES1480" s="31"/>
      <c r="ET1480" s="31"/>
      <c r="EU1480" s="31"/>
      <c r="EV1480" s="31"/>
      <c r="EW1480" s="31"/>
      <c r="EX1480" s="31"/>
      <c r="EY1480" s="31"/>
      <c r="EZ1480" s="31"/>
      <c r="FA1480" s="31"/>
      <c r="FB1480" s="31"/>
      <c r="FC1480" s="31"/>
      <c r="FD1480" s="31"/>
      <c r="FE1480" s="31"/>
      <c r="FF1480" s="31"/>
      <c r="FG1480" s="31"/>
      <c r="FH1480" s="31"/>
      <c r="FI1480" s="31"/>
      <c r="FJ1480" s="31"/>
      <c r="FK1480" s="31"/>
      <c r="FL1480" s="31"/>
      <c r="FM1480" s="31"/>
      <c r="FN1480" s="31"/>
      <c r="FO1480" s="31"/>
      <c r="FP1480" s="31"/>
      <c r="FQ1480" s="31"/>
      <c r="FR1480" s="31"/>
      <c r="FS1480" s="31"/>
      <c r="FT1480" s="31"/>
      <c r="FU1480" s="31"/>
      <c r="FV1480" s="31"/>
      <c r="FW1480" s="31"/>
      <c r="FX1480" s="31"/>
      <c r="FY1480" s="31"/>
      <c r="FZ1480" s="31"/>
      <c r="GA1480" s="31"/>
      <c r="GB1480" s="31"/>
      <c r="GC1480" s="31"/>
      <c r="GD1480" s="31"/>
      <c r="GE1480" s="31"/>
      <c r="GF1480" s="31"/>
      <c r="GG1480" s="31"/>
      <c r="GH1480" s="31"/>
      <c r="GI1480" s="31"/>
      <c r="GJ1480" s="31"/>
      <c r="GK1480" s="31"/>
      <c r="GL1480" s="31"/>
      <c r="GM1480" s="31"/>
      <c r="GN1480" s="31"/>
      <c r="GO1480" s="31"/>
      <c r="GP1480" s="31"/>
      <c r="GQ1480" s="31"/>
      <c r="GR1480" s="31"/>
      <c r="GS1480" s="31"/>
      <c r="GT1480" s="31"/>
      <c r="GU1480" s="31"/>
      <c r="GV1480" s="31"/>
      <c r="GW1480" s="31"/>
      <c r="GX1480" s="31"/>
      <c r="GY1480" s="31"/>
      <c r="GZ1480" s="31"/>
      <c r="HA1480" s="31"/>
      <c r="HB1480" s="31"/>
      <c r="HC1480" s="31"/>
      <c r="HD1480" s="31"/>
      <c r="HE1480" s="31"/>
      <c r="HF1480" s="31"/>
      <c r="HG1480" s="31"/>
      <c r="HH1480" s="31"/>
      <c r="HI1480" s="31"/>
      <c r="HJ1480" s="31"/>
      <c r="HK1480" s="31"/>
      <c r="HL1480" s="31"/>
      <c r="HM1480" s="31"/>
      <c r="HN1480" s="31"/>
      <c r="HO1480" s="31"/>
      <c r="HP1480" s="31"/>
      <c r="HQ1480" s="31"/>
      <c r="HR1480" s="31"/>
      <c r="HS1480" s="31"/>
      <c r="HT1480" s="31"/>
      <c r="HU1480" s="31"/>
      <c r="HV1480" s="31"/>
      <c r="HW1480" s="31"/>
      <c r="HX1480" s="31"/>
      <c r="HY1480" s="31"/>
      <c r="HZ1480" s="31"/>
      <c r="IA1480" s="31"/>
      <c r="IB1480" s="31"/>
      <c r="IC1480" s="31"/>
      <c r="ID1480" s="31"/>
      <c r="IE1480" s="31"/>
      <c r="IF1480" s="31"/>
      <c r="IG1480" s="31"/>
      <c r="IH1480" s="31"/>
      <c r="II1480" s="31"/>
      <c r="IJ1480" s="31"/>
      <c r="IK1480" s="31"/>
      <c r="IL1480" s="31"/>
      <c r="IM1480" s="31"/>
      <c r="IN1480" s="31"/>
      <c r="IO1480" s="31"/>
      <c r="IP1480" s="31"/>
      <c r="IQ1480" s="31"/>
      <c r="IR1480" s="31"/>
      <c r="IS1480" s="31"/>
      <c r="IT1480" s="31"/>
      <c r="IU1480" s="31"/>
      <c r="IV1480" s="31"/>
      <c r="IW1480" s="31"/>
      <c r="IX1480" s="31"/>
      <c r="IY1480" s="31"/>
      <c r="IZ1480" s="31"/>
      <c r="JA1480" s="31"/>
      <c r="JB1480" s="31"/>
      <c r="JC1480" s="31"/>
      <c r="JD1480" s="31"/>
      <c r="JE1480" s="31"/>
      <c r="JF1480" s="31"/>
      <c r="JG1480" s="31"/>
    </row>
    <row r="1481" spans="1:267" s="26" customFormat="1" ht="38.1" customHeight="1" x14ac:dyDescent="0.25">
      <c r="A1481" s="24">
        <v>1</v>
      </c>
      <c r="B1481" s="819" t="s">
        <v>169</v>
      </c>
      <c r="C1481" s="819"/>
      <c r="D1481" s="1197">
        <f t="shared" ref="D1481:F1481" si="773">D1426</f>
        <v>4000</v>
      </c>
      <c r="E1481" s="1197">
        <f t="shared" si="773"/>
        <v>2000</v>
      </c>
      <c r="F1481" s="1197">
        <f t="shared" si="773"/>
        <v>1591.84375</v>
      </c>
      <c r="G1481" s="1194">
        <f t="shared" si="766"/>
        <v>79.592187499999994</v>
      </c>
      <c r="H1481" s="1198"/>
      <c r="I1481" s="1198"/>
      <c r="J1481" s="1199"/>
      <c r="K1481" s="1199"/>
      <c r="L1481" s="1199"/>
      <c r="M1481" s="1199"/>
      <c r="N1481" s="1199"/>
      <c r="O1481" s="1199"/>
      <c r="P1481" s="1200"/>
      <c r="Q1481" s="1200"/>
      <c r="R1481" s="1200"/>
      <c r="S1481" s="1200"/>
      <c r="T1481" s="1200"/>
      <c r="U1481" s="1200"/>
      <c r="V1481" s="1200"/>
      <c r="W1481" s="1200"/>
      <c r="X1481" s="1200"/>
      <c r="Y1481" s="1201"/>
      <c r="Z1481" s="1200"/>
      <c r="AA1481" s="311"/>
      <c r="AB1481" s="2255"/>
      <c r="AC1481" s="31"/>
      <c r="AD1481" s="31"/>
      <c r="AE1481" s="31"/>
      <c r="AF1481" s="31"/>
      <c r="AG1481" s="31"/>
      <c r="AH1481" s="31"/>
      <c r="AI1481" s="31"/>
      <c r="AJ1481" s="31"/>
      <c r="AK1481" s="31"/>
      <c r="AL1481" s="31"/>
      <c r="AM1481" s="31"/>
      <c r="AN1481" s="31"/>
      <c r="AO1481" s="31"/>
      <c r="AP1481" s="31"/>
      <c r="AQ1481" s="31"/>
      <c r="AR1481" s="31"/>
      <c r="AS1481" s="31"/>
      <c r="AT1481" s="31"/>
      <c r="AU1481" s="31"/>
      <c r="AV1481" s="31"/>
      <c r="AW1481" s="31"/>
      <c r="AX1481" s="31"/>
      <c r="AY1481" s="31"/>
      <c r="AZ1481" s="31"/>
      <c r="BA1481" s="31"/>
      <c r="BB1481" s="31"/>
      <c r="BC1481" s="31"/>
      <c r="BD1481" s="31"/>
      <c r="BE1481" s="31"/>
      <c r="BF1481" s="31"/>
      <c r="BG1481" s="31"/>
      <c r="BH1481" s="31"/>
      <c r="BI1481" s="31"/>
      <c r="BJ1481" s="31"/>
      <c r="BK1481" s="31"/>
      <c r="BL1481" s="31"/>
      <c r="BM1481" s="31"/>
      <c r="BN1481" s="31"/>
      <c r="BO1481" s="31"/>
      <c r="BP1481" s="31"/>
      <c r="BQ1481" s="31"/>
      <c r="BR1481" s="31"/>
      <c r="BS1481" s="31"/>
      <c r="BT1481" s="31"/>
      <c r="BU1481" s="31"/>
      <c r="BV1481" s="31"/>
      <c r="BW1481" s="31"/>
      <c r="BX1481" s="31"/>
      <c r="BY1481" s="31"/>
      <c r="BZ1481" s="31"/>
      <c r="CA1481" s="31"/>
      <c r="CB1481" s="31"/>
      <c r="CC1481" s="31"/>
      <c r="CD1481" s="31"/>
      <c r="CE1481" s="31"/>
      <c r="CF1481" s="31"/>
      <c r="CG1481" s="31"/>
      <c r="CH1481" s="31"/>
      <c r="CI1481" s="31"/>
      <c r="CJ1481" s="31"/>
      <c r="CK1481" s="31"/>
      <c r="CL1481" s="31"/>
      <c r="CM1481" s="31"/>
      <c r="CN1481" s="31"/>
      <c r="CO1481" s="31"/>
      <c r="CP1481" s="31"/>
      <c r="CQ1481" s="31"/>
      <c r="CR1481" s="31"/>
      <c r="CS1481" s="31"/>
      <c r="CT1481" s="31"/>
      <c r="CU1481" s="31"/>
      <c r="CV1481" s="31"/>
      <c r="CW1481" s="31"/>
      <c r="CX1481" s="31"/>
      <c r="CY1481" s="31"/>
      <c r="CZ1481" s="31"/>
      <c r="DA1481" s="31"/>
      <c r="DB1481" s="31"/>
      <c r="DC1481" s="31"/>
      <c r="DD1481" s="31"/>
      <c r="DE1481" s="31"/>
      <c r="DF1481" s="31"/>
      <c r="DG1481" s="31"/>
      <c r="DH1481" s="31"/>
      <c r="DI1481" s="31"/>
      <c r="DJ1481" s="31"/>
      <c r="DK1481" s="31"/>
      <c r="DL1481" s="31"/>
      <c r="DM1481" s="31"/>
      <c r="DN1481" s="31"/>
      <c r="DO1481" s="31"/>
      <c r="DP1481" s="31"/>
      <c r="DQ1481" s="31"/>
      <c r="DR1481" s="31"/>
      <c r="DS1481" s="31"/>
      <c r="DT1481" s="31"/>
      <c r="DU1481" s="31"/>
      <c r="DV1481" s="31"/>
      <c r="DW1481" s="31"/>
      <c r="DX1481" s="31"/>
      <c r="DY1481" s="31"/>
      <c r="DZ1481" s="31"/>
      <c r="EA1481" s="31"/>
      <c r="EB1481" s="31"/>
      <c r="EC1481" s="31"/>
      <c r="ED1481" s="31"/>
      <c r="EE1481" s="31"/>
      <c r="EF1481" s="31"/>
      <c r="EG1481" s="31"/>
      <c r="EH1481" s="31"/>
      <c r="EI1481" s="31"/>
      <c r="EJ1481" s="31"/>
      <c r="EK1481" s="31"/>
      <c r="EL1481" s="31"/>
      <c r="EM1481" s="31"/>
      <c r="EN1481" s="31"/>
      <c r="EO1481" s="31"/>
      <c r="EP1481" s="31"/>
      <c r="EQ1481" s="31"/>
      <c r="ER1481" s="31"/>
      <c r="ES1481" s="31"/>
      <c r="ET1481" s="31"/>
      <c r="EU1481" s="31"/>
      <c r="EV1481" s="31"/>
      <c r="EW1481" s="31"/>
      <c r="EX1481" s="31"/>
      <c r="EY1481" s="31"/>
      <c r="EZ1481" s="31"/>
      <c r="FA1481" s="31"/>
      <c r="FB1481" s="31"/>
      <c r="FC1481" s="31"/>
      <c r="FD1481" s="31"/>
      <c r="FE1481" s="31"/>
      <c r="FF1481" s="31"/>
      <c r="FG1481" s="31"/>
      <c r="FH1481" s="31"/>
      <c r="FI1481" s="31"/>
      <c r="FJ1481" s="31"/>
      <c r="FK1481" s="31"/>
      <c r="FL1481" s="31"/>
      <c r="FM1481" s="31"/>
      <c r="FN1481" s="31"/>
      <c r="FO1481" s="31"/>
      <c r="FP1481" s="31"/>
      <c r="FQ1481" s="31"/>
      <c r="FR1481" s="31"/>
      <c r="FS1481" s="31"/>
      <c r="FT1481" s="31"/>
      <c r="FU1481" s="31"/>
      <c r="FV1481" s="31"/>
      <c r="FW1481" s="31"/>
      <c r="FX1481" s="31"/>
      <c r="FY1481" s="31"/>
      <c r="FZ1481" s="31"/>
      <c r="GA1481" s="31"/>
      <c r="GB1481" s="31"/>
      <c r="GC1481" s="31"/>
      <c r="GD1481" s="31"/>
      <c r="GE1481" s="31"/>
      <c r="GF1481" s="31"/>
      <c r="GG1481" s="31"/>
      <c r="GH1481" s="31"/>
      <c r="GI1481" s="31"/>
      <c r="GJ1481" s="31"/>
      <c r="GK1481" s="31"/>
      <c r="GL1481" s="31"/>
      <c r="GM1481" s="31"/>
      <c r="GN1481" s="31"/>
      <c r="GO1481" s="31"/>
      <c r="GP1481" s="31"/>
      <c r="GQ1481" s="31"/>
      <c r="GR1481" s="31"/>
      <c r="GS1481" s="31"/>
      <c r="GT1481" s="31"/>
      <c r="GU1481" s="31"/>
      <c r="GV1481" s="31"/>
      <c r="GW1481" s="31"/>
      <c r="GX1481" s="31"/>
      <c r="GY1481" s="31"/>
      <c r="GZ1481" s="31"/>
      <c r="HA1481" s="31"/>
      <c r="HB1481" s="31"/>
      <c r="HC1481" s="31"/>
      <c r="HD1481" s="31"/>
      <c r="HE1481" s="31"/>
      <c r="HF1481" s="31"/>
      <c r="HG1481" s="31"/>
      <c r="HH1481" s="31"/>
      <c r="HI1481" s="31"/>
      <c r="HJ1481" s="31"/>
      <c r="HK1481" s="31"/>
      <c r="HL1481" s="31"/>
      <c r="HM1481" s="31"/>
      <c r="HN1481" s="31"/>
      <c r="HO1481" s="31"/>
      <c r="HP1481" s="31"/>
      <c r="HQ1481" s="31"/>
      <c r="HR1481" s="31"/>
      <c r="HS1481" s="31"/>
      <c r="HT1481" s="31"/>
      <c r="HU1481" s="31"/>
      <c r="HV1481" s="31"/>
      <c r="HW1481" s="31"/>
      <c r="HX1481" s="31"/>
      <c r="HY1481" s="31"/>
      <c r="HZ1481" s="31"/>
      <c r="IA1481" s="31"/>
      <c r="IB1481" s="31"/>
      <c r="IC1481" s="31"/>
      <c r="ID1481" s="31"/>
      <c r="IE1481" s="31"/>
      <c r="IF1481" s="31"/>
      <c r="IG1481" s="31"/>
      <c r="IH1481" s="31"/>
      <c r="II1481" s="31"/>
      <c r="IJ1481" s="31"/>
      <c r="IK1481" s="31"/>
      <c r="IL1481" s="31"/>
      <c r="IM1481" s="31"/>
      <c r="IN1481" s="31"/>
      <c r="IO1481" s="31"/>
      <c r="IP1481" s="31"/>
      <c r="IQ1481" s="31"/>
      <c r="IR1481" s="31"/>
      <c r="IS1481" s="31"/>
      <c r="IT1481" s="31"/>
      <c r="IU1481" s="31"/>
      <c r="IV1481" s="31"/>
      <c r="IW1481" s="31"/>
      <c r="IX1481" s="31"/>
      <c r="IY1481" s="31"/>
      <c r="IZ1481" s="31"/>
      <c r="JA1481" s="31"/>
      <c r="JB1481" s="31"/>
      <c r="JC1481" s="31"/>
      <c r="JD1481" s="31"/>
      <c r="JE1481" s="31"/>
      <c r="JF1481" s="31"/>
      <c r="JG1481" s="31"/>
    </row>
    <row r="1482" spans="1:267" s="26" customFormat="1" ht="38.1" customHeight="1" x14ac:dyDescent="0.25">
      <c r="A1482" s="24">
        <v>1</v>
      </c>
      <c r="B1482" s="819" t="s">
        <v>339</v>
      </c>
      <c r="C1482" s="819"/>
      <c r="D1482" s="1197">
        <f t="shared" ref="D1482:F1482" si="774">D1427</f>
        <v>3650</v>
      </c>
      <c r="E1482" s="1197">
        <f t="shared" si="774"/>
        <v>1825</v>
      </c>
      <c r="F1482" s="1197">
        <f t="shared" si="774"/>
        <v>1278</v>
      </c>
      <c r="G1482" s="1194">
        <f t="shared" si="766"/>
        <v>70.027397260273972</v>
      </c>
      <c r="H1482" s="1198"/>
      <c r="I1482" s="1198"/>
      <c r="J1482" s="1199"/>
      <c r="K1482" s="1199"/>
      <c r="L1482" s="1199"/>
      <c r="M1482" s="1199"/>
      <c r="N1482" s="1199"/>
      <c r="O1482" s="1199"/>
      <c r="P1482" s="1200"/>
      <c r="Q1482" s="1200"/>
      <c r="R1482" s="1200"/>
      <c r="S1482" s="1200"/>
      <c r="T1482" s="1200"/>
      <c r="U1482" s="1200"/>
      <c r="V1482" s="1200"/>
      <c r="W1482" s="1200"/>
      <c r="X1482" s="1200"/>
      <c r="Y1482" s="1201"/>
      <c r="Z1482" s="1200"/>
      <c r="AA1482" s="311"/>
      <c r="AB1482" s="2255"/>
      <c r="AC1482" s="31"/>
      <c r="AD1482" s="31"/>
      <c r="AE1482" s="31"/>
      <c r="AF1482" s="31"/>
      <c r="AG1482" s="31"/>
      <c r="AH1482" s="31"/>
      <c r="AI1482" s="31"/>
      <c r="AJ1482" s="31"/>
      <c r="AK1482" s="31"/>
      <c r="AL1482" s="31"/>
      <c r="AM1482" s="31"/>
      <c r="AN1482" s="31"/>
      <c r="AO1482" s="31"/>
      <c r="AP1482" s="31"/>
      <c r="AQ1482" s="31"/>
      <c r="AR1482" s="31"/>
      <c r="AS1482" s="31"/>
      <c r="AT1482" s="31"/>
      <c r="AU1482" s="31"/>
      <c r="AV1482" s="31"/>
      <c r="AW1482" s="31"/>
      <c r="AX1482" s="31"/>
      <c r="AY1482" s="31"/>
      <c r="AZ1482" s="31"/>
      <c r="BA1482" s="31"/>
      <c r="BB1482" s="31"/>
      <c r="BC1482" s="31"/>
      <c r="BD1482" s="31"/>
      <c r="BE1482" s="31"/>
      <c r="BF1482" s="31"/>
      <c r="BG1482" s="31"/>
      <c r="BH1482" s="31"/>
      <c r="BI1482" s="31"/>
      <c r="BJ1482" s="31"/>
      <c r="BK1482" s="31"/>
      <c r="BL1482" s="31"/>
      <c r="BM1482" s="31"/>
      <c r="BN1482" s="31"/>
      <c r="BO1482" s="31"/>
      <c r="BP1482" s="31"/>
      <c r="BQ1482" s="31"/>
      <c r="BR1482" s="31"/>
      <c r="BS1482" s="31"/>
      <c r="BT1482" s="31"/>
      <c r="BU1482" s="31"/>
      <c r="BV1482" s="31"/>
      <c r="BW1482" s="31"/>
      <c r="BX1482" s="31"/>
      <c r="BY1482" s="31"/>
      <c r="BZ1482" s="31"/>
      <c r="CA1482" s="31"/>
      <c r="CB1482" s="31"/>
      <c r="CC1482" s="31"/>
      <c r="CD1482" s="31"/>
      <c r="CE1482" s="31"/>
      <c r="CF1482" s="31"/>
      <c r="CG1482" s="31"/>
      <c r="CH1482" s="31"/>
      <c r="CI1482" s="31"/>
      <c r="CJ1482" s="31"/>
      <c r="CK1482" s="31"/>
      <c r="CL1482" s="31"/>
      <c r="CM1482" s="31"/>
      <c r="CN1482" s="31"/>
      <c r="CO1482" s="31"/>
      <c r="CP1482" s="31"/>
      <c r="CQ1482" s="31"/>
      <c r="CR1482" s="31"/>
      <c r="CS1482" s="31"/>
      <c r="CT1482" s="31"/>
      <c r="CU1482" s="31"/>
      <c r="CV1482" s="31"/>
      <c r="CW1482" s="31"/>
      <c r="CX1482" s="31"/>
      <c r="CY1482" s="31"/>
      <c r="CZ1482" s="31"/>
      <c r="DA1482" s="31"/>
      <c r="DB1482" s="31"/>
      <c r="DC1482" s="31"/>
      <c r="DD1482" s="31"/>
      <c r="DE1482" s="31"/>
      <c r="DF1482" s="31"/>
      <c r="DG1482" s="31"/>
      <c r="DH1482" s="31"/>
      <c r="DI1482" s="31"/>
      <c r="DJ1482" s="31"/>
      <c r="DK1482" s="31"/>
      <c r="DL1482" s="31"/>
      <c r="DM1482" s="31"/>
      <c r="DN1482" s="31"/>
      <c r="DO1482" s="31"/>
      <c r="DP1482" s="31"/>
      <c r="DQ1482" s="31"/>
      <c r="DR1482" s="31"/>
      <c r="DS1482" s="31"/>
      <c r="DT1482" s="31"/>
      <c r="DU1482" s="31"/>
      <c r="DV1482" s="31"/>
      <c r="DW1482" s="31"/>
      <c r="DX1482" s="31"/>
      <c r="DY1482" s="31"/>
      <c r="DZ1482" s="31"/>
      <c r="EA1482" s="31"/>
      <c r="EB1482" s="31"/>
      <c r="EC1482" s="31"/>
      <c r="ED1482" s="31"/>
      <c r="EE1482" s="31"/>
      <c r="EF1482" s="31"/>
      <c r="EG1482" s="31"/>
      <c r="EH1482" s="31"/>
      <c r="EI1482" s="31"/>
      <c r="EJ1482" s="31"/>
      <c r="EK1482" s="31"/>
      <c r="EL1482" s="31"/>
      <c r="EM1482" s="31"/>
      <c r="EN1482" s="31"/>
      <c r="EO1482" s="31"/>
      <c r="EP1482" s="31"/>
      <c r="EQ1482" s="31"/>
      <c r="ER1482" s="31"/>
      <c r="ES1482" s="31"/>
      <c r="ET1482" s="31"/>
      <c r="EU1482" s="31"/>
      <c r="EV1482" s="31"/>
      <c r="EW1482" s="31"/>
      <c r="EX1482" s="31"/>
      <c r="EY1482" s="31"/>
      <c r="EZ1482" s="31"/>
      <c r="FA1482" s="31"/>
      <c r="FB1482" s="31"/>
      <c r="FC1482" s="31"/>
      <c r="FD1482" s="31"/>
      <c r="FE1482" s="31"/>
      <c r="FF1482" s="31"/>
      <c r="FG1482" s="31"/>
      <c r="FH1482" s="31"/>
      <c r="FI1482" s="31"/>
      <c r="FJ1482" s="31"/>
      <c r="FK1482" s="31"/>
      <c r="FL1482" s="31"/>
      <c r="FM1482" s="31"/>
      <c r="FN1482" s="31"/>
      <c r="FO1482" s="31"/>
      <c r="FP1482" s="31"/>
      <c r="FQ1482" s="31"/>
      <c r="FR1482" s="31"/>
      <c r="FS1482" s="31"/>
      <c r="FT1482" s="31"/>
      <c r="FU1482" s="31"/>
      <c r="FV1482" s="31"/>
      <c r="FW1482" s="31"/>
      <c r="FX1482" s="31"/>
      <c r="FY1482" s="31"/>
      <c r="FZ1482" s="31"/>
      <c r="GA1482" s="31"/>
      <c r="GB1482" s="31"/>
      <c r="GC1482" s="31"/>
      <c r="GD1482" s="31"/>
      <c r="GE1482" s="31"/>
      <c r="GF1482" s="31"/>
      <c r="GG1482" s="31"/>
      <c r="GH1482" s="31"/>
      <c r="GI1482" s="31"/>
      <c r="GJ1482" s="31"/>
      <c r="GK1482" s="31"/>
      <c r="GL1482" s="31"/>
      <c r="GM1482" s="31"/>
      <c r="GN1482" s="31"/>
      <c r="GO1482" s="31"/>
      <c r="GP1482" s="31"/>
      <c r="GQ1482" s="31"/>
      <c r="GR1482" s="31"/>
      <c r="GS1482" s="31"/>
      <c r="GT1482" s="31"/>
      <c r="GU1482" s="31"/>
      <c r="GV1482" s="31"/>
      <c r="GW1482" s="31"/>
      <c r="GX1482" s="31"/>
      <c r="GY1482" s="31"/>
      <c r="GZ1482" s="31"/>
      <c r="HA1482" s="31"/>
      <c r="HB1482" s="31"/>
      <c r="HC1482" s="31"/>
      <c r="HD1482" s="31"/>
      <c r="HE1482" s="31"/>
      <c r="HF1482" s="31"/>
      <c r="HG1482" s="31"/>
      <c r="HH1482" s="31"/>
      <c r="HI1482" s="31"/>
      <c r="HJ1482" s="31"/>
      <c r="HK1482" s="31"/>
      <c r="HL1482" s="31"/>
      <c r="HM1482" s="31"/>
      <c r="HN1482" s="31"/>
      <c r="HO1482" s="31"/>
      <c r="HP1482" s="31"/>
      <c r="HQ1482" s="31"/>
      <c r="HR1482" s="31"/>
      <c r="HS1482" s="31"/>
      <c r="HT1482" s="31"/>
      <c r="HU1482" s="31"/>
      <c r="HV1482" s="31"/>
      <c r="HW1482" s="31"/>
      <c r="HX1482" s="31"/>
      <c r="HY1482" s="31"/>
      <c r="HZ1482" s="31"/>
      <c r="IA1482" s="31"/>
      <c r="IB1482" s="31"/>
      <c r="IC1482" s="31"/>
      <c r="ID1482" s="31"/>
      <c r="IE1482" s="31"/>
      <c r="IF1482" s="31"/>
      <c r="IG1482" s="31"/>
      <c r="IH1482" s="31"/>
      <c r="II1482" s="31"/>
      <c r="IJ1482" s="31"/>
      <c r="IK1482" s="31"/>
      <c r="IL1482" s="31"/>
      <c r="IM1482" s="31"/>
      <c r="IN1482" s="31"/>
      <c r="IO1482" s="31"/>
      <c r="IP1482" s="31"/>
      <c r="IQ1482" s="31"/>
      <c r="IR1482" s="31"/>
      <c r="IS1482" s="31"/>
      <c r="IT1482" s="31"/>
      <c r="IU1482" s="31"/>
      <c r="IV1482" s="31"/>
      <c r="IW1482" s="31"/>
      <c r="IX1482" s="31"/>
      <c r="IY1482" s="31"/>
      <c r="IZ1482" s="31"/>
      <c r="JA1482" s="31"/>
      <c r="JB1482" s="31"/>
      <c r="JC1482" s="31"/>
      <c r="JD1482" s="31"/>
      <c r="JE1482" s="31"/>
      <c r="JF1482" s="31"/>
      <c r="JG1482" s="31"/>
    </row>
    <row r="1483" spans="1:267" s="26" customFormat="1" ht="38.1" customHeight="1" x14ac:dyDescent="0.25">
      <c r="A1483" s="24">
        <v>1</v>
      </c>
      <c r="B1483" s="819" t="s">
        <v>170</v>
      </c>
      <c r="C1483" s="819"/>
      <c r="D1483" s="1197">
        <f>D1444</f>
        <v>1310</v>
      </c>
      <c r="E1483" s="1197">
        <f t="shared" ref="E1483:F1483" si="775">E1444</f>
        <v>655</v>
      </c>
      <c r="F1483" s="1197">
        <f t="shared" si="775"/>
        <v>568</v>
      </c>
      <c r="G1483" s="1194">
        <f t="shared" si="766"/>
        <v>86.717557251908389</v>
      </c>
      <c r="H1483" s="1198"/>
      <c r="I1483" s="1198"/>
      <c r="J1483" s="1199"/>
      <c r="K1483" s="1199"/>
      <c r="L1483" s="1199"/>
      <c r="M1483" s="1199"/>
      <c r="N1483" s="1199"/>
      <c r="O1483" s="1199"/>
      <c r="P1483" s="1200"/>
      <c r="Q1483" s="1200"/>
      <c r="R1483" s="1200"/>
      <c r="S1483" s="1200"/>
      <c r="T1483" s="1200"/>
      <c r="U1483" s="1200"/>
      <c r="V1483" s="1200"/>
      <c r="W1483" s="1200"/>
      <c r="X1483" s="1200"/>
      <c r="Y1483" s="1201"/>
      <c r="Z1483" s="1200"/>
      <c r="AA1483" s="311"/>
      <c r="AB1483" s="2255"/>
      <c r="AC1483" s="31"/>
      <c r="AD1483" s="31"/>
      <c r="AE1483" s="31"/>
      <c r="AF1483" s="31"/>
      <c r="AG1483" s="31"/>
      <c r="AH1483" s="31"/>
      <c r="AI1483" s="31"/>
      <c r="AJ1483" s="31"/>
      <c r="AK1483" s="31"/>
      <c r="AL1483" s="31"/>
      <c r="AM1483" s="31"/>
      <c r="AN1483" s="31"/>
      <c r="AO1483" s="31"/>
      <c r="AP1483" s="31"/>
      <c r="AQ1483" s="31"/>
      <c r="AR1483" s="31"/>
      <c r="AS1483" s="31"/>
      <c r="AT1483" s="31"/>
      <c r="AU1483" s="31"/>
      <c r="AV1483" s="31"/>
      <c r="AW1483" s="31"/>
      <c r="AX1483" s="31"/>
      <c r="AY1483" s="31"/>
      <c r="AZ1483" s="31"/>
      <c r="BA1483" s="31"/>
      <c r="BB1483" s="31"/>
      <c r="BC1483" s="31"/>
      <c r="BD1483" s="31"/>
      <c r="BE1483" s="31"/>
      <c r="BF1483" s="31"/>
      <c r="BG1483" s="31"/>
      <c r="BH1483" s="31"/>
      <c r="BI1483" s="31"/>
      <c r="BJ1483" s="31"/>
      <c r="BK1483" s="31"/>
      <c r="BL1483" s="31"/>
      <c r="BM1483" s="31"/>
      <c r="BN1483" s="31"/>
      <c r="BO1483" s="31"/>
      <c r="BP1483" s="31"/>
      <c r="BQ1483" s="31"/>
      <c r="BR1483" s="31"/>
      <c r="BS1483" s="31"/>
      <c r="BT1483" s="31"/>
      <c r="BU1483" s="31"/>
      <c r="BV1483" s="31"/>
      <c r="BW1483" s="31"/>
      <c r="BX1483" s="31"/>
      <c r="BY1483" s="31"/>
      <c r="BZ1483" s="31"/>
      <c r="CA1483" s="31"/>
      <c r="CB1483" s="31"/>
      <c r="CC1483" s="31"/>
      <c r="CD1483" s="31"/>
      <c r="CE1483" s="31"/>
      <c r="CF1483" s="31"/>
      <c r="CG1483" s="31"/>
      <c r="CH1483" s="31"/>
      <c r="CI1483" s="31"/>
      <c r="CJ1483" s="31"/>
      <c r="CK1483" s="31"/>
      <c r="CL1483" s="31"/>
      <c r="CM1483" s="31"/>
      <c r="CN1483" s="31"/>
      <c r="CO1483" s="31"/>
      <c r="CP1483" s="31"/>
      <c r="CQ1483" s="31"/>
      <c r="CR1483" s="31"/>
      <c r="CS1483" s="31"/>
      <c r="CT1483" s="31"/>
      <c r="CU1483" s="31"/>
      <c r="CV1483" s="31"/>
      <c r="CW1483" s="31"/>
      <c r="CX1483" s="31"/>
      <c r="CY1483" s="31"/>
      <c r="CZ1483" s="31"/>
      <c r="DA1483" s="31"/>
      <c r="DB1483" s="31"/>
      <c r="DC1483" s="31"/>
      <c r="DD1483" s="31"/>
      <c r="DE1483" s="31"/>
      <c r="DF1483" s="31"/>
      <c r="DG1483" s="31"/>
      <c r="DH1483" s="31"/>
      <c r="DI1483" s="31"/>
      <c r="DJ1483" s="31"/>
      <c r="DK1483" s="31"/>
      <c r="DL1483" s="31"/>
      <c r="DM1483" s="31"/>
      <c r="DN1483" s="31"/>
      <c r="DO1483" s="31"/>
      <c r="DP1483" s="31"/>
      <c r="DQ1483" s="31"/>
      <c r="DR1483" s="31"/>
      <c r="DS1483" s="31"/>
      <c r="DT1483" s="31"/>
      <c r="DU1483" s="31"/>
      <c r="DV1483" s="31"/>
      <c r="DW1483" s="31"/>
      <c r="DX1483" s="31"/>
      <c r="DY1483" s="31"/>
      <c r="DZ1483" s="31"/>
      <c r="EA1483" s="31"/>
      <c r="EB1483" s="31"/>
      <c r="EC1483" s="31"/>
      <c r="ED1483" s="31"/>
      <c r="EE1483" s="31"/>
      <c r="EF1483" s="31"/>
      <c r="EG1483" s="31"/>
      <c r="EH1483" s="31"/>
      <c r="EI1483" s="31"/>
      <c r="EJ1483" s="31"/>
      <c r="EK1483" s="31"/>
      <c r="EL1483" s="31"/>
      <c r="EM1483" s="31"/>
      <c r="EN1483" s="31"/>
      <c r="EO1483" s="31"/>
      <c r="EP1483" s="31"/>
      <c r="EQ1483" s="31"/>
      <c r="ER1483" s="31"/>
      <c r="ES1483" s="31"/>
      <c r="ET1483" s="31"/>
      <c r="EU1483" s="31"/>
      <c r="EV1483" s="31"/>
      <c r="EW1483" s="31"/>
      <c r="EX1483" s="31"/>
      <c r="EY1483" s="31"/>
      <c r="EZ1483" s="31"/>
      <c r="FA1483" s="31"/>
      <c r="FB1483" s="31"/>
      <c r="FC1483" s="31"/>
      <c r="FD1483" s="31"/>
      <c r="FE1483" s="31"/>
      <c r="FF1483" s="31"/>
      <c r="FG1483" s="31"/>
      <c r="FH1483" s="31"/>
      <c r="FI1483" s="31"/>
      <c r="FJ1483" s="31"/>
      <c r="FK1483" s="31"/>
      <c r="FL1483" s="31"/>
      <c r="FM1483" s="31"/>
      <c r="FN1483" s="31"/>
      <c r="FO1483" s="31"/>
      <c r="FP1483" s="31"/>
      <c r="FQ1483" s="31"/>
      <c r="FR1483" s="31"/>
      <c r="FS1483" s="31"/>
      <c r="FT1483" s="31"/>
      <c r="FU1483" s="31"/>
      <c r="FV1483" s="31"/>
      <c r="FW1483" s="31"/>
      <c r="FX1483" s="31"/>
      <c r="FY1483" s="31"/>
      <c r="FZ1483" s="31"/>
      <c r="GA1483" s="31"/>
      <c r="GB1483" s="31"/>
      <c r="GC1483" s="31"/>
      <c r="GD1483" s="31"/>
      <c r="GE1483" s="31"/>
      <c r="GF1483" s="31"/>
      <c r="GG1483" s="31"/>
      <c r="GH1483" s="31"/>
      <c r="GI1483" s="31"/>
      <c r="GJ1483" s="31"/>
      <c r="GK1483" s="31"/>
      <c r="GL1483" s="31"/>
      <c r="GM1483" s="31"/>
      <c r="GN1483" s="31"/>
      <c r="GO1483" s="31"/>
      <c r="GP1483" s="31"/>
      <c r="GQ1483" s="31"/>
      <c r="GR1483" s="31"/>
      <c r="GS1483" s="31"/>
      <c r="GT1483" s="31"/>
      <c r="GU1483" s="31"/>
      <c r="GV1483" s="31"/>
      <c r="GW1483" s="31"/>
      <c r="GX1483" s="31"/>
      <c r="GY1483" s="31"/>
      <c r="GZ1483" s="31"/>
      <c r="HA1483" s="31"/>
      <c r="HB1483" s="31"/>
      <c r="HC1483" s="31"/>
      <c r="HD1483" s="31"/>
      <c r="HE1483" s="31"/>
      <c r="HF1483" s="31"/>
      <c r="HG1483" s="31"/>
      <c r="HH1483" s="31"/>
      <c r="HI1483" s="31"/>
      <c r="HJ1483" s="31"/>
      <c r="HK1483" s="31"/>
      <c r="HL1483" s="31"/>
      <c r="HM1483" s="31"/>
      <c r="HN1483" s="31"/>
      <c r="HO1483" s="31"/>
      <c r="HP1483" s="31"/>
      <c r="HQ1483" s="31"/>
      <c r="HR1483" s="31"/>
      <c r="HS1483" s="31"/>
      <c r="HT1483" s="31"/>
      <c r="HU1483" s="31"/>
      <c r="HV1483" s="31"/>
      <c r="HW1483" s="31"/>
      <c r="HX1483" s="31"/>
      <c r="HY1483" s="31"/>
      <c r="HZ1483" s="31"/>
      <c r="IA1483" s="31"/>
      <c r="IB1483" s="31"/>
      <c r="IC1483" s="31"/>
      <c r="ID1483" s="31"/>
      <c r="IE1483" s="31"/>
      <c r="IF1483" s="31"/>
      <c r="IG1483" s="31"/>
      <c r="IH1483" s="31"/>
      <c r="II1483" s="31"/>
      <c r="IJ1483" s="31"/>
      <c r="IK1483" s="31"/>
      <c r="IL1483" s="31"/>
      <c r="IM1483" s="31"/>
      <c r="IN1483" s="31"/>
      <c r="IO1483" s="31"/>
      <c r="IP1483" s="31"/>
      <c r="IQ1483" s="31"/>
      <c r="IR1483" s="31"/>
      <c r="IS1483" s="31"/>
      <c r="IT1483" s="31"/>
      <c r="IU1483" s="31"/>
      <c r="IV1483" s="31"/>
      <c r="IW1483" s="31"/>
      <c r="IX1483" s="31"/>
      <c r="IY1483" s="31"/>
      <c r="IZ1483" s="31"/>
      <c r="JA1483" s="31"/>
      <c r="JB1483" s="31"/>
      <c r="JC1483" s="31"/>
      <c r="JD1483" s="31"/>
      <c r="JE1483" s="31"/>
      <c r="JF1483" s="31"/>
      <c r="JG1483" s="31"/>
    </row>
    <row r="1484" spans="1:267" s="26" customFormat="1" ht="38.1" customHeight="1" x14ac:dyDescent="0.25">
      <c r="A1484" s="24">
        <v>1</v>
      </c>
      <c r="B1484" s="819" t="s">
        <v>365</v>
      </c>
      <c r="C1484" s="819"/>
      <c r="D1484" s="1197"/>
      <c r="E1484" s="1197"/>
      <c r="F1484" s="1197"/>
      <c r="G1484" s="1194"/>
      <c r="H1484" s="1198"/>
      <c r="I1484" s="1198"/>
      <c r="J1484" s="1199"/>
      <c r="K1484" s="1199"/>
      <c r="L1484" s="1199"/>
      <c r="M1484" s="1199"/>
      <c r="N1484" s="1199"/>
      <c r="O1484" s="1199"/>
      <c r="P1484" s="1200"/>
      <c r="Q1484" s="1200"/>
      <c r="R1484" s="1200"/>
      <c r="S1484" s="1200"/>
      <c r="T1484" s="1200"/>
      <c r="U1484" s="1200"/>
      <c r="V1484" s="1200"/>
      <c r="W1484" s="1200"/>
      <c r="X1484" s="1200"/>
      <c r="Y1484" s="1201"/>
      <c r="Z1484" s="1200"/>
      <c r="AA1484" s="311"/>
      <c r="AB1484" s="2255"/>
      <c r="AC1484" s="31"/>
      <c r="AD1484" s="31"/>
      <c r="AE1484" s="31"/>
      <c r="AF1484" s="31"/>
      <c r="AG1484" s="31"/>
      <c r="AH1484" s="31"/>
      <c r="AI1484" s="31"/>
      <c r="AJ1484" s="31"/>
      <c r="AK1484" s="31"/>
      <c r="AL1484" s="31"/>
      <c r="AM1484" s="31"/>
      <c r="AN1484" s="31"/>
      <c r="AO1484" s="31"/>
      <c r="AP1484" s="31"/>
      <c r="AQ1484" s="31"/>
      <c r="AR1484" s="31"/>
      <c r="AS1484" s="31"/>
      <c r="AT1484" s="31"/>
      <c r="AU1484" s="31"/>
      <c r="AV1484" s="31"/>
      <c r="AW1484" s="31"/>
      <c r="AX1484" s="31"/>
      <c r="AY1484" s="31"/>
      <c r="AZ1484" s="31"/>
      <c r="BA1484" s="31"/>
      <c r="BB1484" s="31"/>
      <c r="BC1484" s="31"/>
      <c r="BD1484" s="31"/>
      <c r="BE1484" s="31"/>
      <c r="BF1484" s="31"/>
      <c r="BG1484" s="31"/>
      <c r="BH1484" s="31"/>
      <c r="BI1484" s="31"/>
      <c r="BJ1484" s="31"/>
      <c r="BK1484" s="31"/>
      <c r="BL1484" s="31"/>
      <c r="BM1484" s="31"/>
      <c r="BN1484" s="31"/>
      <c r="BO1484" s="31"/>
      <c r="BP1484" s="31"/>
      <c r="BQ1484" s="31"/>
      <c r="BR1484" s="31"/>
      <c r="BS1484" s="31"/>
      <c r="BT1484" s="31"/>
      <c r="BU1484" s="31"/>
      <c r="BV1484" s="31"/>
      <c r="BW1484" s="31"/>
      <c r="BX1484" s="31"/>
      <c r="BY1484" s="31"/>
      <c r="BZ1484" s="31"/>
      <c r="CA1484" s="31"/>
      <c r="CB1484" s="31"/>
      <c r="CC1484" s="31"/>
      <c r="CD1484" s="31"/>
      <c r="CE1484" s="31"/>
      <c r="CF1484" s="31"/>
      <c r="CG1484" s="31"/>
      <c r="CH1484" s="31"/>
      <c r="CI1484" s="31"/>
      <c r="CJ1484" s="31"/>
      <c r="CK1484" s="31"/>
      <c r="CL1484" s="31"/>
      <c r="CM1484" s="31"/>
      <c r="CN1484" s="31"/>
      <c r="CO1484" s="31"/>
      <c r="CP1484" s="31"/>
      <c r="CQ1484" s="31"/>
      <c r="CR1484" s="31"/>
      <c r="CS1484" s="31"/>
      <c r="CT1484" s="31"/>
      <c r="CU1484" s="31"/>
      <c r="CV1484" s="31"/>
      <c r="CW1484" s="31"/>
      <c r="CX1484" s="31"/>
      <c r="CY1484" s="31"/>
      <c r="CZ1484" s="31"/>
      <c r="DA1484" s="31"/>
      <c r="DB1484" s="31"/>
      <c r="DC1484" s="31"/>
      <c r="DD1484" s="31"/>
      <c r="DE1484" s="31"/>
      <c r="DF1484" s="31"/>
      <c r="DG1484" s="31"/>
      <c r="DH1484" s="31"/>
      <c r="DI1484" s="31"/>
      <c r="DJ1484" s="31"/>
      <c r="DK1484" s="31"/>
      <c r="DL1484" s="31"/>
      <c r="DM1484" s="31"/>
      <c r="DN1484" s="31"/>
      <c r="DO1484" s="31"/>
      <c r="DP1484" s="31"/>
      <c r="DQ1484" s="31"/>
      <c r="DR1484" s="31"/>
      <c r="DS1484" s="31"/>
      <c r="DT1484" s="31"/>
      <c r="DU1484" s="31"/>
      <c r="DV1484" s="31"/>
      <c r="DW1484" s="31"/>
      <c r="DX1484" s="31"/>
      <c r="DY1484" s="31"/>
      <c r="DZ1484" s="31"/>
      <c r="EA1484" s="31"/>
      <c r="EB1484" s="31"/>
      <c r="EC1484" s="31"/>
      <c r="ED1484" s="31"/>
      <c r="EE1484" s="31"/>
      <c r="EF1484" s="31"/>
      <c r="EG1484" s="31"/>
      <c r="EH1484" s="31"/>
      <c r="EI1484" s="31"/>
      <c r="EJ1484" s="31"/>
      <c r="EK1484" s="31"/>
      <c r="EL1484" s="31"/>
      <c r="EM1484" s="31"/>
      <c r="EN1484" s="31"/>
      <c r="EO1484" s="31"/>
      <c r="EP1484" s="31"/>
      <c r="EQ1484" s="31"/>
      <c r="ER1484" s="31"/>
      <c r="ES1484" s="31"/>
      <c r="ET1484" s="31"/>
      <c r="EU1484" s="31"/>
      <c r="EV1484" s="31"/>
      <c r="EW1484" s="31"/>
      <c r="EX1484" s="31"/>
      <c r="EY1484" s="31"/>
      <c r="EZ1484" s="31"/>
      <c r="FA1484" s="31"/>
      <c r="FB1484" s="31"/>
      <c r="FC1484" s="31"/>
      <c r="FD1484" s="31"/>
      <c r="FE1484" s="31"/>
      <c r="FF1484" s="31"/>
      <c r="FG1484" s="31"/>
      <c r="FH1484" s="31"/>
      <c r="FI1484" s="31"/>
      <c r="FJ1484" s="31"/>
      <c r="FK1484" s="31"/>
      <c r="FL1484" s="31"/>
      <c r="FM1484" s="31"/>
      <c r="FN1484" s="31"/>
      <c r="FO1484" s="31"/>
      <c r="FP1484" s="31"/>
      <c r="FQ1484" s="31"/>
      <c r="FR1484" s="31"/>
      <c r="FS1484" s="31"/>
      <c r="FT1484" s="31"/>
      <c r="FU1484" s="31"/>
      <c r="FV1484" s="31"/>
      <c r="FW1484" s="31"/>
      <c r="FX1484" s="31"/>
      <c r="FY1484" s="31"/>
      <c r="FZ1484" s="31"/>
      <c r="GA1484" s="31"/>
      <c r="GB1484" s="31"/>
      <c r="GC1484" s="31"/>
      <c r="GD1484" s="31"/>
      <c r="GE1484" s="31"/>
      <c r="GF1484" s="31"/>
      <c r="GG1484" s="31"/>
      <c r="GH1484" s="31"/>
      <c r="GI1484" s="31"/>
      <c r="GJ1484" s="31"/>
      <c r="GK1484" s="31"/>
      <c r="GL1484" s="31"/>
      <c r="GM1484" s="31"/>
      <c r="GN1484" s="31"/>
      <c r="GO1484" s="31"/>
      <c r="GP1484" s="31"/>
      <c r="GQ1484" s="31"/>
      <c r="GR1484" s="31"/>
      <c r="GS1484" s="31"/>
      <c r="GT1484" s="31"/>
      <c r="GU1484" s="31"/>
      <c r="GV1484" s="31"/>
      <c r="GW1484" s="31"/>
      <c r="GX1484" s="31"/>
      <c r="GY1484" s="31"/>
      <c r="GZ1484" s="31"/>
      <c r="HA1484" s="31"/>
      <c r="HB1484" s="31"/>
      <c r="HC1484" s="31"/>
      <c r="HD1484" s="31"/>
      <c r="HE1484" s="31"/>
      <c r="HF1484" s="31"/>
      <c r="HG1484" s="31"/>
      <c r="HH1484" s="31"/>
      <c r="HI1484" s="31"/>
      <c r="HJ1484" s="31"/>
      <c r="HK1484" s="31"/>
      <c r="HL1484" s="31"/>
      <c r="HM1484" s="31"/>
      <c r="HN1484" s="31"/>
      <c r="HO1484" s="31"/>
      <c r="HP1484" s="31"/>
      <c r="HQ1484" s="31"/>
      <c r="HR1484" s="31"/>
      <c r="HS1484" s="31"/>
      <c r="HT1484" s="31"/>
      <c r="HU1484" s="31"/>
      <c r="HV1484" s="31"/>
      <c r="HW1484" s="31"/>
      <c r="HX1484" s="31"/>
      <c r="HY1484" s="31"/>
      <c r="HZ1484" s="31"/>
      <c r="IA1484" s="31"/>
      <c r="IB1484" s="31"/>
      <c r="IC1484" s="31"/>
      <c r="ID1484" s="31"/>
      <c r="IE1484" s="31"/>
      <c r="IF1484" s="31"/>
      <c r="IG1484" s="31"/>
      <c r="IH1484" s="31"/>
      <c r="II1484" s="31"/>
      <c r="IJ1484" s="31"/>
      <c r="IK1484" s="31"/>
      <c r="IL1484" s="31"/>
      <c r="IM1484" s="31"/>
      <c r="IN1484" s="31"/>
      <c r="IO1484" s="31"/>
      <c r="IP1484" s="31"/>
      <c r="IQ1484" s="31"/>
      <c r="IR1484" s="31"/>
      <c r="IS1484" s="31"/>
      <c r="IT1484" s="31"/>
      <c r="IU1484" s="31"/>
      <c r="IV1484" s="31"/>
      <c r="IW1484" s="31"/>
      <c r="IX1484" s="31"/>
      <c r="IY1484" s="31"/>
      <c r="IZ1484" s="31"/>
      <c r="JA1484" s="31"/>
      <c r="JB1484" s="31"/>
      <c r="JC1484" s="31"/>
      <c r="JD1484" s="31"/>
      <c r="JE1484" s="31"/>
      <c r="JF1484" s="31"/>
      <c r="JG1484" s="31"/>
    </row>
    <row r="1485" spans="1:267" x14ac:dyDescent="0.25">
      <c r="A1485" s="24">
        <v>1</v>
      </c>
      <c r="B1485" s="1202" t="s">
        <v>91</v>
      </c>
      <c r="C1485" s="1202"/>
      <c r="D1485" s="1203">
        <f>SUM(D1447)</f>
        <v>19425</v>
      </c>
      <c r="E1485" s="1203">
        <f>SUM(E1447)</f>
        <v>9715</v>
      </c>
      <c r="F1485" s="1203">
        <f>SUM(F1447)</f>
        <v>7538.9000000000005</v>
      </c>
      <c r="G1485" s="1203">
        <f t="shared" ref="G1485:G1493" si="776">F1485/E1485*100</f>
        <v>77.600617601646945</v>
      </c>
      <c r="H1485" s="1204"/>
      <c r="I1485" s="1204"/>
      <c r="J1485" s="1204"/>
      <c r="K1485" s="1204"/>
      <c r="L1485" s="1204"/>
      <c r="M1485" s="1204"/>
      <c r="N1485" s="1204"/>
      <c r="O1485" s="1204"/>
      <c r="P1485" s="1203">
        <f t="shared" ref="P1485:Z1485" si="777">SUM(P1447)</f>
        <v>16005.59626</v>
      </c>
      <c r="Q1485" s="1203">
        <f t="shared" ref="Q1485:R1485" si="778">SUM(Q1447)</f>
        <v>22458.454927500003</v>
      </c>
      <c r="R1485" s="1203">
        <f t="shared" si="778"/>
        <v>22458.454927500003</v>
      </c>
      <c r="S1485" s="1203">
        <f t="shared" ref="S1485:T1485" si="779">SUM(S1447)</f>
        <v>22458.454927500003</v>
      </c>
      <c r="T1485" s="1203">
        <f t="shared" si="779"/>
        <v>22458.454927500003</v>
      </c>
      <c r="U1485" s="1203">
        <f t="shared" ref="U1485" si="780">SUM(U1447)</f>
        <v>24923.629260333335</v>
      </c>
      <c r="V1485" s="1203">
        <f t="shared" si="777"/>
        <v>11288.083467969696</v>
      </c>
      <c r="W1485" s="1203">
        <f t="shared" si="777"/>
        <v>10695.962519999999</v>
      </c>
      <c r="X1485" s="1203">
        <f t="shared" si="777"/>
        <v>-592.12094796969723</v>
      </c>
      <c r="Y1485" s="1203">
        <f t="shared" si="777"/>
        <v>-19.126609999999999</v>
      </c>
      <c r="Z1485" s="1203">
        <f t="shared" si="777"/>
        <v>10676.83591</v>
      </c>
      <c r="AA1485" s="311"/>
      <c r="AB1485" s="2255"/>
    </row>
    <row r="1486" spans="1:267" x14ac:dyDescent="0.25">
      <c r="A1486" s="24">
        <v>1</v>
      </c>
      <c r="B1486" s="1205" t="s">
        <v>82</v>
      </c>
      <c r="C1486" s="1205"/>
      <c r="D1486" s="1206">
        <f>SUM(D1450)</f>
        <v>120</v>
      </c>
      <c r="E1486" s="1206">
        <f>SUM(E1450)</f>
        <v>60</v>
      </c>
      <c r="F1486" s="1206">
        <f>SUM(F1450)</f>
        <v>55</v>
      </c>
      <c r="G1486" s="1206">
        <f t="shared" si="776"/>
        <v>91.666666666666657</v>
      </c>
      <c r="H1486" s="1207">
        <f>K1486/E1486</f>
        <v>9</v>
      </c>
      <c r="I1486" s="1207">
        <f t="shared" ref="I1486:I1488" si="781">L1486/F1486</f>
        <v>8.9818181818181824</v>
      </c>
      <c r="J1486" s="1206">
        <f>SUM(J1450)</f>
        <v>1080</v>
      </c>
      <c r="K1486" s="1206">
        <f>SUM(K1450)</f>
        <v>540</v>
      </c>
      <c r="L1486" s="1206">
        <f>SUM(L1450)</f>
        <v>494</v>
      </c>
      <c r="M1486" s="1196">
        <f t="shared" ref="M1486:M1488" si="782">L1486/K1486*100</f>
        <v>91.481481481481481</v>
      </c>
      <c r="N1486" s="1206">
        <f>SUM(N1450)</f>
        <v>3.6</v>
      </c>
      <c r="O1486" s="1196">
        <f t="shared" ref="O1486:O1488" si="783">L1486/$B$3*12/N1486</f>
        <v>274.44444444444446</v>
      </c>
      <c r="P1486" s="1206"/>
      <c r="Q1486" s="1206"/>
      <c r="R1486" s="1206"/>
      <c r="S1486" s="1206"/>
      <c r="T1486" s="1206"/>
      <c r="U1486" s="1206"/>
      <c r="V1486" s="1206"/>
      <c r="W1486" s="1206"/>
      <c r="X1486" s="1206"/>
      <c r="Y1486" s="1206"/>
      <c r="Z1486" s="1206"/>
      <c r="AA1486" s="311"/>
      <c r="AB1486" s="2255"/>
    </row>
    <row r="1487" spans="1:267" ht="15" customHeight="1" x14ac:dyDescent="0.25">
      <c r="A1487" s="24">
        <v>1</v>
      </c>
      <c r="B1487" s="1208" t="s">
        <v>16</v>
      </c>
      <c r="C1487" s="1208"/>
      <c r="D1487" s="1209">
        <f t="shared" ref="D1487:F1488" si="784">SUM(D1453)</f>
        <v>75</v>
      </c>
      <c r="E1487" s="1209">
        <f t="shared" si="784"/>
        <v>38</v>
      </c>
      <c r="F1487" s="1209">
        <f t="shared" si="784"/>
        <v>51</v>
      </c>
      <c r="G1487" s="1209">
        <f t="shared" si="776"/>
        <v>134.21052631578948</v>
      </c>
      <c r="H1487" s="1195">
        <f>K1487/E1487</f>
        <v>8</v>
      </c>
      <c r="I1487" s="1195">
        <f t="shared" si="781"/>
        <v>7.9607843137254903</v>
      </c>
      <c r="J1487" s="1209">
        <f t="shared" ref="J1487:K1488" si="785">SUM(J1453)</f>
        <v>600</v>
      </c>
      <c r="K1487" s="1209">
        <f t="shared" si="785"/>
        <v>304</v>
      </c>
      <c r="L1487" s="1209">
        <f t="shared" ref="L1487:L1488" si="786">SUM(L1453)</f>
        <v>406</v>
      </c>
      <c r="M1487" s="1196">
        <f t="shared" si="782"/>
        <v>133.55263157894737</v>
      </c>
      <c r="N1487" s="1209">
        <f>SUM(N1453)</f>
        <v>3</v>
      </c>
      <c r="O1487" s="1196">
        <f t="shared" si="783"/>
        <v>270.66666666666669</v>
      </c>
      <c r="P1487" s="1209"/>
      <c r="Q1487" s="1209"/>
      <c r="R1487" s="1209"/>
      <c r="S1487" s="1209"/>
      <c r="T1487" s="1209"/>
      <c r="U1487" s="1209"/>
      <c r="V1487" s="1209"/>
      <c r="W1487" s="1209"/>
      <c r="X1487" s="1209"/>
      <c r="Y1487" s="1209"/>
      <c r="Z1487" s="1209"/>
      <c r="AA1487" s="311"/>
      <c r="AB1487" s="2255"/>
    </row>
    <row r="1488" spans="1:267" x14ac:dyDescent="0.25">
      <c r="A1488" s="24">
        <v>1</v>
      </c>
      <c r="B1488" s="1210" t="s">
        <v>188</v>
      </c>
      <c r="C1488" s="1208"/>
      <c r="D1488" s="1212">
        <f t="shared" si="784"/>
        <v>195</v>
      </c>
      <c r="E1488" s="1212">
        <f t="shared" si="784"/>
        <v>98</v>
      </c>
      <c r="F1488" s="1212">
        <f t="shared" si="784"/>
        <v>106</v>
      </c>
      <c r="G1488" s="1212">
        <f t="shared" si="776"/>
        <v>108.16326530612245</v>
      </c>
      <c r="H1488" s="1195">
        <f>K1488/E1488</f>
        <v>8.612244897959183</v>
      </c>
      <c r="I1488" s="1195">
        <f t="shared" si="781"/>
        <v>8.4905660377358494</v>
      </c>
      <c r="J1488" s="1212">
        <f t="shared" si="785"/>
        <v>1680</v>
      </c>
      <c r="K1488" s="1212">
        <f t="shared" si="785"/>
        <v>844</v>
      </c>
      <c r="L1488" s="1212">
        <f t="shared" si="786"/>
        <v>900</v>
      </c>
      <c r="M1488" s="1196">
        <f t="shared" si="782"/>
        <v>106.63507109004739</v>
      </c>
      <c r="N1488" s="1212">
        <f>SUM(N1454)</f>
        <v>6.6</v>
      </c>
      <c r="O1488" s="1196">
        <f t="shared" si="783"/>
        <v>272.72727272727275</v>
      </c>
      <c r="P1488" s="1212">
        <f t="shared" ref="P1488:Z1488" si="787">SUM(P1454)</f>
        <v>4078.66383288</v>
      </c>
      <c r="Q1488" s="1212">
        <f t="shared" ref="Q1488:R1488" si="788">SUM(Q1454)</f>
        <v>4643.7654208399999</v>
      </c>
      <c r="R1488" s="1212">
        <f t="shared" si="788"/>
        <v>4643.7654208399999</v>
      </c>
      <c r="S1488" s="1212">
        <f t="shared" ref="S1488:T1488" si="789">SUM(S1454)</f>
        <v>4643.7654208399999</v>
      </c>
      <c r="T1488" s="1212">
        <f t="shared" si="789"/>
        <v>4643.7654208399999</v>
      </c>
      <c r="U1488" s="1212">
        <f t="shared" ref="U1488" si="790">SUM(U1454)</f>
        <v>4727.5505477200004</v>
      </c>
      <c r="V1488" s="1212">
        <f t="shared" si="787"/>
        <v>2379.9814014836365</v>
      </c>
      <c r="W1488" s="1212">
        <f t="shared" si="787"/>
        <v>2388.78728</v>
      </c>
      <c r="X1488" s="1212">
        <f t="shared" si="787"/>
        <v>8.8058785163634639</v>
      </c>
      <c r="Y1488" s="1212">
        <f t="shared" si="787"/>
        <v>-37.257869999999997</v>
      </c>
      <c r="Z1488" s="1212">
        <f t="shared" si="787"/>
        <v>2351.5294100000001</v>
      </c>
      <c r="AA1488" s="311"/>
      <c r="AB1488" s="2255"/>
    </row>
    <row r="1489" spans="1:28" x14ac:dyDescent="0.25">
      <c r="A1489" s="24">
        <v>1</v>
      </c>
      <c r="B1489" s="1211" t="s">
        <v>400</v>
      </c>
      <c r="C1489" s="1208"/>
      <c r="D1489" s="1195">
        <f>D1455</f>
        <v>860</v>
      </c>
      <c r="E1489" s="1195">
        <f t="shared" ref="E1489:F1489" si="791">E1455</f>
        <v>430</v>
      </c>
      <c r="F1489" s="1195">
        <f t="shared" si="791"/>
        <v>452</v>
      </c>
      <c r="G1489" s="1212">
        <f t="shared" si="776"/>
        <v>105.11627906976744</v>
      </c>
      <c r="H1489" s="1214"/>
      <c r="I1489" s="1214"/>
      <c r="J1489" s="1215"/>
      <c r="K1489" s="1213"/>
      <c r="L1489" s="1213"/>
      <c r="M1489" s="1216"/>
      <c r="N1489" s="1213"/>
      <c r="O1489" s="1216"/>
      <c r="P1489" s="1213">
        <f t="shared" ref="P1489:U1489" si="792">P1455</f>
        <v>1279.7069861599998</v>
      </c>
      <c r="Q1489" s="1213">
        <f t="shared" si="792"/>
        <v>1279.7069861599998</v>
      </c>
      <c r="R1489" s="1213">
        <f t="shared" si="792"/>
        <v>1279.7069861599998</v>
      </c>
      <c r="S1489" s="1213">
        <f t="shared" si="792"/>
        <v>1279.7069861599998</v>
      </c>
      <c r="T1489" s="1213">
        <f t="shared" si="792"/>
        <v>1279.7069861599998</v>
      </c>
      <c r="U1489" s="1213">
        <f t="shared" si="792"/>
        <v>1303.1878992333334</v>
      </c>
      <c r="V1489" s="1213">
        <f t="shared" ref="V1489:Z1489" si="793">V1455</f>
        <v>643.20790923333323</v>
      </c>
      <c r="W1489" s="1213">
        <f t="shared" si="793"/>
        <v>606.16061000000002</v>
      </c>
      <c r="X1489" s="1213">
        <f t="shared" si="793"/>
        <v>-37.047299233333206</v>
      </c>
      <c r="Y1489" s="1213">
        <f t="shared" si="793"/>
        <v>-6.9672299999999998</v>
      </c>
      <c r="Z1489" s="1213">
        <f t="shared" si="793"/>
        <v>599.19338000000005</v>
      </c>
      <c r="AA1489" s="311"/>
      <c r="AB1489" s="2255"/>
    </row>
    <row r="1490" spans="1:28" x14ac:dyDescent="0.25">
      <c r="A1490" s="24">
        <v>1</v>
      </c>
      <c r="B1490" s="1211" t="s">
        <v>371</v>
      </c>
      <c r="C1490" s="1208"/>
      <c r="D1490" s="1195">
        <f t="shared" ref="D1490:F1490" si="794">D1456</f>
        <v>858</v>
      </c>
      <c r="E1490" s="1195">
        <f t="shared" si="794"/>
        <v>429</v>
      </c>
      <c r="F1490" s="1195">
        <f t="shared" si="794"/>
        <v>445</v>
      </c>
      <c r="G1490" s="1212">
        <f t="shared" si="776"/>
        <v>103.72960372960374</v>
      </c>
      <c r="H1490" s="1214"/>
      <c r="I1490" s="1214"/>
      <c r="J1490" s="1215"/>
      <c r="K1490" s="1213"/>
      <c r="L1490" s="1213"/>
      <c r="M1490" s="1216"/>
      <c r="N1490" s="1213"/>
      <c r="O1490" s="1216"/>
      <c r="P1490" s="1213"/>
      <c r="Q1490" s="1213"/>
      <c r="R1490" s="1213"/>
      <c r="S1490" s="1213"/>
      <c r="T1490" s="1213"/>
      <c r="U1490" s="1213"/>
      <c r="V1490" s="1213"/>
      <c r="W1490" s="1213"/>
      <c r="X1490" s="1213"/>
      <c r="Y1490" s="1213"/>
      <c r="Z1490" s="1213"/>
      <c r="AA1490" s="311"/>
      <c r="AB1490" s="2255"/>
    </row>
    <row r="1491" spans="1:28" x14ac:dyDescent="0.25">
      <c r="A1491" s="24">
        <v>1</v>
      </c>
      <c r="B1491" s="1217" t="s">
        <v>372</v>
      </c>
      <c r="C1491" s="1208"/>
      <c r="D1491" s="1207">
        <f t="shared" ref="D1491:F1491" si="795">D1457</f>
        <v>858</v>
      </c>
      <c r="E1491" s="1207">
        <f t="shared" si="795"/>
        <v>429</v>
      </c>
      <c r="F1491" s="1207">
        <f t="shared" si="795"/>
        <v>445</v>
      </c>
      <c r="G1491" s="1219">
        <f t="shared" si="776"/>
        <v>103.72960372960374</v>
      </c>
      <c r="H1491" s="1220"/>
      <c r="I1491" s="1220"/>
      <c r="J1491" s="1221"/>
      <c r="K1491" s="1218"/>
      <c r="L1491" s="1218"/>
      <c r="M1491" s="1216"/>
      <c r="N1491" s="1218"/>
      <c r="O1491" s="1216"/>
      <c r="P1491" s="1218"/>
      <c r="Q1491" s="1218"/>
      <c r="R1491" s="1218"/>
      <c r="S1491" s="1218"/>
      <c r="T1491" s="1218"/>
      <c r="U1491" s="1218"/>
      <c r="V1491" s="1218"/>
      <c r="W1491" s="1218"/>
      <c r="X1491" s="1218"/>
      <c r="Y1491" s="1218"/>
      <c r="Z1491" s="1218"/>
      <c r="AA1491" s="311"/>
      <c r="AB1491" s="2255"/>
    </row>
    <row r="1492" spans="1:28" x14ac:dyDescent="0.25">
      <c r="A1492" s="24">
        <v>1</v>
      </c>
      <c r="B1492" s="1211" t="s">
        <v>373</v>
      </c>
      <c r="C1492" s="1208"/>
      <c r="D1492" s="1195">
        <f t="shared" ref="D1492:F1492" si="796">D1458</f>
        <v>2</v>
      </c>
      <c r="E1492" s="1195">
        <f t="shared" si="796"/>
        <v>1</v>
      </c>
      <c r="F1492" s="1195">
        <f t="shared" si="796"/>
        <v>7</v>
      </c>
      <c r="G1492" s="1212">
        <f t="shared" si="776"/>
        <v>700</v>
      </c>
      <c r="H1492" s="1214"/>
      <c r="I1492" s="1214"/>
      <c r="J1492" s="1215"/>
      <c r="K1492" s="1213"/>
      <c r="L1492" s="1213"/>
      <c r="M1492" s="1216"/>
      <c r="N1492" s="1213"/>
      <c r="O1492" s="1216"/>
      <c r="P1492" s="1213"/>
      <c r="Q1492" s="1213"/>
      <c r="R1492" s="1213"/>
      <c r="S1492" s="1213"/>
      <c r="T1492" s="1213"/>
      <c r="U1492" s="1213"/>
      <c r="V1492" s="1213"/>
      <c r="W1492" s="1213"/>
      <c r="X1492" s="1213"/>
      <c r="Y1492" s="1213"/>
      <c r="Z1492" s="1213"/>
      <c r="AA1492" s="311"/>
      <c r="AB1492" s="2255"/>
    </row>
    <row r="1493" spans="1:28" ht="27.6" x14ac:dyDescent="0.25">
      <c r="A1493" s="24">
        <v>1</v>
      </c>
      <c r="B1493" s="1217" t="s">
        <v>374</v>
      </c>
      <c r="C1493" s="1208"/>
      <c r="D1493" s="1207">
        <f t="shared" ref="D1493:F1493" si="797">D1459</f>
        <v>2</v>
      </c>
      <c r="E1493" s="1207">
        <f t="shared" si="797"/>
        <v>1</v>
      </c>
      <c r="F1493" s="1207">
        <f t="shared" si="797"/>
        <v>0</v>
      </c>
      <c r="G1493" s="1219">
        <f t="shared" si="776"/>
        <v>0</v>
      </c>
      <c r="H1493" s="1220"/>
      <c r="I1493" s="1220"/>
      <c r="J1493" s="1221"/>
      <c r="K1493" s="1218"/>
      <c r="L1493" s="1218"/>
      <c r="M1493" s="1216"/>
      <c r="N1493" s="1218"/>
      <c r="O1493" s="1216"/>
      <c r="P1493" s="1218"/>
      <c r="Q1493" s="1218"/>
      <c r="R1493" s="1218"/>
      <c r="S1493" s="1218"/>
      <c r="T1493" s="1218"/>
      <c r="U1493" s="1218"/>
      <c r="V1493" s="1218"/>
      <c r="W1493" s="1218"/>
      <c r="X1493" s="1218"/>
      <c r="Y1493" s="1218"/>
      <c r="Z1493" s="1218"/>
      <c r="AA1493" s="311"/>
      <c r="AB1493" s="2255"/>
    </row>
    <row r="1494" spans="1:28" ht="14.4" thickBot="1" x14ac:dyDescent="0.3">
      <c r="A1494" s="24">
        <v>1</v>
      </c>
      <c r="B1494" s="1222" t="s">
        <v>375</v>
      </c>
      <c r="C1494" s="1227"/>
      <c r="D1494" s="1225">
        <f t="shared" ref="D1494:F1494" si="798">D1460</f>
        <v>0</v>
      </c>
      <c r="E1494" s="1225">
        <f t="shared" si="798"/>
        <v>0</v>
      </c>
      <c r="F1494" s="1225">
        <f t="shared" si="798"/>
        <v>7</v>
      </c>
      <c r="G1494" s="1224"/>
      <c r="H1494" s="1225"/>
      <c r="I1494" s="1225"/>
      <c r="J1494" s="1224"/>
      <c r="K1494" s="1223"/>
      <c r="L1494" s="1223"/>
      <c r="M1494" s="1226"/>
      <c r="N1494" s="1223"/>
      <c r="O1494" s="1226"/>
      <c r="P1494" s="1223"/>
      <c r="Q1494" s="1223"/>
      <c r="R1494" s="1223"/>
      <c r="S1494" s="1223"/>
      <c r="T1494" s="1223"/>
      <c r="U1494" s="1223"/>
      <c r="V1494" s="1223"/>
      <c r="W1494" s="1223"/>
      <c r="X1494" s="1223"/>
      <c r="Y1494" s="1223"/>
      <c r="Z1494" s="1223"/>
      <c r="AA1494" s="311"/>
      <c r="AB1494" s="2255"/>
    </row>
    <row r="1495" spans="1:28" ht="14.4" thickBot="1" x14ac:dyDescent="0.3">
      <c r="A1495" s="24">
        <v>1</v>
      </c>
      <c r="B1495" s="342" t="s">
        <v>74</v>
      </c>
      <c r="C1495" s="1012"/>
      <c r="D1495" s="22"/>
      <c r="E1495" s="22"/>
      <c r="F1495" s="693"/>
      <c r="G1495" s="22"/>
      <c r="H1495" s="22"/>
      <c r="I1495" s="22"/>
      <c r="J1495" s="22"/>
      <c r="K1495" s="22"/>
      <c r="L1495" s="693"/>
      <c r="M1495" s="22"/>
      <c r="N1495" s="22"/>
      <c r="O1495" s="22"/>
      <c r="P1495" s="9"/>
      <c r="Q1495" s="9"/>
      <c r="R1495" s="9"/>
      <c r="S1495" s="9"/>
      <c r="T1495" s="9"/>
      <c r="U1495" s="9"/>
      <c r="V1495" s="2583"/>
      <c r="W1495" s="9"/>
      <c r="X1495" s="9"/>
      <c r="Y1495" s="596"/>
      <c r="Z1495" s="9"/>
      <c r="AA1495" s="311"/>
      <c r="AB1495" s="2255"/>
    </row>
    <row r="1496" spans="1:28" ht="27.6" x14ac:dyDescent="0.25">
      <c r="A1496" s="24">
        <v>1</v>
      </c>
      <c r="B1496" s="2305" t="s">
        <v>266</v>
      </c>
      <c r="C1496" s="304"/>
      <c r="D1496" s="33"/>
      <c r="E1496" s="33"/>
      <c r="F1496" s="583"/>
      <c r="G1496" s="33"/>
      <c r="H1496" s="33"/>
      <c r="I1496" s="33"/>
      <c r="J1496" s="33"/>
      <c r="K1496" s="33"/>
      <c r="L1496" s="583"/>
      <c r="M1496" s="33"/>
      <c r="N1496" s="33"/>
      <c r="O1496" s="33"/>
      <c r="P1496" s="37"/>
      <c r="Q1496" s="37"/>
      <c r="R1496" s="37"/>
      <c r="S1496" s="37"/>
      <c r="T1496" s="37"/>
      <c r="U1496" s="37"/>
      <c r="V1496" s="2554"/>
      <c r="W1496" s="37"/>
      <c r="X1496" s="37"/>
      <c r="Y1496" s="520"/>
      <c r="Z1496" s="37"/>
      <c r="AA1496" s="311"/>
      <c r="AB1496" s="2255"/>
    </row>
    <row r="1497" spans="1:28" s="108" customFormat="1" ht="15" customHeight="1" x14ac:dyDescent="0.25">
      <c r="A1497" s="24">
        <v>1</v>
      </c>
      <c r="B1497" s="112" t="s">
        <v>5</v>
      </c>
      <c r="C1497" s="112"/>
      <c r="D1497" s="105"/>
      <c r="E1497" s="105"/>
      <c r="F1497" s="581"/>
      <c r="G1497" s="105"/>
      <c r="H1497" s="105"/>
      <c r="I1497" s="105"/>
      <c r="J1497" s="100"/>
      <c r="K1497" s="100"/>
      <c r="L1497" s="753"/>
      <c r="M1497" s="100"/>
      <c r="N1497" s="100"/>
      <c r="O1497" s="100"/>
      <c r="P1497" s="105"/>
      <c r="Q1497" s="105"/>
      <c r="R1497" s="105"/>
      <c r="S1497" s="105"/>
      <c r="T1497" s="105"/>
      <c r="U1497" s="105"/>
      <c r="V1497" s="1057"/>
      <c r="W1497" s="105"/>
      <c r="X1497" s="105"/>
      <c r="Y1497" s="105"/>
      <c r="Z1497" s="105"/>
      <c r="AA1497" s="311"/>
      <c r="AB1497" s="2255"/>
    </row>
    <row r="1498" spans="1:28" s="108" customFormat="1" ht="15" customHeight="1" x14ac:dyDescent="0.25">
      <c r="A1498" s="24">
        <v>1</v>
      </c>
      <c r="B1498" s="47" t="s">
        <v>10</v>
      </c>
      <c r="C1498" s="100">
        <v>340</v>
      </c>
      <c r="D1498" s="100">
        <v>397</v>
      </c>
      <c r="E1498" s="144">
        <f t="shared" ref="E1498:E1502" si="799">ROUND(D1498/12*$B$3,0)</f>
        <v>199</v>
      </c>
      <c r="F1498" s="418">
        <v>224</v>
      </c>
      <c r="G1498" s="144">
        <f t="shared" ref="G1498:G1502" si="800">F1498/E1498*100</f>
        <v>112.56281407035176</v>
      </c>
      <c r="H1498" s="106">
        <v>11</v>
      </c>
      <c r="I1498" s="157">
        <f t="shared" ref="I1498:I1503" si="801">L1498/F1498</f>
        <v>9.2321428571428577</v>
      </c>
      <c r="J1498" s="166">
        <f t="shared" ref="J1498:J1502" si="802">ROUND(D1498*H1498,0)</f>
        <v>4367</v>
      </c>
      <c r="K1498" s="166">
        <f t="shared" ref="K1498:K1502" si="803">ROUND(E1498*H1498,0)</f>
        <v>2189</v>
      </c>
      <c r="L1498" s="420">
        <v>2068</v>
      </c>
      <c r="M1498" s="166">
        <f t="shared" ref="M1498:M1503" si="804">L1498/K1498*100</f>
        <v>94.472361809045225</v>
      </c>
      <c r="N1498" s="166">
        <f>J1498/C1498</f>
        <v>12.844117647058823</v>
      </c>
      <c r="O1498" s="166">
        <f t="shared" ref="O1498:O1503" si="805">L1498/$B$3*12/N1498</f>
        <v>322.01511335012594</v>
      </c>
      <c r="P1498" s="314"/>
      <c r="Q1498" s="314"/>
      <c r="R1498" s="314"/>
      <c r="S1498" s="314"/>
      <c r="T1498" s="314"/>
      <c r="U1498" s="314"/>
      <c r="V1498" s="2556"/>
      <c r="W1498" s="314"/>
      <c r="X1498" s="314"/>
      <c r="Y1498" s="314"/>
      <c r="Z1498" s="314"/>
      <c r="AA1498" s="311"/>
      <c r="AB1498" s="2255"/>
    </row>
    <row r="1499" spans="1:28" s="108" customFormat="1" ht="15" customHeight="1" x14ac:dyDescent="0.25">
      <c r="A1499" s="24">
        <v>1</v>
      </c>
      <c r="B1499" s="47" t="s">
        <v>6</v>
      </c>
      <c r="C1499" s="100">
        <v>340</v>
      </c>
      <c r="D1499" s="100">
        <v>180</v>
      </c>
      <c r="E1499" s="144">
        <f t="shared" si="799"/>
        <v>90</v>
      </c>
      <c r="F1499" s="418">
        <v>111</v>
      </c>
      <c r="G1499" s="144">
        <f t="shared" si="800"/>
        <v>123.33333333333334</v>
      </c>
      <c r="H1499" s="106">
        <v>9</v>
      </c>
      <c r="I1499" s="157">
        <f t="shared" si="801"/>
        <v>9.576576576576576</v>
      </c>
      <c r="J1499" s="166">
        <f t="shared" si="802"/>
        <v>1620</v>
      </c>
      <c r="K1499" s="166">
        <f t="shared" si="803"/>
        <v>810</v>
      </c>
      <c r="L1499" s="420">
        <v>1063</v>
      </c>
      <c r="M1499" s="166">
        <f t="shared" si="804"/>
        <v>131.23456790123458</v>
      </c>
      <c r="N1499" s="166">
        <f>J1499/C1499</f>
        <v>4.7647058823529411</v>
      </c>
      <c r="O1499" s="166">
        <f t="shared" si="805"/>
        <v>446.19753086419752</v>
      </c>
      <c r="P1499" s="314"/>
      <c r="Q1499" s="314"/>
      <c r="R1499" s="314"/>
      <c r="S1499" s="314"/>
      <c r="T1499" s="314"/>
      <c r="U1499" s="314"/>
      <c r="V1499" s="2556"/>
      <c r="W1499" s="314"/>
      <c r="X1499" s="314"/>
      <c r="Y1499" s="314"/>
      <c r="Z1499" s="314"/>
      <c r="AA1499" s="311"/>
      <c r="AB1499" s="2255"/>
    </row>
    <row r="1500" spans="1:28" s="108" customFormat="1" ht="15" customHeight="1" x14ac:dyDescent="0.25">
      <c r="A1500" s="24">
        <v>1</v>
      </c>
      <c r="B1500" s="47" t="s">
        <v>28</v>
      </c>
      <c r="C1500" s="100">
        <v>340</v>
      </c>
      <c r="D1500" s="100">
        <v>100</v>
      </c>
      <c r="E1500" s="144">
        <f t="shared" si="799"/>
        <v>50</v>
      </c>
      <c r="F1500" s="418">
        <v>36</v>
      </c>
      <c r="G1500" s="144">
        <f t="shared" si="800"/>
        <v>72</v>
      </c>
      <c r="H1500" s="106">
        <v>6.1</v>
      </c>
      <c r="I1500" s="157">
        <f t="shared" si="801"/>
        <v>5.166666666666667</v>
      </c>
      <c r="J1500" s="166">
        <f t="shared" si="802"/>
        <v>610</v>
      </c>
      <c r="K1500" s="166">
        <f t="shared" si="803"/>
        <v>305</v>
      </c>
      <c r="L1500" s="420">
        <v>186</v>
      </c>
      <c r="M1500" s="166">
        <f t="shared" si="804"/>
        <v>60.983606557377044</v>
      </c>
      <c r="N1500" s="166">
        <f>J1500/C1500</f>
        <v>1.7941176470588236</v>
      </c>
      <c r="O1500" s="166">
        <f t="shared" si="805"/>
        <v>207.34426229508196</v>
      </c>
      <c r="P1500" s="314"/>
      <c r="Q1500" s="314"/>
      <c r="R1500" s="314"/>
      <c r="S1500" s="314"/>
      <c r="T1500" s="314"/>
      <c r="U1500" s="314"/>
      <c r="V1500" s="2556"/>
      <c r="W1500" s="314"/>
      <c r="X1500" s="314"/>
      <c r="Y1500" s="314"/>
      <c r="Z1500" s="314"/>
      <c r="AA1500" s="311"/>
      <c r="AB1500" s="2255"/>
    </row>
    <row r="1501" spans="1:28" s="108" customFormat="1" ht="15" customHeight="1" x14ac:dyDescent="0.25">
      <c r="A1501" s="24">
        <v>1</v>
      </c>
      <c r="B1501" s="47" t="s">
        <v>29</v>
      </c>
      <c r="C1501" s="100">
        <v>300</v>
      </c>
      <c r="D1501" s="100">
        <v>20</v>
      </c>
      <c r="E1501" s="144">
        <f t="shared" si="799"/>
        <v>10</v>
      </c>
      <c r="F1501" s="418">
        <v>6</v>
      </c>
      <c r="G1501" s="144">
        <f t="shared" si="800"/>
        <v>60</v>
      </c>
      <c r="H1501" s="106">
        <v>5.2</v>
      </c>
      <c r="I1501" s="157">
        <f t="shared" si="801"/>
        <v>5.333333333333333</v>
      </c>
      <c r="J1501" s="166">
        <f t="shared" si="802"/>
        <v>104</v>
      </c>
      <c r="K1501" s="166">
        <f t="shared" si="803"/>
        <v>52</v>
      </c>
      <c r="L1501" s="420">
        <v>32</v>
      </c>
      <c r="M1501" s="166">
        <f t="shared" si="804"/>
        <v>61.53846153846154</v>
      </c>
      <c r="N1501" s="166">
        <f>J1501/C1501</f>
        <v>0.34666666666666668</v>
      </c>
      <c r="O1501" s="166">
        <f t="shared" si="805"/>
        <v>184.61538461538461</v>
      </c>
      <c r="P1501" s="314"/>
      <c r="Q1501" s="314"/>
      <c r="R1501" s="314"/>
      <c r="S1501" s="314"/>
      <c r="T1501" s="314"/>
      <c r="U1501" s="314"/>
      <c r="V1501" s="2556"/>
      <c r="W1501" s="314"/>
      <c r="X1501" s="314"/>
      <c r="Y1501" s="314"/>
      <c r="Z1501" s="314"/>
      <c r="AA1501" s="311"/>
      <c r="AB1501" s="2255"/>
    </row>
    <row r="1502" spans="1:28" s="108" customFormat="1" ht="15" customHeight="1" x14ac:dyDescent="0.25">
      <c r="A1502" s="24">
        <v>1</v>
      </c>
      <c r="B1502" s="47" t="s">
        <v>80</v>
      </c>
      <c r="C1502" s="100">
        <v>320</v>
      </c>
      <c r="D1502" s="36">
        <v>160</v>
      </c>
      <c r="E1502" s="144">
        <f t="shared" si="799"/>
        <v>80</v>
      </c>
      <c r="F1502" s="418">
        <v>83</v>
      </c>
      <c r="G1502" s="144">
        <f t="shared" si="800"/>
        <v>103.75000000000001</v>
      </c>
      <c r="H1502" s="49">
        <v>9</v>
      </c>
      <c r="I1502" s="157">
        <f t="shared" si="801"/>
        <v>7.7469879518072293</v>
      </c>
      <c r="J1502" s="166">
        <f t="shared" si="802"/>
        <v>1440</v>
      </c>
      <c r="K1502" s="166">
        <f t="shared" si="803"/>
        <v>720</v>
      </c>
      <c r="L1502" s="420">
        <v>643</v>
      </c>
      <c r="M1502" s="166">
        <f t="shared" si="804"/>
        <v>89.305555555555557</v>
      </c>
      <c r="N1502" s="166">
        <f>J1502/C1502</f>
        <v>4.5</v>
      </c>
      <c r="O1502" s="166">
        <f t="shared" si="805"/>
        <v>285.77777777777777</v>
      </c>
      <c r="P1502" s="314"/>
      <c r="Q1502" s="314"/>
      <c r="R1502" s="314"/>
      <c r="S1502" s="314"/>
      <c r="T1502" s="314"/>
      <c r="U1502" s="314"/>
      <c r="V1502" s="2557"/>
      <c r="W1502" s="314"/>
      <c r="X1502" s="314"/>
      <c r="Y1502" s="314"/>
      <c r="Z1502" s="314"/>
      <c r="AA1502" s="311"/>
      <c r="AB1502" s="2255"/>
    </row>
    <row r="1503" spans="1:28" s="417" customFormat="1" ht="15" customHeight="1" x14ac:dyDescent="0.25">
      <c r="A1503" s="24">
        <v>1</v>
      </c>
      <c r="B1503" s="787" t="s">
        <v>7</v>
      </c>
      <c r="C1503" s="787"/>
      <c r="D1503" s="657">
        <f>SUM(D1498:D1502)</f>
        <v>857</v>
      </c>
      <c r="E1503" s="657">
        <f>SUM(E1498:E1502)</f>
        <v>429</v>
      </c>
      <c r="F1503" s="657">
        <f>SUM(F1498:F1502)</f>
        <v>460</v>
      </c>
      <c r="G1503" s="657">
        <f t="shared" ref="G1503" si="806">F1503/E1503*100</f>
        <v>107.22610722610723</v>
      </c>
      <c r="H1503" s="788">
        <f>IF(D1503=0,0,J1503/D1503)</f>
        <v>9.499416569428238</v>
      </c>
      <c r="I1503" s="419">
        <f t="shared" si="801"/>
        <v>8.6782608695652179</v>
      </c>
      <c r="J1503" s="657">
        <f>SUM(J1498:J1502)</f>
        <v>8141</v>
      </c>
      <c r="K1503" s="657">
        <f>SUM(K1498:K1502)</f>
        <v>4076</v>
      </c>
      <c r="L1503" s="657">
        <f>SUM(L1498:L1502)</f>
        <v>3992</v>
      </c>
      <c r="M1503" s="420">
        <f t="shared" si="804"/>
        <v>97.93915603532875</v>
      </c>
      <c r="N1503" s="657">
        <f>SUM(N1498:N1502)</f>
        <v>24.249607843137255</v>
      </c>
      <c r="O1503" s="420">
        <f t="shared" si="805"/>
        <v>329.242437718823</v>
      </c>
      <c r="P1503" s="657">
        <v>28176.936517631992</v>
      </c>
      <c r="Q1503" s="657">
        <v>25350.003751939992</v>
      </c>
      <c r="R1503" s="657">
        <v>25350.003751939992</v>
      </c>
      <c r="S1503" s="657">
        <v>29538.163993151997</v>
      </c>
      <c r="T1503" s="657">
        <v>29538.163993151997</v>
      </c>
      <c r="U1503" s="657">
        <v>32805.703552934399</v>
      </c>
      <c r="V1503" s="2824">
        <f>P1503/12*$B$3+(Q1503-P1503)/11*5+(R1503-Q1503)/10*4+(S1503-R1503)/9*3+(T1503-S1503)/8*2+(U1503-T1503)</f>
        <v>17467.091793384825</v>
      </c>
      <c r="W1503" s="657">
        <f t="shared" ref="W1503" si="807">Z1503-Y1503</f>
        <v>16311.057129999999</v>
      </c>
      <c r="X1503" s="657">
        <f>W1503-V1503</f>
        <v>-1156.0346633848258</v>
      </c>
      <c r="Y1503" s="657">
        <v>-447.55682999999993</v>
      </c>
      <c r="Z1503" s="657">
        <v>15863.5003</v>
      </c>
      <c r="AA1503" s="416"/>
      <c r="AB1503" s="2255"/>
    </row>
    <row r="1504" spans="1:28" s="108" customFormat="1" ht="15" customHeight="1" x14ac:dyDescent="0.3">
      <c r="A1504" s="24">
        <v>1</v>
      </c>
      <c r="B1504" s="524" t="s">
        <v>14</v>
      </c>
      <c r="C1504" s="116"/>
      <c r="D1504" s="128"/>
      <c r="E1504" s="128"/>
      <c r="F1504" s="657"/>
      <c r="G1504" s="128"/>
      <c r="H1504" s="101"/>
      <c r="I1504" s="101"/>
      <c r="J1504" s="128"/>
      <c r="K1504" s="128"/>
      <c r="L1504" s="657"/>
      <c r="M1504" s="128"/>
      <c r="N1504" s="128"/>
      <c r="O1504" s="128"/>
      <c r="P1504" s="105"/>
      <c r="Q1504" s="105"/>
      <c r="R1504" s="105"/>
      <c r="S1504" s="105"/>
      <c r="T1504" s="105"/>
      <c r="U1504" s="105"/>
      <c r="V1504" s="2584"/>
      <c r="W1504" s="105"/>
      <c r="X1504" s="105"/>
      <c r="Y1504" s="105"/>
      <c r="Z1504" s="105"/>
      <c r="AA1504" s="311"/>
      <c r="AB1504" s="2255"/>
    </row>
    <row r="1505" spans="1:28" s="108" customFormat="1" ht="16.5" customHeight="1" x14ac:dyDescent="0.25">
      <c r="A1505" s="24">
        <v>1</v>
      </c>
      <c r="B1505" s="60" t="s">
        <v>343</v>
      </c>
      <c r="C1505" s="59"/>
      <c r="D1505" s="143"/>
      <c r="E1505" s="143"/>
      <c r="F1505" s="421"/>
      <c r="G1505" s="143"/>
      <c r="H1505" s="50"/>
      <c r="I1505" s="50"/>
      <c r="J1505" s="38"/>
      <c r="K1505" s="38"/>
      <c r="L1505" s="669"/>
      <c r="M1505" s="38"/>
      <c r="N1505" s="38"/>
      <c r="O1505" s="38"/>
      <c r="P1505" s="53"/>
      <c r="Q1505" s="53"/>
      <c r="R1505" s="53"/>
      <c r="S1505" s="53"/>
      <c r="T1505" s="53"/>
      <c r="U1505" s="53"/>
      <c r="V1505" s="865"/>
      <c r="W1505" s="53"/>
      <c r="X1505" s="53"/>
      <c r="Y1505" s="53"/>
      <c r="Z1505" s="53"/>
      <c r="AA1505" s="311"/>
      <c r="AB1505" s="2255"/>
    </row>
    <row r="1506" spans="1:28" s="108" customFormat="1" ht="15" customHeight="1" x14ac:dyDescent="0.25">
      <c r="A1506" s="24">
        <v>1</v>
      </c>
      <c r="B1506" s="294" t="s">
        <v>217</v>
      </c>
      <c r="C1506" s="294"/>
      <c r="D1506" s="53">
        <f>SUM(D1507:D1510)</f>
        <v>3032</v>
      </c>
      <c r="E1506" s="53">
        <f t="shared" ref="E1506:F1506" si="808">SUM(E1507:E1510)</f>
        <v>1516</v>
      </c>
      <c r="F1506" s="53">
        <f t="shared" si="808"/>
        <v>5046</v>
      </c>
      <c r="G1506" s="53">
        <f>F1506/E1506*100</f>
        <v>332.8496042216359</v>
      </c>
      <c r="H1506" s="56"/>
      <c r="I1506" s="56"/>
      <c r="J1506" s="55"/>
      <c r="K1506" s="55"/>
      <c r="L1506" s="669"/>
      <c r="M1506" s="55"/>
      <c r="N1506" s="55"/>
      <c r="O1506" s="55"/>
      <c r="P1506" s="314"/>
      <c r="Q1506" s="314"/>
      <c r="R1506" s="314"/>
      <c r="S1506" s="314"/>
      <c r="T1506" s="314"/>
      <c r="U1506" s="314"/>
      <c r="V1506" s="2556"/>
      <c r="W1506" s="314"/>
      <c r="X1506" s="314"/>
      <c r="Y1506" s="314"/>
      <c r="Z1506" s="314"/>
      <c r="AA1506" s="311"/>
      <c r="AB1506" s="2255"/>
    </row>
    <row r="1507" spans="1:28" s="108" customFormat="1" ht="38.1" customHeight="1" x14ac:dyDescent="0.25">
      <c r="A1507" s="24">
        <v>1</v>
      </c>
      <c r="B1507" s="294" t="s">
        <v>344</v>
      </c>
      <c r="C1507" s="294"/>
      <c r="D1507" s="53"/>
      <c r="E1507" s="144">
        <f t="shared" ref="E1507:E1512" si="809">ROUND(D1507/12*$B$3,0)</f>
        <v>0</v>
      </c>
      <c r="F1507" s="527"/>
      <c r="G1507" s="53"/>
      <c r="H1507" s="56"/>
      <c r="I1507" s="56"/>
      <c r="J1507" s="55"/>
      <c r="K1507" s="55"/>
      <c r="L1507" s="545"/>
      <c r="M1507" s="55"/>
      <c r="N1507" s="55"/>
      <c r="O1507" s="55"/>
      <c r="P1507" s="314"/>
      <c r="Q1507" s="314"/>
      <c r="R1507" s="314"/>
      <c r="S1507" s="314"/>
      <c r="T1507" s="314"/>
      <c r="U1507" s="314"/>
      <c r="V1507" s="2556"/>
      <c r="W1507" s="314"/>
      <c r="X1507" s="314"/>
      <c r="Y1507" s="314"/>
      <c r="Z1507" s="314"/>
      <c r="AA1507" s="311"/>
      <c r="AB1507" s="2255"/>
    </row>
    <row r="1508" spans="1:28" s="108" customFormat="1" ht="38.1" customHeight="1" x14ac:dyDescent="0.25">
      <c r="A1508" s="24">
        <v>1</v>
      </c>
      <c r="B1508" s="294" t="s">
        <v>345</v>
      </c>
      <c r="C1508" s="294"/>
      <c r="D1508" s="53"/>
      <c r="E1508" s="144">
        <f t="shared" si="809"/>
        <v>0</v>
      </c>
      <c r="F1508" s="527"/>
      <c r="G1508" s="53"/>
      <c r="H1508" s="56"/>
      <c r="I1508" s="56"/>
      <c r="J1508" s="55"/>
      <c r="K1508" s="55"/>
      <c r="L1508" s="545"/>
      <c r="M1508" s="55"/>
      <c r="N1508" s="55"/>
      <c r="O1508" s="55"/>
      <c r="P1508" s="314"/>
      <c r="Q1508" s="314"/>
      <c r="R1508" s="314"/>
      <c r="S1508" s="314"/>
      <c r="T1508" s="314"/>
      <c r="U1508" s="314"/>
      <c r="V1508" s="2556"/>
      <c r="W1508" s="314"/>
      <c r="X1508" s="314"/>
      <c r="Y1508" s="314"/>
      <c r="Z1508" s="314"/>
      <c r="AA1508" s="311"/>
      <c r="AB1508" s="2255"/>
    </row>
    <row r="1509" spans="1:28" s="108" customFormat="1" ht="38.1" customHeight="1" x14ac:dyDescent="0.25">
      <c r="A1509" s="24">
        <v>1</v>
      </c>
      <c r="B1509" s="294" t="s">
        <v>346</v>
      </c>
      <c r="C1509" s="294"/>
      <c r="D1509" s="53">
        <v>32</v>
      </c>
      <c r="E1509" s="144">
        <f t="shared" si="809"/>
        <v>16</v>
      </c>
      <c r="F1509" s="527"/>
      <c r="G1509" s="53">
        <f>F1509/E1509*100</f>
        <v>0</v>
      </c>
      <c r="H1509" s="56"/>
      <c r="I1509" s="56"/>
      <c r="J1509" s="55"/>
      <c r="K1509" s="55"/>
      <c r="L1509" s="545"/>
      <c r="M1509" s="55"/>
      <c r="N1509" s="55"/>
      <c r="O1509" s="55"/>
      <c r="P1509" s="314"/>
      <c r="Q1509" s="314"/>
      <c r="R1509" s="314"/>
      <c r="S1509" s="314"/>
      <c r="T1509" s="314"/>
      <c r="U1509" s="314"/>
      <c r="V1509" s="2556"/>
      <c r="W1509" s="314"/>
      <c r="X1509" s="314"/>
      <c r="Y1509" s="314"/>
      <c r="Z1509" s="314"/>
      <c r="AA1509" s="311"/>
      <c r="AB1509" s="2255"/>
    </row>
    <row r="1510" spans="1:28" s="108" customFormat="1" ht="20.25" customHeight="1" x14ac:dyDescent="0.25">
      <c r="A1510" s="24">
        <v>1</v>
      </c>
      <c r="B1510" s="294" t="s">
        <v>347</v>
      </c>
      <c r="C1510" s="294"/>
      <c r="D1510" s="53">
        <v>3000</v>
      </c>
      <c r="E1510" s="144">
        <f t="shared" si="809"/>
        <v>1500</v>
      </c>
      <c r="F1510" s="527">
        <v>5046</v>
      </c>
      <c r="G1510" s="53">
        <f>F1510/E1510*100</f>
        <v>336.4</v>
      </c>
      <c r="H1510" s="56"/>
      <c r="I1510" s="56"/>
      <c r="J1510" s="55"/>
      <c r="K1510" s="55"/>
      <c r="L1510" s="545"/>
      <c r="M1510" s="55"/>
      <c r="N1510" s="55"/>
      <c r="O1510" s="55"/>
      <c r="P1510" s="314"/>
      <c r="Q1510" s="314"/>
      <c r="R1510" s="314"/>
      <c r="S1510" s="314"/>
      <c r="T1510" s="314"/>
      <c r="U1510" s="314"/>
      <c r="V1510" s="2556"/>
      <c r="W1510" s="314"/>
      <c r="X1510" s="314"/>
      <c r="Y1510" s="314"/>
      <c r="Z1510" s="314"/>
      <c r="AA1510" s="311"/>
      <c r="AB1510" s="2255"/>
    </row>
    <row r="1511" spans="1:28" s="108" customFormat="1" ht="22.5" customHeight="1" x14ac:dyDescent="0.25">
      <c r="A1511" s="24">
        <v>1</v>
      </c>
      <c r="B1511" s="294" t="s">
        <v>169</v>
      </c>
      <c r="C1511" s="294"/>
      <c r="D1511" s="53">
        <v>8000</v>
      </c>
      <c r="E1511" s="144">
        <f t="shared" si="809"/>
        <v>4000</v>
      </c>
      <c r="F1511" s="418">
        <f>2499+F1512/4/3.2</f>
        <v>3037.45703125</v>
      </c>
      <c r="G1511" s="53">
        <f>F1511/E1511*100</f>
        <v>75.936425781250009</v>
      </c>
      <c r="H1511" s="56"/>
      <c r="I1511" s="56"/>
      <c r="J1511" s="55"/>
      <c r="K1511" s="55"/>
      <c r="L1511" s="545"/>
      <c r="M1511" s="55"/>
      <c r="N1511" s="55"/>
      <c r="O1511" s="55"/>
      <c r="P1511" s="314"/>
      <c r="Q1511" s="314"/>
      <c r="R1511" s="314"/>
      <c r="S1511" s="314"/>
      <c r="T1511" s="314"/>
      <c r="U1511" s="314"/>
      <c r="V1511" s="2556"/>
      <c r="W1511" s="314"/>
      <c r="X1511" s="314"/>
      <c r="Y1511" s="314"/>
      <c r="Z1511" s="314"/>
      <c r="AA1511" s="311"/>
      <c r="AB1511" s="2255"/>
    </row>
    <row r="1512" spans="1:28" s="108" customFormat="1" ht="21.75" customHeight="1" x14ac:dyDescent="0.25">
      <c r="A1512" s="24">
        <v>1</v>
      </c>
      <c r="B1512" s="294" t="s">
        <v>339</v>
      </c>
      <c r="C1512" s="294"/>
      <c r="D1512" s="53">
        <v>10000</v>
      </c>
      <c r="E1512" s="144">
        <f t="shared" si="809"/>
        <v>5000</v>
      </c>
      <c r="F1512" s="418">
        <v>6892.25</v>
      </c>
      <c r="G1512" s="53">
        <f>F1512/E1512*100</f>
        <v>137.845</v>
      </c>
      <c r="H1512" s="56"/>
      <c r="I1512" s="56"/>
      <c r="J1512" s="55"/>
      <c r="K1512" s="55"/>
      <c r="L1512" s="545"/>
      <c r="M1512" s="55"/>
      <c r="N1512" s="55"/>
      <c r="O1512" s="55"/>
      <c r="P1512" s="314"/>
      <c r="Q1512" s="314"/>
      <c r="R1512" s="314"/>
      <c r="S1512" s="314"/>
      <c r="T1512" s="314"/>
      <c r="U1512" s="314"/>
      <c r="V1512" s="2556"/>
      <c r="W1512" s="314"/>
      <c r="X1512" s="314"/>
      <c r="Y1512" s="314"/>
      <c r="Z1512" s="314"/>
      <c r="AA1512" s="311"/>
      <c r="AB1512" s="2255"/>
    </row>
    <row r="1513" spans="1:28" s="108" customFormat="1" ht="15" customHeight="1" x14ac:dyDescent="0.25">
      <c r="A1513" s="24">
        <v>1</v>
      </c>
      <c r="B1513" s="13" t="s">
        <v>183</v>
      </c>
      <c r="C1513" s="294"/>
      <c r="D1513" s="57">
        <f>D1506+D1511*3.2</f>
        <v>28632</v>
      </c>
      <c r="E1513" s="57">
        <f t="shared" ref="E1513:F1513" si="810">E1506+E1511*3.2</f>
        <v>14316</v>
      </c>
      <c r="F1513" s="57">
        <f t="shared" si="810"/>
        <v>14765.862500000001</v>
      </c>
      <c r="G1513" s="57">
        <f>F1513/E1513*100</f>
        <v>103.14237566359319</v>
      </c>
      <c r="H1513" s="56"/>
      <c r="I1513" s="56"/>
      <c r="J1513" s="55"/>
      <c r="K1513" s="55"/>
      <c r="L1513" s="545"/>
      <c r="M1513" s="55"/>
      <c r="N1513" s="55"/>
      <c r="O1513" s="55"/>
      <c r="P1513" s="314"/>
      <c r="Q1513" s="314"/>
      <c r="R1513" s="314"/>
      <c r="S1513" s="314"/>
      <c r="T1513" s="314"/>
      <c r="U1513" s="314"/>
      <c r="V1513" s="2556"/>
      <c r="W1513" s="314"/>
      <c r="X1513" s="314"/>
      <c r="Y1513" s="314"/>
      <c r="Z1513" s="314"/>
      <c r="AA1513" s="311"/>
      <c r="AB1513" s="2255"/>
    </row>
    <row r="1514" spans="1:28" s="108" customFormat="1" ht="15" customHeight="1" x14ac:dyDescent="0.25">
      <c r="A1514" s="24">
        <v>1</v>
      </c>
      <c r="B1514" s="881" t="s">
        <v>348</v>
      </c>
      <c r="C1514" s="294"/>
      <c r="D1514" s="53"/>
      <c r="E1514" s="53"/>
      <c r="F1514" s="53"/>
      <c r="G1514" s="57"/>
      <c r="H1514" s="56"/>
      <c r="I1514" s="56"/>
      <c r="J1514" s="55"/>
      <c r="K1514" s="55"/>
      <c r="L1514" s="545"/>
      <c r="M1514" s="55"/>
      <c r="N1514" s="55"/>
      <c r="O1514" s="55"/>
      <c r="P1514" s="314"/>
      <c r="Q1514" s="314"/>
      <c r="R1514" s="314"/>
      <c r="S1514" s="314"/>
      <c r="T1514" s="314"/>
      <c r="U1514" s="314"/>
      <c r="V1514" s="2556"/>
      <c r="W1514" s="314"/>
      <c r="X1514" s="314"/>
      <c r="Y1514" s="314"/>
      <c r="Z1514" s="314"/>
      <c r="AA1514" s="311"/>
      <c r="AB1514" s="2255"/>
    </row>
    <row r="1515" spans="1:28" s="108" customFormat="1" ht="15" customHeight="1" x14ac:dyDescent="0.25">
      <c r="A1515" s="24">
        <v>1</v>
      </c>
      <c r="B1515" s="294" t="s">
        <v>217</v>
      </c>
      <c r="C1515" s="294"/>
      <c r="D1515" s="53">
        <f>SUM(D1517,D1522)</f>
        <v>5337</v>
      </c>
      <c r="E1515" s="53">
        <f t="shared" ref="E1515:F1515" si="811">SUM(E1517,E1522)</f>
        <v>2669</v>
      </c>
      <c r="F1515" s="53">
        <f t="shared" si="811"/>
        <v>1458</v>
      </c>
      <c r="G1515" s="57">
        <f>F1515/E1515*100</f>
        <v>54.627201198950914</v>
      </c>
      <c r="H1515" s="56"/>
      <c r="I1515" s="56"/>
      <c r="J1515" s="55"/>
      <c r="K1515" s="55"/>
      <c r="L1515" s="545"/>
      <c r="M1515" s="55"/>
      <c r="N1515" s="55"/>
      <c r="O1515" s="55"/>
      <c r="P1515" s="314"/>
      <c r="Q1515" s="314"/>
      <c r="R1515" s="314"/>
      <c r="S1515" s="314"/>
      <c r="T1515" s="314"/>
      <c r="U1515" s="314"/>
      <c r="V1515" s="2556"/>
      <c r="W1515" s="314"/>
      <c r="X1515" s="314"/>
      <c r="Y1515" s="314"/>
      <c r="Z1515" s="314"/>
      <c r="AA1515" s="311"/>
      <c r="AB1515" s="2255"/>
    </row>
    <row r="1516" spans="1:28" s="108" customFormat="1" ht="15" customHeight="1" x14ac:dyDescent="0.25">
      <c r="A1516" s="24">
        <v>1</v>
      </c>
      <c r="B1516" s="294" t="s">
        <v>344</v>
      </c>
      <c r="C1516" s="294"/>
      <c r="D1516" s="53"/>
      <c r="E1516" s="144">
        <f t="shared" ref="E1516" si="812">ROUND(D1516/12*$B$3,0)</f>
        <v>0</v>
      </c>
      <c r="F1516" s="53"/>
      <c r="G1516" s="57"/>
      <c r="H1516" s="56"/>
      <c r="I1516" s="56"/>
      <c r="J1516" s="55"/>
      <c r="K1516" s="55"/>
      <c r="L1516" s="545"/>
      <c r="M1516" s="55"/>
      <c r="N1516" s="55"/>
      <c r="O1516" s="55"/>
      <c r="P1516" s="314"/>
      <c r="Q1516" s="314"/>
      <c r="R1516" s="314"/>
      <c r="S1516" s="314"/>
      <c r="T1516" s="314"/>
      <c r="U1516" s="314"/>
      <c r="V1516" s="2556"/>
      <c r="W1516" s="314"/>
      <c r="X1516" s="314"/>
      <c r="Y1516" s="314"/>
      <c r="Z1516" s="314"/>
      <c r="AA1516" s="311"/>
      <c r="AB1516" s="2255"/>
    </row>
    <row r="1517" spans="1:28" s="108" customFormat="1" ht="54" customHeight="1" x14ac:dyDescent="0.25">
      <c r="A1517" s="24">
        <v>1</v>
      </c>
      <c r="B1517" s="302" t="s">
        <v>349</v>
      </c>
      <c r="C1517" s="294"/>
      <c r="D1517" s="53">
        <f>SUM(D1518:D1521)</f>
        <v>1228</v>
      </c>
      <c r="E1517" s="53">
        <f t="shared" ref="E1517:F1517" si="813">SUM(E1518:E1521)</f>
        <v>614</v>
      </c>
      <c r="F1517" s="53">
        <f t="shared" si="813"/>
        <v>148</v>
      </c>
      <c r="G1517" s="57">
        <f>F1517/E1517*100</f>
        <v>24.104234527687296</v>
      </c>
      <c r="H1517" s="56"/>
      <c r="I1517" s="56"/>
      <c r="J1517" s="55"/>
      <c r="K1517" s="55"/>
      <c r="L1517" s="545"/>
      <c r="M1517" s="55"/>
      <c r="N1517" s="55"/>
      <c r="O1517" s="55"/>
      <c r="P1517" s="314"/>
      <c r="Q1517" s="314"/>
      <c r="R1517" s="314"/>
      <c r="S1517" s="314"/>
      <c r="T1517" s="314"/>
      <c r="U1517" s="314"/>
      <c r="V1517" s="2556"/>
      <c r="W1517" s="314"/>
      <c r="X1517" s="314"/>
      <c r="Y1517" s="314"/>
      <c r="Z1517" s="314"/>
      <c r="AA1517" s="311"/>
      <c r="AB1517" s="2255"/>
    </row>
    <row r="1518" spans="1:28" s="108" customFormat="1" ht="38.1" customHeight="1" x14ac:dyDescent="0.25">
      <c r="A1518" s="24">
        <v>1</v>
      </c>
      <c r="B1518" s="294" t="s">
        <v>350</v>
      </c>
      <c r="C1518" s="294"/>
      <c r="D1518" s="53">
        <v>738</v>
      </c>
      <c r="E1518" s="144">
        <f t="shared" ref="E1518:E1521" si="814">ROUND(D1518/12*$B$3,0)</f>
        <v>369</v>
      </c>
      <c r="F1518" s="53">
        <v>147</v>
      </c>
      <c r="G1518" s="57">
        <f>F1518/E1518*100</f>
        <v>39.837398373983739</v>
      </c>
      <c r="H1518" s="56"/>
      <c r="I1518" s="56"/>
      <c r="J1518" s="55"/>
      <c r="K1518" s="55"/>
      <c r="L1518" s="545"/>
      <c r="M1518" s="55"/>
      <c r="N1518" s="55"/>
      <c r="O1518" s="55"/>
      <c r="P1518" s="314"/>
      <c r="Q1518" s="314"/>
      <c r="R1518" s="314"/>
      <c r="S1518" s="314"/>
      <c r="T1518" s="314"/>
      <c r="U1518" s="314"/>
      <c r="V1518" s="2556"/>
      <c r="W1518" s="314"/>
      <c r="X1518" s="314"/>
      <c r="Y1518" s="314"/>
      <c r="Z1518" s="314"/>
      <c r="AA1518" s="311"/>
      <c r="AB1518" s="2255"/>
    </row>
    <row r="1519" spans="1:28" s="108" customFormat="1" ht="38.1" customHeight="1" x14ac:dyDescent="0.25">
      <c r="A1519" s="24">
        <v>1</v>
      </c>
      <c r="B1519" s="294" t="s">
        <v>351</v>
      </c>
      <c r="C1519" s="294"/>
      <c r="D1519" s="53">
        <v>224</v>
      </c>
      <c r="E1519" s="144">
        <f t="shared" si="814"/>
        <v>112</v>
      </c>
      <c r="F1519" s="53">
        <v>1</v>
      </c>
      <c r="G1519" s="57">
        <f>F1519/E1519*100</f>
        <v>0.89285714285714279</v>
      </c>
      <c r="H1519" s="56"/>
      <c r="I1519" s="56"/>
      <c r="J1519" s="55"/>
      <c r="K1519" s="55"/>
      <c r="L1519" s="545"/>
      <c r="M1519" s="55"/>
      <c r="N1519" s="55"/>
      <c r="O1519" s="55"/>
      <c r="P1519" s="314"/>
      <c r="Q1519" s="314"/>
      <c r="R1519" s="314"/>
      <c r="S1519" s="314"/>
      <c r="T1519" s="314"/>
      <c r="U1519" s="314"/>
      <c r="V1519" s="2556"/>
      <c r="W1519" s="314"/>
      <c r="X1519" s="314"/>
      <c r="Y1519" s="314"/>
      <c r="Z1519" s="314"/>
      <c r="AA1519" s="311"/>
      <c r="AB1519" s="2255"/>
    </row>
    <row r="1520" spans="1:28" s="108" customFormat="1" ht="46.5" customHeight="1" x14ac:dyDescent="0.25">
      <c r="A1520" s="24">
        <v>1</v>
      </c>
      <c r="B1520" s="294" t="s">
        <v>418</v>
      </c>
      <c r="C1520" s="294"/>
      <c r="D1520" s="53">
        <v>0</v>
      </c>
      <c r="E1520" s="144">
        <f t="shared" si="814"/>
        <v>0</v>
      </c>
      <c r="F1520" s="53"/>
      <c r="G1520" s="57"/>
      <c r="H1520" s="56"/>
      <c r="I1520" s="56"/>
      <c r="J1520" s="55"/>
      <c r="K1520" s="55"/>
      <c r="L1520" s="545"/>
      <c r="M1520" s="55"/>
      <c r="N1520" s="55"/>
      <c r="O1520" s="55"/>
      <c r="P1520" s="314"/>
      <c r="Q1520" s="314"/>
      <c r="R1520" s="314"/>
      <c r="S1520" s="314"/>
      <c r="T1520" s="314"/>
      <c r="U1520" s="314"/>
      <c r="V1520" s="2556"/>
      <c r="W1520" s="314"/>
      <c r="X1520" s="314"/>
      <c r="Y1520" s="314"/>
      <c r="Z1520" s="314"/>
      <c r="AA1520" s="311"/>
      <c r="AB1520" s="2255"/>
    </row>
    <row r="1521" spans="1:28" s="108" customFormat="1" ht="42" customHeight="1" x14ac:dyDescent="0.25">
      <c r="A1521" s="24">
        <v>1</v>
      </c>
      <c r="B1521" s="294" t="s">
        <v>419</v>
      </c>
      <c r="C1521" s="294"/>
      <c r="D1521" s="53">
        <v>266</v>
      </c>
      <c r="E1521" s="144">
        <f t="shared" si="814"/>
        <v>133</v>
      </c>
      <c r="F1521" s="53"/>
      <c r="G1521" s="57"/>
      <c r="H1521" s="56"/>
      <c r="I1521" s="56"/>
      <c r="J1521" s="55"/>
      <c r="K1521" s="55"/>
      <c r="L1521" s="545"/>
      <c r="M1521" s="55"/>
      <c r="N1521" s="55"/>
      <c r="O1521" s="55"/>
      <c r="P1521" s="314"/>
      <c r="Q1521" s="314"/>
      <c r="R1521" s="314"/>
      <c r="S1521" s="314"/>
      <c r="T1521" s="314"/>
      <c r="U1521" s="314"/>
      <c r="V1521" s="2556"/>
      <c r="W1521" s="314"/>
      <c r="X1521" s="314"/>
      <c r="Y1521" s="314"/>
      <c r="Z1521" s="314"/>
      <c r="AA1521" s="311"/>
      <c r="AB1521" s="2255"/>
    </row>
    <row r="1522" spans="1:28" s="108" customFormat="1" ht="49.5" customHeight="1" x14ac:dyDescent="0.25">
      <c r="A1522" s="24">
        <v>1</v>
      </c>
      <c r="B1522" s="302" t="s">
        <v>352</v>
      </c>
      <c r="C1522" s="294"/>
      <c r="D1522" s="53">
        <f>SUM(D1523:D1527)</f>
        <v>4109</v>
      </c>
      <c r="E1522" s="53">
        <f>SUM(E1523:E1527)</f>
        <v>2055</v>
      </c>
      <c r="F1522" s="53">
        <f>SUM(F1523:F1527)</f>
        <v>1310</v>
      </c>
      <c r="G1522" s="57">
        <f>F1522/E1522*100</f>
        <v>63.746958637469589</v>
      </c>
      <c r="H1522" s="56"/>
      <c r="I1522" s="56"/>
      <c r="J1522" s="55"/>
      <c r="K1522" s="55"/>
      <c r="L1522" s="545"/>
      <c r="M1522" s="55"/>
      <c r="N1522" s="55"/>
      <c r="O1522" s="55"/>
      <c r="P1522" s="314"/>
      <c r="Q1522" s="314"/>
      <c r="R1522" s="314"/>
      <c r="S1522" s="314"/>
      <c r="T1522" s="314"/>
      <c r="U1522" s="314"/>
      <c r="V1522" s="2556"/>
      <c r="W1522" s="314"/>
      <c r="X1522" s="314"/>
      <c r="Y1522" s="314"/>
      <c r="Z1522" s="314"/>
      <c r="AA1522" s="311"/>
      <c r="AB1522" s="2255"/>
    </row>
    <row r="1523" spans="1:28" s="108" customFormat="1" ht="38.1" customHeight="1" x14ac:dyDescent="0.25">
      <c r="A1523" s="24">
        <v>1</v>
      </c>
      <c r="B1523" s="294" t="s">
        <v>353</v>
      </c>
      <c r="C1523" s="294"/>
      <c r="D1523" s="53">
        <v>230</v>
      </c>
      <c r="E1523" s="144">
        <f t="shared" ref="E1523:E1530" si="815">ROUND(D1523/12*$B$3,0)</f>
        <v>115</v>
      </c>
      <c r="F1523" s="53"/>
      <c r="G1523" s="57">
        <f>F1523/E1523*100</f>
        <v>0</v>
      </c>
      <c r="H1523" s="56"/>
      <c r="I1523" s="56"/>
      <c r="J1523" s="55"/>
      <c r="K1523" s="55"/>
      <c r="L1523" s="545"/>
      <c r="M1523" s="55"/>
      <c r="N1523" s="55"/>
      <c r="O1523" s="55"/>
      <c r="P1523" s="314"/>
      <c r="Q1523" s="314"/>
      <c r="R1523" s="314"/>
      <c r="S1523" s="314"/>
      <c r="T1523" s="314"/>
      <c r="U1523" s="314"/>
      <c r="V1523" s="2556"/>
      <c r="W1523" s="314"/>
      <c r="X1523" s="314"/>
      <c r="Y1523" s="314"/>
      <c r="Z1523" s="314"/>
      <c r="AA1523" s="311"/>
      <c r="AB1523" s="2255"/>
    </row>
    <row r="1524" spans="1:28" s="108" customFormat="1" ht="43.5" customHeight="1" x14ac:dyDescent="0.25">
      <c r="A1524" s="24">
        <v>1</v>
      </c>
      <c r="B1524" s="294" t="s">
        <v>449</v>
      </c>
      <c r="C1524" s="294"/>
      <c r="D1524" s="53">
        <v>3012</v>
      </c>
      <c r="E1524" s="144">
        <f t="shared" si="815"/>
        <v>1506</v>
      </c>
      <c r="F1524" s="53">
        <v>1240</v>
      </c>
      <c r="G1524" s="57">
        <f>F1524/E1524*100</f>
        <v>82.337317397078351</v>
      </c>
      <c r="H1524" s="56"/>
      <c r="I1524" s="56"/>
      <c r="J1524" s="55"/>
      <c r="K1524" s="55"/>
      <c r="L1524" s="545"/>
      <c r="M1524" s="55"/>
      <c r="N1524" s="55"/>
      <c r="O1524" s="55"/>
      <c r="P1524" s="314"/>
      <c r="Q1524" s="314"/>
      <c r="R1524" s="314"/>
      <c r="S1524" s="314"/>
      <c r="T1524" s="314"/>
      <c r="U1524" s="314"/>
      <c r="V1524" s="2556"/>
      <c r="W1524" s="314"/>
      <c r="X1524" s="314"/>
      <c r="Y1524" s="314"/>
      <c r="Z1524" s="314"/>
      <c r="AA1524" s="311"/>
      <c r="AB1524" s="2255"/>
    </row>
    <row r="1525" spans="1:28" s="108" customFormat="1" ht="54" customHeight="1" x14ac:dyDescent="0.25">
      <c r="A1525" s="24">
        <v>1</v>
      </c>
      <c r="B1525" s="294" t="s">
        <v>367</v>
      </c>
      <c r="C1525" s="294"/>
      <c r="D1525" s="53">
        <v>178</v>
      </c>
      <c r="E1525" s="144">
        <f t="shared" si="815"/>
        <v>89</v>
      </c>
      <c r="F1525" s="53">
        <v>70</v>
      </c>
      <c r="G1525" s="57">
        <f>F1525/E1525*100</f>
        <v>78.651685393258433</v>
      </c>
      <c r="H1525" s="56"/>
      <c r="I1525" s="56"/>
      <c r="J1525" s="55"/>
      <c r="K1525" s="55"/>
      <c r="L1525" s="545"/>
      <c r="M1525" s="55"/>
      <c r="N1525" s="55"/>
      <c r="O1525" s="55"/>
      <c r="P1525" s="314"/>
      <c r="Q1525" s="314"/>
      <c r="R1525" s="314"/>
      <c r="S1525" s="314"/>
      <c r="T1525" s="314"/>
      <c r="U1525" s="314"/>
      <c r="V1525" s="2556"/>
      <c r="W1525" s="314"/>
      <c r="X1525" s="314"/>
      <c r="Y1525" s="314"/>
      <c r="Z1525" s="314"/>
      <c r="AA1525" s="311"/>
      <c r="AB1525" s="2255"/>
    </row>
    <row r="1526" spans="1:28" s="108" customFormat="1" ht="38.1" customHeight="1" x14ac:dyDescent="0.25">
      <c r="A1526" s="24">
        <v>1</v>
      </c>
      <c r="B1526" s="294" t="s">
        <v>368</v>
      </c>
      <c r="C1526" s="294"/>
      <c r="D1526" s="53">
        <v>689</v>
      </c>
      <c r="E1526" s="144">
        <f t="shared" si="815"/>
        <v>345</v>
      </c>
      <c r="F1526" s="53"/>
      <c r="G1526" s="57">
        <f>F1526/E1526*100</f>
        <v>0</v>
      </c>
      <c r="H1526" s="56"/>
      <c r="I1526" s="56"/>
      <c r="J1526" s="55"/>
      <c r="K1526" s="55"/>
      <c r="L1526" s="545"/>
      <c r="M1526" s="55"/>
      <c r="N1526" s="55"/>
      <c r="O1526" s="55"/>
      <c r="P1526" s="314"/>
      <c r="Q1526" s="314"/>
      <c r="R1526" s="314"/>
      <c r="S1526" s="314"/>
      <c r="T1526" s="314"/>
      <c r="U1526" s="314"/>
      <c r="V1526" s="2556"/>
      <c r="W1526" s="314"/>
      <c r="X1526" s="314"/>
      <c r="Y1526" s="314"/>
      <c r="Z1526" s="314"/>
      <c r="AA1526" s="311"/>
      <c r="AB1526" s="2255"/>
    </row>
    <row r="1527" spans="1:28" s="108" customFormat="1" ht="38.1" customHeight="1" x14ac:dyDescent="0.25">
      <c r="A1527" s="24">
        <v>1</v>
      </c>
      <c r="B1527" s="294" t="s">
        <v>369</v>
      </c>
      <c r="C1527" s="294"/>
      <c r="D1527" s="53"/>
      <c r="E1527" s="144">
        <f t="shared" si="815"/>
        <v>0</v>
      </c>
      <c r="F1527" s="53"/>
      <c r="G1527" s="57"/>
      <c r="H1527" s="56"/>
      <c r="I1527" s="56"/>
      <c r="J1527" s="55"/>
      <c r="K1527" s="55"/>
      <c r="L1527" s="545"/>
      <c r="M1527" s="55"/>
      <c r="N1527" s="55"/>
      <c r="O1527" s="55"/>
      <c r="P1527" s="314"/>
      <c r="Q1527" s="314"/>
      <c r="R1527" s="314"/>
      <c r="S1527" s="314"/>
      <c r="T1527" s="314"/>
      <c r="U1527" s="314"/>
      <c r="V1527" s="2556"/>
      <c r="W1527" s="314"/>
      <c r="X1527" s="314"/>
      <c r="Y1527" s="314"/>
      <c r="Z1527" s="314"/>
      <c r="AA1527" s="311"/>
      <c r="AB1527" s="2255"/>
    </row>
    <row r="1528" spans="1:28" s="108" customFormat="1" ht="38.1" customHeight="1" x14ac:dyDescent="0.25">
      <c r="A1528" s="24">
        <v>1</v>
      </c>
      <c r="B1528" s="294" t="s">
        <v>169</v>
      </c>
      <c r="C1528" s="294"/>
      <c r="D1528" s="53"/>
      <c r="E1528" s="144">
        <f t="shared" si="815"/>
        <v>0</v>
      </c>
      <c r="F1528" s="53"/>
      <c r="G1528" s="57"/>
      <c r="H1528" s="56"/>
      <c r="I1528" s="56"/>
      <c r="J1528" s="55"/>
      <c r="K1528" s="55"/>
      <c r="L1528" s="545"/>
      <c r="M1528" s="55"/>
      <c r="N1528" s="55"/>
      <c r="O1528" s="55"/>
      <c r="P1528" s="314"/>
      <c r="Q1528" s="314"/>
      <c r="R1528" s="314"/>
      <c r="S1528" s="314"/>
      <c r="T1528" s="314"/>
      <c r="U1528" s="314"/>
      <c r="V1528" s="2556"/>
      <c r="W1528" s="314"/>
      <c r="X1528" s="314"/>
      <c r="Y1528" s="314"/>
      <c r="Z1528" s="314"/>
      <c r="AA1528" s="311"/>
      <c r="AB1528" s="2255"/>
    </row>
    <row r="1529" spans="1:28" s="108" customFormat="1" ht="38.1" customHeight="1" x14ac:dyDescent="0.25">
      <c r="A1529" s="24">
        <v>1</v>
      </c>
      <c r="B1529" s="294" t="s">
        <v>170</v>
      </c>
      <c r="C1529" s="294"/>
      <c r="D1529" s="53">
        <v>2600</v>
      </c>
      <c r="E1529" s="144">
        <f t="shared" si="815"/>
        <v>1300</v>
      </c>
      <c r="F1529" s="418">
        <v>66</v>
      </c>
      <c r="G1529" s="57">
        <f>F1529/E1529*100</f>
        <v>5.0769230769230766</v>
      </c>
      <c r="H1529" s="56"/>
      <c r="I1529" s="56"/>
      <c r="J1529" s="55"/>
      <c r="K1529" s="55"/>
      <c r="L1529" s="545"/>
      <c r="M1529" s="55"/>
      <c r="N1529" s="55"/>
      <c r="O1529" s="55"/>
      <c r="P1529" s="314"/>
      <c r="Q1529" s="314"/>
      <c r="R1529" s="314"/>
      <c r="S1529" s="314"/>
      <c r="T1529" s="314"/>
      <c r="U1529" s="314"/>
      <c r="V1529" s="2556"/>
      <c r="W1529" s="314"/>
      <c r="X1529" s="314"/>
      <c r="Y1529" s="314"/>
      <c r="Z1529" s="314"/>
      <c r="AA1529" s="311"/>
      <c r="AB1529" s="2255"/>
    </row>
    <row r="1530" spans="1:28" s="108" customFormat="1" ht="38.1" customHeight="1" x14ac:dyDescent="0.25">
      <c r="A1530" s="24">
        <v>1</v>
      </c>
      <c r="B1530" s="294" t="s">
        <v>365</v>
      </c>
      <c r="C1530" s="294"/>
      <c r="D1530" s="53"/>
      <c r="E1530" s="144">
        <f t="shared" si="815"/>
        <v>0</v>
      </c>
      <c r="F1530" s="418"/>
      <c r="G1530" s="57"/>
      <c r="H1530" s="56"/>
      <c r="I1530" s="56"/>
      <c r="J1530" s="55"/>
      <c r="K1530" s="55"/>
      <c r="L1530" s="545"/>
      <c r="M1530" s="55"/>
      <c r="N1530" s="55"/>
      <c r="O1530" s="55"/>
      <c r="P1530" s="314"/>
      <c r="Q1530" s="314"/>
      <c r="R1530" s="314"/>
      <c r="S1530" s="314"/>
      <c r="T1530" s="314"/>
      <c r="U1530" s="314"/>
      <c r="V1530" s="2556"/>
      <c r="W1530" s="314"/>
      <c r="X1530" s="314"/>
      <c r="Y1530" s="314"/>
      <c r="Z1530" s="314"/>
      <c r="AA1530" s="311"/>
      <c r="AB1530" s="2255"/>
    </row>
    <row r="1531" spans="1:28" s="108" customFormat="1" ht="15" customHeight="1" x14ac:dyDescent="0.25">
      <c r="A1531" s="24">
        <v>1</v>
      </c>
      <c r="B1531" s="13" t="s">
        <v>178</v>
      </c>
      <c r="C1531" s="299"/>
      <c r="D1531" s="57">
        <f>D1515+D1529</f>
        <v>7937</v>
      </c>
      <c r="E1531" s="57">
        <f>E1515+E1529</f>
        <v>3969</v>
      </c>
      <c r="F1531" s="57">
        <f>F1515+F1529</f>
        <v>1524</v>
      </c>
      <c r="G1531" s="57">
        <f>F1531/E1531*100</f>
        <v>38.397581254724109</v>
      </c>
      <c r="H1531" s="56"/>
      <c r="I1531" s="56"/>
      <c r="J1531" s="55"/>
      <c r="K1531" s="55"/>
      <c r="L1531" s="545"/>
      <c r="M1531" s="55"/>
      <c r="N1531" s="55"/>
      <c r="O1531" s="55"/>
      <c r="P1531" s="314"/>
      <c r="Q1531" s="314"/>
      <c r="R1531" s="314"/>
      <c r="S1531" s="314"/>
      <c r="T1531" s="314"/>
      <c r="U1531" s="314"/>
      <c r="V1531" s="2556"/>
      <c r="W1531" s="314"/>
      <c r="X1531" s="314"/>
      <c r="Y1531" s="314"/>
      <c r="Z1531" s="314"/>
      <c r="AA1531" s="311"/>
      <c r="AB1531" s="2255"/>
    </row>
    <row r="1532" spans="1:28" s="108" customFormat="1" ht="15" customHeight="1" x14ac:dyDescent="0.25">
      <c r="A1532" s="24">
        <v>1</v>
      </c>
      <c r="B1532" s="303" t="s">
        <v>399</v>
      </c>
      <c r="C1532" s="303"/>
      <c r="D1532" s="128">
        <f>SUM(D1531,D1513)</f>
        <v>36569</v>
      </c>
      <c r="E1532" s="128">
        <f t="shared" ref="E1532:F1532" si="816">SUM(E1531,E1513)</f>
        <v>18285</v>
      </c>
      <c r="F1532" s="128">
        <f t="shared" si="816"/>
        <v>16289.862500000001</v>
      </c>
      <c r="G1532" s="128">
        <f>F1532/E1532*100</f>
        <v>89.08866557287395</v>
      </c>
      <c r="H1532" s="101"/>
      <c r="I1532" s="101"/>
      <c r="J1532" s="128"/>
      <c r="K1532" s="128"/>
      <c r="L1532" s="657"/>
      <c r="M1532" s="128"/>
      <c r="N1532" s="128"/>
      <c r="O1532" s="128"/>
      <c r="P1532" s="120">
        <v>26367.030105999998</v>
      </c>
      <c r="Q1532" s="120">
        <v>34439.448159839994</v>
      </c>
      <c r="R1532" s="120">
        <v>34439.448159839994</v>
      </c>
      <c r="S1532" s="120">
        <v>34439.448159839994</v>
      </c>
      <c r="T1532" s="120">
        <v>34439.448159839994</v>
      </c>
      <c r="U1532" s="120">
        <v>34605.929082833332</v>
      </c>
      <c r="V1532" s="2558">
        <f>P1532/12*$B$3+(Q1532-P1532)/11*5+(R1532-Q1532)/10*4+(S1532-R1532)/9*3+(T1532-S1532)/8*2+(U1532-T1532)/7*1</f>
        <v>16876.578975562683</v>
      </c>
      <c r="W1532" s="120">
        <f t="shared" ref="W1532" si="817">Z1532-Y1532</f>
        <v>14594.482950000001</v>
      </c>
      <c r="X1532" s="120">
        <f>W1532-V1532</f>
        <v>-2282.0960255626815</v>
      </c>
      <c r="Y1532" s="120">
        <v>-140.69834</v>
      </c>
      <c r="Z1532" s="120">
        <v>14453.784610000001</v>
      </c>
      <c r="AA1532" s="311"/>
      <c r="AB1532" s="2255"/>
    </row>
    <row r="1533" spans="1:28" s="108" customFormat="1" ht="15" customHeight="1" x14ac:dyDescent="0.25">
      <c r="A1533" s="24">
        <v>1</v>
      </c>
      <c r="B1533" s="201" t="s">
        <v>33</v>
      </c>
      <c r="C1533" s="201"/>
      <c r="D1533" s="127"/>
      <c r="E1533" s="127"/>
      <c r="F1533" s="658"/>
      <c r="G1533" s="127"/>
      <c r="H1533" s="101"/>
      <c r="I1533" s="101"/>
      <c r="J1533" s="128"/>
      <c r="K1533" s="128"/>
      <c r="L1533" s="657"/>
      <c r="M1533" s="128"/>
      <c r="N1533" s="128"/>
      <c r="O1533" s="128"/>
      <c r="P1533" s="37"/>
      <c r="Q1533" s="37"/>
      <c r="R1533" s="37"/>
      <c r="S1533" s="37"/>
      <c r="T1533" s="37"/>
      <c r="U1533" s="37"/>
      <c r="V1533" s="2585"/>
      <c r="W1533" s="37"/>
      <c r="X1533" s="37"/>
      <c r="Y1533" s="37"/>
      <c r="Z1533" s="37"/>
      <c r="AA1533" s="311"/>
      <c r="AB1533" s="2255"/>
    </row>
    <row r="1534" spans="1:28" s="108" customFormat="1" ht="15" customHeight="1" x14ac:dyDescent="0.25">
      <c r="A1534" s="24">
        <v>1</v>
      </c>
      <c r="B1534" s="251" t="s">
        <v>10</v>
      </c>
      <c r="C1534" s="609">
        <v>300</v>
      </c>
      <c r="D1534" s="104">
        <v>130</v>
      </c>
      <c r="E1534" s="144">
        <f t="shared" ref="E1534:E1537" si="818">ROUND(D1534/12*$B$3,0)</f>
        <v>65</v>
      </c>
      <c r="F1534" s="418">
        <v>26</v>
      </c>
      <c r="G1534" s="144">
        <f t="shared" ref="G1534:G1537" si="819">F1534/E1534*100</f>
        <v>40</v>
      </c>
      <c r="H1534" s="50">
        <v>11</v>
      </c>
      <c r="I1534" s="157">
        <f t="shared" ref="I1534:I1539" si="820">L1534/F1534</f>
        <v>10.73076923076923</v>
      </c>
      <c r="J1534" s="166">
        <f t="shared" ref="J1534:J1537" si="821">ROUND(D1534*H1534,0)</f>
        <v>1430</v>
      </c>
      <c r="K1534" s="166">
        <f t="shared" ref="K1534:K1537" si="822">ROUND(E1534*H1534,0)</f>
        <v>715</v>
      </c>
      <c r="L1534" s="420">
        <v>279</v>
      </c>
      <c r="M1534" s="166">
        <f t="shared" ref="M1534:M1538" si="823">L1534/K1534*100</f>
        <v>39.02097902097902</v>
      </c>
      <c r="N1534" s="166">
        <f>ROUND(J1534/C1534,0)</f>
        <v>5</v>
      </c>
      <c r="O1534" s="166">
        <f t="shared" ref="O1534:O1539" si="824">L1534/$B$3*12/N1534</f>
        <v>111.6</v>
      </c>
      <c r="P1534" s="314"/>
      <c r="Q1534" s="314"/>
      <c r="R1534" s="314"/>
      <c r="S1534" s="314"/>
      <c r="T1534" s="314"/>
      <c r="U1534" s="314"/>
      <c r="V1534" s="2556"/>
      <c r="W1534" s="314"/>
      <c r="X1534" s="314"/>
      <c r="Y1534" s="314"/>
      <c r="Z1534" s="314"/>
      <c r="AA1534" s="311"/>
      <c r="AB1534" s="2255"/>
    </row>
    <row r="1535" spans="1:28" s="108" customFormat="1" ht="15" customHeight="1" x14ac:dyDescent="0.25">
      <c r="A1535" s="24">
        <v>1</v>
      </c>
      <c r="B1535" s="251" t="s">
        <v>6</v>
      </c>
      <c r="C1535" s="609">
        <v>300</v>
      </c>
      <c r="D1535" s="104">
        <v>35</v>
      </c>
      <c r="E1535" s="144">
        <f t="shared" si="818"/>
        <v>18</v>
      </c>
      <c r="F1535" s="418">
        <v>5</v>
      </c>
      <c r="G1535" s="144">
        <f t="shared" si="819"/>
        <v>27.777777777777779</v>
      </c>
      <c r="H1535" s="50">
        <v>9</v>
      </c>
      <c r="I1535" s="157">
        <f t="shared" si="820"/>
        <v>10.8</v>
      </c>
      <c r="J1535" s="166">
        <f t="shared" si="821"/>
        <v>315</v>
      </c>
      <c r="K1535" s="166">
        <f t="shared" si="822"/>
        <v>162</v>
      </c>
      <c r="L1535" s="420">
        <v>54</v>
      </c>
      <c r="M1535" s="166">
        <f t="shared" si="823"/>
        <v>33.333333333333329</v>
      </c>
      <c r="N1535" s="166">
        <f>ROUND(J1535/C1535,0)</f>
        <v>1</v>
      </c>
      <c r="O1535" s="166">
        <f t="shared" si="824"/>
        <v>108</v>
      </c>
      <c r="P1535" s="314"/>
      <c r="Q1535" s="314"/>
      <c r="R1535" s="314"/>
      <c r="S1535" s="314"/>
      <c r="T1535" s="314"/>
      <c r="U1535" s="314"/>
      <c r="V1535" s="2556"/>
      <c r="W1535" s="314"/>
      <c r="X1535" s="314"/>
      <c r="Y1535" s="314"/>
      <c r="Z1535" s="314"/>
      <c r="AA1535" s="311"/>
      <c r="AB1535" s="2255"/>
    </row>
    <row r="1536" spans="1:28" s="108" customFormat="1" ht="15" customHeight="1" x14ac:dyDescent="0.25">
      <c r="A1536" s="24">
        <v>1</v>
      </c>
      <c r="B1536" s="251" t="s">
        <v>28</v>
      </c>
      <c r="C1536" s="609">
        <v>300</v>
      </c>
      <c r="D1536" s="104">
        <v>30</v>
      </c>
      <c r="E1536" s="144">
        <f t="shared" si="818"/>
        <v>15</v>
      </c>
      <c r="F1536" s="418">
        <v>0</v>
      </c>
      <c r="G1536" s="144">
        <f t="shared" si="819"/>
        <v>0</v>
      </c>
      <c r="H1536" s="50">
        <v>6.1</v>
      </c>
      <c r="I1536" s="157" t="e">
        <f t="shared" si="820"/>
        <v>#DIV/0!</v>
      </c>
      <c r="J1536" s="166">
        <f t="shared" si="821"/>
        <v>183</v>
      </c>
      <c r="K1536" s="166">
        <f t="shared" si="822"/>
        <v>92</v>
      </c>
      <c r="L1536" s="420"/>
      <c r="M1536" s="166">
        <f t="shared" si="823"/>
        <v>0</v>
      </c>
      <c r="N1536" s="166">
        <f>ROUND(J1536/C1536,0)</f>
        <v>1</v>
      </c>
      <c r="O1536" s="166">
        <f t="shared" si="824"/>
        <v>0</v>
      </c>
      <c r="P1536" s="314"/>
      <c r="Q1536" s="314"/>
      <c r="R1536" s="314"/>
      <c r="S1536" s="314"/>
      <c r="T1536" s="314"/>
      <c r="U1536" s="314"/>
      <c r="V1536" s="2556"/>
      <c r="W1536" s="314"/>
      <c r="X1536" s="314"/>
      <c r="Y1536" s="314"/>
      <c r="Z1536" s="314"/>
      <c r="AA1536" s="311"/>
      <c r="AB1536" s="2255"/>
    </row>
    <row r="1537" spans="1:267" s="108" customFormat="1" ht="15" customHeight="1" x14ac:dyDescent="0.25">
      <c r="A1537" s="24">
        <v>1</v>
      </c>
      <c r="B1537" s="251" t="s">
        <v>80</v>
      </c>
      <c r="C1537" s="609">
        <v>300</v>
      </c>
      <c r="D1537" s="104">
        <v>25</v>
      </c>
      <c r="E1537" s="144">
        <f t="shared" si="818"/>
        <v>13</v>
      </c>
      <c r="F1537" s="418">
        <v>0</v>
      </c>
      <c r="G1537" s="144">
        <f t="shared" si="819"/>
        <v>0</v>
      </c>
      <c r="H1537" s="50">
        <v>9</v>
      </c>
      <c r="I1537" s="157" t="e">
        <f t="shared" si="820"/>
        <v>#DIV/0!</v>
      </c>
      <c r="J1537" s="166">
        <f t="shared" si="821"/>
        <v>225</v>
      </c>
      <c r="K1537" s="166">
        <f t="shared" si="822"/>
        <v>117</v>
      </c>
      <c r="L1537" s="420"/>
      <c r="M1537" s="166">
        <f t="shared" si="823"/>
        <v>0</v>
      </c>
      <c r="N1537" s="166">
        <f>ROUND(J1537/C1537,0)</f>
        <v>1</v>
      </c>
      <c r="O1537" s="166">
        <f t="shared" si="824"/>
        <v>0</v>
      </c>
      <c r="P1537" s="314"/>
      <c r="Q1537" s="314"/>
      <c r="R1537" s="314"/>
      <c r="S1537" s="314"/>
      <c r="T1537" s="314"/>
      <c r="U1537" s="314"/>
      <c r="V1537" s="2556"/>
      <c r="W1537" s="314"/>
      <c r="X1537" s="314"/>
      <c r="Y1537" s="314"/>
      <c r="Z1537" s="314"/>
      <c r="AA1537" s="311"/>
      <c r="AB1537" s="2255"/>
    </row>
    <row r="1538" spans="1:267" s="108" customFormat="1" ht="15" customHeight="1" x14ac:dyDescent="0.25">
      <c r="A1538" s="24">
        <v>1</v>
      </c>
      <c r="B1538" s="253" t="s">
        <v>13</v>
      </c>
      <c r="C1538" s="253"/>
      <c r="D1538" s="186">
        <f>SUM(D1534:D1537)</f>
        <v>220</v>
      </c>
      <c r="E1538" s="186">
        <f>SUM(E1534:E1537)</f>
        <v>111</v>
      </c>
      <c r="F1538" s="551">
        <f>SUM(F1534:F1537)</f>
        <v>31</v>
      </c>
      <c r="G1538" s="186">
        <f t="shared" ref="G1538:G1544" si="825">F1538/E1538*100</f>
        <v>27.927927927927925</v>
      </c>
      <c r="H1538" s="97">
        <f>IF(D1538=0,0,J1538/D1538)</f>
        <v>9.786363636363637</v>
      </c>
      <c r="I1538" s="156">
        <f t="shared" si="820"/>
        <v>10.741935483870968</v>
      </c>
      <c r="J1538" s="186">
        <f>SUM(J1534:J1537)</f>
        <v>2153</v>
      </c>
      <c r="K1538" s="186">
        <f>SUM(K1534:K1537)</f>
        <v>1086</v>
      </c>
      <c r="L1538" s="551">
        <f>SUM(L1534:L1537)</f>
        <v>333</v>
      </c>
      <c r="M1538" s="166">
        <f t="shared" si="823"/>
        <v>30.662983425414364</v>
      </c>
      <c r="N1538" s="185">
        <f>SUM(N1534:N1537)</f>
        <v>8</v>
      </c>
      <c r="O1538" s="166">
        <f t="shared" si="824"/>
        <v>83.25</v>
      </c>
      <c r="P1538" s="186"/>
      <c r="Q1538" s="186"/>
      <c r="R1538" s="186"/>
      <c r="S1538" s="186"/>
      <c r="T1538" s="186"/>
      <c r="U1538" s="186"/>
      <c r="V1538" s="2568"/>
      <c r="W1538" s="186"/>
      <c r="X1538" s="186"/>
      <c r="Y1538" s="186"/>
      <c r="Z1538" s="186"/>
      <c r="AA1538" s="311"/>
      <c r="AB1538" s="2255"/>
    </row>
    <row r="1539" spans="1:267" s="108" customFormat="1" ht="29.25" customHeight="1" x14ac:dyDescent="0.25">
      <c r="A1539" s="24">
        <v>1</v>
      </c>
      <c r="B1539" s="200" t="s">
        <v>187</v>
      </c>
      <c r="C1539" s="200"/>
      <c r="D1539" s="120">
        <f>SUM(D1538)</f>
        <v>220</v>
      </c>
      <c r="E1539" s="120">
        <f t="shared" ref="E1539:F1539" si="826">SUM(E1538)</f>
        <v>111</v>
      </c>
      <c r="F1539" s="655">
        <f t="shared" si="826"/>
        <v>31</v>
      </c>
      <c r="G1539" s="120">
        <f t="shared" si="825"/>
        <v>27.927927927927925</v>
      </c>
      <c r="H1539" s="98">
        <f>J1539/D1539</f>
        <v>9.786363636363637</v>
      </c>
      <c r="I1539" s="105">
        <f t="shared" si="820"/>
        <v>10.741935483870968</v>
      </c>
      <c r="J1539" s="120">
        <f t="shared" ref="J1539:K1539" si="827">SUM(J1538)</f>
        <v>2153</v>
      </c>
      <c r="K1539" s="120">
        <f t="shared" si="827"/>
        <v>1086</v>
      </c>
      <c r="L1539" s="655">
        <f t="shared" ref="L1539" si="828">SUM(L1538)</f>
        <v>333</v>
      </c>
      <c r="M1539" s="166">
        <f t="shared" ref="M1539" si="829">L1539/K1539*100</f>
        <v>30.662983425414364</v>
      </c>
      <c r="N1539" s="120">
        <f>SUM(N1538)</f>
        <v>8</v>
      </c>
      <c r="O1539" s="166">
        <f t="shared" si="824"/>
        <v>83.25</v>
      </c>
      <c r="P1539" s="120">
        <v>3895.6511193600004</v>
      </c>
      <c r="Q1539" s="120">
        <v>5085.157197120001</v>
      </c>
      <c r="R1539" s="120">
        <v>5085.157197120001</v>
      </c>
      <c r="S1539" s="120">
        <v>5085.157197120001</v>
      </c>
      <c r="T1539" s="120">
        <v>5085.157197120001</v>
      </c>
      <c r="U1539" s="120">
        <v>5085.157197120001</v>
      </c>
      <c r="V1539" s="2558">
        <f>P1539/12*$B$3+(Q1539-P1539)/11*5+(R1539-Q1539)/10*4+(S1539-R1539)/9*3+(T1539-S1539)/8*2+(U1539-T1539)/7*1</f>
        <v>2488.5101404800007</v>
      </c>
      <c r="W1539" s="186">
        <f t="shared" ref="W1539:W1540" si="830">Z1539-Y1539</f>
        <v>714.31718999999998</v>
      </c>
      <c r="X1539" s="186">
        <f>W1539-V1539</f>
        <v>-1774.1929504800007</v>
      </c>
      <c r="Y1539" s="120">
        <v>-59.279589999999999</v>
      </c>
      <c r="Z1539" s="120">
        <v>655.0376</v>
      </c>
      <c r="AA1539" s="311"/>
      <c r="AB1539" s="2255"/>
    </row>
    <row r="1540" spans="1:267" s="108" customFormat="1" ht="29.25" customHeight="1" x14ac:dyDescent="0.25">
      <c r="A1540" s="24">
        <v>1</v>
      </c>
      <c r="B1540" s="1005" t="s">
        <v>400</v>
      </c>
      <c r="C1540" s="1005"/>
      <c r="D1540" s="202">
        <f>D1541+D1543</f>
        <v>1000</v>
      </c>
      <c r="E1540" s="120">
        <f>E1541+E1543</f>
        <v>500</v>
      </c>
      <c r="F1540" s="655">
        <v>433</v>
      </c>
      <c r="G1540" s="120">
        <f t="shared" si="825"/>
        <v>86.6</v>
      </c>
      <c r="H1540" s="859"/>
      <c r="I1540" s="749"/>
      <c r="J1540" s="202"/>
      <c r="K1540" s="202"/>
      <c r="L1540" s="858"/>
      <c r="M1540" s="376"/>
      <c r="N1540" s="202"/>
      <c r="O1540" s="376"/>
      <c r="P1540" s="202">
        <v>2967.1668364000002</v>
      </c>
      <c r="Q1540" s="202">
        <v>2967.1668364000002</v>
      </c>
      <c r="R1540" s="202">
        <v>2967.1668364000002</v>
      </c>
      <c r="S1540" s="202">
        <v>2967.1668364000002</v>
      </c>
      <c r="T1540" s="202">
        <v>2967.1668364000002</v>
      </c>
      <c r="U1540" s="202">
        <v>3023.5230101666671</v>
      </c>
      <c r="V1540" s="2558">
        <f>P1540/12*$B$3+(Q1540-P1540)/11*5+(R1540-Q1540)/10*4+(S1540-R1540)/9*3+(T1540-S1540)/8*2+(U1540-T1540)/7*1</f>
        <v>1491.6343001666669</v>
      </c>
      <c r="W1540" s="186">
        <f t="shared" si="830"/>
        <v>1416.7695700000002</v>
      </c>
      <c r="X1540" s="186">
        <f>W1540-V1540</f>
        <v>-74.864730166666732</v>
      </c>
      <c r="Y1540" s="120">
        <v>-50.420620000000007</v>
      </c>
      <c r="Z1540" s="120">
        <v>1366.3489500000001</v>
      </c>
      <c r="AA1540" s="311"/>
      <c r="AB1540" s="2255"/>
    </row>
    <row r="1541" spans="1:267" s="108" customFormat="1" ht="29.25" customHeight="1" x14ac:dyDescent="0.25">
      <c r="A1541" s="24">
        <v>1</v>
      </c>
      <c r="B1541" s="200" t="s">
        <v>371</v>
      </c>
      <c r="C1541" s="200"/>
      <c r="D1541" s="202">
        <f>D1542</f>
        <v>998</v>
      </c>
      <c r="E1541" s="120">
        <f>E1542</f>
        <v>499</v>
      </c>
      <c r="F1541" s="655">
        <f>F1542</f>
        <v>433</v>
      </c>
      <c r="G1541" s="120">
        <f t="shared" si="825"/>
        <v>86.773547094188373</v>
      </c>
      <c r="H1541" s="859"/>
      <c r="I1541" s="749"/>
      <c r="J1541" s="202"/>
      <c r="K1541" s="202"/>
      <c r="L1541" s="858"/>
      <c r="M1541" s="376"/>
      <c r="N1541" s="202"/>
      <c r="O1541" s="376"/>
      <c r="P1541" s="202"/>
      <c r="Q1541" s="202"/>
      <c r="R1541" s="202"/>
      <c r="S1541" s="202"/>
      <c r="T1541" s="202"/>
      <c r="U1541" s="202"/>
      <c r="V1541" s="2558"/>
      <c r="W1541" s="860"/>
      <c r="X1541" s="860"/>
      <c r="Y1541" s="202"/>
      <c r="Z1541" s="202"/>
      <c r="AA1541" s="311"/>
      <c r="AB1541" s="2255"/>
    </row>
    <row r="1542" spans="1:267" s="108" customFormat="1" ht="29.25" customHeight="1" x14ac:dyDescent="0.25">
      <c r="A1542" s="24">
        <v>1</v>
      </c>
      <c r="B1542" s="1006" t="s">
        <v>372</v>
      </c>
      <c r="C1542" s="1006"/>
      <c r="D1542" s="1007">
        <v>998</v>
      </c>
      <c r="E1542" s="114">
        <f>ROUND(D1542/12*$B$3,0)</f>
        <v>499</v>
      </c>
      <c r="F1542" s="691">
        <f>F1540-F1543</f>
        <v>433</v>
      </c>
      <c r="G1542" s="114">
        <f t="shared" si="825"/>
        <v>86.773547094188373</v>
      </c>
      <c r="H1542" s="859"/>
      <c r="I1542" s="749"/>
      <c r="J1542" s="202"/>
      <c r="K1542" s="202"/>
      <c r="L1542" s="858"/>
      <c r="M1542" s="376"/>
      <c r="N1542" s="202"/>
      <c r="O1542" s="376"/>
      <c r="P1542" s="202"/>
      <c r="Q1542" s="202"/>
      <c r="R1542" s="202"/>
      <c r="S1542" s="202"/>
      <c r="T1542" s="202"/>
      <c r="U1542" s="202"/>
      <c r="V1542" s="2558"/>
      <c r="W1542" s="860"/>
      <c r="X1542" s="860"/>
      <c r="Y1542" s="202"/>
      <c r="Z1542" s="202"/>
      <c r="AA1542" s="311"/>
      <c r="AB1542" s="2255"/>
    </row>
    <row r="1543" spans="1:267" s="108" customFormat="1" ht="29.25" customHeight="1" x14ac:dyDescent="0.25">
      <c r="A1543" s="24">
        <v>1</v>
      </c>
      <c r="B1543" s="200" t="s">
        <v>373</v>
      </c>
      <c r="C1543" s="200"/>
      <c r="D1543" s="202">
        <f>D1544+D1545</f>
        <v>2</v>
      </c>
      <c r="E1543" s="120">
        <f>E1544+E1545</f>
        <v>1</v>
      </c>
      <c r="F1543" s="655">
        <f>F1544+F1545</f>
        <v>0</v>
      </c>
      <c r="G1543" s="120">
        <f t="shared" si="825"/>
        <v>0</v>
      </c>
      <c r="H1543" s="859"/>
      <c r="I1543" s="749"/>
      <c r="J1543" s="202"/>
      <c r="K1543" s="202"/>
      <c r="L1543" s="858"/>
      <c r="M1543" s="376"/>
      <c r="N1543" s="202"/>
      <c r="O1543" s="376"/>
      <c r="P1543" s="202"/>
      <c r="Q1543" s="202"/>
      <c r="R1543" s="202"/>
      <c r="S1543" s="202"/>
      <c r="T1543" s="202"/>
      <c r="U1543" s="202"/>
      <c r="V1543" s="2558"/>
      <c r="W1543" s="860"/>
      <c r="X1543" s="860"/>
      <c r="Y1543" s="202"/>
      <c r="Z1543" s="202"/>
      <c r="AA1543" s="311"/>
      <c r="AB1543" s="2255"/>
    </row>
    <row r="1544" spans="1:267" s="108" customFormat="1" ht="29.25" customHeight="1" x14ac:dyDescent="0.25">
      <c r="A1544" s="24">
        <v>1</v>
      </c>
      <c r="B1544" s="1006" t="s">
        <v>374</v>
      </c>
      <c r="C1544" s="1006"/>
      <c r="D1544" s="1007">
        <v>2</v>
      </c>
      <c r="E1544" s="114">
        <f>ROUND(D1544/12*$B$3,0)</f>
        <v>1</v>
      </c>
      <c r="F1544" s="691"/>
      <c r="G1544" s="114">
        <f t="shared" si="825"/>
        <v>0</v>
      </c>
      <c r="H1544" s="859"/>
      <c r="I1544" s="749"/>
      <c r="J1544" s="202"/>
      <c r="K1544" s="202"/>
      <c r="L1544" s="858"/>
      <c r="M1544" s="376"/>
      <c r="N1544" s="202"/>
      <c r="O1544" s="376"/>
      <c r="P1544" s="202"/>
      <c r="Q1544" s="202"/>
      <c r="R1544" s="202"/>
      <c r="S1544" s="202"/>
      <c r="T1544" s="202"/>
      <c r="U1544" s="202"/>
      <c r="V1544" s="2558"/>
      <c r="W1544" s="860"/>
      <c r="X1544" s="860"/>
      <c r="Y1544" s="202"/>
      <c r="Z1544" s="202"/>
      <c r="AA1544" s="311"/>
      <c r="AB1544" s="2255"/>
    </row>
    <row r="1545" spans="1:267" s="108" customFormat="1" ht="29.25" customHeight="1" x14ac:dyDescent="0.25">
      <c r="A1545" s="24">
        <v>1</v>
      </c>
      <c r="B1545" s="1006" t="s">
        <v>375</v>
      </c>
      <c r="C1545" s="1009"/>
      <c r="D1545" s="1009"/>
      <c r="E1545" s="1009"/>
      <c r="F1545" s="1009"/>
      <c r="G1545" s="1009"/>
      <c r="H1545" s="859"/>
      <c r="I1545" s="749"/>
      <c r="J1545" s="202"/>
      <c r="K1545" s="202"/>
      <c r="L1545" s="858"/>
      <c r="M1545" s="376"/>
      <c r="N1545" s="202"/>
      <c r="O1545" s="376"/>
      <c r="P1545" s="202"/>
      <c r="Q1545" s="202"/>
      <c r="R1545" s="202"/>
      <c r="S1545" s="202"/>
      <c r="T1545" s="202"/>
      <c r="U1545" s="202"/>
      <c r="V1545" s="2558"/>
      <c r="W1545" s="860"/>
      <c r="X1545" s="860"/>
      <c r="Y1545" s="202"/>
      <c r="Z1545" s="202"/>
      <c r="AA1545" s="311"/>
      <c r="AB1545" s="2255"/>
    </row>
    <row r="1546" spans="1:267" ht="19.5" customHeight="1" thickBot="1" x14ac:dyDescent="0.3">
      <c r="A1546" s="24">
        <v>1</v>
      </c>
      <c r="B1546" s="28" t="s">
        <v>18</v>
      </c>
      <c r="C1546" s="28"/>
      <c r="D1546" s="77"/>
      <c r="E1546" s="77"/>
      <c r="F1546" s="688"/>
      <c r="G1546" s="77"/>
      <c r="H1546" s="15"/>
      <c r="I1546" s="15"/>
      <c r="J1546" s="77"/>
      <c r="K1546" s="77"/>
      <c r="L1546" s="688">
        <f t="shared" ref="L1546" si="831">SUM(L1540,L1539,L1503,L1532)</f>
        <v>4325</v>
      </c>
      <c r="M1546" s="77"/>
      <c r="N1546" s="77"/>
      <c r="O1546" s="77"/>
      <c r="P1546" s="1444">
        <f t="shared" ref="P1546:U1546" si="832">SUM(P1540,P1539,P1503,P1532)</f>
        <v>61406.784579391991</v>
      </c>
      <c r="Q1546" s="1444">
        <f t="shared" si="832"/>
        <v>67841.775945299989</v>
      </c>
      <c r="R1546" s="1444">
        <f t="shared" si="832"/>
        <v>67841.775945299989</v>
      </c>
      <c r="S1546" s="1444">
        <f t="shared" si="832"/>
        <v>72029.936186512001</v>
      </c>
      <c r="T1546" s="1444">
        <f t="shared" si="832"/>
        <v>72029.936186512001</v>
      </c>
      <c r="U1546" s="1444">
        <f t="shared" si="832"/>
        <v>75520.312843054402</v>
      </c>
      <c r="V1546" s="2586">
        <f t="shared" ref="V1546:Z1546" si="833">SUM(V1540,V1539,V1503,V1532)</f>
        <v>38323.815209594177</v>
      </c>
      <c r="W1546" s="30">
        <f t="shared" si="833"/>
        <v>33036.626839999997</v>
      </c>
      <c r="X1546" s="30">
        <f t="shared" si="833"/>
        <v>-5287.1883695941742</v>
      </c>
      <c r="Y1546" s="30">
        <f t="shared" si="833"/>
        <v>-697.95537999999999</v>
      </c>
      <c r="Z1546" s="2316">
        <f t="shared" si="833"/>
        <v>32338.671459999998</v>
      </c>
      <c r="AA1546" s="311"/>
      <c r="AB1546" s="2255"/>
    </row>
    <row r="1547" spans="1:267" x14ac:dyDescent="0.25">
      <c r="A1547" s="24">
        <v>1</v>
      </c>
      <c r="B1547" s="360" t="s">
        <v>90</v>
      </c>
      <c r="C1547" s="360"/>
      <c r="D1547" s="724"/>
      <c r="E1547" s="724"/>
      <c r="F1547" s="724"/>
      <c r="G1547" s="724"/>
      <c r="H1547" s="1229"/>
      <c r="I1547" s="1229"/>
      <c r="J1547" s="724"/>
      <c r="K1547" s="724"/>
      <c r="L1547" s="724"/>
      <c r="M1547" s="724"/>
      <c r="N1547" s="724"/>
      <c r="O1547" s="724"/>
      <c r="P1547" s="734">
        <f t="shared" ref="P1547:Q1547" si="834">SUM(P1546)</f>
        <v>61406.784579391991</v>
      </c>
      <c r="Q1547" s="734">
        <f t="shared" si="834"/>
        <v>67841.775945299989</v>
      </c>
      <c r="R1547" s="734">
        <f t="shared" ref="R1547:S1547" si="835">SUM(R1546)</f>
        <v>67841.775945299989</v>
      </c>
      <c r="S1547" s="734">
        <f t="shared" si="835"/>
        <v>72029.936186512001</v>
      </c>
      <c r="T1547" s="734">
        <f t="shared" ref="T1547:U1547" si="836">SUM(T1546)</f>
        <v>72029.936186512001</v>
      </c>
      <c r="U1547" s="734">
        <f t="shared" si="836"/>
        <v>75520.312843054402</v>
      </c>
      <c r="V1547" s="1047">
        <f t="shared" ref="V1547:Z1547" si="837">SUM(V1546)</f>
        <v>38323.815209594177</v>
      </c>
      <c r="W1547" s="734">
        <f t="shared" si="837"/>
        <v>33036.626839999997</v>
      </c>
      <c r="X1547" s="734">
        <f t="shared" si="837"/>
        <v>-5287.1883695941742</v>
      </c>
      <c r="Y1547" s="734">
        <f t="shared" si="837"/>
        <v>-697.95537999999999</v>
      </c>
      <c r="Z1547" s="734">
        <f t="shared" si="837"/>
        <v>32338.671459999998</v>
      </c>
      <c r="AA1547" s="311"/>
      <c r="AB1547" s="2255"/>
    </row>
    <row r="1548" spans="1:267" ht="15" customHeight="1" x14ac:dyDescent="0.25">
      <c r="A1548" s="24">
        <v>1</v>
      </c>
      <c r="B1548" s="255" t="s">
        <v>96</v>
      </c>
      <c r="C1548" s="255"/>
      <c r="D1548" s="370">
        <f>SUM(D1503)</f>
        <v>857</v>
      </c>
      <c r="E1548" s="370">
        <f>SUM(E1503)</f>
        <v>429</v>
      </c>
      <c r="F1548" s="370">
        <f>SUM(F1503)</f>
        <v>460</v>
      </c>
      <c r="G1548" s="370">
        <f>F1548/E1548*100</f>
        <v>107.22610722610723</v>
      </c>
      <c r="H1548" s="1230">
        <f>J1548/D1548</f>
        <v>9.499416569428238</v>
      </c>
      <c r="I1548" s="1230">
        <f t="shared" ref="I1548" si="838">L1548/F1548</f>
        <v>8.6782608695652179</v>
      </c>
      <c r="J1548" s="370">
        <f>SUM(J1503)</f>
        <v>8141</v>
      </c>
      <c r="K1548" s="370">
        <f>SUM(K1503)</f>
        <v>4076</v>
      </c>
      <c r="L1548" s="370">
        <f>SUM(L1503)</f>
        <v>3992</v>
      </c>
      <c r="M1548" s="370">
        <f t="shared" ref="M1548" si="839">L1548/K1548*100</f>
        <v>97.93915603532875</v>
      </c>
      <c r="N1548" s="370">
        <f>SUM(N1503)</f>
        <v>24.249607843137255</v>
      </c>
      <c r="O1548" s="729">
        <f t="shared" ref="O1548" si="840">L1548/$B$3*12/N1548</f>
        <v>329.242437718823</v>
      </c>
      <c r="P1548" s="370">
        <f t="shared" ref="P1548:Z1548" si="841">SUM(P1503)</f>
        <v>28176.936517631992</v>
      </c>
      <c r="Q1548" s="370">
        <f t="shared" ref="Q1548:R1548" si="842">SUM(Q1503)</f>
        <v>25350.003751939992</v>
      </c>
      <c r="R1548" s="370">
        <f t="shared" si="842"/>
        <v>25350.003751939992</v>
      </c>
      <c r="S1548" s="370">
        <f t="shared" ref="S1548:T1548" si="843">SUM(S1503)</f>
        <v>29538.163993151997</v>
      </c>
      <c r="T1548" s="370">
        <f t="shared" si="843"/>
        <v>29538.163993151997</v>
      </c>
      <c r="U1548" s="370">
        <f t="shared" ref="U1548" si="844">SUM(U1503)</f>
        <v>32805.703552934399</v>
      </c>
      <c r="V1548" s="2587">
        <f t="shared" si="841"/>
        <v>17467.091793384825</v>
      </c>
      <c r="W1548" s="370">
        <f t="shared" si="841"/>
        <v>16311.057129999999</v>
      </c>
      <c r="X1548" s="370">
        <f t="shared" si="841"/>
        <v>-1156.0346633848258</v>
      </c>
      <c r="Y1548" s="370">
        <f t="shared" si="841"/>
        <v>-447.55682999999993</v>
      </c>
      <c r="Z1548" s="370">
        <f t="shared" si="841"/>
        <v>15863.5003</v>
      </c>
      <c r="AA1548" s="311"/>
      <c r="AB1548" s="2255"/>
    </row>
    <row r="1549" spans="1:267" s="26" customFormat="1" x14ac:dyDescent="0.25">
      <c r="A1549" s="24">
        <v>1</v>
      </c>
      <c r="B1549" s="904" t="s">
        <v>354</v>
      </c>
      <c r="C1549" s="368"/>
      <c r="D1549" s="707"/>
      <c r="E1549" s="707"/>
      <c r="F1549" s="707"/>
      <c r="G1549" s="370"/>
      <c r="H1549" s="1044"/>
      <c r="I1549" s="1044"/>
      <c r="J1549" s="733"/>
      <c r="K1549" s="733"/>
      <c r="L1549" s="733"/>
      <c r="M1549" s="733"/>
      <c r="N1549" s="733"/>
      <c r="O1549" s="733"/>
      <c r="P1549" s="732"/>
      <c r="Q1549" s="732"/>
      <c r="R1549" s="732"/>
      <c r="S1549" s="732"/>
      <c r="T1549" s="732"/>
      <c r="U1549" s="732"/>
      <c r="V1549" s="1067"/>
      <c r="W1549" s="732"/>
      <c r="X1549" s="732"/>
      <c r="Y1549" s="1231"/>
      <c r="Z1549" s="732"/>
      <c r="AA1549" s="311"/>
      <c r="AB1549" s="2255"/>
      <c r="AC1549" s="31"/>
      <c r="AD1549" s="31"/>
      <c r="AE1549" s="31"/>
      <c r="AF1549" s="31"/>
      <c r="AG1549" s="31"/>
      <c r="AH1549" s="31"/>
      <c r="AI1549" s="31"/>
      <c r="AJ1549" s="31"/>
      <c r="AK1549" s="31"/>
      <c r="AL1549" s="31"/>
      <c r="AM1549" s="31"/>
      <c r="AN1549" s="31"/>
      <c r="AO1549" s="31"/>
      <c r="AP1549" s="31"/>
      <c r="AQ1549" s="31"/>
      <c r="AR1549" s="31"/>
      <c r="AS1549" s="31"/>
      <c r="AT1549" s="31"/>
      <c r="AU1549" s="31"/>
      <c r="AV1549" s="31"/>
      <c r="AW1549" s="31"/>
      <c r="AX1549" s="31"/>
      <c r="AY1549" s="31"/>
      <c r="AZ1549" s="31"/>
      <c r="BA1549" s="31"/>
      <c r="BB1549" s="31"/>
      <c r="BC1549" s="31"/>
      <c r="BD1549" s="31"/>
      <c r="BE1549" s="31"/>
      <c r="BF1549" s="31"/>
      <c r="BG1549" s="31"/>
      <c r="BH1549" s="31"/>
      <c r="BI1549" s="31"/>
      <c r="BJ1549" s="31"/>
      <c r="BK1549" s="31"/>
      <c r="BL1549" s="31"/>
      <c r="BM1549" s="31"/>
      <c r="BN1549" s="31"/>
      <c r="BO1549" s="31"/>
      <c r="BP1549" s="31"/>
      <c r="BQ1549" s="31"/>
      <c r="BR1549" s="31"/>
      <c r="BS1549" s="31"/>
      <c r="BT1549" s="31"/>
      <c r="BU1549" s="31"/>
      <c r="BV1549" s="31"/>
      <c r="BW1549" s="31"/>
      <c r="BX1549" s="31"/>
      <c r="BY1549" s="31"/>
      <c r="BZ1549" s="31"/>
      <c r="CA1549" s="31"/>
      <c r="CB1549" s="31"/>
      <c r="CC1549" s="31"/>
      <c r="CD1549" s="31"/>
      <c r="CE1549" s="31"/>
      <c r="CF1549" s="31"/>
      <c r="CG1549" s="31"/>
      <c r="CH1549" s="31"/>
      <c r="CI1549" s="31"/>
      <c r="CJ1549" s="31"/>
      <c r="CK1549" s="31"/>
      <c r="CL1549" s="31"/>
      <c r="CM1549" s="31"/>
      <c r="CN1549" s="31"/>
      <c r="CO1549" s="31"/>
      <c r="CP1549" s="31"/>
      <c r="CQ1549" s="31"/>
      <c r="CR1549" s="31"/>
      <c r="CS1549" s="31"/>
      <c r="CT1549" s="31"/>
      <c r="CU1549" s="31"/>
      <c r="CV1549" s="31"/>
      <c r="CW1549" s="31"/>
      <c r="CX1549" s="31"/>
      <c r="CY1549" s="31"/>
      <c r="CZ1549" s="31"/>
      <c r="DA1549" s="31"/>
      <c r="DB1549" s="31"/>
      <c r="DC1549" s="31"/>
      <c r="DD1549" s="31"/>
      <c r="DE1549" s="31"/>
      <c r="DF1549" s="31"/>
      <c r="DG1549" s="31"/>
      <c r="DH1549" s="31"/>
      <c r="DI1549" s="31"/>
      <c r="DJ1549" s="31"/>
      <c r="DK1549" s="31"/>
      <c r="DL1549" s="31"/>
      <c r="DM1549" s="31"/>
      <c r="DN1549" s="31"/>
      <c r="DO1549" s="31"/>
      <c r="DP1549" s="31"/>
      <c r="DQ1549" s="31"/>
      <c r="DR1549" s="31"/>
      <c r="DS1549" s="31"/>
      <c r="DT1549" s="31"/>
      <c r="DU1549" s="31"/>
      <c r="DV1549" s="31"/>
      <c r="DW1549" s="31"/>
      <c r="DX1549" s="31"/>
      <c r="DY1549" s="31"/>
      <c r="DZ1549" s="31"/>
      <c r="EA1549" s="31"/>
      <c r="EB1549" s="31"/>
      <c r="EC1549" s="31"/>
      <c r="ED1549" s="31"/>
      <c r="EE1549" s="31"/>
      <c r="EF1549" s="31"/>
      <c r="EG1549" s="31"/>
      <c r="EH1549" s="31"/>
      <c r="EI1549" s="31"/>
      <c r="EJ1549" s="31"/>
      <c r="EK1549" s="31"/>
      <c r="EL1549" s="31"/>
      <c r="EM1549" s="31"/>
      <c r="EN1549" s="31"/>
      <c r="EO1549" s="31"/>
      <c r="EP1549" s="31"/>
      <c r="EQ1549" s="31"/>
      <c r="ER1549" s="31"/>
      <c r="ES1549" s="31"/>
      <c r="ET1549" s="31"/>
      <c r="EU1549" s="31"/>
      <c r="EV1549" s="31"/>
      <c r="EW1549" s="31"/>
      <c r="EX1549" s="31"/>
      <c r="EY1549" s="31"/>
      <c r="EZ1549" s="31"/>
      <c r="FA1549" s="31"/>
      <c r="FB1549" s="31"/>
      <c r="FC1549" s="31"/>
      <c r="FD1549" s="31"/>
      <c r="FE1549" s="31"/>
      <c r="FF1549" s="31"/>
      <c r="FG1549" s="31"/>
      <c r="FH1549" s="31"/>
      <c r="FI1549" s="31"/>
      <c r="FJ1549" s="31"/>
      <c r="FK1549" s="31"/>
      <c r="FL1549" s="31"/>
      <c r="FM1549" s="31"/>
      <c r="FN1549" s="31"/>
      <c r="FO1549" s="31"/>
      <c r="FP1549" s="31"/>
      <c r="FQ1549" s="31"/>
      <c r="FR1549" s="31"/>
      <c r="FS1549" s="31"/>
      <c r="FT1549" s="31"/>
      <c r="FU1549" s="31"/>
      <c r="FV1549" s="31"/>
      <c r="FW1549" s="31"/>
      <c r="FX1549" s="31"/>
      <c r="FY1549" s="31"/>
      <c r="FZ1549" s="31"/>
      <c r="GA1549" s="31"/>
      <c r="GB1549" s="31"/>
      <c r="GC1549" s="31"/>
      <c r="GD1549" s="31"/>
      <c r="GE1549" s="31"/>
      <c r="GF1549" s="31"/>
      <c r="GG1549" s="31"/>
      <c r="GH1549" s="31"/>
      <c r="GI1549" s="31"/>
      <c r="GJ1549" s="31"/>
      <c r="GK1549" s="31"/>
      <c r="GL1549" s="31"/>
      <c r="GM1549" s="31"/>
      <c r="GN1549" s="31"/>
      <c r="GO1549" s="31"/>
      <c r="GP1549" s="31"/>
      <c r="GQ1549" s="31"/>
      <c r="GR1549" s="31"/>
      <c r="GS1549" s="31"/>
      <c r="GT1549" s="31"/>
      <c r="GU1549" s="31"/>
      <c r="GV1549" s="31"/>
      <c r="GW1549" s="31"/>
      <c r="GX1549" s="31"/>
      <c r="GY1549" s="31"/>
      <c r="GZ1549" s="31"/>
      <c r="HA1549" s="31"/>
      <c r="HB1549" s="31"/>
      <c r="HC1549" s="31"/>
      <c r="HD1549" s="31"/>
      <c r="HE1549" s="31"/>
      <c r="HF1549" s="31"/>
      <c r="HG1549" s="31"/>
      <c r="HH1549" s="31"/>
      <c r="HI1549" s="31"/>
      <c r="HJ1549" s="31"/>
      <c r="HK1549" s="31"/>
      <c r="HL1549" s="31"/>
      <c r="HM1549" s="31"/>
      <c r="HN1549" s="31"/>
      <c r="HO1549" s="31"/>
      <c r="HP1549" s="31"/>
      <c r="HQ1549" s="31"/>
      <c r="HR1549" s="31"/>
      <c r="HS1549" s="31"/>
      <c r="HT1549" s="31"/>
      <c r="HU1549" s="31"/>
      <c r="HV1549" s="31"/>
      <c r="HW1549" s="31"/>
      <c r="HX1549" s="31"/>
      <c r="HY1549" s="31"/>
      <c r="HZ1549" s="31"/>
      <c r="IA1549" s="31"/>
      <c r="IB1549" s="31"/>
      <c r="IC1549" s="31"/>
      <c r="ID1549" s="31"/>
      <c r="IE1549" s="31"/>
      <c r="IF1549" s="31"/>
      <c r="IG1549" s="31"/>
      <c r="IH1549" s="31"/>
      <c r="II1549" s="31"/>
      <c r="IJ1549" s="31"/>
      <c r="IK1549" s="31"/>
      <c r="IL1549" s="31"/>
      <c r="IM1549" s="31"/>
      <c r="IN1549" s="31"/>
      <c r="IO1549" s="31"/>
      <c r="IP1549" s="31"/>
      <c r="IQ1549" s="31"/>
      <c r="IR1549" s="31"/>
      <c r="IS1549" s="31"/>
      <c r="IT1549" s="31"/>
      <c r="IU1549" s="31"/>
      <c r="IV1549" s="31"/>
      <c r="IW1549" s="31"/>
      <c r="IX1549" s="31"/>
      <c r="IY1549" s="31"/>
      <c r="IZ1549" s="31"/>
      <c r="JA1549" s="31"/>
      <c r="JB1549" s="31"/>
      <c r="JC1549" s="31"/>
      <c r="JD1549" s="31"/>
      <c r="JE1549" s="31"/>
      <c r="JF1549" s="31"/>
      <c r="JG1549" s="31"/>
    </row>
    <row r="1550" spans="1:267" s="26" customFormat="1" ht="15" customHeight="1" x14ac:dyDescent="0.25">
      <c r="A1550" s="24">
        <v>1</v>
      </c>
      <c r="B1550" s="368" t="s">
        <v>217</v>
      </c>
      <c r="C1550" s="368"/>
      <c r="D1550" s="707">
        <f>D1515+D1506</f>
        <v>8369</v>
      </c>
      <c r="E1550" s="707">
        <f t="shared" ref="E1550:F1550" si="845">E1515+E1506</f>
        <v>4185</v>
      </c>
      <c r="F1550" s="707">
        <f t="shared" si="845"/>
        <v>6504</v>
      </c>
      <c r="G1550" s="370">
        <f>F1550/E1550*100</f>
        <v>155.4121863799283</v>
      </c>
      <c r="H1550" s="1044"/>
      <c r="I1550" s="1044"/>
      <c r="J1550" s="733"/>
      <c r="K1550" s="733"/>
      <c r="L1550" s="733"/>
      <c r="M1550" s="733"/>
      <c r="N1550" s="733"/>
      <c r="O1550" s="733"/>
      <c r="P1550" s="732"/>
      <c r="Q1550" s="732"/>
      <c r="R1550" s="732"/>
      <c r="S1550" s="732"/>
      <c r="T1550" s="732"/>
      <c r="U1550" s="732"/>
      <c r="V1550" s="1067"/>
      <c r="W1550" s="732"/>
      <c r="X1550" s="732"/>
      <c r="Y1550" s="1231"/>
      <c r="Z1550" s="732"/>
      <c r="AA1550" s="311"/>
      <c r="AB1550" s="2255"/>
      <c r="AC1550" s="31"/>
      <c r="AD1550" s="31"/>
      <c r="AE1550" s="31"/>
      <c r="AF1550" s="31"/>
      <c r="AG1550" s="31"/>
      <c r="AH1550" s="31"/>
      <c r="AI1550" s="31"/>
      <c r="AJ1550" s="31"/>
      <c r="AK1550" s="31"/>
      <c r="AL1550" s="31"/>
      <c r="AM1550" s="31"/>
      <c r="AN1550" s="31"/>
      <c r="AO1550" s="31"/>
      <c r="AP1550" s="31"/>
      <c r="AQ1550" s="31"/>
      <c r="AR1550" s="31"/>
      <c r="AS1550" s="31"/>
      <c r="AT1550" s="31"/>
      <c r="AU1550" s="31"/>
      <c r="AV1550" s="31"/>
      <c r="AW1550" s="31"/>
      <c r="AX1550" s="31"/>
      <c r="AY1550" s="31"/>
      <c r="AZ1550" s="31"/>
      <c r="BA1550" s="31"/>
      <c r="BB1550" s="31"/>
      <c r="BC1550" s="31"/>
      <c r="BD1550" s="31"/>
      <c r="BE1550" s="31"/>
      <c r="BF1550" s="31"/>
      <c r="BG1550" s="31"/>
      <c r="BH1550" s="31"/>
      <c r="BI1550" s="31"/>
      <c r="BJ1550" s="31"/>
      <c r="BK1550" s="31"/>
      <c r="BL1550" s="31"/>
      <c r="BM1550" s="31"/>
      <c r="BN1550" s="31"/>
      <c r="BO1550" s="31"/>
      <c r="BP1550" s="31"/>
      <c r="BQ1550" s="31"/>
      <c r="BR1550" s="31"/>
      <c r="BS1550" s="31"/>
      <c r="BT1550" s="31"/>
      <c r="BU1550" s="31"/>
      <c r="BV1550" s="31"/>
      <c r="BW1550" s="31"/>
      <c r="BX1550" s="31"/>
      <c r="BY1550" s="31"/>
      <c r="BZ1550" s="31"/>
      <c r="CA1550" s="31"/>
      <c r="CB1550" s="31"/>
      <c r="CC1550" s="31"/>
      <c r="CD1550" s="31"/>
      <c r="CE1550" s="31"/>
      <c r="CF1550" s="31"/>
      <c r="CG1550" s="31"/>
      <c r="CH1550" s="31"/>
      <c r="CI1550" s="31"/>
      <c r="CJ1550" s="31"/>
      <c r="CK1550" s="31"/>
      <c r="CL1550" s="31"/>
      <c r="CM1550" s="31"/>
      <c r="CN1550" s="31"/>
      <c r="CO1550" s="31"/>
      <c r="CP1550" s="31"/>
      <c r="CQ1550" s="31"/>
      <c r="CR1550" s="31"/>
      <c r="CS1550" s="31"/>
      <c r="CT1550" s="31"/>
      <c r="CU1550" s="31"/>
      <c r="CV1550" s="31"/>
      <c r="CW1550" s="31"/>
      <c r="CX1550" s="31"/>
      <c r="CY1550" s="31"/>
      <c r="CZ1550" s="31"/>
      <c r="DA1550" s="31"/>
      <c r="DB1550" s="31"/>
      <c r="DC1550" s="31"/>
      <c r="DD1550" s="31"/>
      <c r="DE1550" s="31"/>
      <c r="DF1550" s="31"/>
      <c r="DG1550" s="31"/>
      <c r="DH1550" s="31"/>
      <c r="DI1550" s="31"/>
      <c r="DJ1550" s="31"/>
      <c r="DK1550" s="31"/>
      <c r="DL1550" s="31"/>
      <c r="DM1550" s="31"/>
      <c r="DN1550" s="31"/>
      <c r="DO1550" s="31"/>
      <c r="DP1550" s="31"/>
      <c r="DQ1550" s="31"/>
      <c r="DR1550" s="31"/>
      <c r="DS1550" s="31"/>
      <c r="DT1550" s="31"/>
      <c r="DU1550" s="31"/>
      <c r="DV1550" s="31"/>
      <c r="DW1550" s="31"/>
      <c r="DX1550" s="31"/>
      <c r="DY1550" s="31"/>
      <c r="DZ1550" s="31"/>
      <c r="EA1550" s="31"/>
      <c r="EB1550" s="31"/>
      <c r="EC1550" s="31"/>
      <c r="ED1550" s="31"/>
      <c r="EE1550" s="31"/>
      <c r="EF1550" s="31"/>
      <c r="EG1550" s="31"/>
      <c r="EH1550" s="31"/>
      <c r="EI1550" s="31"/>
      <c r="EJ1550" s="31"/>
      <c r="EK1550" s="31"/>
      <c r="EL1550" s="31"/>
      <c r="EM1550" s="31"/>
      <c r="EN1550" s="31"/>
      <c r="EO1550" s="31"/>
      <c r="EP1550" s="31"/>
      <c r="EQ1550" s="31"/>
      <c r="ER1550" s="31"/>
      <c r="ES1550" s="31"/>
      <c r="ET1550" s="31"/>
      <c r="EU1550" s="31"/>
      <c r="EV1550" s="31"/>
      <c r="EW1550" s="31"/>
      <c r="EX1550" s="31"/>
      <c r="EY1550" s="31"/>
      <c r="EZ1550" s="31"/>
      <c r="FA1550" s="31"/>
      <c r="FB1550" s="31"/>
      <c r="FC1550" s="31"/>
      <c r="FD1550" s="31"/>
      <c r="FE1550" s="31"/>
      <c r="FF1550" s="31"/>
      <c r="FG1550" s="31"/>
      <c r="FH1550" s="31"/>
      <c r="FI1550" s="31"/>
      <c r="FJ1550" s="31"/>
      <c r="FK1550" s="31"/>
      <c r="FL1550" s="31"/>
      <c r="FM1550" s="31"/>
      <c r="FN1550" s="31"/>
      <c r="FO1550" s="31"/>
      <c r="FP1550" s="31"/>
      <c r="FQ1550" s="31"/>
      <c r="FR1550" s="31"/>
      <c r="FS1550" s="31"/>
      <c r="FT1550" s="31"/>
      <c r="FU1550" s="31"/>
      <c r="FV1550" s="31"/>
      <c r="FW1550" s="31"/>
      <c r="FX1550" s="31"/>
      <c r="FY1550" s="31"/>
      <c r="FZ1550" s="31"/>
      <c r="GA1550" s="31"/>
      <c r="GB1550" s="31"/>
      <c r="GC1550" s="31"/>
      <c r="GD1550" s="31"/>
      <c r="GE1550" s="31"/>
      <c r="GF1550" s="31"/>
      <c r="GG1550" s="31"/>
      <c r="GH1550" s="31"/>
      <c r="GI1550" s="31"/>
      <c r="GJ1550" s="31"/>
      <c r="GK1550" s="31"/>
      <c r="GL1550" s="31"/>
      <c r="GM1550" s="31"/>
      <c r="GN1550" s="31"/>
      <c r="GO1550" s="31"/>
      <c r="GP1550" s="31"/>
      <c r="GQ1550" s="31"/>
      <c r="GR1550" s="31"/>
      <c r="GS1550" s="31"/>
      <c r="GT1550" s="31"/>
      <c r="GU1550" s="31"/>
      <c r="GV1550" s="31"/>
      <c r="GW1550" s="31"/>
      <c r="GX1550" s="31"/>
      <c r="GY1550" s="31"/>
      <c r="GZ1550" s="31"/>
      <c r="HA1550" s="31"/>
      <c r="HB1550" s="31"/>
      <c r="HC1550" s="31"/>
      <c r="HD1550" s="31"/>
      <c r="HE1550" s="31"/>
      <c r="HF1550" s="31"/>
      <c r="HG1550" s="31"/>
      <c r="HH1550" s="31"/>
      <c r="HI1550" s="31"/>
      <c r="HJ1550" s="31"/>
      <c r="HK1550" s="31"/>
      <c r="HL1550" s="31"/>
      <c r="HM1550" s="31"/>
      <c r="HN1550" s="31"/>
      <c r="HO1550" s="31"/>
      <c r="HP1550" s="31"/>
      <c r="HQ1550" s="31"/>
      <c r="HR1550" s="31"/>
      <c r="HS1550" s="31"/>
      <c r="HT1550" s="31"/>
      <c r="HU1550" s="31"/>
      <c r="HV1550" s="31"/>
      <c r="HW1550" s="31"/>
      <c r="HX1550" s="31"/>
      <c r="HY1550" s="31"/>
      <c r="HZ1550" s="31"/>
      <c r="IA1550" s="31"/>
      <c r="IB1550" s="31"/>
      <c r="IC1550" s="31"/>
      <c r="ID1550" s="31"/>
      <c r="IE1550" s="31"/>
      <c r="IF1550" s="31"/>
      <c r="IG1550" s="31"/>
      <c r="IH1550" s="31"/>
      <c r="II1550" s="31"/>
      <c r="IJ1550" s="31"/>
      <c r="IK1550" s="31"/>
      <c r="IL1550" s="31"/>
      <c r="IM1550" s="31"/>
      <c r="IN1550" s="31"/>
      <c r="IO1550" s="31"/>
      <c r="IP1550" s="31"/>
      <c r="IQ1550" s="31"/>
      <c r="IR1550" s="31"/>
      <c r="IS1550" s="31"/>
      <c r="IT1550" s="31"/>
      <c r="IU1550" s="31"/>
      <c r="IV1550" s="31"/>
      <c r="IW1550" s="31"/>
      <c r="IX1550" s="31"/>
      <c r="IY1550" s="31"/>
      <c r="IZ1550" s="31"/>
      <c r="JA1550" s="31"/>
      <c r="JB1550" s="31"/>
      <c r="JC1550" s="31"/>
      <c r="JD1550" s="31"/>
      <c r="JE1550" s="31"/>
      <c r="JF1550" s="31"/>
      <c r="JG1550" s="31"/>
    </row>
    <row r="1551" spans="1:267" s="26" customFormat="1" ht="38.1" customHeight="1" x14ac:dyDescent="0.25">
      <c r="A1551" s="24">
        <v>1</v>
      </c>
      <c r="B1551" s="368" t="s">
        <v>344</v>
      </c>
      <c r="C1551" s="368"/>
      <c r="D1551" s="707"/>
      <c r="E1551" s="707"/>
      <c r="F1551" s="707"/>
      <c r="G1551" s="370"/>
      <c r="H1551" s="1044"/>
      <c r="I1551" s="1044"/>
      <c r="J1551" s="733"/>
      <c r="K1551" s="733"/>
      <c r="L1551" s="733"/>
      <c r="M1551" s="733"/>
      <c r="N1551" s="733"/>
      <c r="O1551" s="733"/>
      <c r="P1551" s="732"/>
      <c r="Q1551" s="732"/>
      <c r="R1551" s="732"/>
      <c r="S1551" s="732"/>
      <c r="T1551" s="732"/>
      <c r="U1551" s="732"/>
      <c r="V1551" s="1067"/>
      <c r="W1551" s="732"/>
      <c r="X1551" s="732"/>
      <c r="Y1551" s="1231"/>
      <c r="Z1551" s="732"/>
      <c r="AA1551" s="311"/>
      <c r="AB1551" s="2255"/>
      <c r="AC1551" s="31"/>
      <c r="AD1551" s="31"/>
      <c r="AE1551" s="31"/>
      <c r="AF1551" s="31"/>
      <c r="AG1551" s="31"/>
      <c r="AH1551" s="31"/>
      <c r="AI1551" s="31"/>
      <c r="AJ1551" s="31"/>
      <c r="AK1551" s="31"/>
      <c r="AL1551" s="31"/>
      <c r="AM1551" s="31"/>
      <c r="AN1551" s="31"/>
      <c r="AO1551" s="31"/>
      <c r="AP1551" s="31"/>
      <c r="AQ1551" s="31"/>
      <c r="AR1551" s="31"/>
      <c r="AS1551" s="31"/>
      <c r="AT1551" s="31"/>
      <c r="AU1551" s="31"/>
      <c r="AV1551" s="31"/>
      <c r="AW1551" s="31"/>
      <c r="AX1551" s="31"/>
      <c r="AY1551" s="31"/>
      <c r="AZ1551" s="31"/>
      <c r="BA1551" s="31"/>
      <c r="BB1551" s="31"/>
      <c r="BC1551" s="31"/>
      <c r="BD1551" s="31"/>
      <c r="BE1551" s="31"/>
      <c r="BF1551" s="31"/>
      <c r="BG1551" s="31"/>
      <c r="BH1551" s="31"/>
      <c r="BI1551" s="31"/>
      <c r="BJ1551" s="31"/>
      <c r="BK1551" s="31"/>
      <c r="BL1551" s="31"/>
      <c r="BM1551" s="31"/>
      <c r="BN1551" s="31"/>
      <c r="BO1551" s="31"/>
      <c r="BP1551" s="31"/>
      <c r="BQ1551" s="31"/>
      <c r="BR1551" s="31"/>
      <c r="BS1551" s="31"/>
      <c r="BT1551" s="31"/>
      <c r="BU1551" s="31"/>
      <c r="BV1551" s="31"/>
      <c r="BW1551" s="31"/>
      <c r="BX1551" s="31"/>
      <c r="BY1551" s="31"/>
      <c r="BZ1551" s="31"/>
      <c r="CA1551" s="31"/>
      <c r="CB1551" s="31"/>
      <c r="CC1551" s="31"/>
      <c r="CD1551" s="31"/>
      <c r="CE1551" s="31"/>
      <c r="CF1551" s="31"/>
      <c r="CG1551" s="31"/>
      <c r="CH1551" s="31"/>
      <c r="CI1551" s="31"/>
      <c r="CJ1551" s="31"/>
      <c r="CK1551" s="31"/>
      <c r="CL1551" s="31"/>
      <c r="CM1551" s="31"/>
      <c r="CN1551" s="31"/>
      <c r="CO1551" s="31"/>
      <c r="CP1551" s="31"/>
      <c r="CQ1551" s="31"/>
      <c r="CR1551" s="31"/>
      <c r="CS1551" s="31"/>
      <c r="CT1551" s="31"/>
      <c r="CU1551" s="31"/>
      <c r="CV1551" s="31"/>
      <c r="CW1551" s="31"/>
      <c r="CX1551" s="31"/>
      <c r="CY1551" s="31"/>
      <c r="CZ1551" s="31"/>
      <c r="DA1551" s="31"/>
      <c r="DB1551" s="31"/>
      <c r="DC1551" s="31"/>
      <c r="DD1551" s="31"/>
      <c r="DE1551" s="31"/>
      <c r="DF1551" s="31"/>
      <c r="DG1551" s="31"/>
      <c r="DH1551" s="31"/>
      <c r="DI1551" s="31"/>
      <c r="DJ1551" s="31"/>
      <c r="DK1551" s="31"/>
      <c r="DL1551" s="31"/>
      <c r="DM1551" s="31"/>
      <c r="DN1551" s="31"/>
      <c r="DO1551" s="31"/>
      <c r="DP1551" s="31"/>
      <c r="DQ1551" s="31"/>
      <c r="DR1551" s="31"/>
      <c r="DS1551" s="31"/>
      <c r="DT1551" s="31"/>
      <c r="DU1551" s="31"/>
      <c r="DV1551" s="31"/>
      <c r="DW1551" s="31"/>
      <c r="DX1551" s="31"/>
      <c r="DY1551" s="31"/>
      <c r="DZ1551" s="31"/>
      <c r="EA1551" s="31"/>
      <c r="EB1551" s="31"/>
      <c r="EC1551" s="31"/>
      <c r="ED1551" s="31"/>
      <c r="EE1551" s="31"/>
      <c r="EF1551" s="31"/>
      <c r="EG1551" s="31"/>
      <c r="EH1551" s="31"/>
      <c r="EI1551" s="31"/>
      <c r="EJ1551" s="31"/>
      <c r="EK1551" s="31"/>
      <c r="EL1551" s="31"/>
      <c r="EM1551" s="31"/>
      <c r="EN1551" s="31"/>
      <c r="EO1551" s="31"/>
      <c r="EP1551" s="31"/>
      <c r="EQ1551" s="31"/>
      <c r="ER1551" s="31"/>
      <c r="ES1551" s="31"/>
      <c r="ET1551" s="31"/>
      <c r="EU1551" s="31"/>
      <c r="EV1551" s="31"/>
      <c r="EW1551" s="31"/>
      <c r="EX1551" s="31"/>
      <c r="EY1551" s="31"/>
      <c r="EZ1551" s="31"/>
      <c r="FA1551" s="31"/>
      <c r="FB1551" s="31"/>
      <c r="FC1551" s="31"/>
      <c r="FD1551" s="31"/>
      <c r="FE1551" s="31"/>
      <c r="FF1551" s="31"/>
      <c r="FG1551" s="31"/>
      <c r="FH1551" s="31"/>
      <c r="FI1551" s="31"/>
      <c r="FJ1551" s="31"/>
      <c r="FK1551" s="31"/>
      <c r="FL1551" s="31"/>
      <c r="FM1551" s="31"/>
      <c r="FN1551" s="31"/>
      <c r="FO1551" s="31"/>
      <c r="FP1551" s="31"/>
      <c r="FQ1551" s="31"/>
      <c r="FR1551" s="31"/>
      <c r="FS1551" s="31"/>
      <c r="FT1551" s="31"/>
      <c r="FU1551" s="31"/>
      <c r="FV1551" s="31"/>
      <c r="FW1551" s="31"/>
      <c r="FX1551" s="31"/>
      <c r="FY1551" s="31"/>
      <c r="FZ1551" s="31"/>
      <c r="GA1551" s="31"/>
      <c r="GB1551" s="31"/>
      <c r="GC1551" s="31"/>
      <c r="GD1551" s="31"/>
      <c r="GE1551" s="31"/>
      <c r="GF1551" s="31"/>
      <c r="GG1551" s="31"/>
      <c r="GH1551" s="31"/>
      <c r="GI1551" s="31"/>
      <c r="GJ1551" s="31"/>
      <c r="GK1551" s="31"/>
      <c r="GL1551" s="31"/>
      <c r="GM1551" s="31"/>
      <c r="GN1551" s="31"/>
      <c r="GO1551" s="31"/>
      <c r="GP1551" s="31"/>
      <c r="GQ1551" s="31"/>
      <c r="GR1551" s="31"/>
      <c r="GS1551" s="31"/>
      <c r="GT1551" s="31"/>
      <c r="GU1551" s="31"/>
      <c r="GV1551" s="31"/>
      <c r="GW1551" s="31"/>
      <c r="GX1551" s="31"/>
      <c r="GY1551" s="31"/>
      <c r="GZ1551" s="31"/>
      <c r="HA1551" s="31"/>
      <c r="HB1551" s="31"/>
      <c r="HC1551" s="31"/>
      <c r="HD1551" s="31"/>
      <c r="HE1551" s="31"/>
      <c r="HF1551" s="31"/>
      <c r="HG1551" s="31"/>
      <c r="HH1551" s="31"/>
      <c r="HI1551" s="31"/>
      <c r="HJ1551" s="31"/>
      <c r="HK1551" s="31"/>
      <c r="HL1551" s="31"/>
      <c r="HM1551" s="31"/>
      <c r="HN1551" s="31"/>
      <c r="HO1551" s="31"/>
      <c r="HP1551" s="31"/>
      <c r="HQ1551" s="31"/>
      <c r="HR1551" s="31"/>
      <c r="HS1551" s="31"/>
      <c r="HT1551" s="31"/>
      <c r="HU1551" s="31"/>
      <c r="HV1551" s="31"/>
      <c r="HW1551" s="31"/>
      <c r="HX1551" s="31"/>
      <c r="HY1551" s="31"/>
      <c r="HZ1551" s="31"/>
      <c r="IA1551" s="31"/>
      <c r="IB1551" s="31"/>
      <c r="IC1551" s="31"/>
      <c r="ID1551" s="31"/>
      <c r="IE1551" s="31"/>
      <c r="IF1551" s="31"/>
      <c r="IG1551" s="31"/>
      <c r="IH1551" s="31"/>
      <c r="II1551" s="31"/>
      <c r="IJ1551" s="31"/>
      <c r="IK1551" s="31"/>
      <c r="IL1551" s="31"/>
      <c r="IM1551" s="31"/>
      <c r="IN1551" s="31"/>
      <c r="IO1551" s="31"/>
      <c r="IP1551" s="31"/>
      <c r="IQ1551" s="31"/>
      <c r="IR1551" s="31"/>
      <c r="IS1551" s="31"/>
      <c r="IT1551" s="31"/>
      <c r="IU1551" s="31"/>
      <c r="IV1551" s="31"/>
      <c r="IW1551" s="31"/>
      <c r="IX1551" s="31"/>
      <c r="IY1551" s="31"/>
      <c r="IZ1551" s="31"/>
      <c r="JA1551" s="31"/>
      <c r="JB1551" s="31"/>
      <c r="JC1551" s="31"/>
      <c r="JD1551" s="31"/>
      <c r="JE1551" s="31"/>
      <c r="JF1551" s="31"/>
      <c r="JG1551" s="31"/>
    </row>
    <row r="1552" spans="1:267" s="26" customFormat="1" ht="38.1" customHeight="1" x14ac:dyDescent="0.25">
      <c r="A1552" s="24">
        <v>1</v>
      </c>
      <c r="B1552" s="368" t="s">
        <v>345</v>
      </c>
      <c r="C1552" s="368"/>
      <c r="D1552" s="707">
        <f>D1508</f>
        <v>0</v>
      </c>
      <c r="E1552" s="707">
        <f t="shared" ref="E1552:F1553" si="846">E1508</f>
        <v>0</v>
      </c>
      <c r="F1552" s="707">
        <f t="shared" si="846"/>
        <v>0</v>
      </c>
      <c r="G1552" s="370"/>
      <c r="H1552" s="1044"/>
      <c r="I1552" s="1044"/>
      <c r="J1552" s="733"/>
      <c r="K1552" s="733"/>
      <c r="L1552" s="733"/>
      <c r="M1552" s="733"/>
      <c r="N1552" s="733"/>
      <c r="O1552" s="733"/>
      <c r="P1552" s="732"/>
      <c r="Q1552" s="732"/>
      <c r="R1552" s="732"/>
      <c r="S1552" s="732"/>
      <c r="T1552" s="732"/>
      <c r="U1552" s="732"/>
      <c r="V1552" s="1067"/>
      <c r="W1552" s="732"/>
      <c r="X1552" s="732"/>
      <c r="Y1552" s="1231"/>
      <c r="Z1552" s="732"/>
      <c r="AA1552" s="311"/>
      <c r="AB1552" s="2255"/>
      <c r="AC1552" s="31"/>
      <c r="AD1552" s="31"/>
      <c r="AE1552" s="31"/>
      <c r="AF1552" s="31"/>
      <c r="AG1552" s="31"/>
      <c r="AH1552" s="31"/>
      <c r="AI1552" s="31"/>
      <c r="AJ1552" s="31"/>
      <c r="AK1552" s="31"/>
      <c r="AL1552" s="31"/>
      <c r="AM1552" s="31"/>
      <c r="AN1552" s="31"/>
      <c r="AO1552" s="31"/>
      <c r="AP1552" s="31"/>
      <c r="AQ1552" s="31"/>
      <c r="AR1552" s="31"/>
      <c r="AS1552" s="31"/>
      <c r="AT1552" s="31"/>
      <c r="AU1552" s="31"/>
      <c r="AV1552" s="31"/>
      <c r="AW1552" s="31"/>
      <c r="AX1552" s="31"/>
      <c r="AY1552" s="31"/>
      <c r="AZ1552" s="31"/>
      <c r="BA1552" s="31"/>
      <c r="BB1552" s="31"/>
      <c r="BC1552" s="31"/>
      <c r="BD1552" s="31"/>
      <c r="BE1552" s="31"/>
      <c r="BF1552" s="31"/>
      <c r="BG1552" s="31"/>
      <c r="BH1552" s="31"/>
      <c r="BI1552" s="31"/>
      <c r="BJ1552" s="31"/>
      <c r="BK1552" s="31"/>
      <c r="BL1552" s="31"/>
      <c r="BM1552" s="31"/>
      <c r="BN1552" s="31"/>
      <c r="BO1552" s="31"/>
      <c r="BP1552" s="31"/>
      <c r="BQ1552" s="31"/>
      <c r="BR1552" s="31"/>
      <c r="BS1552" s="31"/>
      <c r="BT1552" s="31"/>
      <c r="BU1552" s="31"/>
      <c r="BV1552" s="31"/>
      <c r="BW1552" s="31"/>
      <c r="BX1552" s="31"/>
      <c r="BY1552" s="31"/>
      <c r="BZ1552" s="31"/>
      <c r="CA1552" s="31"/>
      <c r="CB1552" s="31"/>
      <c r="CC1552" s="31"/>
      <c r="CD1552" s="31"/>
      <c r="CE1552" s="31"/>
      <c r="CF1552" s="31"/>
      <c r="CG1552" s="31"/>
      <c r="CH1552" s="31"/>
      <c r="CI1552" s="31"/>
      <c r="CJ1552" s="31"/>
      <c r="CK1552" s="31"/>
      <c r="CL1552" s="31"/>
      <c r="CM1552" s="31"/>
      <c r="CN1552" s="31"/>
      <c r="CO1552" s="31"/>
      <c r="CP1552" s="31"/>
      <c r="CQ1552" s="31"/>
      <c r="CR1552" s="31"/>
      <c r="CS1552" s="31"/>
      <c r="CT1552" s="31"/>
      <c r="CU1552" s="31"/>
      <c r="CV1552" s="31"/>
      <c r="CW1552" s="31"/>
      <c r="CX1552" s="31"/>
      <c r="CY1552" s="31"/>
      <c r="CZ1552" s="31"/>
      <c r="DA1552" s="31"/>
      <c r="DB1552" s="31"/>
      <c r="DC1552" s="31"/>
      <c r="DD1552" s="31"/>
      <c r="DE1552" s="31"/>
      <c r="DF1552" s="31"/>
      <c r="DG1552" s="31"/>
      <c r="DH1552" s="31"/>
      <c r="DI1552" s="31"/>
      <c r="DJ1552" s="31"/>
      <c r="DK1552" s="31"/>
      <c r="DL1552" s="31"/>
      <c r="DM1552" s="31"/>
      <c r="DN1552" s="31"/>
      <c r="DO1552" s="31"/>
      <c r="DP1552" s="31"/>
      <c r="DQ1552" s="31"/>
      <c r="DR1552" s="31"/>
      <c r="DS1552" s="31"/>
      <c r="DT1552" s="31"/>
      <c r="DU1552" s="31"/>
      <c r="DV1552" s="31"/>
      <c r="DW1552" s="31"/>
      <c r="DX1552" s="31"/>
      <c r="DY1552" s="31"/>
      <c r="DZ1552" s="31"/>
      <c r="EA1552" s="31"/>
      <c r="EB1552" s="31"/>
      <c r="EC1552" s="31"/>
      <c r="ED1552" s="31"/>
      <c r="EE1552" s="31"/>
      <c r="EF1552" s="31"/>
      <c r="EG1552" s="31"/>
      <c r="EH1552" s="31"/>
      <c r="EI1552" s="31"/>
      <c r="EJ1552" s="31"/>
      <c r="EK1552" s="31"/>
      <c r="EL1552" s="31"/>
      <c r="EM1552" s="31"/>
      <c r="EN1552" s="31"/>
      <c r="EO1552" s="31"/>
      <c r="EP1552" s="31"/>
      <c r="EQ1552" s="31"/>
      <c r="ER1552" s="31"/>
      <c r="ES1552" s="31"/>
      <c r="ET1552" s="31"/>
      <c r="EU1552" s="31"/>
      <c r="EV1552" s="31"/>
      <c r="EW1552" s="31"/>
      <c r="EX1552" s="31"/>
      <c r="EY1552" s="31"/>
      <c r="EZ1552" s="31"/>
      <c r="FA1552" s="31"/>
      <c r="FB1552" s="31"/>
      <c r="FC1552" s="31"/>
      <c r="FD1552" s="31"/>
      <c r="FE1552" s="31"/>
      <c r="FF1552" s="31"/>
      <c r="FG1552" s="31"/>
      <c r="FH1552" s="31"/>
      <c r="FI1552" s="31"/>
      <c r="FJ1552" s="31"/>
      <c r="FK1552" s="31"/>
      <c r="FL1552" s="31"/>
      <c r="FM1552" s="31"/>
      <c r="FN1552" s="31"/>
      <c r="FO1552" s="31"/>
      <c r="FP1552" s="31"/>
      <c r="FQ1552" s="31"/>
      <c r="FR1552" s="31"/>
      <c r="FS1552" s="31"/>
      <c r="FT1552" s="31"/>
      <c r="FU1552" s="31"/>
      <c r="FV1552" s="31"/>
      <c r="FW1552" s="31"/>
      <c r="FX1552" s="31"/>
      <c r="FY1552" s="31"/>
      <c r="FZ1552" s="31"/>
      <c r="GA1552" s="31"/>
      <c r="GB1552" s="31"/>
      <c r="GC1552" s="31"/>
      <c r="GD1552" s="31"/>
      <c r="GE1552" s="31"/>
      <c r="GF1552" s="31"/>
      <c r="GG1552" s="31"/>
      <c r="GH1552" s="31"/>
      <c r="GI1552" s="31"/>
      <c r="GJ1552" s="31"/>
      <c r="GK1552" s="31"/>
      <c r="GL1552" s="31"/>
      <c r="GM1552" s="31"/>
      <c r="GN1552" s="31"/>
      <c r="GO1552" s="31"/>
      <c r="GP1552" s="31"/>
      <c r="GQ1552" s="31"/>
      <c r="GR1552" s="31"/>
      <c r="GS1552" s="31"/>
      <c r="GT1552" s="31"/>
      <c r="GU1552" s="31"/>
      <c r="GV1552" s="31"/>
      <c r="GW1552" s="31"/>
      <c r="GX1552" s="31"/>
      <c r="GY1552" s="31"/>
      <c r="GZ1552" s="31"/>
      <c r="HA1552" s="31"/>
      <c r="HB1552" s="31"/>
      <c r="HC1552" s="31"/>
      <c r="HD1552" s="31"/>
      <c r="HE1552" s="31"/>
      <c r="HF1552" s="31"/>
      <c r="HG1552" s="31"/>
      <c r="HH1552" s="31"/>
      <c r="HI1552" s="31"/>
      <c r="HJ1552" s="31"/>
      <c r="HK1552" s="31"/>
      <c r="HL1552" s="31"/>
      <c r="HM1552" s="31"/>
      <c r="HN1552" s="31"/>
      <c r="HO1552" s="31"/>
      <c r="HP1552" s="31"/>
      <c r="HQ1552" s="31"/>
      <c r="HR1552" s="31"/>
      <c r="HS1552" s="31"/>
      <c r="HT1552" s="31"/>
      <c r="HU1552" s="31"/>
      <c r="HV1552" s="31"/>
      <c r="HW1552" s="31"/>
      <c r="HX1552" s="31"/>
      <c r="HY1552" s="31"/>
      <c r="HZ1552" s="31"/>
      <c r="IA1552" s="31"/>
      <c r="IB1552" s="31"/>
      <c r="IC1552" s="31"/>
      <c r="ID1552" s="31"/>
      <c r="IE1552" s="31"/>
      <c r="IF1552" s="31"/>
      <c r="IG1552" s="31"/>
      <c r="IH1552" s="31"/>
      <c r="II1552" s="31"/>
      <c r="IJ1552" s="31"/>
      <c r="IK1552" s="31"/>
      <c r="IL1552" s="31"/>
      <c r="IM1552" s="31"/>
      <c r="IN1552" s="31"/>
      <c r="IO1552" s="31"/>
      <c r="IP1552" s="31"/>
      <c r="IQ1552" s="31"/>
      <c r="IR1552" s="31"/>
      <c r="IS1552" s="31"/>
      <c r="IT1552" s="31"/>
      <c r="IU1552" s="31"/>
      <c r="IV1552" s="31"/>
      <c r="IW1552" s="31"/>
      <c r="IX1552" s="31"/>
      <c r="IY1552" s="31"/>
      <c r="IZ1552" s="31"/>
      <c r="JA1552" s="31"/>
      <c r="JB1552" s="31"/>
      <c r="JC1552" s="31"/>
      <c r="JD1552" s="31"/>
      <c r="JE1552" s="31"/>
      <c r="JF1552" s="31"/>
      <c r="JG1552" s="31"/>
    </row>
    <row r="1553" spans="1:267" s="26" customFormat="1" ht="38.1" customHeight="1" x14ac:dyDescent="0.25">
      <c r="A1553" s="24">
        <v>1</v>
      </c>
      <c r="B1553" s="368" t="s">
        <v>346</v>
      </c>
      <c r="C1553" s="368"/>
      <c r="D1553" s="707">
        <f>D1509</f>
        <v>32</v>
      </c>
      <c r="E1553" s="707">
        <f t="shared" si="846"/>
        <v>16</v>
      </c>
      <c r="F1553" s="707">
        <f t="shared" si="846"/>
        <v>0</v>
      </c>
      <c r="G1553" s="370">
        <f>F1553/E1553*100</f>
        <v>0</v>
      </c>
      <c r="H1553" s="1044"/>
      <c r="I1553" s="1044"/>
      <c r="J1553" s="733"/>
      <c r="K1553" s="733"/>
      <c r="L1553" s="733"/>
      <c r="M1553" s="733"/>
      <c r="N1553" s="733"/>
      <c r="O1553" s="733"/>
      <c r="P1553" s="732"/>
      <c r="Q1553" s="732"/>
      <c r="R1553" s="732"/>
      <c r="S1553" s="732"/>
      <c r="T1553" s="732"/>
      <c r="U1553" s="732"/>
      <c r="V1553" s="1067"/>
      <c r="W1553" s="732"/>
      <c r="X1553" s="732"/>
      <c r="Y1553" s="1231"/>
      <c r="Z1553" s="732"/>
      <c r="AA1553" s="311"/>
      <c r="AB1553" s="2255"/>
      <c r="AC1553" s="31"/>
      <c r="AD1553" s="31"/>
      <c r="AE1553" s="31"/>
      <c r="AF1553" s="31"/>
      <c r="AG1553" s="31"/>
      <c r="AH1553" s="31"/>
      <c r="AI1553" s="31"/>
      <c r="AJ1553" s="31"/>
      <c r="AK1553" s="31"/>
      <c r="AL1553" s="31"/>
      <c r="AM1553" s="31"/>
      <c r="AN1553" s="31"/>
      <c r="AO1553" s="31"/>
      <c r="AP1553" s="31"/>
      <c r="AQ1553" s="31"/>
      <c r="AR1553" s="31"/>
      <c r="AS1553" s="31"/>
      <c r="AT1553" s="31"/>
      <c r="AU1553" s="31"/>
      <c r="AV1553" s="31"/>
      <c r="AW1553" s="31"/>
      <c r="AX1553" s="31"/>
      <c r="AY1553" s="31"/>
      <c r="AZ1553" s="31"/>
      <c r="BA1553" s="31"/>
      <c r="BB1553" s="31"/>
      <c r="BC1553" s="31"/>
      <c r="BD1553" s="31"/>
      <c r="BE1553" s="31"/>
      <c r="BF1553" s="31"/>
      <c r="BG1553" s="31"/>
      <c r="BH1553" s="31"/>
      <c r="BI1553" s="31"/>
      <c r="BJ1553" s="31"/>
      <c r="BK1553" s="31"/>
      <c r="BL1553" s="31"/>
      <c r="BM1553" s="31"/>
      <c r="BN1553" s="31"/>
      <c r="BO1553" s="31"/>
      <c r="BP1553" s="31"/>
      <c r="BQ1553" s="31"/>
      <c r="BR1553" s="31"/>
      <c r="BS1553" s="31"/>
      <c r="BT1553" s="31"/>
      <c r="BU1553" s="31"/>
      <c r="BV1553" s="31"/>
      <c r="BW1553" s="31"/>
      <c r="BX1553" s="31"/>
      <c r="BY1553" s="31"/>
      <c r="BZ1553" s="31"/>
      <c r="CA1553" s="31"/>
      <c r="CB1553" s="31"/>
      <c r="CC1553" s="31"/>
      <c r="CD1553" s="31"/>
      <c r="CE1553" s="31"/>
      <c r="CF1553" s="31"/>
      <c r="CG1553" s="31"/>
      <c r="CH1553" s="31"/>
      <c r="CI1553" s="31"/>
      <c r="CJ1553" s="31"/>
      <c r="CK1553" s="31"/>
      <c r="CL1553" s="31"/>
      <c r="CM1553" s="31"/>
      <c r="CN1553" s="31"/>
      <c r="CO1553" s="31"/>
      <c r="CP1553" s="31"/>
      <c r="CQ1553" s="31"/>
      <c r="CR1553" s="31"/>
      <c r="CS1553" s="31"/>
      <c r="CT1553" s="31"/>
      <c r="CU1553" s="31"/>
      <c r="CV1553" s="31"/>
      <c r="CW1553" s="31"/>
      <c r="CX1553" s="31"/>
      <c r="CY1553" s="31"/>
      <c r="CZ1553" s="31"/>
      <c r="DA1553" s="31"/>
      <c r="DB1553" s="31"/>
      <c r="DC1553" s="31"/>
      <c r="DD1553" s="31"/>
      <c r="DE1553" s="31"/>
      <c r="DF1553" s="31"/>
      <c r="DG1553" s="31"/>
      <c r="DH1553" s="31"/>
      <c r="DI1553" s="31"/>
      <c r="DJ1553" s="31"/>
      <c r="DK1553" s="31"/>
      <c r="DL1553" s="31"/>
      <c r="DM1553" s="31"/>
      <c r="DN1553" s="31"/>
      <c r="DO1553" s="31"/>
      <c r="DP1553" s="31"/>
      <c r="DQ1553" s="31"/>
      <c r="DR1553" s="31"/>
      <c r="DS1553" s="31"/>
      <c r="DT1553" s="31"/>
      <c r="DU1553" s="31"/>
      <c r="DV1553" s="31"/>
      <c r="DW1553" s="31"/>
      <c r="DX1553" s="31"/>
      <c r="DY1553" s="31"/>
      <c r="DZ1553" s="31"/>
      <c r="EA1553" s="31"/>
      <c r="EB1553" s="31"/>
      <c r="EC1553" s="31"/>
      <c r="ED1553" s="31"/>
      <c r="EE1553" s="31"/>
      <c r="EF1553" s="31"/>
      <c r="EG1553" s="31"/>
      <c r="EH1553" s="31"/>
      <c r="EI1553" s="31"/>
      <c r="EJ1553" s="31"/>
      <c r="EK1553" s="31"/>
      <c r="EL1553" s="31"/>
      <c r="EM1553" s="31"/>
      <c r="EN1553" s="31"/>
      <c r="EO1553" s="31"/>
      <c r="EP1553" s="31"/>
      <c r="EQ1553" s="31"/>
      <c r="ER1553" s="31"/>
      <c r="ES1553" s="31"/>
      <c r="ET1553" s="31"/>
      <c r="EU1553" s="31"/>
      <c r="EV1553" s="31"/>
      <c r="EW1553" s="31"/>
      <c r="EX1553" s="31"/>
      <c r="EY1553" s="31"/>
      <c r="EZ1553" s="31"/>
      <c r="FA1553" s="31"/>
      <c r="FB1553" s="31"/>
      <c r="FC1553" s="31"/>
      <c r="FD1553" s="31"/>
      <c r="FE1553" s="31"/>
      <c r="FF1553" s="31"/>
      <c r="FG1553" s="31"/>
      <c r="FH1553" s="31"/>
      <c r="FI1553" s="31"/>
      <c r="FJ1553" s="31"/>
      <c r="FK1553" s="31"/>
      <c r="FL1553" s="31"/>
      <c r="FM1553" s="31"/>
      <c r="FN1553" s="31"/>
      <c r="FO1553" s="31"/>
      <c r="FP1553" s="31"/>
      <c r="FQ1553" s="31"/>
      <c r="FR1553" s="31"/>
      <c r="FS1553" s="31"/>
      <c r="FT1553" s="31"/>
      <c r="FU1553" s="31"/>
      <c r="FV1553" s="31"/>
      <c r="FW1553" s="31"/>
      <c r="FX1553" s="31"/>
      <c r="FY1553" s="31"/>
      <c r="FZ1553" s="31"/>
      <c r="GA1553" s="31"/>
      <c r="GB1553" s="31"/>
      <c r="GC1553" s="31"/>
      <c r="GD1553" s="31"/>
      <c r="GE1553" s="31"/>
      <c r="GF1553" s="31"/>
      <c r="GG1553" s="31"/>
      <c r="GH1553" s="31"/>
      <c r="GI1553" s="31"/>
      <c r="GJ1553" s="31"/>
      <c r="GK1553" s="31"/>
      <c r="GL1553" s="31"/>
      <c r="GM1553" s="31"/>
      <c r="GN1553" s="31"/>
      <c r="GO1553" s="31"/>
      <c r="GP1553" s="31"/>
      <c r="GQ1553" s="31"/>
      <c r="GR1553" s="31"/>
      <c r="GS1553" s="31"/>
      <c r="GT1553" s="31"/>
      <c r="GU1553" s="31"/>
      <c r="GV1553" s="31"/>
      <c r="GW1553" s="31"/>
      <c r="GX1553" s="31"/>
      <c r="GY1553" s="31"/>
      <c r="GZ1553" s="31"/>
      <c r="HA1553" s="31"/>
      <c r="HB1553" s="31"/>
      <c r="HC1553" s="31"/>
      <c r="HD1553" s="31"/>
      <c r="HE1553" s="31"/>
      <c r="HF1553" s="31"/>
      <c r="HG1553" s="31"/>
      <c r="HH1553" s="31"/>
      <c r="HI1553" s="31"/>
      <c r="HJ1553" s="31"/>
      <c r="HK1553" s="31"/>
      <c r="HL1553" s="31"/>
      <c r="HM1553" s="31"/>
      <c r="HN1553" s="31"/>
      <c r="HO1553" s="31"/>
      <c r="HP1553" s="31"/>
      <c r="HQ1553" s="31"/>
      <c r="HR1553" s="31"/>
      <c r="HS1553" s="31"/>
      <c r="HT1553" s="31"/>
      <c r="HU1553" s="31"/>
      <c r="HV1553" s="31"/>
      <c r="HW1553" s="31"/>
      <c r="HX1553" s="31"/>
      <c r="HY1553" s="31"/>
      <c r="HZ1553" s="31"/>
      <c r="IA1553" s="31"/>
      <c r="IB1553" s="31"/>
      <c r="IC1553" s="31"/>
      <c r="ID1553" s="31"/>
      <c r="IE1553" s="31"/>
      <c r="IF1553" s="31"/>
      <c r="IG1553" s="31"/>
      <c r="IH1553" s="31"/>
      <c r="II1553" s="31"/>
      <c r="IJ1553" s="31"/>
      <c r="IK1553" s="31"/>
      <c r="IL1553" s="31"/>
      <c r="IM1553" s="31"/>
      <c r="IN1553" s="31"/>
      <c r="IO1553" s="31"/>
      <c r="IP1553" s="31"/>
      <c r="IQ1553" s="31"/>
      <c r="IR1553" s="31"/>
      <c r="IS1553" s="31"/>
      <c r="IT1553" s="31"/>
      <c r="IU1553" s="31"/>
      <c r="IV1553" s="31"/>
      <c r="IW1553" s="31"/>
      <c r="IX1553" s="31"/>
      <c r="IY1553" s="31"/>
      <c r="IZ1553" s="31"/>
      <c r="JA1553" s="31"/>
      <c r="JB1553" s="31"/>
      <c r="JC1553" s="31"/>
      <c r="JD1553" s="31"/>
      <c r="JE1553" s="31"/>
      <c r="JF1553" s="31"/>
      <c r="JG1553" s="31"/>
    </row>
    <row r="1554" spans="1:267" s="26" customFormat="1" ht="55.5" customHeight="1" x14ac:dyDescent="0.25">
      <c r="A1554" s="24">
        <v>1</v>
      </c>
      <c r="B1554" s="904" t="s">
        <v>349</v>
      </c>
      <c r="C1554" s="368"/>
      <c r="D1554" s="707">
        <f>D1517</f>
        <v>1228</v>
      </c>
      <c r="E1554" s="707">
        <f t="shared" ref="E1554:F1554" si="847">E1517</f>
        <v>614</v>
      </c>
      <c r="F1554" s="707">
        <f t="shared" si="847"/>
        <v>148</v>
      </c>
      <c r="G1554" s="370">
        <f>F1554/E1554*100</f>
        <v>24.104234527687296</v>
      </c>
      <c r="H1554" s="1044"/>
      <c r="I1554" s="1044"/>
      <c r="J1554" s="733"/>
      <c r="K1554" s="733"/>
      <c r="L1554" s="733"/>
      <c r="M1554" s="733"/>
      <c r="N1554" s="733"/>
      <c r="O1554" s="733"/>
      <c r="P1554" s="732"/>
      <c r="Q1554" s="732"/>
      <c r="R1554" s="732"/>
      <c r="S1554" s="732"/>
      <c r="T1554" s="732"/>
      <c r="U1554" s="732"/>
      <c r="V1554" s="1067"/>
      <c r="W1554" s="732"/>
      <c r="X1554" s="732"/>
      <c r="Y1554" s="1231"/>
      <c r="Z1554" s="732"/>
      <c r="AA1554" s="311"/>
      <c r="AB1554" s="2255"/>
      <c r="AC1554" s="31"/>
      <c r="AD1554" s="31"/>
      <c r="AE1554" s="31"/>
      <c r="AF1554" s="31"/>
      <c r="AG1554" s="31"/>
      <c r="AH1554" s="31"/>
      <c r="AI1554" s="31"/>
      <c r="AJ1554" s="31"/>
      <c r="AK1554" s="31"/>
      <c r="AL1554" s="31"/>
      <c r="AM1554" s="31"/>
      <c r="AN1554" s="31"/>
      <c r="AO1554" s="31"/>
      <c r="AP1554" s="31"/>
      <c r="AQ1554" s="31"/>
      <c r="AR1554" s="31"/>
      <c r="AS1554" s="31"/>
      <c r="AT1554" s="31"/>
      <c r="AU1554" s="31"/>
      <c r="AV1554" s="31"/>
      <c r="AW1554" s="31"/>
      <c r="AX1554" s="31"/>
      <c r="AY1554" s="31"/>
      <c r="AZ1554" s="31"/>
      <c r="BA1554" s="31"/>
      <c r="BB1554" s="31"/>
      <c r="BC1554" s="31"/>
      <c r="BD1554" s="31"/>
      <c r="BE1554" s="31"/>
      <c r="BF1554" s="31"/>
      <c r="BG1554" s="31"/>
      <c r="BH1554" s="31"/>
      <c r="BI1554" s="31"/>
      <c r="BJ1554" s="31"/>
      <c r="BK1554" s="31"/>
      <c r="BL1554" s="31"/>
      <c r="BM1554" s="31"/>
      <c r="BN1554" s="31"/>
      <c r="BO1554" s="31"/>
      <c r="BP1554" s="31"/>
      <c r="BQ1554" s="31"/>
      <c r="BR1554" s="31"/>
      <c r="BS1554" s="31"/>
      <c r="BT1554" s="31"/>
      <c r="BU1554" s="31"/>
      <c r="BV1554" s="31"/>
      <c r="BW1554" s="31"/>
      <c r="BX1554" s="31"/>
      <c r="BY1554" s="31"/>
      <c r="BZ1554" s="31"/>
      <c r="CA1554" s="31"/>
      <c r="CB1554" s="31"/>
      <c r="CC1554" s="31"/>
      <c r="CD1554" s="31"/>
      <c r="CE1554" s="31"/>
      <c r="CF1554" s="31"/>
      <c r="CG1554" s="31"/>
      <c r="CH1554" s="31"/>
      <c r="CI1554" s="31"/>
      <c r="CJ1554" s="31"/>
      <c r="CK1554" s="31"/>
      <c r="CL1554" s="31"/>
      <c r="CM1554" s="31"/>
      <c r="CN1554" s="31"/>
      <c r="CO1554" s="31"/>
      <c r="CP1554" s="31"/>
      <c r="CQ1554" s="31"/>
      <c r="CR1554" s="31"/>
      <c r="CS1554" s="31"/>
      <c r="CT1554" s="31"/>
      <c r="CU1554" s="31"/>
      <c r="CV1554" s="31"/>
      <c r="CW1554" s="31"/>
      <c r="CX1554" s="31"/>
      <c r="CY1554" s="31"/>
      <c r="CZ1554" s="31"/>
      <c r="DA1554" s="31"/>
      <c r="DB1554" s="31"/>
      <c r="DC1554" s="31"/>
      <c r="DD1554" s="31"/>
      <c r="DE1554" s="31"/>
      <c r="DF1554" s="31"/>
      <c r="DG1554" s="31"/>
      <c r="DH1554" s="31"/>
      <c r="DI1554" s="31"/>
      <c r="DJ1554" s="31"/>
      <c r="DK1554" s="31"/>
      <c r="DL1554" s="31"/>
      <c r="DM1554" s="31"/>
      <c r="DN1554" s="31"/>
      <c r="DO1554" s="31"/>
      <c r="DP1554" s="31"/>
      <c r="DQ1554" s="31"/>
      <c r="DR1554" s="31"/>
      <c r="DS1554" s="31"/>
      <c r="DT1554" s="31"/>
      <c r="DU1554" s="31"/>
      <c r="DV1554" s="31"/>
      <c r="DW1554" s="31"/>
      <c r="DX1554" s="31"/>
      <c r="DY1554" s="31"/>
      <c r="DZ1554" s="31"/>
      <c r="EA1554" s="31"/>
      <c r="EB1554" s="31"/>
      <c r="EC1554" s="31"/>
      <c r="ED1554" s="31"/>
      <c r="EE1554" s="31"/>
      <c r="EF1554" s="31"/>
      <c r="EG1554" s="31"/>
      <c r="EH1554" s="31"/>
      <c r="EI1554" s="31"/>
      <c r="EJ1554" s="31"/>
      <c r="EK1554" s="31"/>
      <c r="EL1554" s="31"/>
      <c r="EM1554" s="31"/>
      <c r="EN1554" s="31"/>
      <c r="EO1554" s="31"/>
      <c r="EP1554" s="31"/>
      <c r="EQ1554" s="31"/>
      <c r="ER1554" s="31"/>
      <c r="ES1554" s="31"/>
      <c r="ET1554" s="31"/>
      <c r="EU1554" s="31"/>
      <c r="EV1554" s="31"/>
      <c r="EW1554" s="31"/>
      <c r="EX1554" s="31"/>
      <c r="EY1554" s="31"/>
      <c r="EZ1554" s="31"/>
      <c r="FA1554" s="31"/>
      <c r="FB1554" s="31"/>
      <c r="FC1554" s="31"/>
      <c r="FD1554" s="31"/>
      <c r="FE1554" s="31"/>
      <c r="FF1554" s="31"/>
      <c r="FG1554" s="31"/>
      <c r="FH1554" s="31"/>
      <c r="FI1554" s="31"/>
      <c r="FJ1554" s="31"/>
      <c r="FK1554" s="31"/>
      <c r="FL1554" s="31"/>
      <c r="FM1554" s="31"/>
      <c r="FN1554" s="31"/>
      <c r="FO1554" s="31"/>
      <c r="FP1554" s="31"/>
      <c r="FQ1554" s="31"/>
      <c r="FR1554" s="31"/>
      <c r="FS1554" s="31"/>
      <c r="FT1554" s="31"/>
      <c r="FU1554" s="31"/>
      <c r="FV1554" s="31"/>
      <c r="FW1554" s="31"/>
      <c r="FX1554" s="31"/>
      <c r="FY1554" s="31"/>
      <c r="FZ1554" s="31"/>
      <c r="GA1554" s="31"/>
      <c r="GB1554" s="31"/>
      <c r="GC1554" s="31"/>
      <c r="GD1554" s="31"/>
      <c r="GE1554" s="31"/>
      <c r="GF1554" s="31"/>
      <c r="GG1554" s="31"/>
      <c r="GH1554" s="31"/>
      <c r="GI1554" s="31"/>
      <c r="GJ1554" s="31"/>
      <c r="GK1554" s="31"/>
      <c r="GL1554" s="31"/>
      <c r="GM1554" s="31"/>
      <c r="GN1554" s="31"/>
      <c r="GO1554" s="31"/>
      <c r="GP1554" s="31"/>
      <c r="GQ1554" s="31"/>
      <c r="GR1554" s="31"/>
      <c r="GS1554" s="31"/>
      <c r="GT1554" s="31"/>
      <c r="GU1554" s="31"/>
      <c r="GV1554" s="31"/>
      <c r="GW1554" s="31"/>
      <c r="GX1554" s="31"/>
      <c r="GY1554" s="31"/>
      <c r="GZ1554" s="31"/>
      <c r="HA1554" s="31"/>
      <c r="HB1554" s="31"/>
      <c r="HC1554" s="31"/>
      <c r="HD1554" s="31"/>
      <c r="HE1554" s="31"/>
      <c r="HF1554" s="31"/>
      <c r="HG1554" s="31"/>
      <c r="HH1554" s="31"/>
      <c r="HI1554" s="31"/>
      <c r="HJ1554" s="31"/>
      <c r="HK1554" s="31"/>
      <c r="HL1554" s="31"/>
      <c r="HM1554" s="31"/>
      <c r="HN1554" s="31"/>
      <c r="HO1554" s="31"/>
      <c r="HP1554" s="31"/>
      <c r="HQ1554" s="31"/>
      <c r="HR1554" s="31"/>
      <c r="HS1554" s="31"/>
      <c r="HT1554" s="31"/>
      <c r="HU1554" s="31"/>
      <c r="HV1554" s="31"/>
      <c r="HW1554" s="31"/>
      <c r="HX1554" s="31"/>
      <c r="HY1554" s="31"/>
      <c r="HZ1554" s="31"/>
      <c r="IA1554" s="31"/>
      <c r="IB1554" s="31"/>
      <c r="IC1554" s="31"/>
      <c r="ID1554" s="31"/>
      <c r="IE1554" s="31"/>
      <c r="IF1554" s="31"/>
      <c r="IG1554" s="31"/>
      <c r="IH1554" s="31"/>
      <c r="II1554" s="31"/>
      <c r="IJ1554" s="31"/>
      <c r="IK1554" s="31"/>
      <c r="IL1554" s="31"/>
      <c r="IM1554" s="31"/>
      <c r="IN1554" s="31"/>
      <c r="IO1554" s="31"/>
      <c r="IP1554" s="31"/>
      <c r="IQ1554" s="31"/>
      <c r="IR1554" s="31"/>
      <c r="IS1554" s="31"/>
      <c r="IT1554" s="31"/>
      <c r="IU1554" s="31"/>
      <c r="IV1554" s="31"/>
      <c r="IW1554" s="31"/>
      <c r="IX1554" s="31"/>
      <c r="IY1554" s="31"/>
      <c r="IZ1554" s="31"/>
      <c r="JA1554" s="31"/>
      <c r="JB1554" s="31"/>
      <c r="JC1554" s="31"/>
      <c r="JD1554" s="31"/>
      <c r="JE1554" s="31"/>
      <c r="JF1554" s="31"/>
      <c r="JG1554" s="31"/>
    </row>
    <row r="1555" spans="1:267" s="26" customFormat="1" ht="38.1" customHeight="1" x14ac:dyDescent="0.25">
      <c r="A1555" s="24">
        <v>1</v>
      </c>
      <c r="B1555" s="368" t="s">
        <v>350</v>
      </c>
      <c r="C1555" s="368"/>
      <c r="D1555" s="707">
        <f t="shared" ref="D1555:F1555" si="848">D1518</f>
        <v>738</v>
      </c>
      <c r="E1555" s="707">
        <f t="shared" si="848"/>
        <v>369</v>
      </c>
      <c r="F1555" s="707">
        <f t="shared" si="848"/>
        <v>147</v>
      </c>
      <c r="G1555" s="370">
        <f>F1555/E1555*100</f>
        <v>39.837398373983739</v>
      </c>
      <c r="H1555" s="1044"/>
      <c r="I1555" s="1044"/>
      <c r="J1555" s="733"/>
      <c r="K1555" s="733"/>
      <c r="L1555" s="733"/>
      <c r="M1555" s="733"/>
      <c r="N1555" s="733"/>
      <c r="O1555" s="733"/>
      <c r="P1555" s="732"/>
      <c r="Q1555" s="732"/>
      <c r="R1555" s="732"/>
      <c r="S1555" s="732"/>
      <c r="T1555" s="732"/>
      <c r="U1555" s="732"/>
      <c r="V1555" s="1067"/>
      <c r="W1555" s="732"/>
      <c r="X1555" s="732"/>
      <c r="Y1555" s="1231"/>
      <c r="Z1555" s="732"/>
      <c r="AA1555" s="311"/>
      <c r="AB1555" s="2255"/>
      <c r="AC1555" s="31"/>
      <c r="AD1555" s="31"/>
      <c r="AE1555" s="31"/>
      <c r="AF1555" s="31"/>
      <c r="AG1555" s="31"/>
      <c r="AH1555" s="31"/>
      <c r="AI1555" s="31"/>
      <c r="AJ1555" s="31"/>
      <c r="AK1555" s="31"/>
      <c r="AL1555" s="31"/>
      <c r="AM1555" s="31"/>
      <c r="AN1555" s="31"/>
      <c r="AO1555" s="31"/>
      <c r="AP1555" s="31"/>
      <c r="AQ1555" s="31"/>
      <c r="AR1555" s="31"/>
      <c r="AS1555" s="31"/>
      <c r="AT1555" s="31"/>
      <c r="AU1555" s="31"/>
      <c r="AV1555" s="31"/>
      <c r="AW1555" s="31"/>
      <c r="AX1555" s="31"/>
      <c r="AY1555" s="31"/>
      <c r="AZ1555" s="31"/>
      <c r="BA1555" s="31"/>
      <c r="BB1555" s="31"/>
      <c r="BC1555" s="31"/>
      <c r="BD1555" s="31"/>
      <c r="BE1555" s="31"/>
      <c r="BF1555" s="31"/>
      <c r="BG1555" s="31"/>
      <c r="BH1555" s="31"/>
      <c r="BI1555" s="31"/>
      <c r="BJ1555" s="31"/>
      <c r="BK1555" s="31"/>
      <c r="BL1555" s="31"/>
      <c r="BM1555" s="31"/>
      <c r="BN1555" s="31"/>
      <c r="BO1555" s="31"/>
      <c r="BP1555" s="31"/>
      <c r="BQ1555" s="31"/>
      <c r="BR1555" s="31"/>
      <c r="BS1555" s="31"/>
      <c r="BT1555" s="31"/>
      <c r="BU1555" s="31"/>
      <c r="BV1555" s="31"/>
      <c r="BW1555" s="31"/>
      <c r="BX1555" s="31"/>
      <c r="BY1555" s="31"/>
      <c r="BZ1555" s="31"/>
      <c r="CA1555" s="31"/>
      <c r="CB1555" s="31"/>
      <c r="CC1555" s="31"/>
      <c r="CD1555" s="31"/>
      <c r="CE1555" s="31"/>
      <c r="CF1555" s="31"/>
      <c r="CG1555" s="31"/>
      <c r="CH1555" s="31"/>
      <c r="CI1555" s="31"/>
      <c r="CJ1555" s="31"/>
      <c r="CK1555" s="31"/>
      <c r="CL1555" s="31"/>
      <c r="CM1555" s="31"/>
      <c r="CN1555" s="31"/>
      <c r="CO1555" s="31"/>
      <c r="CP1555" s="31"/>
      <c r="CQ1555" s="31"/>
      <c r="CR1555" s="31"/>
      <c r="CS1555" s="31"/>
      <c r="CT1555" s="31"/>
      <c r="CU1555" s="31"/>
      <c r="CV1555" s="31"/>
      <c r="CW1555" s="31"/>
      <c r="CX1555" s="31"/>
      <c r="CY1555" s="31"/>
      <c r="CZ1555" s="31"/>
      <c r="DA1555" s="31"/>
      <c r="DB1555" s="31"/>
      <c r="DC1555" s="31"/>
      <c r="DD1555" s="31"/>
      <c r="DE1555" s="31"/>
      <c r="DF1555" s="31"/>
      <c r="DG1555" s="31"/>
      <c r="DH1555" s="31"/>
      <c r="DI1555" s="31"/>
      <c r="DJ1555" s="31"/>
      <c r="DK1555" s="31"/>
      <c r="DL1555" s="31"/>
      <c r="DM1555" s="31"/>
      <c r="DN1555" s="31"/>
      <c r="DO1555" s="31"/>
      <c r="DP1555" s="31"/>
      <c r="DQ1555" s="31"/>
      <c r="DR1555" s="31"/>
      <c r="DS1555" s="31"/>
      <c r="DT1555" s="31"/>
      <c r="DU1555" s="31"/>
      <c r="DV1555" s="31"/>
      <c r="DW1555" s="31"/>
      <c r="DX1555" s="31"/>
      <c r="DY1555" s="31"/>
      <c r="DZ1555" s="31"/>
      <c r="EA1555" s="31"/>
      <c r="EB1555" s="31"/>
      <c r="EC1555" s="31"/>
      <c r="ED1555" s="31"/>
      <c r="EE1555" s="31"/>
      <c r="EF1555" s="31"/>
      <c r="EG1555" s="31"/>
      <c r="EH1555" s="31"/>
      <c r="EI1555" s="31"/>
      <c r="EJ1555" s="31"/>
      <c r="EK1555" s="31"/>
      <c r="EL1555" s="31"/>
      <c r="EM1555" s="31"/>
      <c r="EN1555" s="31"/>
      <c r="EO1555" s="31"/>
      <c r="EP1555" s="31"/>
      <c r="EQ1555" s="31"/>
      <c r="ER1555" s="31"/>
      <c r="ES1555" s="31"/>
      <c r="ET1555" s="31"/>
      <c r="EU1555" s="31"/>
      <c r="EV1555" s="31"/>
      <c r="EW1555" s="31"/>
      <c r="EX1555" s="31"/>
      <c r="EY1555" s="31"/>
      <c r="EZ1555" s="31"/>
      <c r="FA1555" s="31"/>
      <c r="FB1555" s="31"/>
      <c r="FC1555" s="31"/>
      <c r="FD1555" s="31"/>
      <c r="FE1555" s="31"/>
      <c r="FF1555" s="31"/>
      <c r="FG1555" s="31"/>
      <c r="FH1555" s="31"/>
      <c r="FI1555" s="31"/>
      <c r="FJ1555" s="31"/>
      <c r="FK1555" s="31"/>
      <c r="FL1555" s="31"/>
      <c r="FM1555" s="31"/>
      <c r="FN1555" s="31"/>
      <c r="FO1555" s="31"/>
      <c r="FP1555" s="31"/>
      <c r="FQ1555" s="31"/>
      <c r="FR1555" s="31"/>
      <c r="FS1555" s="31"/>
      <c r="FT1555" s="31"/>
      <c r="FU1555" s="31"/>
      <c r="FV1555" s="31"/>
      <c r="FW1555" s="31"/>
      <c r="FX1555" s="31"/>
      <c r="FY1555" s="31"/>
      <c r="FZ1555" s="31"/>
      <c r="GA1555" s="31"/>
      <c r="GB1555" s="31"/>
      <c r="GC1555" s="31"/>
      <c r="GD1555" s="31"/>
      <c r="GE1555" s="31"/>
      <c r="GF1555" s="31"/>
      <c r="GG1555" s="31"/>
      <c r="GH1555" s="31"/>
      <c r="GI1555" s="31"/>
      <c r="GJ1555" s="31"/>
      <c r="GK1555" s="31"/>
      <c r="GL1555" s="31"/>
      <c r="GM1555" s="31"/>
      <c r="GN1555" s="31"/>
      <c r="GO1555" s="31"/>
      <c r="GP1555" s="31"/>
      <c r="GQ1555" s="31"/>
      <c r="GR1555" s="31"/>
      <c r="GS1555" s="31"/>
      <c r="GT1555" s="31"/>
      <c r="GU1555" s="31"/>
      <c r="GV1555" s="31"/>
      <c r="GW1555" s="31"/>
      <c r="GX1555" s="31"/>
      <c r="GY1555" s="31"/>
      <c r="GZ1555" s="31"/>
      <c r="HA1555" s="31"/>
      <c r="HB1555" s="31"/>
      <c r="HC1555" s="31"/>
      <c r="HD1555" s="31"/>
      <c r="HE1555" s="31"/>
      <c r="HF1555" s="31"/>
      <c r="HG1555" s="31"/>
      <c r="HH1555" s="31"/>
      <c r="HI1555" s="31"/>
      <c r="HJ1555" s="31"/>
      <c r="HK1555" s="31"/>
      <c r="HL1555" s="31"/>
      <c r="HM1555" s="31"/>
      <c r="HN1555" s="31"/>
      <c r="HO1555" s="31"/>
      <c r="HP1555" s="31"/>
      <c r="HQ1555" s="31"/>
      <c r="HR1555" s="31"/>
      <c r="HS1555" s="31"/>
      <c r="HT1555" s="31"/>
      <c r="HU1555" s="31"/>
      <c r="HV1555" s="31"/>
      <c r="HW1555" s="31"/>
      <c r="HX1555" s="31"/>
      <c r="HY1555" s="31"/>
      <c r="HZ1555" s="31"/>
      <c r="IA1555" s="31"/>
      <c r="IB1555" s="31"/>
      <c r="IC1555" s="31"/>
      <c r="ID1555" s="31"/>
      <c r="IE1555" s="31"/>
      <c r="IF1555" s="31"/>
      <c r="IG1555" s="31"/>
      <c r="IH1555" s="31"/>
      <c r="II1555" s="31"/>
      <c r="IJ1555" s="31"/>
      <c r="IK1555" s="31"/>
      <c r="IL1555" s="31"/>
      <c r="IM1555" s="31"/>
      <c r="IN1555" s="31"/>
      <c r="IO1555" s="31"/>
      <c r="IP1555" s="31"/>
      <c r="IQ1555" s="31"/>
      <c r="IR1555" s="31"/>
      <c r="IS1555" s="31"/>
      <c r="IT1555" s="31"/>
      <c r="IU1555" s="31"/>
      <c r="IV1555" s="31"/>
      <c r="IW1555" s="31"/>
      <c r="IX1555" s="31"/>
      <c r="IY1555" s="31"/>
      <c r="IZ1555" s="31"/>
      <c r="JA1555" s="31"/>
      <c r="JB1555" s="31"/>
      <c r="JC1555" s="31"/>
      <c r="JD1555" s="31"/>
      <c r="JE1555" s="31"/>
      <c r="JF1555" s="31"/>
      <c r="JG1555" s="31"/>
    </row>
    <row r="1556" spans="1:267" s="26" customFormat="1" ht="38.1" customHeight="1" x14ac:dyDescent="0.25">
      <c r="A1556" s="24">
        <v>1</v>
      </c>
      <c r="B1556" s="368" t="s">
        <v>351</v>
      </c>
      <c r="C1556" s="368"/>
      <c r="D1556" s="707">
        <f t="shared" ref="D1556:F1556" si="849">D1519</f>
        <v>224</v>
      </c>
      <c r="E1556" s="707">
        <f t="shared" si="849"/>
        <v>112</v>
      </c>
      <c r="F1556" s="707">
        <f t="shared" si="849"/>
        <v>1</v>
      </c>
      <c r="G1556" s="370">
        <f>F1556/E1556*100</f>
        <v>0.89285714285714279</v>
      </c>
      <c r="H1556" s="1044"/>
      <c r="I1556" s="1044"/>
      <c r="J1556" s="733"/>
      <c r="K1556" s="733"/>
      <c r="L1556" s="733"/>
      <c r="M1556" s="733"/>
      <c r="N1556" s="733"/>
      <c r="O1556" s="733"/>
      <c r="P1556" s="732"/>
      <c r="Q1556" s="732"/>
      <c r="R1556" s="732"/>
      <c r="S1556" s="732"/>
      <c r="T1556" s="732"/>
      <c r="U1556" s="732"/>
      <c r="V1556" s="1067"/>
      <c r="W1556" s="732"/>
      <c r="X1556" s="732"/>
      <c r="Y1556" s="1231"/>
      <c r="Z1556" s="732"/>
      <c r="AA1556" s="311"/>
      <c r="AB1556" s="2255"/>
      <c r="AC1556" s="31"/>
      <c r="AD1556" s="31"/>
      <c r="AE1556" s="31"/>
      <c r="AF1556" s="31"/>
      <c r="AG1556" s="31"/>
      <c r="AH1556" s="31"/>
      <c r="AI1556" s="31"/>
      <c r="AJ1556" s="31"/>
      <c r="AK1556" s="31"/>
      <c r="AL1556" s="31"/>
      <c r="AM1556" s="31"/>
      <c r="AN1556" s="31"/>
      <c r="AO1556" s="31"/>
      <c r="AP1556" s="31"/>
      <c r="AQ1556" s="31"/>
      <c r="AR1556" s="31"/>
      <c r="AS1556" s="31"/>
      <c r="AT1556" s="31"/>
      <c r="AU1556" s="31"/>
      <c r="AV1556" s="31"/>
      <c r="AW1556" s="31"/>
      <c r="AX1556" s="31"/>
      <c r="AY1556" s="31"/>
      <c r="AZ1556" s="31"/>
      <c r="BA1556" s="31"/>
      <c r="BB1556" s="31"/>
      <c r="BC1556" s="31"/>
      <c r="BD1556" s="31"/>
      <c r="BE1556" s="31"/>
      <c r="BF1556" s="31"/>
      <c r="BG1556" s="31"/>
      <c r="BH1556" s="31"/>
      <c r="BI1556" s="31"/>
      <c r="BJ1556" s="31"/>
      <c r="BK1556" s="31"/>
      <c r="BL1556" s="31"/>
      <c r="BM1556" s="31"/>
      <c r="BN1556" s="31"/>
      <c r="BO1556" s="31"/>
      <c r="BP1556" s="31"/>
      <c r="BQ1556" s="31"/>
      <c r="BR1556" s="31"/>
      <c r="BS1556" s="31"/>
      <c r="BT1556" s="31"/>
      <c r="BU1556" s="31"/>
      <c r="BV1556" s="31"/>
      <c r="BW1556" s="31"/>
      <c r="BX1556" s="31"/>
      <c r="BY1556" s="31"/>
      <c r="BZ1556" s="31"/>
      <c r="CA1556" s="31"/>
      <c r="CB1556" s="31"/>
      <c r="CC1556" s="31"/>
      <c r="CD1556" s="31"/>
      <c r="CE1556" s="31"/>
      <c r="CF1556" s="31"/>
      <c r="CG1556" s="31"/>
      <c r="CH1556" s="31"/>
      <c r="CI1556" s="31"/>
      <c r="CJ1556" s="31"/>
      <c r="CK1556" s="31"/>
      <c r="CL1556" s="31"/>
      <c r="CM1556" s="31"/>
      <c r="CN1556" s="31"/>
      <c r="CO1556" s="31"/>
      <c r="CP1556" s="31"/>
      <c r="CQ1556" s="31"/>
      <c r="CR1556" s="31"/>
      <c r="CS1556" s="31"/>
      <c r="CT1556" s="31"/>
      <c r="CU1556" s="31"/>
      <c r="CV1556" s="31"/>
      <c r="CW1556" s="31"/>
      <c r="CX1556" s="31"/>
      <c r="CY1556" s="31"/>
      <c r="CZ1556" s="31"/>
      <c r="DA1556" s="31"/>
      <c r="DB1556" s="31"/>
      <c r="DC1556" s="31"/>
      <c r="DD1556" s="31"/>
      <c r="DE1556" s="31"/>
      <c r="DF1556" s="31"/>
      <c r="DG1556" s="31"/>
      <c r="DH1556" s="31"/>
      <c r="DI1556" s="31"/>
      <c r="DJ1556" s="31"/>
      <c r="DK1556" s="31"/>
      <c r="DL1556" s="31"/>
      <c r="DM1556" s="31"/>
      <c r="DN1556" s="31"/>
      <c r="DO1556" s="31"/>
      <c r="DP1556" s="31"/>
      <c r="DQ1556" s="31"/>
      <c r="DR1556" s="31"/>
      <c r="DS1556" s="31"/>
      <c r="DT1556" s="31"/>
      <c r="DU1556" s="31"/>
      <c r="DV1556" s="31"/>
      <c r="DW1556" s="31"/>
      <c r="DX1556" s="31"/>
      <c r="DY1556" s="31"/>
      <c r="DZ1556" s="31"/>
      <c r="EA1556" s="31"/>
      <c r="EB1556" s="31"/>
      <c r="EC1556" s="31"/>
      <c r="ED1556" s="31"/>
      <c r="EE1556" s="31"/>
      <c r="EF1556" s="31"/>
      <c r="EG1556" s="31"/>
      <c r="EH1556" s="31"/>
      <c r="EI1556" s="31"/>
      <c r="EJ1556" s="31"/>
      <c r="EK1556" s="31"/>
      <c r="EL1556" s="31"/>
      <c r="EM1556" s="31"/>
      <c r="EN1556" s="31"/>
      <c r="EO1556" s="31"/>
      <c r="EP1556" s="31"/>
      <c r="EQ1556" s="31"/>
      <c r="ER1556" s="31"/>
      <c r="ES1556" s="31"/>
      <c r="ET1556" s="31"/>
      <c r="EU1556" s="31"/>
      <c r="EV1556" s="31"/>
      <c r="EW1556" s="31"/>
      <c r="EX1556" s="31"/>
      <c r="EY1556" s="31"/>
      <c r="EZ1556" s="31"/>
      <c r="FA1556" s="31"/>
      <c r="FB1556" s="31"/>
      <c r="FC1556" s="31"/>
      <c r="FD1556" s="31"/>
      <c r="FE1556" s="31"/>
      <c r="FF1556" s="31"/>
      <c r="FG1556" s="31"/>
      <c r="FH1556" s="31"/>
      <c r="FI1556" s="31"/>
      <c r="FJ1556" s="31"/>
      <c r="FK1556" s="31"/>
      <c r="FL1556" s="31"/>
      <c r="FM1556" s="31"/>
      <c r="FN1556" s="31"/>
      <c r="FO1556" s="31"/>
      <c r="FP1556" s="31"/>
      <c r="FQ1556" s="31"/>
      <c r="FR1556" s="31"/>
      <c r="FS1556" s="31"/>
      <c r="FT1556" s="31"/>
      <c r="FU1556" s="31"/>
      <c r="FV1556" s="31"/>
      <c r="FW1556" s="31"/>
      <c r="FX1556" s="31"/>
      <c r="FY1556" s="31"/>
      <c r="FZ1556" s="31"/>
      <c r="GA1556" s="31"/>
      <c r="GB1556" s="31"/>
      <c r="GC1556" s="31"/>
      <c r="GD1556" s="31"/>
      <c r="GE1556" s="31"/>
      <c r="GF1556" s="31"/>
      <c r="GG1556" s="31"/>
      <c r="GH1556" s="31"/>
      <c r="GI1556" s="31"/>
      <c r="GJ1556" s="31"/>
      <c r="GK1556" s="31"/>
      <c r="GL1556" s="31"/>
      <c r="GM1556" s="31"/>
      <c r="GN1556" s="31"/>
      <c r="GO1556" s="31"/>
      <c r="GP1556" s="31"/>
      <c r="GQ1556" s="31"/>
      <c r="GR1556" s="31"/>
      <c r="GS1556" s="31"/>
      <c r="GT1556" s="31"/>
      <c r="GU1556" s="31"/>
      <c r="GV1556" s="31"/>
      <c r="GW1556" s="31"/>
      <c r="GX1556" s="31"/>
      <c r="GY1556" s="31"/>
      <c r="GZ1556" s="31"/>
      <c r="HA1556" s="31"/>
      <c r="HB1556" s="31"/>
      <c r="HC1556" s="31"/>
      <c r="HD1556" s="31"/>
      <c r="HE1556" s="31"/>
      <c r="HF1556" s="31"/>
      <c r="HG1556" s="31"/>
      <c r="HH1556" s="31"/>
      <c r="HI1556" s="31"/>
      <c r="HJ1556" s="31"/>
      <c r="HK1556" s="31"/>
      <c r="HL1556" s="31"/>
      <c r="HM1556" s="31"/>
      <c r="HN1556" s="31"/>
      <c r="HO1556" s="31"/>
      <c r="HP1556" s="31"/>
      <c r="HQ1556" s="31"/>
      <c r="HR1556" s="31"/>
      <c r="HS1556" s="31"/>
      <c r="HT1556" s="31"/>
      <c r="HU1556" s="31"/>
      <c r="HV1556" s="31"/>
      <c r="HW1556" s="31"/>
      <c r="HX1556" s="31"/>
      <c r="HY1556" s="31"/>
      <c r="HZ1556" s="31"/>
      <c r="IA1556" s="31"/>
      <c r="IB1556" s="31"/>
      <c r="IC1556" s="31"/>
      <c r="ID1556" s="31"/>
      <c r="IE1556" s="31"/>
      <c r="IF1556" s="31"/>
      <c r="IG1556" s="31"/>
      <c r="IH1556" s="31"/>
      <c r="II1556" s="31"/>
      <c r="IJ1556" s="31"/>
      <c r="IK1556" s="31"/>
      <c r="IL1556" s="31"/>
      <c r="IM1556" s="31"/>
      <c r="IN1556" s="31"/>
      <c r="IO1556" s="31"/>
      <c r="IP1556" s="31"/>
      <c r="IQ1556" s="31"/>
      <c r="IR1556" s="31"/>
      <c r="IS1556" s="31"/>
      <c r="IT1556" s="31"/>
      <c r="IU1556" s="31"/>
      <c r="IV1556" s="31"/>
      <c r="IW1556" s="31"/>
      <c r="IX1556" s="31"/>
      <c r="IY1556" s="31"/>
      <c r="IZ1556" s="31"/>
      <c r="JA1556" s="31"/>
      <c r="JB1556" s="31"/>
      <c r="JC1556" s="31"/>
      <c r="JD1556" s="31"/>
      <c r="JE1556" s="31"/>
      <c r="JF1556" s="31"/>
      <c r="JG1556" s="31"/>
    </row>
    <row r="1557" spans="1:267" s="26" customFormat="1" ht="49.5" customHeight="1" x14ac:dyDescent="0.25">
      <c r="A1557" s="24">
        <v>1</v>
      </c>
      <c r="B1557" s="368" t="s">
        <v>418</v>
      </c>
      <c r="C1557" s="368"/>
      <c r="D1557" s="707">
        <f t="shared" ref="D1557:F1557" si="850">D1520</f>
        <v>0</v>
      </c>
      <c r="E1557" s="707">
        <f t="shared" si="850"/>
        <v>0</v>
      </c>
      <c r="F1557" s="707">
        <f t="shared" si="850"/>
        <v>0</v>
      </c>
      <c r="G1557" s="370"/>
      <c r="H1557" s="1044"/>
      <c r="I1557" s="1044"/>
      <c r="J1557" s="733"/>
      <c r="K1557" s="733"/>
      <c r="L1557" s="733"/>
      <c r="M1557" s="733"/>
      <c r="N1557" s="733"/>
      <c r="O1557" s="733"/>
      <c r="P1557" s="732"/>
      <c r="Q1557" s="732"/>
      <c r="R1557" s="732"/>
      <c r="S1557" s="732"/>
      <c r="T1557" s="732"/>
      <c r="U1557" s="732"/>
      <c r="V1557" s="1067"/>
      <c r="W1557" s="732"/>
      <c r="X1557" s="732"/>
      <c r="Y1557" s="1231"/>
      <c r="Z1557" s="732"/>
      <c r="AA1557" s="311"/>
      <c r="AB1557" s="2255"/>
      <c r="AC1557" s="31"/>
      <c r="AD1557" s="31"/>
      <c r="AE1557" s="31"/>
      <c r="AF1557" s="31"/>
      <c r="AG1557" s="31"/>
      <c r="AH1557" s="31"/>
      <c r="AI1557" s="31"/>
      <c r="AJ1557" s="31"/>
      <c r="AK1557" s="31"/>
      <c r="AL1557" s="31"/>
      <c r="AM1557" s="31"/>
      <c r="AN1557" s="31"/>
      <c r="AO1557" s="31"/>
      <c r="AP1557" s="31"/>
      <c r="AQ1557" s="31"/>
      <c r="AR1557" s="31"/>
      <c r="AS1557" s="31"/>
      <c r="AT1557" s="31"/>
      <c r="AU1557" s="31"/>
      <c r="AV1557" s="31"/>
      <c r="AW1557" s="31"/>
      <c r="AX1557" s="31"/>
      <c r="AY1557" s="31"/>
      <c r="AZ1557" s="31"/>
      <c r="BA1557" s="31"/>
      <c r="BB1557" s="31"/>
      <c r="BC1557" s="31"/>
      <c r="BD1557" s="31"/>
      <c r="BE1557" s="31"/>
      <c r="BF1557" s="31"/>
      <c r="BG1557" s="31"/>
      <c r="BH1557" s="31"/>
      <c r="BI1557" s="31"/>
      <c r="BJ1557" s="31"/>
      <c r="BK1557" s="31"/>
      <c r="BL1557" s="31"/>
      <c r="BM1557" s="31"/>
      <c r="BN1557" s="31"/>
      <c r="BO1557" s="31"/>
      <c r="BP1557" s="31"/>
      <c r="BQ1557" s="31"/>
      <c r="BR1557" s="31"/>
      <c r="BS1557" s="31"/>
      <c r="BT1557" s="31"/>
      <c r="BU1557" s="31"/>
      <c r="BV1557" s="31"/>
      <c r="BW1557" s="31"/>
      <c r="BX1557" s="31"/>
      <c r="BY1557" s="31"/>
      <c r="BZ1557" s="31"/>
      <c r="CA1557" s="31"/>
      <c r="CB1557" s="31"/>
      <c r="CC1557" s="31"/>
      <c r="CD1557" s="31"/>
      <c r="CE1557" s="31"/>
      <c r="CF1557" s="31"/>
      <c r="CG1557" s="31"/>
      <c r="CH1557" s="31"/>
      <c r="CI1557" s="31"/>
      <c r="CJ1557" s="31"/>
      <c r="CK1557" s="31"/>
      <c r="CL1557" s="31"/>
      <c r="CM1557" s="31"/>
      <c r="CN1557" s="31"/>
      <c r="CO1557" s="31"/>
      <c r="CP1557" s="31"/>
      <c r="CQ1557" s="31"/>
      <c r="CR1557" s="31"/>
      <c r="CS1557" s="31"/>
      <c r="CT1557" s="31"/>
      <c r="CU1557" s="31"/>
      <c r="CV1557" s="31"/>
      <c r="CW1557" s="31"/>
      <c r="CX1557" s="31"/>
      <c r="CY1557" s="31"/>
      <c r="CZ1557" s="31"/>
      <c r="DA1557" s="31"/>
      <c r="DB1557" s="31"/>
      <c r="DC1557" s="31"/>
      <c r="DD1557" s="31"/>
      <c r="DE1557" s="31"/>
      <c r="DF1557" s="31"/>
      <c r="DG1557" s="31"/>
      <c r="DH1557" s="31"/>
      <c r="DI1557" s="31"/>
      <c r="DJ1557" s="31"/>
      <c r="DK1557" s="31"/>
      <c r="DL1557" s="31"/>
      <c r="DM1557" s="31"/>
      <c r="DN1557" s="31"/>
      <c r="DO1557" s="31"/>
      <c r="DP1557" s="31"/>
      <c r="DQ1557" s="31"/>
      <c r="DR1557" s="31"/>
      <c r="DS1557" s="31"/>
      <c r="DT1557" s="31"/>
      <c r="DU1557" s="31"/>
      <c r="DV1557" s="31"/>
      <c r="DW1557" s="31"/>
      <c r="DX1557" s="31"/>
      <c r="DY1557" s="31"/>
      <c r="DZ1557" s="31"/>
      <c r="EA1557" s="31"/>
      <c r="EB1557" s="31"/>
      <c r="EC1557" s="31"/>
      <c r="ED1557" s="31"/>
      <c r="EE1557" s="31"/>
      <c r="EF1557" s="31"/>
      <c r="EG1557" s="31"/>
      <c r="EH1557" s="31"/>
      <c r="EI1557" s="31"/>
      <c r="EJ1557" s="31"/>
      <c r="EK1557" s="31"/>
      <c r="EL1557" s="31"/>
      <c r="EM1557" s="31"/>
      <c r="EN1557" s="31"/>
      <c r="EO1557" s="31"/>
      <c r="EP1557" s="31"/>
      <c r="EQ1557" s="31"/>
      <c r="ER1557" s="31"/>
      <c r="ES1557" s="31"/>
      <c r="ET1557" s="31"/>
      <c r="EU1557" s="31"/>
      <c r="EV1557" s="31"/>
      <c r="EW1557" s="31"/>
      <c r="EX1557" s="31"/>
      <c r="EY1557" s="31"/>
      <c r="EZ1557" s="31"/>
      <c r="FA1557" s="31"/>
      <c r="FB1557" s="31"/>
      <c r="FC1557" s="31"/>
      <c r="FD1557" s="31"/>
      <c r="FE1557" s="31"/>
      <c r="FF1557" s="31"/>
      <c r="FG1557" s="31"/>
      <c r="FH1557" s="31"/>
      <c r="FI1557" s="31"/>
      <c r="FJ1557" s="31"/>
      <c r="FK1557" s="31"/>
      <c r="FL1557" s="31"/>
      <c r="FM1557" s="31"/>
      <c r="FN1557" s="31"/>
      <c r="FO1557" s="31"/>
      <c r="FP1557" s="31"/>
      <c r="FQ1557" s="31"/>
      <c r="FR1557" s="31"/>
      <c r="FS1557" s="31"/>
      <c r="FT1557" s="31"/>
      <c r="FU1557" s="31"/>
      <c r="FV1557" s="31"/>
      <c r="FW1557" s="31"/>
      <c r="FX1557" s="31"/>
      <c r="FY1557" s="31"/>
      <c r="FZ1557" s="31"/>
      <c r="GA1557" s="31"/>
      <c r="GB1557" s="31"/>
      <c r="GC1557" s="31"/>
      <c r="GD1557" s="31"/>
      <c r="GE1557" s="31"/>
      <c r="GF1557" s="31"/>
      <c r="GG1557" s="31"/>
      <c r="GH1557" s="31"/>
      <c r="GI1557" s="31"/>
      <c r="GJ1557" s="31"/>
      <c r="GK1557" s="31"/>
      <c r="GL1557" s="31"/>
      <c r="GM1557" s="31"/>
      <c r="GN1557" s="31"/>
      <c r="GO1557" s="31"/>
      <c r="GP1557" s="31"/>
      <c r="GQ1557" s="31"/>
      <c r="GR1557" s="31"/>
      <c r="GS1557" s="31"/>
      <c r="GT1557" s="31"/>
      <c r="GU1557" s="31"/>
      <c r="GV1557" s="31"/>
      <c r="GW1557" s="31"/>
      <c r="GX1557" s="31"/>
      <c r="GY1557" s="31"/>
      <c r="GZ1557" s="31"/>
      <c r="HA1557" s="31"/>
      <c r="HB1557" s="31"/>
      <c r="HC1557" s="31"/>
      <c r="HD1557" s="31"/>
      <c r="HE1557" s="31"/>
      <c r="HF1557" s="31"/>
      <c r="HG1557" s="31"/>
      <c r="HH1557" s="31"/>
      <c r="HI1557" s="31"/>
      <c r="HJ1557" s="31"/>
      <c r="HK1557" s="31"/>
      <c r="HL1557" s="31"/>
      <c r="HM1557" s="31"/>
      <c r="HN1557" s="31"/>
      <c r="HO1557" s="31"/>
      <c r="HP1557" s="31"/>
      <c r="HQ1557" s="31"/>
      <c r="HR1557" s="31"/>
      <c r="HS1557" s="31"/>
      <c r="HT1557" s="31"/>
      <c r="HU1557" s="31"/>
      <c r="HV1557" s="31"/>
      <c r="HW1557" s="31"/>
      <c r="HX1557" s="31"/>
      <c r="HY1557" s="31"/>
      <c r="HZ1557" s="31"/>
      <c r="IA1557" s="31"/>
      <c r="IB1557" s="31"/>
      <c r="IC1557" s="31"/>
      <c r="ID1557" s="31"/>
      <c r="IE1557" s="31"/>
      <c r="IF1557" s="31"/>
      <c r="IG1557" s="31"/>
      <c r="IH1557" s="31"/>
      <c r="II1557" s="31"/>
      <c r="IJ1557" s="31"/>
      <c r="IK1557" s="31"/>
      <c r="IL1557" s="31"/>
      <c r="IM1557" s="31"/>
      <c r="IN1557" s="31"/>
      <c r="IO1557" s="31"/>
      <c r="IP1557" s="31"/>
      <c r="IQ1557" s="31"/>
      <c r="IR1557" s="31"/>
      <c r="IS1557" s="31"/>
      <c r="IT1557" s="31"/>
      <c r="IU1557" s="31"/>
      <c r="IV1557" s="31"/>
      <c r="IW1557" s="31"/>
      <c r="IX1557" s="31"/>
      <c r="IY1557" s="31"/>
      <c r="IZ1557" s="31"/>
      <c r="JA1557" s="31"/>
      <c r="JB1557" s="31"/>
      <c r="JC1557" s="31"/>
      <c r="JD1557" s="31"/>
      <c r="JE1557" s="31"/>
      <c r="JF1557" s="31"/>
      <c r="JG1557" s="31"/>
    </row>
    <row r="1558" spans="1:267" s="26" customFormat="1" ht="47.25" customHeight="1" x14ac:dyDescent="0.25">
      <c r="A1558" s="24">
        <v>1</v>
      </c>
      <c r="B1558" s="368" t="s">
        <v>419</v>
      </c>
      <c r="C1558" s="368"/>
      <c r="D1558" s="707">
        <f t="shared" ref="D1558:F1558" si="851">D1521</f>
        <v>266</v>
      </c>
      <c r="E1558" s="707">
        <f t="shared" si="851"/>
        <v>133</v>
      </c>
      <c r="F1558" s="707">
        <f t="shared" si="851"/>
        <v>0</v>
      </c>
      <c r="G1558" s="370">
        <f>F1558/E1558*100</f>
        <v>0</v>
      </c>
      <c r="H1558" s="1044"/>
      <c r="I1558" s="1044"/>
      <c r="J1558" s="733"/>
      <c r="K1558" s="733"/>
      <c r="L1558" s="733"/>
      <c r="M1558" s="733"/>
      <c r="N1558" s="733"/>
      <c r="O1558" s="733"/>
      <c r="P1558" s="732"/>
      <c r="Q1558" s="732"/>
      <c r="R1558" s="732"/>
      <c r="S1558" s="732"/>
      <c r="T1558" s="732"/>
      <c r="U1558" s="732"/>
      <c r="V1558" s="1067"/>
      <c r="W1558" s="732"/>
      <c r="X1558" s="732"/>
      <c r="Y1558" s="1231"/>
      <c r="Z1558" s="732"/>
      <c r="AA1558" s="311"/>
      <c r="AB1558" s="2255"/>
      <c r="AC1558" s="31"/>
      <c r="AD1558" s="31"/>
      <c r="AE1558" s="31"/>
      <c r="AF1558" s="31"/>
      <c r="AG1558" s="31"/>
      <c r="AH1558" s="31"/>
      <c r="AI1558" s="31"/>
      <c r="AJ1558" s="31"/>
      <c r="AK1558" s="31"/>
      <c r="AL1558" s="31"/>
      <c r="AM1558" s="31"/>
      <c r="AN1558" s="31"/>
      <c r="AO1558" s="31"/>
      <c r="AP1558" s="31"/>
      <c r="AQ1558" s="31"/>
      <c r="AR1558" s="31"/>
      <c r="AS1558" s="31"/>
      <c r="AT1558" s="31"/>
      <c r="AU1558" s="31"/>
      <c r="AV1558" s="31"/>
      <c r="AW1558" s="31"/>
      <c r="AX1558" s="31"/>
      <c r="AY1558" s="31"/>
      <c r="AZ1558" s="31"/>
      <c r="BA1558" s="31"/>
      <c r="BB1558" s="31"/>
      <c r="BC1558" s="31"/>
      <c r="BD1558" s="31"/>
      <c r="BE1558" s="31"/>
      <c r="BF1558" s="31"/>
      <c r="BG1558" s="31"/>
      <c r="BH1558" s="31"/>
      <c r="BI1558" s="31"/>
      <c r="BJ1558" s="31"/>
      <c r="BK1558" s="31"/>
      <c r="BL1558" s="31"/>
      <c r="BM1558" s="31"/>
      <c r="BN1558" s="31"/>
      <c r="BO1558" s="31"/>
      <c r="BP1558" s="31"/>
      <c r="BQ1558" s="31"/>
      <c r="BR1558" s="31"/>
      <c r="BS1558" s="31"/>
      <c r="BT1558" s="31"/>
      <c r="BU1558" s="31"/>
      <c r="BV1558" s="31"/>
      <c r="BW1558" s="31"/>
      <c r="BX1558" s="31"/>
      <c r="BY1558" s="31"/>
      <c r="BZ1558" s="31"/>
      <c r="CA1558" s="31"/>
      <c r="CB1558" s="31"/>
      <c r="CC1558" s="31"/>
      <c r="CD1558" s="31"/>
      <c r="CE1558" s="31"/>
      <c r="CF1558" s="31"/>
      <c r="CG1558" s="31"/>
      <c r="CH1558" s="31"/>
      <c r="CI1558" s="31"/>
      <c r="CJ1558" s="31"/>
      <c r="CK1558" s="31"/>
      <c r="CL1558" s="31"/>
      <c r="CM1558" s="31"/>
      <c r="CN1558" s="31"/>
      <c r="CO1558" s="31"/>
      <c r="CP1558" s="31"/>
      <c r="CQ1558" s="31"/>
      <c r="CR1558" s="31"/>
      <c r="CS1558" s="31"/>
      <c r="CT1558" s="31"/>
      <c r="CU1558" s="31"/>
      <c r="CV1558" s="31"/>
      <c r="CW1558" s="31"/>
      <c r="CX1558" s="31"/>
      <c r="CY1558" s="31"/>
      <c r="CZ1558" s="31"/>
      <c r="DA1558" s="31"/>
      <c r="DB1558" s="31"/>
      <c r="DC1558" s="31"/>
      <c r="DD1558" s="31"/>
      <c r="DE1558" s="31"/>
      <c r="DF1558" s="31"/>
      <c r="DG1558" s="31"/>
      <c r="DH1558" s="31"/>
      <c r="DI1558" s="31"/>
      <c r="DJ1558" s="31"/>
      <c r="DK1558" s="31"/>
      <c r="DL1558" s="31"/>
      <c r="DM1558" s="31"/>
      <c r="DN1558" s="31"/>
      <c r="DO1558" s="31"/>
      <c r="DP1558" s="31"/>
      <c r="DQ1558" s="31"/>
      <c r="DR1558" s="31"/>
      <c r="DS1558" s="31"/>
      <c r="DT1558" s="31"/>
      <c r="DU1558" s="31"/>
      <c r="DV1558" s="31"/>
      <c r="DW1558" s="31"/>
      <c r="DX1558" s="31"/>
      <c r="DY1558" s="31"/>
      <c r="DZ1558" s="31"/>
      <c r="EA1558" s="31"/>
      <c r="EB1558" s="31"/>
      <c r="EC1558" s="31"/>
      <c r="ED1558" s="31"/>
      <c r="EE1558" s="31"/>
      <c r="EF1558" s="31"/>
      <c r="EG1558" s="31"/>
      <c r="EH1558" s="31"/>
      <c r="EI1558" s="31"/>
      <c r="EJ1558" s="31"/>
      <c r="EK1558" s="31"/>
      <c r="EL1558" s="31"/>
      <c r="EM1558" s="31"/>
      <c r="EN1558" s="31"/>
      <c r="EO1558" s="31"/>
      <c r="EP1558" s="31"/>
      <c r="EQ1558" s="31"/>
      <c r="ER1558" s="31"/>
      <c r="ES1558" s="31"/>
      <c r="ET1558" s="31"/>
      <c r="EU1558" s="31"/>
      <c r="EV1558" s="31"/>
      <c r="EW1558" s="31"/>
      <c r="EX1558" s="31"/>
      <c r="EY1558" s="31"/>
      <c r="EZ1558" s="31"/>
      <c r="FA1558" s="31"/>
      <c r="FB1558" s="31"/>
      <c r="FC1558" s="31"/>
      <c r="FD1558" s="31"/>
      <c r="FE1558" s="31"/>
      <c r="FF1558" s="31"/>
      <c r="FG1558" s="31"/>
      <c r="FH1558" s="31"/>
      <c r="FI1558" s="31"/>
      <c r="FJ1558" s="31"/>
      <c r="FK1558" s="31"/>
      <c r="FL1558" s="31"/>
      <c r="FM1558" s="31"/>
      <c r="FN1558" s="31"/>
      <c r="FO1558" s="31"/>
      <c r="FP1558" s="31"/>
      <c r="FQ1558" s="31"/>
      <c r="FR1558" s="31"/>
      <c r="FS1558" s="31"/>
      <c r="FT1558" s="31"/>
      <c r="FU1558" s="31"/>
      <c r="FV1558" s="31"/>
      <c r="FW1558" s="31"/>
      <c r="FX1558" s="31"/>
      <c r="FY1558" s="31"/>
      <c r="FZ1558" s="31"/>
      <c r="GA1558" s="31"/>
      <c r="GB1558" s="31"/>
      <c r="GC1558" s="31"/>
      <c r="GD1558" s="31"/>
      <c r="GE1558" s="31"/>
      <c r="GF1558" s="31"/>
      <c r="GG1558" s="31"/>
      <c r="GH1558" s="31"/>
      <c r="GI1558" s="31"/>
      <c r="GJ1558" s="31"/>
      <c r="GK1558" s="31"/>
      <c r="GL1558" s="31"/>
      <c r="GM1558" s="31"/>
      <c r="GN1558" s="31"/>
      <c r="GO1558" s="31"/>
      <c r="GP1558" s="31"/>
      <c r="GQ1558" s="31"/>
      <c r="GR1558" s="31"/>
      <c r="GS1558" s="31"/>
      <c r="GT1558" s="31"/>
      <c r="GU1558" s="31"/>
      <c r="GV1558" s="31"/>
      <c r="GW1558" s="31"/>
      <c r="GX1558" s="31"/>
      <c r="GY1558" s="31"/>
      <c r="GZ1558" s="31"/>
      <c r="HA1558" s="31"/>
      <c r="HB1558" s="31"/>
      <c r="HC1558" s="31"/>
      <c r="HD1558" s="31"/>
      <c r="HE1558" s="31"/>
      <c r="HF1558" s="31"/>
      <c r="HG1558" s="31"/>
      <c r="HH1558" s="31"/>
      <c r="HI1558" s="31"/>
      <c r="HJ1558" s="31"/>
      <c r="HK1558" s="31"/>
      <c r="HL1558" s="31"/>
      <c r="HM1558" s="31"/>
      <c r="HN1558" s="31"/>
      <c r="HO1558" s="31"/>
      <c r="HP1558" s="31"/>
      <c r="HQ1558" s="31"/>
      <c r="HR1558" s="31"/>
      <c r="HS1558" s="31"/>
      <c r="HT1558" s="31"/>
      <c r="HU1558" s="31"/>
      <c r="HV1558" s="31"/>
      <c r="HW1558" s="31"/>
      <c r="HX1558" s="31"/>
      <c r="HY1558" s="31"/>
      <c r="HZ1558" s="31"/>
      <c r="IA1558" s="31"/>
      <c r="IB1558" s="31"/>
      <c r="IC1558" s="31"/>
      <c r="ID1558" s="31"/>
      <c r="IE1558" s="31"/>
      <c r="IF1558" s="31"/>
      <c r="IG1558" s="31"/>
      <c r="IH1558" s="31"/>
      <c r="II1558" s="31"/>
      <c r="IJ1558" s="31"/>
      <c r="IK1558" s="31"/>
      <c r="IL1558" s="31"/>
      <c r="IM1558" s="31"/>
      <c r="IN1558" s="31"/>
      <c r="IO1558" s="31"/>
      <c r="IP1558" s="31"/>
      <c r="IQ1558" s="31"/>
      <c r="IR1558" s="31"/>
      <c r="IS1558" s="31"/>
      <c r="IT1558" s="31"/>
      <c r="IU1558" s="31"/>
      <c r="IV1558" s="31"/>
      <c r="IW1558" s="31"/>
      <c r="IX1558" s="31"/>
      <c r="IY1558" s="31"/>
      <c r="IZ1558" s="31"/>
      <c r="JA1558" s="31"/>
      <c r="JB1558" s="31"/>
      <c r="JC1558" s="31"/>
      <c r="JD1558" s="31"/>
      <c r="JE1558" s="31"/>
      <c r="JF1558" s="31"/>
      <c r="JG1558" s="31"/>
    </row>
    <row r="1559" spans="1:267" s="26" customFormat="1" ht="49.5" customHeight="1" x14ac:dyDescent="0.25">
      <c r="A1559" s="24">
        <v>1</v>
      </c>
      <c r="B1559" s="904" t="s">
        <v>352</v>
      </c>
      <c r="C1559" s="368"/>
      <c r="D1559" s="707">
        <f>D1522</f>
        <v>4109</v>
      </c>
      <c r="E1559" s="707">
        <f t="shared" ref="E1559:F1559" si="852">E1522</f>
        <v>2055</v>
      </c>
      <c r="F1559" s="707">
        <f t="shared" si="852"/>
        <v>1310</v>
      </c>
      <c r="G1559" s="370">
        <f>F1559/E1559*100</f>
        <v>63.746958637469589</v>
      </c>
      <c r="H1559" s="1044"/>
      <c r="I1559" s="1044"/>
      <c r="J1559" s="733"/>
      <c r="K1559" s="733"/>
      <c r="L1559" s="733"/>
      <c r="M1559" s="733"/>
      <c r="N1559" s="733"/>
      <c r="O1559" s="733"/>
      <c r="P1559" s="732"/>
      <c r="Q1559" s="732"/>
      <c r="R1559" s="732"/>
      <c r="S1559" s="732"/>
      <c r="T1559" s="732"/>
      <c r="U1559" s="732"/>
      <c r="V1559" s="1067"/>
      <c r="W1559" s="732"/>
      <c r="X1559" s="732"/>
      <c r="Y1559" s="1231"/>
      <c r="Z1559" s="732"/>
      <c r="AA1559" s="311"/>
      <c r="AB1559" s="2255"/>
      <c r="AC1559" s="31"/>
      <c r="AD1559" s="31"/>
      <c r="AE1559" s="31"/>
      <c r="AF1559" s="31"/>
      <c r="AG1559" s="31"/>
      <c r="AH1559" s="31"/>
      <c r="AI1559" s="31"/>
      <c r="AJ1559" s="31"/>
      <c r="AK1559" s="31"/>
      <c r="AL1559" s="31"/>
      <c r="AM1559" s="31"/>
      <c r="AN1559" s="31"/>
      <c r="AO1559" s="31"/>
      <c r="AP1559" s="31"/>
      <c r="AQ1559" s="31"/>
      <c r="AR1559" s="31"/>
      <c r="AS1559" s="31"/>
      <c r="AT1559" s="31"/>
      <c r="AU1559" s="31"/>
      <c r="AV1559" s="31"/>
      <c r="AW1559" s="31"/>
      <c r="AX1559" s="31"/>
      <c r="AY1559" s="31"/>
      <c r="AZ1559" s="31"/>
      <c r="BA1559" s="31"/>
      <c r="BB1559" s="31"/>
      <c r="BC1559" s="31"/>
      <c r="BD1559" s="31"/>
      <c r="BE1559" s="31"/>
      <c r="BF1559" s="31"/>
      <c r="BG1559" s="31"/>
      <c r="BH1559" s="31"/>
      <c r="BI1559" s="31"/>
      <c r="BJ1559" s="31"/>
      <c r="BK1559" s="31"/>
      <c r="BL1559" s="31"/>
      <c r="BM1559" s="31"/>
      <c r="BN1559" s="31"/>
      <c r="BO1559" s="31"/>
      <c r="BP1559" s="31"/>
      <c r="BQ1559" s="31"/>
      <c r="BR1559" s="31"/>
      <c r="BS1559" s="31"/>
      <c r="BT1559" s="31"/>
      <c r="BU1559" s="31"/>
      <c r="BV1559" s="31"/>
      <c r="BW1559" s="31"/>
      <c r="BX1559" s="31"/>
      <c r="BY1559" s="31"/>
      <c r="BZ1559" s="31"/>
      <c r="CA1559" s="31"/>
      <c r="CB1559" s="31"/>
      <c r="CC1559" s="31"/>
      <c r="CD1559" s="31"/>
      <c r="CE1559" s="31"/>
      <c r="CF1559" s="31"/>
      <c r="CG1559" s="31"/>
      <c r="CH1559" s="31"/>
      <c r="CI1559" s="31"/>
      <c r="CJ1559" s="31"/>
      <c r="CK1559" s="31"/>
      <c r="CL1559" s="31"/>
      <c r="CM1559" s="31"/>
      <c r="CN1559" s="31"/>
      <c r="CO1559" s="31"/>
      <c r="CP1559" s="31"/>
      <c r="CQ1559" s="31"/>
      <c r="CR1559" s="31"/>
      <c r="CS1559" s="31"/>
      <c r="CT1559" s="31"/>
      <c r="CU1559" s="31"/>
      <c r="CV1559" s="31"/>
      <c r="CW1559" s="31"/>
      <c r="CX1559" s="31"/>
      <c r="CY1559" s="31"/>
      <c r="CZ1559" s="31"/>
      <c r="DA1559" s="31"/>
      <c r="DB1559" s="31"/>
      <c r="DC1559" s="31"/>
      <c r="DD1559" s="31"/>
      <c r="DE1559" s="31"/>
      <c r="DF1559" s="31"/>
      <c r="DG1559" s="31"/>
      <c r="DH1559" s="31"/>
      <c r="DI1559" s="31"/>
      <c r="DJ1559" s="31"/>
      <c r="DK1559" s="31"/>
      <c r="DL1559" s="31"/>
      <c r="DM1559" s="31"/>
      <c r="DN1559" s="31"/>
      <c r="DO1559" s="31"/>
      <c r="DP1559" s="31"/>
      <c r="DQ1559" s="31"/>
      <c r="DR1559" s="31"/>
      <c r="DS1559" s="31"/>
      <c r="DT1559" s="31"/>
      <c r="DU1559" s="31"/>
      <c r="DV1559" s="31"/>
      <c r="DW1559" s="31"/>
      <c r="DX1559" s="31"/>
      <c r="DY1559" s="31"/>
      <c r="DZ1559" s="31"/>
      <c r="EA1559" s="31"/>
      <c r="EB1559" s="31"/>
      <c r="EC1559" s="31"/>
      <c r="ED1559" s="31"/>
      <c r="EE1559" s="31"/>
      <c r="EF1559" s="31"/>
      <c r="EG1559" s="31"/>
      <c r="EH1559" s="31"/>
      <c r="EI1559" s="31"/>
      <c r="EJ1559" s="31"/>
      <c r="EK1559" s="31"/>
      <c r="EL1559" s="31"/>
      <c r="EM1559" s="31"/>
      <c r="EN1559" s="31"/>
      <c r="EO1559" s="31"/>
      <c r="EP1559" s="31"/>
      <c r="EQ1559" s="31"/>
      <c r="ER1559" s="31"/>
      <c r="ES1559" s="31"/>
      <c r="ET1559" s="31"/>
      <c r="EU1559" s="31"/>
      <c r="EV1559" s="31"/>
      <c r="EW1559" s="31"/>
      <c r="EX1559" s="31"/>
      <c r="EY1559" s="31"/>
      <c r="EZ1559" s="31"/>
      <c r="FA1559" s="31"/>
      <c r="FB1559" s="31"/>
      <c r="FC1559" s="31"/>
      <c r="FD1559" s="31"/>
      <c r="FE1559" s="31"/>
      <c r="FF1559" s="31"/>
      <c r="FG1559" s="31"/>
      <c r="FH1559" s="31"/>
      <c r="FI1559" s="31"/>
      <c r="FJ1559" s="31"/>
      <c r="FK1559" s="31"/>
      <c r="FL1559" s="31"/>
      <c r="FM1559" s="31"/>
      <c r="FN1559" s="31"/>
      <c r="FO1559" s="31"/>
      <c r="FP1559" s="31"/>
      <c r="FQ1559" s="31"/>
      <c r="FR1559" s="31"/>
      <c r="FS1559" s="31"/>
      <c r="FT1559" s="31"/>
      <c r="FU1559" s="31"/>
      <c r="FV1559" s="31"/>
      <c r="FW1559" s="31"/>
      <c r="FX1559" s="31"/>
      <c r="FY1559" s="31"/>
      <c r="FZ1559" s="31"/>
      <c r="GA1559" s="31"/>
      <c r="GB1559" s="31"/>
      <c r="GC1559" s="31"/>
      <c r="GD1559" s="31"/>
      <c r="GE1559" s="31"/>
      <c r="GF1559" s="31"/>
      <c r="GG1559" s="31"/>
      <c r="GH1559" s="31"/>
      <c r="GI1559" s="31"/>
      <c r="GJ1559" s="31"/>
      <c r="GK1559" s="31"/>
      <c r="GL1559" s="31"/>
      <c r="GM1559" s="31"/>
      <c r="GN1559" s="31"/>
      <c r="GO1559" s="31"/>
      <c r="GP1559" s="31"/>
      <c r="GQ1559" s="31"/>
      <c r="GR1559" s="31"/>
      <c r="GS1559" s="31"/>
      <c r="GT1559" s="31"/>
      <c r="GU1559" s="31"/>
      <c r="GV1559" s="31"/>
      <c r="GW1559" s="31"/>
      <c r="GX1559" s="31"/>
      <c r="GY1559" s="31"/>
      <c r="GZ1559" s="31"/>
      <c r="HA1559" s="31"/>
      <c r="HB1559" s="31"/>
      <c r="HC1559" s="31"/>
      <c r="HD1559" s="31"/>
      <c r="HE1559" s="31"/>
      <c r="HF1559" s="31"/>
      <c r="HG1559" s="31"/>
      <c r="HH1559" s="31"/>
      <c r="HI1559" s="31"/>
      <c r="HJ1559" s="31"/>
      <c r="HK1559" s="31"/>
      <c r="HL1559" s="31"/>
      <c r="HM1559" s="31"/>
      <c r="HN1559" s="31"/>
      <c r="HO1559" s="31"/>
      <c r="HP1559" s="31"/>
      <c r="HQ1559" s="31"/>
      <c r="HR1559" s="31"/>
      <c r="HS1559" s="31"/>
      <c r="HT1559" s="31"/>
      <c r="HU1559" s="31"/>
      <c r="HV1559" s="31"/>
      <c r="HW1559" s="31"/>
      <c r="HX1559" s="31"/>
      <c r="HY1559" s="31"/>
      <c r="HZ1559" s="31"/>
      <c r="IA1559" s="31"/>
      <c r="IB1559" s="31"/>
      <c r="IC1559" s="31"/>
      <c r="ID1559" s="31"/>
      <c r="IE1559" s="31"/>
      <c r="IF1559" s="31"/>
      <c r="IG1559" s="31"/>
      <c r="IH1559" s="31"/>
      <c r="II1559" s="31"/>
      <c r="IJ1559" s="31"/>
      <c r="IK1559" s="31"/>
      <c r="IL1559" s="31"/>
      <c r="IM1559" s="31"/>
      <c r="IN1559" s="31"/>
      <c r="IO1559" s="31"/>
      <c r="IP1559" s="31"/>
      <c r="IQ1559" s="31"/>
      <c r="IR1559" s="31"/>
      <c r="IS1559" s="31"/>
      <c r="IT1559" s="31"/>
      <c r="IU1559" s="31"/>
      <c r="IV1559" s="31"/>
      <c r="IW1559" s="31"/>
      <c r="IX1559" s="31"/>
      <c r="IY1559" s="31"/>
      <c r="IZ1559" s="31"/>
      <c r="JA1559" s="31"/>
      <c r="JB1559" s="31"/>
      <c r="JC1559" s="31"/>
      <c r="JD1559" s="31"/>
      <c r="JE1559" s="31"/>
      <c r="JF1559" s="31"/>
      <c r="JG1559" s="31"/>
    </row>
    <row r="1560" spans="1:267" s="26" customFormat="1" ht="38.1" customHeight="1" x14ac:dyDescent="0.25">
      <c r="A1560" s="24">
        <v>1</v>
      </c>
      <c r="B1560" s="368" t="s">
        <v>353</v>
      </c>
      <c r="C1560" s="368"/>
      <c r="D1560" s="707">
        <f t="shared" ref="D1560:F1560" si="853">D1523</f>
        <v>230</v>
      </c>
      <c r="E1560" s="707">
        <f t="shared" si="853"/>
        <v>115</v>
      </c>
      <c r="F1560" s="707">
        <f t="shared" si="853"/>
        <v>0</v>
      </c>
      <c r="G1560" s="370">
        <f>F1560/E1560*100</f>
        <v>0</v>
      </c>
      <c r="H1560" s="1044"/>
      <c r="I1560" s="1044"/>
      <c r="J1560" s="733"/>
      <c r="K1560" s="733"/>
      <c r="L1560" s="733"/>
      <c r="M1560" s="733"/>
      <c r="N1560" s="733"/>
      <c r="O1560" s="733"/>
      <c r="P1560" s="732"/>
      <c r="Q1560" s="732"/>
      <c r="R1560" s="732"/>
      <c r="S1560" s="732"/>
      <c r="T1560" s="732"/>
      <c r="U1560" s="732"/>
      <c r="V1560" s="1067"/>
      <c r="W1560" s="732"/>
      <c r="X1560" s="732"/>
      <c r="Y1560" s="1231"/>
      <c r="Z1560" s="732"/>
      <c r="AA1560" s="311"/>
      <c r="AB1560" s="2255"/>
      <c r="AC1560" s="31"/>
      <c r="AD1560" s="31"/>
      <c r="AE1560" s="31"/>
      <c r="AF1560" s="31"/>
      <c r="AG1560" s="31"/>
      <c r="AH1560" s="31"/>
      <c r="AI1560" s="31"/>
      <c r="AJ1560" s="31"/>
      <c r="AK1560" s="31"/>
      <c r="AL1560" s="31"/>
      <c r="AM1560" s="31"/>
      <c r="AN1560" s="31"/>
      <c r="AO1560" s="31"/>
      <c r="AP1560" s="31"/>
      <c r="AQ1560" s="31"/>
      <c r="AR1560" s="31"/>
      <c r="AS1560" s="31"/>
      <c r="AT1560" s="31"/>
      <c r="AU1560" s="31"/>
      <c r="AV1560" s="31"/>
      <c r="AW1560" s="31"/>
      <c r="AX1560" s="31"/>
      <c r="AY1560" s="31"/>
      <c r="AZ1560" s="31"/>
      <c r="BA1560" s="31"/>
      <c r="BB1560" s="31"/>
      <c r="BC1560" s="31"/>
      <c r="BD1560" s="31"/>
      <c r="BE1560" s="31"/>
      <c r="BF1560" s="31"/>
      <c r="BG1560" s="31"/>
      <c r="BH1560" s="31"/>
      <c r="BI1560" s="31"/>
      <c r="BJ1560" s="31"/>
      <c r="BK1560" s="31"/>
      <c r="BL1560" s="31"/>
      <c r="BM1560" s="31"/>
      <c r="BN1560" s="31"/>
      <c r="BO1560" s="31"/>
      <c r="BP1560" s="31"/>
      <c r="BQ1560" s="31"/>
      <c r="BR1560" s="31"/>
      <c r="BS1560" s="31"/>
      <c r="BT1560" s="31"/>
      <c r="BU1560" s="31"/>
      <c r="BV1560" s="31"/>
      <c r="BW1560" s="31"/>
      <c r="BX1560" s="31"/>
      <c r="BY1560" s="31"/>
      <c r="BZ1560" s="31"/>
      <c r="CA1560" s="31"/>
      <c r="CB1560" s="31"/>
      <c r="CC1560" s="31"/>
      <c r="CD1560" s="31"/>
      <c r="CE1560" s="31"/>
      <c r="CF1560" s="31"/>
      <c r="CG1560" s="31"/>
      <c r="CH1560" s="31"/>
      <c r="CI1560" s="31"/>
      <c r="CJ1560" s="31"/>
      <c r="CK1560" s="31"/>
      <c r="CL1560" s="31"/>
      <c r="CM1560" s="31"/>
      <c r="CN1560" s="31"/>
      <c r="CO1560" s="31"/>
      <c r="CP1560" s="31"/>
      <c r="CQ1560" s="31"/>
      <c r="CR1560" s="31"/>
      <c r="CS1560" s="31"/>
      <c r="CT1560" s="31"/>
      <c r="CU1560" s="31"/>
      <c r="CV1560" s="31"/>
      <c r="CW1560" s="31"/>
      <c r="CX1560" s="31"/>
      <c r="CY1560" s="31"/>
      <c r="CZ1560" s="31"/>
      <c r="DA1560" s="31"/>
      <c r="DB1560" s="31"/>
      <c r="DC1560" s="31"/>
      <c r="DD1560" s="31"/>
      <c r="DE1560" s="31"/>
      <c r="DF1560" s="31"/>
      <c r="DG1560" s="31"/>
      <c r="DH1560" s="31"/>
      <c r="DI1560" s="31"/>
      <c r="DJ1560" s="31"/>
      <c r="DK1560" s="31"/>
      <c r="DL1560" s="31"/>
      <c r="DM1560" s="31"/>
      <c r="DN1560" s="31"/>
      <c r="DO1560" s="31"/>
      <c r="DP1560" s="31"/>
      <c r="DQ1560" s="31"/>
      <c r="DR1560" s="31"/>
      <c r="DS1560" s="31"/>
      <c r="DT1560" s="31"/>
      <c r="DU1560" s="31"/>
      <c r="DV1560" s="31"/>
      <c r="DW1560" s="31"/>
      <c r="DX1560" s="31"/>
      <c r="DY1560" s="31"/>
      <c r="DZ1560" s="31"/>
      <c r="EA1560" s="31"/>
      <c r="EB1560" s="31"/>
      <c r="EC1560" s="31"/>
      <c r="ED1560" s="31"/>
      <c r="EE1560" s="31"/>
      <c r="EF1560" s="31"/>
      <c r="EG1560" s="31"/>
      <c r="EH1560" s="31"/>
      <c r="EI1560" s="31"/>
      <c r="EJ1560" s="31"/>
      <c r="EK1560" s="31"/>
      <c r="EL1560" s="31"/>
      <c r="EM1560" s="31"/>
      <c r="EN1560" s="31"/>
      <c r="EO1560" s="31"/>
      <c r="EP1560" s="31"/>
      <c r="EQ1560" s="31"/>
      <c r="ER1560" s="31"/>
      <c r="ES1560" s="31"/>
      <c r="ET1560" s="31"/>
      <c r="EU1560" s="31"/>
      <c r="EV1560" s="31"/>
      <c r="EW1560" s="31"/>
      <c r="EX1560" s="31"/>
      <c r="EY1560" s="31"/>
      <c r="EZ1560" s="31"/>
      <c r="FA1560" s="31"/>
      <c r="FB1560" s="31"/>
      <c r="FC1560" s="31"/>
      <c r="FD1560" s="31"/>
      <c r="FE1560" s="31"/>
      <c r="FF1560" s="31"/>
      <c r="FG1560" s="31"/>
      <c r="FH1560" s="31"/>
      <c r="FI1560" s="31"/>
      <c r="FJ1560" s="31"/>
      <c r="FK1560" s="31"/>
      <c r="FL1560" s="31"/>
      <c r="FM1560" s="31"/>
      <c r="FN1560" s="31"/>
      <c r="FO1560" s="31"/>
      <c r="FP1560" s="31"/>
      <c r="FQ1560" s="31"/>
      <c r="FR1560" s="31"/>
      <c r="FS1560" s="31"/>
      <c r="FT1560" s="31"/>
      <c r="FU1560" s="31"/>
      <c r="FV1560" s="31"/>
      <c r="FW1560" s="31"/>
      <c r="FX1560" s="31"/>
      <c r="FY1560" s="31"/>
      <c r="FZ1560" s="31"/>
      <c r="GA1560" s="31"/>
      <c r="GB1560" s="31"/>
      <c r="GC1560" s="31"/>
      <c r="GD1560" s="31"/>
      <c r="GE1560" s="31"/>
      <c r="GF1560" s="31"/>
      <c r="GG1560" s="31"/>
      <c r="GH1560" s="31"/>
      <c r="GI1560" s="31"/>
      <c r="GJ1560" s="31"/>
      <c r="GK1560" s="31"/>
      <c r="GL1560" s="31"/>
      <c r="GM1560" s="31"/>
      <c r="GN1560" s="31"/>
      <c r="GO1560" s="31"/>
      <c r="GP1560" s="31"/>
      <c r="GQ1560" s="31"/>
      <c r="GR1560" s="31"/>
      <c r="GS1560" s="31"/>
      <c r="GT1560" s="31"/>
      <c r="GU1560" s="31"/>
      <c r="GV1560" s="31"/>
      <c r="GW1560" s="31"/>
      <c r="GX1560" s="31"/>
      <c r="GY1560" s="31"/>
      <c r="GZ1560" s="31"/>
      <c r="HA1560" s="31"/>
      <c r="HB1560" s="31"/>
      <c r="HC1560" s="31"/>
      <c r="HD1560" s="31"/>
      <c r="HE1560" s="31"/>
      <c r="HF1560" s="31"/>
      <c r="HG1560" s="31"/>
      <c r="HH1560" s="31"/>
      <c r="HI1560" s="31"/>
      <c r="HJ1560" s="31"/>
      <c r="HK1560" s="31"/>
      <c r="HL1560" s="31"/>
      <c r="HM1560" s="31"/>
      <c r="HN1560" s="31"/>
      <c r="HO1560" s="31"/>
      <c r="HP1560" s="31"/>
      <c r="HQ1560" s="31"/>
      <c r="HR1560" s="31"/>
      <c r="HS1560" s="31"/>
      <c r="HT1560" s="31"/>
      <c r="HU1560" s="31"/>
      <c r="HV1560" s="31"/>
      <c r="HW1560" s="31"/>
      <c r="HX1560" s="31"/>
      <c r="HY1560" s="31"/>
      <c r="HZ1560" s="31"/>
      <c r="IA1560" s="31"/>
      <c r="IB1560" s="31"/>
      <c r="IC1560" s="31"/>
      <c r="ID1560" s="31"/>
      <c r="IE1560" s="31"/>
      <c r="IF1560" s="31"/>
      <c r="IG1560" s="31"/>
      <c r="IH1560" s="31"/>
      <c r="II1560" s="31"/>
      <c r="IJ1560" s="31"/>
      <c r="IK1560" s="31"/>
      <c r="IL1560" s="31"/>
      <c r="IM1560" s="31"/>
      <c r="IN1560" s="31"/>
      <c r="IO1560" s="31"/>
      <c r="IP1560" s="31"/>
      <c r="IQ1560" s="31"/>
      <c r="IR1560" s="31"/>
      <c r="IS1560" s="31"/>
      <c r="IT1560" s="31"/>
      <c r="IU1560" s="31"/>
      <c r="IV1560" s="31"/>
      <c r="IW1560" s="31"/>
      <c r="IX1560" s="31"/>
      <c r="IY1560" s="31"/>
      <c r="IZ1560" s="31"/>
      <c r="JA1560" s="31"/>
      <c r="JB1560" s="31"/>
      <c r="JC1560" s="31"/>
      <c r="JD1560" s="31"/>
      <c r="JE1560" s="31"/>
      <c r="JF1560" s="31"/>
      <c r="JG1560" s="31"/>
    </row>
    <row r="1561" spans="1:267" s="26" customFormat="1" ht="47.25" customHeight="1" x14ac:dyDescent="0.25">
      <c r="A1561" s="24">
        <v>1</v>
      </c>
      <c r="B1561" s="368" t="s">
        <v>366</v>
      </c>
      <c r="C1561" s="368"/>
      <c r="D1561" s="707">
        <f t="shared" ref="D1561:F1561" si="854">D1524</f>
        <v>3012</v>
      </c>
      <c r="E1561" s="707">
        <f t="shared" si="854"/>
        <v>1506</v>
      </c>
      <c r="F1561" s="707">
        <f t="shared" si="854"/>
        <v>1240</v>
      </c>
      <c r="G1561" s="370">
        <f>F1561/E1561*100</f>
        <v>82.337317397078351</v>
      </c>
      <c r="H1561" s="1044"/>
      <c r="I1561" s="1044"/>
      <c r="J1561" s="733"/>
      <c r="K1561" s="733"/>
      <c r="L1561" s="733"/>
      <c r="M1561" s="733"/>
      <c r="N1561" s="733"/>
      <c r="O1561" s="733"/>
      <c r="P1561" s="732"/>
      <c r="Q1561" s="732"/>
      <c r="R1561" s="732"/>
      <c r="S1561" s="732"/>
      <c r="T1561" s="732"/>
      <c r="U1561" s="732"/>
      <c r="V1561" s="1067"/>
      <c r="W1561" s="732"/>
      <c r="X1561" s="732"/>
      <c r="Y1561" s="1231"/>
      <c r="Z1561" s="732"/>
      <c r="AA1561" s="311"/>
      <c r="AB1561" s="2255"/>
      <c r="AC1561" s="31"/>
      <c r="AD1561" s="31"/>
      <c r="AE1561" s="31"/>
      <c r="AF1561" s="31"/>
      <c r="AG1561" s="31"/>
      <c r="AH1561" s="31"/>
      <c r="AI1561" s="31"/>
      <c r="AJ1561" s="31"/>
      <c r="AK1561" s="31"/>
      <c r="AL1561" s="31"/>
      <c r="AM1561" s="31"/>
      <c r="AN1561" s="31"/>
      <c r="AO1561" s="31"/>
      <c r="AP1561" s="31"/>
      <c r="AQ1561" s="31"/>
      <c r="AR1561" s="31"/>
      <c r="AS1561" s="31"/>
      <c r="AT1561" s="31"/>
      <c r="AU1561" s="31"/>
      <c r="AV1561" s="31"/>
      <c r="AW1561" s="31"/>
      <c r="AX1561" s="31"/>
      <c r="AY1561" s="31"/>
      <c r="AZ1561" s="31"/>
      <c r="BA1561" s="31"/>
      <c r="BB1561" s="31"/>
      <c r="BC1561" s="31"/>
      <c r="BD1561" s="31"/>
      <c r="BE1561" s="31"/>
      <c r="BF1561" s="31"/>
      <c r="BG1561" s="31"/>
      <c r="BH1561" s="31"/>
      <c r="BI1561" s="31"/>
      <c r="BJ1561" s="31"/>
      <c r="BK1561" s="31"/>
      <c r="BL1561" s="31"/>
      <c r="BM1561" s="31"/>
      <c r="BN1561" s="31"/>
      <c r="BO1561" s="31"/>
      <c r="BP1561" s="31"/>
      <c r="BQ1561" s="31"/>
      <c r="BR1561" s="31"/>
      <c r="BS1561" s="31"/>
      <c r="BT1561" s="31"/>
      <c r="BU1561" s="31"/>
      <c r="BV1561" s="31"/>
      <c r="BW1561" s="31"/>
      <c r="BX1561" s="31"/>
      <c r="BY1561" s="31"/>
      <c r="BZ1561" s="31"/>
      <c r="CA1561" s="31"/>
      <c r="CB1561" s="31"/>
      <c r="CC1561" s="31"/>
      <c r="CD1561" s="31"/>
      <c r="CE1561" s="31"/>
      <c r="CF1561" s="31"/>
      <c r="CG1561" s="31"/>
      <c r="CH1561" s="31"/>
      <c r="CI1561" s="31"/>
      <c r="CJ1561" s="31"/>
      <c r="CK1561" s="31"/>
      <c r="CL1561" s="31"/>
      <c r="CM1561" s="31"/>
      <c r="CN1561" s="31"/>
      <c r="CO1561" s="31"/>
      <c r="CP1561" s="31"/>
      <c r="CQ1561" s="31"/>
      <c r="CR1561" s="31"/>
      <c r="CS1561" s="31"/>
      <c r="CT1561" s="31"/>
      <c r="CU1561" s="31"/>
      <c r="CV1561" s="31"/>
      <c r="CW1561" s="31"/>
      <c r="CX1561" s="31"/>
      <c r="CY1561" s="31"/>
      <c r="CZ1561" s="31"/>
      <c r="DA1561" s="31"/>
      <c r="DB1561" s="31"/>
      <c r="DC1561" s="31"/>
      <c r="DD1561" s="31"/>
      <c r="DE1561" s="31"/>
      <c r="DF1561" s="31"/>
      <c r="DG1561" s="31"/>
      <c r="DH1561" s="31"/>
      <c r="DI1561" s="31"/>
      <c r="DJ1561" s="31"/>
      <c r="DK1561" s="31"/>
      <c r="DL1561" s="31"/>
      <c r="DM1561" s="31"/>
      <c r="DN1561" s="31"/>
      <c r="DO1561" s="31"/>
      <c r="DP1561" s="31"/>
      <c r="DQ1561" s="31"/>
      <c r="DR1561" s="31"/>
      <c r="DS1561" s="31"/>
      <c r="DT1561" s="31"/>
      <c r="DU1561" s="31"/>
      <c r="DV1561" s="31"/>
      <c r="DW1561" s="31"/>
      <c r="DX1561" s="31"/>
      <c r="DY1561" s="31"/>
      <c r="DZ1561" s="31"/>
      <c r="EA1561" s="31"/>
      <c r="EB1561" s="31"/>
      <c r="EC1561" s="31"/>
      <c r="ED1561" s="31"/>
      <c r="EE1561" s="31"/>
      <c r="EF1561" s="31"/>
      <c r="EG1561" s="31"/>
      <c r="EH1561" s="31"/>
      <c r="EI1561" s="31"/>
      <c r="EJ1561" s="31"/>
      <c r="EK1561" s="31"/>
      <c r="EL1561" s="31"/>
      <c r="EM1561" s="31"/>
      <c r="EN1561" s="31"/>
      <c r="EO1561" s="31"/>
      <c r="EP1561" s="31"/>
      <c r="EQ1561" s="31"/>
      <c r="ER1561" s="31"/>
      <c r="ES1561" s="31"/>
      <c r="ET1561" s="31"/>
      <c r="EU1561" s="31"/>
      <c r="EV1561" s="31"/>
      <c r="EW1561" s="31"/>
      <c r="EX1561" s="31"/>
      <c r="EY1561" s="31"/>
      <c r="EZ1561" s="31"/>
      <c r="FA1561" s="31"/>
      <c r="FB1561" s="31"/>
      <c r="FC1561" s="31"/>
      <c r="FD1561" s="31"/>
      <c r="FE1561" s="31"/>
      <c r="FF1561" s="31"/>
      <c r="FG1561" s="31"/>
      <c r="FH1561" s="31"/>
      <c r="FI1561" s="31"/>
      <c r="FJ1561" s="31"/>
      <c r="FK1561" s="31"/>
      <c r="FL1561" s="31"/>
      <c r="FM1561" s="31"/>
      <c r="FN1561" s="31"/>
      <c r="FO1561" s="31"/>
      <c r="FP1561" s="31"/>
      <c r="FQ1561" s="31"/>
      <c r="FR1561" s="31"/>
      <c r="FS1561" s="31"/>
      <c r="FT1561" s="31"/>
      <c r="FU1561" s="31"/>
      <c r="FV1561" s="31"/>
      <c r="FW1561" s="31"/>
      <c r="FX1561" s="31"/>
      <c r="FY1561" s="31"/>
      <c r="FZ1561" s="31"/>
      <c r="GA1561" s="31"/>
      <c r="GB1561" s="31"/>
      <c r="GC1561" s="31"/>
      <c r="GD1561" s="31"/>
      <c r="GE1561" s="31"/>
      <c r="GF1561" s="31"/>
      <c r="GG1561" s="31"/>
      <c r="GH1561" s="31"/>
      <c r="GI1561" s="31"/>
      <c r="GJ1561" s="31"/>
      <c r="GK1561" s="31"/>
      <c r="GL1561" s="31"/>
      <c r="GM1561" s="31"/>
      <c r="GN1561" s="31"/>
      <c r="GO1561" s="31"/>
      <c r="GP1561" s="31"/>
      <c r="GQ1561" s="31"/>
      <c r="GR1561" s="31"/>
      <c r="GS1561" s="31"/>
      <c r="GT1561" s="31"/>
      <c r="GU1561" s="31"/>
      <c r="GV1561" s="31"/>
      <c r="GW1561" s="31"/>
      <c r="GX1561" s="31"/>
      <c r="GY1561" s="31"/>
      <c r="GZ1561" s="31"/>
      <c r="HA1561" s="31"/>
      <c r="HB1561" s="31"/>
      <c r="HC1561" s="31"/>
      <c r="HD1561" s="31"/>
      <c r="HE1561" s="31"/>
      <c r="HF1561" s="31"/>
      <c r="HG1561" s="31"/>
      <c r="HH1561" s="31"/>
      <c r="HI1561" s="31"/>
      <c r="HJ1561" s="31"/>
      <c r="HK1561" s="31"/>
      <c r="HL1561" s="31"/>
      <c r="HM1561" s="31"/>
      <c r="HN1561" s="31"/>
      <c r="HO1561" s="31"/>
      <c r="HP1561" s="31"/>
      <c r="HQ1561" s="31"/>
      <c r="HR1561" s="31"/>
      <c r="HS1561" s="31"/>
      <c r="HT1561" s="31"/>
      <c r="HU1561" s="31"/>
      <c r="HV1561" s="31"/>
      <c r="HW1561" s="31"/>
      <c r="HX1561" s="31"/>
      <c r="HY1561" s="31"/>
      <c r="HZ1561" s="31"/>
      <c r="IA1561" s="31"/>
      <c r="IB1561" s="31"/>
      <c r="IC1561" s="31"/>
      <c r="ID1561" s="31"/>
      <c r="IE1561" s="31"/>
      <c r="IF1561" s="31"/>
      <c r="IG1561" s="31"/>
      <c r="IH1561" s="31"/>
      <c r="II1561" s="31"/>
      <c r="IJ1561" s="31"/>
      <c r="IK1561" s="31"/>
      <c r="IL1561" s="31"/>
      <c r="IM1561" s="31"/>
      <c r="IN1561" s="31"/>
      <c r="IO1561" s="31"/>
      <c r="IP1561" s="31"/>
      <c r="IQ1561" s="31"/>
      <c r="IR1561" s="31"/>
      <c r="IS1561" s="31"/>
      <c r="IT1561" s="31"/>
      <c r="IU1561" s="31"/>
      <c r="IV1561" s="31"/>
      <c r="IW1561" s="31"/>
      <c r="IX1561" s="31"/>
      <c r="IY1561" s="31"/>
      <c r="IZ1561" s="31"/>
      <c r="JA1561" s="31"/>
      <c r="JB1561" s="31"/>
      <c r="JC1561" s="31"/>
      <c r="JD1561" s="31"/>
      <c r="JE1561" s="31"/>
      <c r="JF1561" s="31"/>
      <c r="JG1561" s="31"/>
    </row>
    <row r="1562" spans="1:267" s="26" customFormat="1" ht="48" customHeight="1" x14ac:dyDescent="0.25">
      <c r="A1562" s="24">
        <v>1</v>
      </c>
      <c r="B1562" s="368" t="s">
        <v>367</v>
      </c>
      <c r="C1562" s="368"/>
      <c r="D1562" s="707">
        <f t="shared" ref="D1562:F1562" si="855">D1525</f>
        <v>178</v>
      </c>
      <c r="E1562" s="707">
        <f t="shared" si="855"/>
        <v>89</v>
      </c>
      <c r="F1562" s="707">
        <f t="shared" si="855"/>
        <v>70</v>
      </c>
      <c r="G1562" s="370"/>
      <c r="H1562" s="1044"/>
      <c r="I1562" s="1044"/>
      <c r="J1562" s="733"/>
      <c r="K1562" s="733"/>
      <c r="L1562" s="733"/>
      <c r="M1562" s="733"/>
      <c r="N1562" s="733"/>
      <c r="O1562" s="733"/>
      <c r="P1562" s="732"/>
      <c r="Q1562" s="732"/>
      <c r="R1562" s="732"/>
      <c r="S1562" s="732"/>
      <c r="T1562" s="732"/>
      <c r="U1562" s="732"/>
      <c r="V1562" s="1067"/>
      <c r="W1562" s="732"/>
      <c r="X1562" s="732"/>
      <c r="Y1562" s="1231"/>
      <c r="Z1562" s="732"/>
      <c r="AA1562" s="311"/>
      <c r="AB1562" s="2255"/>
      <c r="AC1562" s="31"/>
      <c r="AD1562" s="31"/>
      <c r="AE1562" s="31"/>
      <c r="AF1562" s="31"/>
      <c r="AG1562" s="31"/>
      <c r="AH1562" s="31"/>
      <c r="AI1562" s="31"/>
      <c r="AJ1562" s="31"/>
      <c r="AK1562" s="31"/>
      <c r="AL1562" s="31"/>
      <c r="AM1562" s="31"/>
      <c r="AN1562" s="31"/>
      <c r="AO1562" s="31"/>
      <c r="AP1562" s="31"/>
      <c r="AQ1562" s="31"/>
      <c r="AR1562" s="31"/>
      <c r="AS1562" s="31"/>
      <c r="AT1562" s="31"/>
      <c r="AU1562" s="31"/>
      <c r="AV1562" s="31"/>
      <c r="AW1562" s="31"/>
      <c r="AX1562" s="31"/>
      <c r="AY1562" s="31"/>
      <c r="AZ1562" s="31"/>
      <c r="BA1562" s="31"/>
      <c r="BB1562" s="31"/>
      <c r="BC1562" s="31"/>
      <c r="BD1562" s="31"/>
      <c r="BE1562" s="31"/>
      <c r="BF1562" s="31"/>
      <c r="BG1562" s="31"/>
      <c r="BH1562" s="31"/>
      <c r="BI1562" s="31"/>
      <c r="BJ1562" s="31"/>
      <c r="BK1562" s="31"/>
      <c r="BL1562" s="31"/>
      <c r="BM1562" s="31"/>
      <c r="BN1562" s="31"/>
      <c r="BO1562" s="31"/>
      <c r="BP1562" s="31"/>
      <c r="BQ1562" s="31"/>
      <c r="BR1562" s="31"/>
      <c r="BS1562" s="31"/>
      <c r="BT1562" s="31"/>
      <c r="BU1562" s="31"/>
      <c r="BV1562" s="31"/>
      <c r="BW1562" s="31"/>
      <c r="BX1562" s="31"/>
      <c r="BY1562" s="31"/>
      <c r="BZ1562" s="31"/>
      <c r="CA1562" s="31"/>
      <c r="CB1562" s="31"/>
      <c r="CC1562" s="31"/>
      <c r="CD1562" s="31"/>
      <c r="CE1562" s="31"/>
      <c r="CF1562" s="31"/>
      <c r="CG1562" s="31"/>
      <c r="CH1562" s="31"/>
      <c r="CI1562" s="31"/>
      <c r="CJ1562" s="31"/>
      <c r="CK1562" s="31"/>
      <c r="CL1562" s="31"/>
      <c r="CM1562" s="31"/>
      <c r="CN1562" s="31"/>
      <c r="CO1562" s="31"/>
      <c r="CP1562" s="31"/>
      <c r="CQ1562" s="31"/>
      <c r="CR1562" s="31"/>
      <c r="CS1562" s="31"/>
      <c r="CT1562" s="31"/>
      <c r="CU1562" s="31"/>
      <c r="CV1562" s="31"/>
      <c r="CW1562" s="31"/>
      <c r="CX1562" s="31"/>
      <c r="CY1562" s="31"/>
      <c r="CZ1562" s="31"/>
      <c r="DA1562" s="31"/>
      <c r="DB1562" s="31"/>
      <c r="DC1562" s="31"/>
      <c r="DD1562" s="31"/>
      <c r="DE1562" s="31"/>
      <c r="DF1562" s="31"/>
      <c r="DG1562" s="31"/>
      <c r="DH1562" s="31"/>
      <c r="DI1562" s="31"/>
      <c r="DJ1562" s="31"/>
      <c r="DK1562" s="31"/>
      <c r="DL1562" s="31"/>
      <c r="DM1562" s="31"/>
      <c r="DN1562" s="31"/>
      <c r="DO1562" s="31"/>
      <c r="DP1562" s="31"/>
      <c r="DQ1562" s="31"/>
      <c r="DR1562" s="31"/>
      <c r="DS1562" s="31"/>
      <c r="DT1562" s="31"/>
      <c r="DU1562" s="31"/>
      <c r="DV1562" s="31"/>
      <c r="DW1562" s="31"/>
      <c r="DX1562" s="31"/>
      <c r="DY1562" s="31"/>
      <c r="DZ1562" s="31"/>
      <c r="EA1562" s="31"/>
      <c r="EB1562" s="31"/>
      <c r="EC1562" s="31"/>
      <c r="ED1562" s="31"/>
      <c r="EE1562" s="31"/>
      <c r="EF1562" s="31"/>
      <c r="EG1562" s="31"/>
      <c r="EH1562" s="31"/>
      <c r="EI1562" s="31"/>
      <c r="EJ1562" s="31"/>
      <c r="EK1562" s="31"/>
      <c r="EL1562" s="31"/>
      <c r="EM1562" s="31"/>
      <c r="EN1562" s="31"/>
      <c r="EO1562" s="31"/>
      <c r="EP1562" s="31"/>
      <c r="EQ1562" s="31"/>
      <c r="ER1562" s="31"/>
      <c r="ES1562" s="31"/>
      <c r="ET1562" s="31"/>
      <c r="EU1562" s="31"/>
      <c r="EV1562" s="31"/>
      <c r="EW1562" s="31"/>
      <c r="EX1562" s="31"/>
      <c r="EY1562" s="31"/>
      <c r="EZ1562" s="31"/>
      <c r="FA1562" s="31"/>
      <c r="FB1562" s="31"/>
      <c r="FC1562" s="31"/>
      <c r="FD1562" s="31"/>
      <c r="FE1562" s="31"/>
      <c r="FF1562" s="31"/>
      <c r="FG1562" s="31"/>
      <c r="FH1562" s="31"/>
      <c r="FI1562" s="31"/>
      <c r="FJ1562" s="31"/>
      <c r="FK1562" s="31"/>
      <c r="FL1562" s="31"/>
      <c r="FM1562" s="31"/>
      <c r="FN1562" s="31"/>
      <c r="FO1562" s="31"/>
      <c r="FP1562" s="31"/>
      <c r="FQ1562" s="31"/>
      <c r="FR1562" s="31"/>
      <c r="FS1562" s="31"/>
      <c r="FT1562" s="31"/>
      <c r="FU1562" s="31"/>
      <c r="FV1562" s="31"/>
      <c r="FW1562" s="31"/>
      <c r="FX1562" s="31"/>
      <c r="FY1562" s="31"/>
      <c r="FZ1562" s="31"/>
      <c r="GA1562" s="31"/>
      <c r="GB1562" s="31"/>
      <c r="GC1562" s="31"/>
      <c r="GD1562" s="31"/>
      <c r="GE1562" s="31"/>
      <c r="GF1562" s="31"/>
      <c r="GG1562" s="31"/>
      <c r="GH1562" s="31"/>
      <c r="GI1562" s="31"/>
      <c r="GJ1562" s="31"/>
      <c r="GK1562" s="31"/>
      <c r="GL1562" s="31"/>
      <c r="GM1562" s="31"/>
      <c r="GN1562" s="31"/>
      <c r="GO1562" s="31"/>
      <c r="GP1562" s="31"/>
      <c r="GQ1562" s="31"/>
      <c r="GR1562" s="31"/>
      <c r="GS1562" s="31"/>
      <c r="GT1562" s="31"/>
      <c r="GU1562" s="31"/>
      <c r="GV1562" s="31"/>
      <c r="GW1562" s="31"/>
      <c r="GX1562" s="31"/>
      <c r="GY1562" s="31"/>
      <c r="GZ1562" s="31"/>
      <c r="HA1562" s="31"/>
      <c r="HB1562" s="31"/>
      <c r="HC1562" s="31"/>
      <c r="HD1562" s="31"/>
      <c r="HE1562" s="31"/>
      <c r="HF1562" s="31"/>
      <c r="HG1562" s="31"/>
      <c r="HH1562" s="31"/>
      <c r="HI1562" s="31"/>
      <c r="HJ1562" s="31"/>
      <c r="HK1562" s="31"/>
      <c r="HL1562" s="31"/>
      <c r="HM1562" s="31"/>
      <c r="HN1562" s="31"/>
      <c r="HO1562" s="31"/>
      <c r="HP1562" s="31"/>
      <c r="HQ1562" s="31"/>
      <c r="HR1562" s="31"/>
      <c r="HS1562" s="31"/>
      <c r="HT1562" s="31"/>
      <c r="HU1562" s="31"/>
      <c r="HV1562" s="31"/>
      <c r="HW1562" s="31"/>
      <c r="HX1562" s="31"/>
      <c r="HY1562" s="31"/>
      <c r="HZ1562" s="31"/>
      <c r="IA1562" s="31"/>
      <c r="IB1562" s="31"/>
      <c r="IC1562" s="31"/>
      <c r="ID1562" s="31"/>
      <c r="IE1562" s="31"/>
      <c r="IF1562" s="31"/>
      <c r="IG1562" s="31"/>
      <c r="IH1562" s="31"/>
      <c r="II1562" s="31"/>
      <c r="IJ1562" s="31"/>
      <c r="IK1562" s="31"/>
      <c r="IL1562" s="31"/>
      <c r="IM1562" s="31"/>
      <c r="IN1562" s="31"/>
      <c r="IO1562" s="31"/>
      <c r="IP1562" s="31"/>
      <c r="IQ1562" s="31"/>
      <c r="IR1562" s="31"/>
      <c r="IS1562" s="31"/>
      <c r="IT1562" s="31"/>
      <c r="IU1562" s="31"/>
      <c r="IV1562" s="31"/>
      <c r="IW1562" s="31"/>
      <c r="IX1562" s="31"/>
      <c r="IY1562" s="31"/>
      <c r="IZ1562" s="31"/>
      <c r="JA1562" s="31"/>
      <c r="JB1562" s="31"/>
      <c r="JC1562" s="31"/>
      <c r="JD1562" s="31"/>
      <c r="JE1562" s="31"/>
      <c r="JF1562" s="31"/>
      <c r="JG1562" s="31"/>
    </row>
    <row r="1563" spans="1:267" s="26" customFormat="1" ht="38.1" customHeight="1" x14ac:dyDescent="0.25">
      <c r="A1563" s="24">
        <v>1</v>
      </c>
      <c r="B1563" s="368" t="s">
        <v>368</v>
      </c>
      <c r="C1563" s="368"/>
      <c r="D1563" s="707">
        <f t="shared" ref="D1563:F1563" si="856">D1526</f>
        <v>689</v>
      </c>
      <c r="E1563" s="707">
        <f t="shared" si="856"/>
        <v>345</v>
      </c>
      <c r="F1563" s="707">
        <f t="shared" si="856"/>
        <v>0</v>
      </c>
      <c r="G1563" s="370">
        <f>F1563/E1563*100</f>
        <v>0</v>
      </c>
      <c r="H1563" s="1044"/>
      <c r="I1563" s="1044"/>
      <c r="J1563" s="733"/>
      <c r="K1563" s="733"/>
      <c r="L1563" s="733"/>
      <c r="M1563" s="733"/>
      <c r="N1563" s="733"/>
      <c r="O1563" s="733"/>
      <c r="P1563" s="732"/>
      <c r="Q1563" s="732"/>
      <c r="R1563" s="732"/>
      <c r="S1563" s="732"/>
      <c r="T1563" s="732"/>
      <c r="U1563" s="732"/>
      <c r="V1563" s="1067"/>
      <c r="W1563" s="732"/>
      <c r="X1563" s="732"/>
      <c r="Y1563" s="1231"/>
      <c r="Z1563" s="732"/>
      <c r="AA1563" s="311"/>
      <c r="AB1563" s="2255"/>
      <c r="AC1563" s="31"/>
      <c r="AD1563" s="31"/>
      <c r="AE1563" s="31"/>
      <c r="AF1563" s="31"/>
      <c r="AG1563" s="31"/>
      <c r="AH1563" s="31"/>
      <c r="AI1563" s="31"/>
      <c r="AJ1563" s="31"/>
      <c r="AK1563" s="31"/>
      <c r="AL1563" s="31"/>
      <c r="AM1563" s="31"/>
      <c r="AN1563" s="31"/>
      <c r="AO1563" s="31"/>
      <c r="AP1563" s="31"/>
      <c r="AQ1563" s="31"/>
      <c r="AR1563" s="31"/>
      <c r="AS1563" s="31"/>
      <c r="AT1563" s="31"/>
      <c r="AU1563" s="31"/>
      <c r="AV1563" s="31"/>
      <c r="AW1563" s="31"/>
      <c r="AX1563" s="31"/>
      <c r="AY1563" s="31"/>
      <c r="AZ1563" s="31"/>
      <c r="BA1563" s="31"/>
      <c r="BB1563" s="31"/>
      <c r="BC1563" s="31"/>
      <c r="BD1563" s="31"/>
      <c r="BE1563" s="31"/>
      <c r="BF1563" s="31"/>
      <c r="BG1563" s="31"/>
      <c r="BH1563" s="31"/>
      <c r="BI1563" s="31"/>
      <c r="BJ1563" s="31"/>
      <c r="BK1563" s="31"/>
      <c r="BL1563" s="31"/>
      <c r="BM1563" s="31"/>
      <c r="BN1563" s="31"/>
      <c r="BO1563" s="31"/>
      <c r="BP1563" s="31"/>
      <c r="BQ1563" s="31"/>
      <c r="BR1563" s="31"/>
      <c r="BS1563" s="31"/>
      <c r="BT1563" s="31"/>
      <c r="BU1563" s="31"/>
      <c r="BV1563" s="31"/>
      <c r="BW1563" s="31"/>
      <c r="BX1563" s="31"/>
      <c r="BY1563" s="31"/>
      <c r="BZ1563" s="31"/>
      <c r="CA1563" s="31"/>
      <c r="CB1563" s="31"/>
      <c r="CC1563" s="31"/>
      <c r="CD1563" s="31"/>
      <c r="CE1563" s="31"/>
      <c r="CF1563" s="31"/>
      <c r="CG1563" s="31"/>
      <c r="CH1563" s="31"/>
      <c r="CI1563" s="31"/>
      <c r="CJ1563" s="31"/>
      <c r="CK1563" s="31"/>
      <c r="CL1563" s="31"/>
      <c r="CM1563" s="31"/>
      <c r="CN1563" s="31"/>
      <c r="CO1563" s="31"/>
      <c r="CP1563" s="31"/>
      <c r="CQ1563" s="31"/>
      <c r="CR1563" s="31"/>
      <c r="CS1563" s="31"/>
      <c r="CT1563" s="31"/>
      <c r="CU1563" s="31"/>
      <c r="CV1563" s="31"/>
      <c r="CW1563" s="31"/>
      <c r="CX1563" s="31"/>
      <c r="CY1563" s="31"/>
      <c r="CZ1563" s="31"/>
      <c r="DA1563" s="31"/>
      <c r="DB1563" s="31"/>
      <c r="DC1563" s="31"/>
      <c r="DD1563" s="31"/>
      <c r="DE1563" s="31"/>
      <c r="DF1563" s="31"/>
      <c r="DG1563" s="31"/>
      <c r="DH1563" s="31"/>
      <c r="DI1563" s="31"/>
      <c r="DJ1563" s="31"/>
      <c r="DK1563" s="31"/>
      <c r="DL1563" s="31"/>
      <c r="DM1563" s="31"/>
      <c r="DN1563" s="31"/>
      <c r="DO1563" s="31"/>
      <c r="DP1563" s="31"/>
      <c r="DQ1563" s="31"/>
      <c r="DR1563" s="31"/>
      <c r="DS1563" s="31"/>
      <c r="DT1563" s="31"/>
      <c r="DU1563" s="31"/>
      <c r="DV1563" s="31"/>
      <c r="DW1563" s="31"/>
      <c r="DX1563" s="31"/>
      <c r="DY1563" s="31"/>
      <c r="DZ1563" s="31"/>
      <c r="EA1563" s="31"/>
      <c r="EB1563" s="31"/>
      <c r="EC1563" s="31"/>
      <c r="ED1563" s="31"/>
      <c r="EE1563" s="31"/>
      <c r="EF1563" s="31"/>
      <c r="EG1563" s="31"/>
      <c r="EH1563" s="31"/>
      <c r="EI1563" s="31"/>
      <c r="EJ1563" s="31"/>
      <c r="EK1563" s="31"/>
      <c r="EL1563" s="31"/>
      <c r="EM1563" s="31"/>
      <c r="EN1563" s="31"/>
      <c r="EO1563" s="31"/>
      <c r="EP1563" s="31"/>
      <c r="EQ1563" s="31"/>
      <c r="ER1563" s="31"/>
      <c r="ES1563" s="31"/>
      <c r="ET1563" s="31"/>
      <c r="EU1563" s="31"/>
      <c r="EV1563" s="31"/>
      <c r="EW1563" s="31"/>
      <c r="EX1563" s="31"/>
      <c r="EY1563" s="31"/>
      <c r="EZ1563" s="31"/>
      <c r="FA1563" s="31"/>
      <c r="FB1563" s="31"/>
      <c r="FC1563" s="31"/>
      <c r="FD1563" s="31"/>
      <c r="FE1563" s="31"/>
      <c r="FF1563" s="31"/>
      <c r="FG1563" s="31"/>
      <c r="FH1563" s="31"/>
      <c r="FI1563" s="31"/>
      <c r="FJ1563" s="31"/>
      <c r="FK1563" s="31"/>
      <c r="FL1563" s="31"/>
      <c r="FM1563" s="31"/>
      <c r="FN1563" s="31"/>
      <c r="FO1563" s="31"/>
      <c r="FP1563" s="31"/>
      <c r="FQ1563" s="31"/>
      <c r="FR1563" s="31"/>
      <c r="FS1563" s="31"/>
      <c r="FT1563" s="31"/>
      <c r="FU1563" s="31"/>
      <c r="FV1563" s="31"/>
      <c r="FW1563" s="31"/>
      <c r="FX1563" s="31"/>
      <c r="FY1563" s="31"/>
      <c r="FZ1563" s="31"/>
      <c r="GA1563" s="31"/>
      <c r="GB1563" s="31"/>
      <c r="GC1563" s="31"/>
      <c r="GD1563" s="31"/>
      <c r="GE1563" s="31"/>
      <c r="GF1563" s="31"/>
      <c r="GG1563" s="31"/>
      <c r="GH1563" s="31"/>
      <c r="GI1563" s="31"/>
      <c r="GJ1563" s="31"/>
      <c r="GK1563" s="31"/>
      <c r="GL1563" s="31"/>
      <c r="GM1563" s="31"/>
      <c r="GN1563" s="31"/>
      <c r="GO1563" s="31"/>
      <c r="GP1563" s="31"/>
      <c r="GQ1563" s="31"/>
      <c r="GR1563" s="31"/>
      <c r="GS1563" s="31"/>
      <c r="GT1563" s="31"/>
      <c r="GU1563" s="31"/>
      <c r="GV1563" s="31"/>
      <c r="GW1563" s="31"/>
      <c r="GX1563" s="31"/>
      <c r="GY1563" s="31"/>
      <c r="GZ1563" s="31"/>
      <c r="HA1563" s="31"/>
      <c r="HB1563" s="31"/>
      <c r="HC1563" s="31"/>
      <c r="HD1563" s="31"/>
      <c r="HE1563" s="31"/>
      <c r="HF1563" s="31"/>
      <c r="HG1563" s="31"/>
      <c r="HH1563" s="31"/>
      <c r="HI1563" s="31"/>
      <c r="HJ1563" s="31"/>
      <c r="HK1563" s="31"/>
      <c r="HL1563" s="31"/>
      <c r="HM1563" s="31"/>
      <c r="HN1563" s="31"/>
      <c r="HO1563" s="31"/>
      <c r="HP1563" s="31"/>
      <c r="HQ1563" s="31"/>
      <c r="HR1563" s="31"/>
      <c r="HS1563" s="31"/>
      <c r="HT1563" s="31"/>
      <c r="HU1563" s="31"/>
      <c r="HV1563" s="31"/>
      <c r="HW1563" s="31"/>
      <c r="HX1563" s="31"/>
      <c r="HY1563" s="31"/>
      <c r="HZ1563" s="31"/>
      <c r="IA1563" s="31"/>
      <c r="IB1563" s="31"/>
      <c r="IC1563" s="31"/>
      <c r="ID1563" s="31"/>
      <c r="IE1563" s="31"/>
      <c r="IF1563" s="31"/>
      <c r="IG1563" s="31"/>
      <c r="IH1563" s="31"/>
      <c r="II1563" s="31"/>
      <c r="IJ1563" s="31"/>
      <c r="IK1563" s="31"/>
      <c r="IL1563" s="31"/>
      <c r="IM1563" s="31"/>
      <c r="IN1563" s="31"/>
      <c r="IO1563" s="31"/>
      <c r="IP1563" s="31"/>
      <c r="IQ1563" s="31"/>
      <c r="IR1563" s="31"/>
      <c r="IS1563" s="31"/>
      <c r="IT1563" s="31"/>
      <c r="IU1563" s="31"/>
      <c r="IV1563" s="31"/>
      <c r="IW1563" s="31"/>
      <c r="IX1563" s="31"/>
      <c r="IY1563" s="31"/>
      <c r="IZ1563" s="31"/>
      <c r="JA1563" s="31"/>
      <c r="JB1563" s="31"/>
      <c r="JC1563" s="31"/>
      <c r="JD1563" s="31"/>
      <c r="JE1563" s="31"/>
      <c r="JF1563" s="31"/>
      <c r="JG1563" s="31"/>
    </row>
    <row r="1564" spans="1:267" s="26" customFormat="1" ht="38.1" customHeight="1" x14ac:dyDescent="0.25">
      <c r="A1564" s="24">
        <v>1</v>
      </c>
      <c r="B1564" s="368" t="s">
        <v>369</v>
      </c>
      <c r="C1564" s="368"/>
      <c r="D1564" s="707">
        <f t="shared" ref="D1564:F1564" si="857">D1527</f>
        <v>0</v>
      </c>
      <c r="E1564" s="707">
        <f t="shared" si="857"/>
        <v>0</v>
      </c>
      <c r="F1564" s="707">
        <f t="shared" si="857"/>
        <v>0</v>
      </c>
      <c r="G1564" s="370"/>
      <c r="H1564" s="1044"/>
      <c r="I1564" s="1044"/>
      <c r="J1564" s="733"/>
      <c r="K1564" s="733"/>
      <c r="L1564" s="733"/>
      <c r="M1564" s="733"/>
      <c r="N1564" s="733"/>
      <c r="O1564" s="733"/>
      <c r="P1564" s="732"/>
      <c r="Q1564" s="732"/>
      <c r="R1564" s="732"/>
      <c r="S1564" s="732"/>
      <c r="T1564" s="732"/>
      <c r="U1564" s="732"/>
      <c r="V1564" s="1067"/>
      <c r="W1564" s="732"/>
      <c r="X1564" s="732"/>
      <c r="Y1564" s="1231"/>
      <c r="Z1564" s="732"/>
      <c r="AA1564" s="311"/>
      <c r="AB1564" s="2255"/>
      <c r="AC1564" s="31"/>
      <c r="AD1564" s="31"/>
      <c r="AE1564" s="31"/>
      <c r="AF1564" s="31"/>
      <c r="AG1564" s="31"/>
      <c r="AH1564" s="31"/>
      <c r="AI1564" s="31"/>
      <c r="AJ1564" s="31"/>
      <c r="AK1564" s="31"/>
      <c r="AL1564" s="31"/>
      <c r="AM1564" s="31"/>
      <c r="AN1564" s="31"/>
      <c r="AO1564" s="31"/>
      <c r="AP1564" s="31"/>
      <c r="AQ1564" s="31"/>
      <c r="AR1564" s="31"/>
      <c r="AS1564" s="31"/>
      <c r="AT1564" s="31"/>
      <c r="AU1564" s="31"/>
      <c r="AV1564" s="31"/>
      <c r="AW1564" s="31"/>
      <c r="AX1564" s="31"/>
      <c r="AY1564" s="31"/>
      <c r="AZ1564" s="31"/>
      <c r="BA1564" s="31"/>
      <c r="BB1564" s="31"/>
      <c r="BC1564" s="31"/>
      <c r="BD1564" s="31"/>
      <c r="BE1564" s="31"/>
      <c r="BF1564" s="31"/>
      <c r="BG1564" s="31"/>
      <c r="BH1564" s="31"/>
      <c r="BI1564" s="31"/>
      <c r="BJ1564" s="31"/>
      <c r="BK1564" s="31"/>
      <c r="BL1564" s="31"/>
      <c r="BM1564" s="31"/>
      <c r="BN1564" s="31"/>
      <c r="BO1564" s="31"/>
      <c r="BP1564" s="31"/>
      <c r="BQ1564" s="31"/>
      <c r="BR1564" s="31"/>
      <c r="BS1564" s="31"/>
      <c r="BT1564" s="31"/>
      <c r="BU1564" s="31"/>
      <c r="BV1564" s="31"/>
      <c r="BW1564" s="31"/>
      <c r="BX1564" s="31"/>
      <c r="BY1564" s="31"/>
      <c r="BZ1564" s="31"/>
      <c r="CA1564" s="31"/>
      <c r="CB1564" s="31"/>
      <c r="CC1564" s="31"/>
      <c r="CD1564" s="31"/>
      <c r="CE1564" s="31"/>
      <c r="CF1564" s="31"/>
      <c r="CG1564" s="31"/>
      <c r="CH1564" s="31"/>
      <c r="CI1564" s="31"/>
      <c r="CJ1564" s="31"/>
      <c r="CK1564" s="31"/>
      <c r="CL1564" s="31"/>
      <c r="CM1564" s="31"/>
      <c r="CN1564" s="31"/>
      <c r="CO1564" s="31"/>
      <c r="CP1564" s="31"/>
      <c r="CQ1564" s="31"/>
      <c r="CR1564" s="31"/>
      <c r="CS1564" s="31"/>
      <c r="CT1564" s="31"/>
      <c r="CU1564" s="31"/>
      <c r="CV1564" s="31"/>
      <c r="CW1564" s="31"/>
      <c r="CX1564" s="31"/>
      <c r="CY1564" s="31"/>
      <c r="CZ1564" s="31"/>
      <c r="DA1564" s="31"/>
      <c r="DB1564" s="31"/>
      <c r="DC1564" s="31"/>
      <c r="DD1564" s="31"/>
      <c r="DE1564" s="31"/>
      <c r="DF1564" s="31"/>
      <c r="DG1564" s="31"/>
      <c r="DH1564" s="31"/>
      <c r="DI1564" s="31"/>
      <c r="DJ1564" s="31"/>
      <c r="DK1564" s="31"/>
      <c r="DL1564" s="31"/>
      <c r="DM1564" s="31"/>
      <c r="DN1564" s="31"/>
      <c r="DO1564" s="31"/>
      <c r="DP1564" s="31"/>
      <c r="DQ1564" s="31"/>
      <c r="DR1564" s="31"/>
      <c r="DS1564" s="31"/>
      <c r="DT1564" s="31"/>
      <c r="DU1564" s="31"/>
      <c r="DV1564" s="31"/>
      <c r="DW1564" s="31"/>
      <c r="DX1564" s="31"/>
      <c r="DY1564" s="31"/>
      <c r="DZ1564" s="31"/>
      <c r="EA1564" s="31"/>
      <c r="EB1564" s="31"/>
      <c r="EC1564" s="31"/>
      <c r="ED1564" s="31"/>
      <c r="EE1564" s="31"/>
      <c r="EF1564" s="31"/>
      <c r="EG1564" s="31"/>
      <c r="EH1564" s="31"/>
      <c r="EI1564" s="31"/>
      <c r="EJ1564" s="31"/>
      <c r="EK1564" s="31"/>
      <c r="EL1564" s="31"/>
      <c r="EM1564" s="31"/>
      <c r="EN1564" s="31"/>
      <c r="EO1564" s="31"/>
      <c r="EP1564" s="31"/>
      <c r="EQ1564" s="31"/>
      <c r="ER1564" s="31"/>
      <c r="ES1564" s="31"/>
      <c r="ET1564" s="31"/>
      <c r="EU1564" s="31"/>
      <c r="EV1564" s="31"/>
      <c r="EW1564" s="31"/>
      <c r="EX1564" s="31"/>
      <c r="EY1564" s="31"/>
      <c r="EZ1564" s="31"/>
      <c r="FA1564" s="31"/>
      <c r="FB1564" s="31"/>
      <c r="FC1564" s="31"/>
      <c r="FD1564" s="31"/>
      <c r="FE1564" s="31"/>
      <c r="FF1564" s="31"/>
      <c r="FG1564" s="31"/>
      <c r="FH1564" s="31"/>
      <c r="FI1564" s="31"/>
      <c r="FJ1564" s="31"/>
      <c r="FK1564" s="31"/>
      <c r="FL1564" s="31"/>
      <c r="FM1564" s="31"/>
      <c r="FN1564" s="31"/>
      <c r="FO1564" s="31"/>
      <c r="FP1564" s="31"/>
      <c r="FQ1564" s="31"/>
      <c r="FR1564" s="31"/>
      <c r="FS1564" s="31"/>
      <c r="FT1564" s="31"/>
      <c r="FU1564" s="31"/>
      <c r="FV1564" s="31"/>
      <c r="FW1564" s="31"/>
      <c r="FX1564" s="31"/>
      <c r="FY1564" s="31"/>
      <c r="FZ1564" s="31"/>
      <c r="GA1564" s="31"/>
      <c r="GB1564" s="31"/>
      <c r="GC1564" s="31"/>
      <c r="GD1564" s="31"/>
      <c r="GE1564" s="31"/>
      <c r="GF1564" s="31"/>
      <c r="GG1564" s="31"/>
      <c r="GH1564" s="31"/>
      <c r="GI1564" s="31"/>
      <c r="GJ1564" s="31"/>
      <c r="GK1564" s="31"/>
      <c r="GL1564" s="31"/>
      <c r="GM1564" s="31"/>
      <c r="GN1564" s="31"/>
      <c r="GO1564" s="31"/>
      <c r="GP1564" s="31"/>
      <c r="GQ1564" s="31"/>
      <c r="GR1564" s="31"/>
      <c r="GS1564" s="31"/>
      <c r="GT1564" s="31"/>
      <c r="GU1564" s="31"/>
      <c r="GV1564" s="31"/>
      <c r="GW1564" s="31"/>
      <c r="GX1564" s="31"/>
      <c r="GY1564" s="31"/>
      <c r="GZ1564" s="31"/>
      <c r="HA1564" s="31"/>
      <c r="HB1564" s="31"/>
      <c r="HC1564" s="31"/>
      <c r="HD1564" s="31"/>
      <c r="HE1564" s="31"/>
      <c r="HF1564" s="31"/>
      <c r="HG1564" s="31"/>
      <c r="HH1564" s="31"/>
      <c r="HI1564" s="31"/>
      <c r="HJ1564" s="31"/>
      <c r="HK1564" s="31"/>
      <c r="HL1564" s="31"/>
      <c r="HM1564" s="31"/>
      <c r="HN1564" s="31"/>
      <c r="HO1564" s="31"/>
      <c r="HP1564" s="31"/>
      <c r="HQ1564" s="31"/>
      <c r="HR1564" s="31"/>
      <c r="HS1564" s="31"/>
      <c r="HT1564" s="31"/>
      <c r="HU1564" s="31"/>
      <c r="HV1564" s="31"/>
      <c r="HW1564" s="31"/>
      <c r="HX1564" s="31"/>
      <c r="HY1564" s="31"/>
      <c r="HZ1564" s="31"/>
      <c r="IA1564" s="31"/>
      <c r="IB1564" s="31"/>
      <c r="IC1564" s="31"/>
      <c r="ID1564" s="31"/>
      <c r="IE1564" s="31"/>
      <c r="IF1564" s="31"/>
      <c r="IG1564" s="31"/>
      <c r="IH1564" s="31"/>
      <c r="II1564" s="31"/>
      <c r="IJ1564" s="31"/>
      <c r="IK1564" s="31"/>
      <c r="IL1564" s="31"/>
      <c r="IM1564" s="31"/>
      <c r="IN1564" s="31"/>
      <c r="IO1564" s="31"/>
      <c r="IP1564" s="31"/>
      <c r="IQ1564" s="31"/>
      <c r="IR1564" s="31"/>
      <c r="IS1564" s="31"/>
      <c r="IT1564" s="31"/>
      <c r="IU1564" s="31"/>
      <c r="IV1564" s="31"/>
      <c r="IW1564" s="31"/>
      <c r="IX1564" s="31"/>
      <c r="IY1564" s="31"/>
      <c r="IZ1564" s="31"/>
      <c r="JA1564" s="31"/>
      <c r="JB1564" s="31"/>
      <c r="JC1564" s="31"/>
      <c r="JD1564" s="31"/>
      <c r="JE1564" s="31"/>
      <c r="JF1564" s="31"/>
      <c r="JG1564" s="31"/>
    </row>
    <row r="1565" spans="1:267" s="26" customFormat="1" ht="38.1" customHeight="1" x14ac:dyDescent="0.25">
      <c r="A1565" s="24">
        <v>1</v>
      </c>
      <c r="B1565" s="368" t="s">
        <v>333</v>
      </c>
      <c r="C1565" s="368"/>
      <c r="D1565" s="707">
        <f>D1510</f>
        <v>3000</v>
      </c>
      <c r="E1565" s="707">
        <f t="shared" ref="E1565:F1565" si="858">E1510</f>
        <v>1500</v>
      </c>
      <c r="F1565" s="707">
        <f t="shared" si="858"/>
        <v>5046</v>
      </c>
      <c r="G1565" s="370">
        <f>F1565/E1565*100</f>
        <v>336.4</v>
      </c>
      <c r="H1565" s="1044"/>
      <c r="I1565" s="1044"/>
      <c r="J1565" s="733"/>
      <c r="K1565" s="733"/>
      <c r="L1565" s="733"/>
      <c r="M1565" s="733"/>
      <c r="N1565" s="733"/>
      <c r="O1565" s="733"/>
      <c r="P1565" s="732"/>
      <c r="Q1565" s="732"/>
      <c r="R1565" s="732"/>
      <c r="S1565" s="732"/>
      <c r="T1565" s="732"/>
      <c r="U1565" s="732"/>
      <c r="V1565" s="1067"/>
      <c r="W1565" s="732"/>
      <c r="X1565" s="732"/>
      <c r="Y1565" s="1231"/>
      <c r="Z1565" s="732"/>
      <c r="AA1565" s="311"/>
      <c r="AB1565" s="2255"/>
      <c r="AC1565" s="31"/>
      <c r="AD1565" s="31"/>
      <c r="AE1565" s="31"/>
      <c r="AF1565" s="31"/>
      <c r="AG1565" s="31"/>
      <c r="AH1565" s="31"/>
      <c r="AI1565" s="31"/>
      <c r="AJ1565" s="31"/>
      <c r="AK1565" s="31"/>
      <c r="AL1565" s="31"/>
      <c r="AM1565" s="31"/>
      <c r="AN1565" s="31"/>
      <c r="AO1565" s="31"/>
      <c r="AP1565" s="31"/>
      <c r="AQ1565" s="31"/>
      <c r="AR1565" s="31"/>
      <c r="AS1565" s="31"/>
      <c r="AT1565" s="31"/>
      <c r="AU1565" s="31"/>
      <c r="AV1565" s="31"/>
      <c r="AW1565" s="31"/>
      <c r="AX1565" s="31"/>
      <c r="AY1565" s="31"/>
      <c r="AZ1565" s="31"/>
      <c r="BA1565" s="31"/>
      <c r="BB1565" s="31"/>
      <c r="BC1565" s="31"/>
      <c r="BD1565" s="31"/>
      <c r="BE1565" s="31"/>
      <c r="BF1565" s="31"/>
      <c r="BG1565" s="31"/>
      <c r="BH1565" s="31"/>
      <c r="BI1565" s="31"/>
      <c r="BJ1565" s="31"/>
      <c r="BK1565" s="31"/>
      <c r="BL1565" s="31"/>
      <c r="BM1565" s="31"/>
      <c r="BN1565" s="31"/>
      <c r="BO1565" s="31"/>
      <c r="BP1565" s="31"/>
      <c r="BQ1565" s="31"/>
      <c r="BR1565" s="31"/>
      <c r="BS1565" s="31"/>
      <c r="BT1565" s="31"/>
      <c r="BU1565" s="31"/>
      <c r="BV1565" s="31"/>
      <c r="BW1565" s="31"/>
      <c r="BX1565" s="31"/>
      <c r="BY1565" s="31"/>
      <c r="BZ1565" s="31"/>
      <c r="CA1565" s="31"/>
      <c r="CB1565" s="31"/>
      <c r="CC1565" s="31"/>
      <c r="CD1565" s="31"/>
      <c r="CE1565" s="31"/>
      <c r="CF1565" s="31"/>
      <c r="CG1565" s="31"/>
      <c r="CH1565" s="31"/>
      <c r="CI1565" s="31"/>
      <c r="CJ1565" s="31"/>
      <c r="CK1565" s="31"/>
      <c r="CL1565" s="31"/>
      <c r="CM1565" s="31"/>
      <c r="CN1565" s="31"/>
      <c r="CO1565" s="31"/>
      <c r="CP1565" s="31"/>
      <c r="CQ1565" s="31"/>
      <c r="CR1565" s="31"/>
      <c r="CS1565" s="31"/>
      <c r="CT1565" s="31"/>
      <c r="CU1565" s="31"/>
      <c r="CV1565" s="31"/>
      <c r="CW1565" s="31"/>
      <c r="CX1565" s="31"/>
      <c r="CY1565" s="31"/>
      <c r="CZ1565" s="31"/>
      <c r="DA1565" s="31"/>
      <c r="DB1565" s="31"/>
      <c r="DC1565" s="31"/>
      <c r="DD1565" s="31"/>
      <c r="DE1565" s="31"/>
      <c r="DF1565" s="31"/>
      <c r="DG1565" s="31"/>
      <c r="DH1565" s="31"/>
      <c r="DI1565" s="31"/>
      <c r="DJ1565" s="31"/>
      <c r="DK1565" s="31"/>
      <c r="DL1565" s="31"/>
      <c r="DM1565" s="31"/>
      <c r="DN1565" s="31"/>
      <c r="DO1565" s="31"/>
      <c r="DP1565" s="31"/>
      <c r="DQ1565" s="31"/>
      <c r="DR1565" s="31"/>
      <c r="DS1565" s="31"/>
      <c r="DT1565" s="31"/>
      <c r="DU1565" s="31"/>
      <c r="DV1565" s="31"/>
      <c r="DW1565" s="31"/>
      <c r="DX1565" s="31"/>
      <c r="DY1565" s="31"/>
      <c r="DZ1565" s="31"/>
      <c r="EA1565" s="31"/>
      <c r="EB1565" s="31"/>
      <c r="EC1565" s="31"/>
      <c r="ED1565" s="31"/>
      <c r="EE1565" s="31"/>
      <c r="EF1565" s="31"/>
      <c r="EG1565" s="31"/>
      <c r="EH1565" s="31"/>
      <c r="EI1565" s="31"/>
      <c r="EJ1565" s="31"/>
      <c r="EK1565" s="31"/>
      <c r="EL1565" s="31"/>
      <c r="EM1565" s="31"/>
      <c r="EN1565" s="31"/>
      <c r="EO1565" s="31"/>
      <c r="EP1565" s="31"/>
      <c r="EQ1565" s="31"/>
      <c r="ER1565" s="31"/>
      <c r="ES1565" s="31"/>
      <c r="ET1565" s="31"/>
      <c r="EU1565" s="31"/>
      <c r="EV1565" s="31"/>
      <c r="EW1565" s="31"/>
      <c r="EX1565" s="31"/>
      <c r="EY1565" s="31"/>
      <c r="EZ1565" s="31"/>
      <c r="FA1565" s="31"/>
      <c r="FB1565" s="31"/>
      <c r="FC1565" s="31"/>
      <c r="FD1565" s="31"/>
      <c r="FE1565" s="31"/>
      <c r="FF1565" s="31"/>
      <c r="FG1565" s="31"/>
      <c r="FH1565" s="31"/>
      <c r="FI1565" s="31"/>
      <c r="FJ1565" s="31"/>
      <c r="FK1565" s="31"/>
      <c r="FL1565" s="31"/>
      <c r="FM1565" s="31"/>
      <c r="FN1565" s="31"/>
      <c r="FO1565" s="31"/>
      <c r="FP1565" s="31"/>
      <c r="FQ1565" s="31"/>
      <c r="FR1565" s="31"/>
      <c r="FS1565" s="31"/>
      <c r="FT1565" s="31"/>
      <c r="FU1565" s="31"/>
      <c r="FV1565" s="31"/>
      <c r="FW1565" s="31"/>
      <c r="FX1565" s="31"/>
      <c r="FY1565" s="31"/>
      <c r="FZ1565" s="31"/>
      <c r="GA1565" s="31"/>
      <c r="GB1565" s="31"/>
      <c r="GC1565" s="31"/>
      <c r="GD1565" s="31"/>
      <c r="GE1565" s="31"/>
      <c r="GF1565" s="31"/>
      <c r="GG1565" s="31"/>
      <c r="GH1565" s="31"/>
      <c r="GI1565" s="31"/>
      <c r="GJ1565" s="31"/>
      <c r="GK1565" s="31"/>
      <c r="GL1565" s="31"/>
      <c r="GM1565" s="31"/>
      <c r="GN1565" s="31"/>
      <c r="GO1565" s="31"/>
      <c r="GP1565" s="31"/>
      <c r="GQ1565" s="31"/>
      <c r="GR1565" s="31"/>
      <c r="GS1565" s="31"/>
      <c r="GT1565" s="31"/>
      <c r="GU1565" s="31"/>
      <c r="GV1565" s="31"/>
      <c r="GW1565" s="31"/>
      <c r="GX1565" s="31"/>
      <c r="GY1565" s="31"/>
      <c r="GZ1565" s="31"/>
      <c r="HA1565" s="31"/>
      <c r="HB1565" s="31"/>
      <c r="HC1565" s="31"/>
      <c r="HD1565" s="31"/>
      <c r="HE1565" s="31"/>
      <c r="HF1565" s="31"/>
      <c r="HG1565" s="31"/>
      <c r="HH1565" s="31"/>
      <c r="HI1565" s="31"/>
      <c r="HJ1565" s="31"/>
      <c r="HK1565" s="31"/>
      <c r="HL1565" s="31"/>
      <c r="HM1565" s="31"/>
      <c r="HN1565" s="31"/>
      <c r="HO1565" s="31"/>
      <c r="HP1565" s="31"/>
      <c r="HQ1565" s="31"/>
      <c r="HR1565" s="31"/>
      <c r="HS1565" s="31"/>
      <c r="HT1565" s="31"/>
      <c r="HU1565" s="31"/>
      <c r="HV1565" s="31"/>
      <c r="HW1565" s="31"/>
      <c r="HX1565" s="31"/>
      <c r="HY1565" s="31"/>
      <c r="HZ1565" s="31"/>
      <c r="IA1565" s="31"/>
      <c r="IB1565" s="31"/>
      <c r="IC1565" s="31"/>
      <c r="ID1565" s="31"/>
      <c r="IE1565" s="31"/>
      <c r="IF1565" s="31"/>
      <c r="IG1565" s="31"/>
      <c r="IH1565" s="31"/>
      <c r="II1565" s="31"/>
      <c r="IJ1565" s="31"/>
      <c r="IK1565" s="31"/>
      <c r="IL1565" s="31"/>
      <c r="IM1565" s="31"/>
      <c r="IN1565" s="31"/>
      <c r="IO1565" s="31"/>
      <c r="IP1565" s="31"/>
      <c r="IQ1565" s="31"/>
      <c r="IR1565" s="31"/>
      <c r="IS1565" s="31"/>
      <c r="IT1565" s="31"/>
      <c r="IU1565" s="31"/>
      <c r="IV1565" s="31"/>
      <c r="IW1565" s="31"/>
      <c r="IX1565" s="31"/>
      <c r="IY1565" s="31"/>
      <c r="IZ1565" s="31"/>
      <c r="JA1565" s="31"/>
      <c r="JB1565" s="31"/>
      <c r="JC1565" s="31"/>
      <c r="JD1565" s="31"/>
      <c r="JE1565" s="31"/>
      <c r="JF1565" s="31"/>
      <c r="JG1565" s="31"/>
    </row>
    <row r="1566" spans="1:267" s="26" customFormat="1" ht="38.1" customHeight="1" x14ac:dyDescent="0.25">
      <c r="A1566" s="24">
        <v>1</v>
      </c>
      <c r="B1566" s="368" t="s">
        <v>169</v>
      </c>
      <c r="C1566" s="368"/>
      <c r="D1566" s="707">
        <f t="shared" ref="D1566:F1566" si="859">D1511</f>
        <v>8000</v>
      </c>
      <c r="E1566" s="707">
        <f t="shared" si="859"/>
        <v>4000</v>
      </c>
      <c r="F1566" s="707">
        <f t="shared" si="859"/>
        <v>3037.45703125</v>
      </c>
      <c r="G1566" s="370">
        <f>F1566/E1566*100</f>
        <v>75.936425781250009</v>
      </c>
      <c r="H1566" s="1044"/>
      <c r="I1566" s="1044"/>
      <c r="J1566" s="733"/>
      <c r="K1566" s="733"/>
      <c r="L1566" s="733"/>
      <c r="M1566" s="733"/>
      <c r="N1566" s="733"/>
      <c r="O1566" s="733"/>
      <c r="P1566" s="732"/>
      <c r="Q1566" s="732"/>
      <c r="R1566" s="732"/>
      <c r="S1566" s="732"/>
      <c r="T1566" s="732"/>
      <c r="U1566" s="732"/>
      <c r="V1566" s="1067"/>
      <c r="W1566" s="732"/>
      <c r="X1566" s="732"/>
      <c r="Y1566" s="1231"/>
      <c r="Z1566" s="732"/>
      <c r="AA1566" s="311"/>
      <c r="AB1566" s="2255"/>
      <c r="AC1566" s="31"/>
      <c r="AD1566" s="31"/>
      <c r="AE1566" s="31"/>
      <c r="AF1566" s="31"/>
      <c r="AG1566" s="31"/>
      <c r="AH1566" s="31"/>
      <c r="AI1566" s="31"/>
      <c r="AJ1566" s="31"/>
      <c r="AK1566" s="31"/>
      <c r="AL1566" s="31"/>
      <c r="AM1566" s="31"/>
      <c r="AN1566" s="31"/>
      <c r="AO1566" s="31"/>
      <c r="AP1566" s="31"/>
      <c r="AQ1566" s="31"/>
      <c r="AR1566" s="31"/>
      <c r="AS1566" s="31"/>
      <c r="AT1566" s="31"/>
      <c r="AU1566" s="31"/>
      <c r="AV1566" s="31"/>
      <c r="AW1566" s="31"/>
      <c r="AX1566" s="31"/>
      <c r="AY1566" s="31"/>
      <c r="AZ1566" s="31"/>
      <c r="BA1566" s="31"/>
      <c r="BB1566" s="31"/>
      <c r="BC1566" s="31"/>
      <c r="BD1566" s="31"/>
      <c r="BE1566" s="31"/>
      <c r="BF1566" s="31"/>
      <c r="BG1566" s="31"/>
      <c r="BH1566" s="31"/>
      <c r="BI1566" s="31"/>
      <c r="BJ1566" s="31"/>
      <c r="BK1566" s="31"/>
      <c r="BL1566" s="31"/>
      <c r="BM1566" s="31"/>
      <c r="BN1566" s="31"/>
      <c r="BO1566" s="31"/>
      <c r="BP1566" s="31"/>
      <c r="BQ1566" s="31"/>
      <c r="BR1566" s="31"/>
      <c r="BS1566" s="31"/>
      <c r="BT1566" s="31"/>
      <c r="BU1566" s="31"/>
      <c r="BV1566" s="31"/>
      <c r="BW1566" s="31"/>
      <c r="BX1566" s="31"/>
      <c r="BY1566" s="31"/>
      <c r="BZ1566" s="31"/>
      <c r="CA1566" s="31"/>
      <c r="CB1566" s="31"/>
      <c r="CC1566" s="31"/>
      <c r="CD1566" s="31"/>
      <c r="CE1566" s="31"/>
      <c r="CF1566" s="31"/>
      <c r="CG1566" s="31"/>
      <c r="CH1566" s="31"/>
      <c r="CI1566" s="31"/>
      <c r="CJ1566" s="31"/>
      <c r="CK1566" s="31"/>
      <c r="CL1566" s="31"/>
      <c r="CM1566" s="31"/>
      <c r="CN1566" s="31"/>
      <c r="CO1566" s="31"/>
      <c r="CP1566" s="31"/>
      <c r="CQ1566" s="31"/>
      <c r="CR1566" s="31"/>
      <c r="CS1566" s="31"/>
      <c r="CT1566" s="31"/>
      <c r="CU1566" s="31"/>
      <c r="CV1566" s="31"/>
      <c r="CW1566" s="31"/>
      <c r="CX1566" s="31"/>
      <c r="CY1566" s="31"/>
      <c r="CZ1566" s="31"/>
      <c r="DA1566" s="31"/>
      <c r="DB1566" s="31"/>
      <c r="DC1566" s="31"/>
      <c r="DD1566" s="31"/>
      <c r="DE1566" s="31"/>
      <c r="DF1566" s="31"/>
      <c r="DG1566" s="31"/>
      <c r="DH1566" s="31"/>
      <c r="DI1566" s="31"/>
      <c r="DJ1566" s="31"/>
      <c r="DK1566" s="31"/>
      <c r="DL1566" s="31"/>
      <c r="DM1566" s="31"/>
      <c r="DN1566" s="31"/>
      <c r="DO1566" s="31"/>
      <c r="DP1566" s="31"/>
      <c r="DQ1566" s="31"/>
      <c r="DR1566" s="31"/>
      <c r="DS1566" s="31"/>
      <c r="DT1566" s="31"/>
      <c r="DU1566" s="31"/>
      <c r="DV1566" s="31"/>
      <c r="DW1566" s="31"/>
      <c r="DX1566" s="31"/>
      <c r="DY1566" s="31"/>
      <c r="DZ1566" s="31"/>
      <c r="EA1566" s="31"/>
      <c r="EB1566" s="31"/>
      <c r="EC1566" s="31"/>
      <c r="ED1566" s="31"/>
      <c r="EE1566" s="31"/>
      <c r="EF1566" s="31"/>
      <c r="EG1566" s="31"/>
      <c r="EH1566" s="31"/>
      <c r="EI1566" s="31"/>
      <c r="EJ1566" s="31"/>
      <c r="EK1566" s="31"/>
      <c r="EL1566" s="31"/>
      <c r="EM1566" s="31"/>
      <c r="EN1566" s="31"/>
      <c r="EO1566" s="31"/>
      <c r="EP1566" s="31"/>
      <c r="EQ1566" s="31"/>
      <c r="ER1566" s="31"/>
      <c r="ES1566" s="31"/>
      <c r="ET1566" s="31"/>
      <c r="EU1566" s="31"/>
      <c r="EV1566" s="31"/>
      <c r="EW1566" s="31"/>
      <c r="EX1566" s="31"/>
      <c r="EY1566" s="31"/>
      <c r="EZ1566" s="31"/>
      <c r="FA1566" s="31"/>
      <c r="FB1566" s="31"/>
      <c r="FC1566" s="31"/>
      <c r="FD1566" s="31"/>
      <c r="FE1566" s="31"/>
      <c r="FF1566" s="31"/>
      <c r="FG1566" s="31"/>
      <c r="FH1566" s="31"/>
      <c r="FI1566" s="31"/>
      <c r="FJ1566" s="31"/>
      <c r="FK1566" s="31"/>
      <c r="FL1566" s="31"/>
      <c r="FM1566" s="31"/>
      <c r="FN1566" s="31"/>
      <c r="FO1566" s="31"/>
      <c r="FP1566" s="31"/>
      <c r="FQ1566" s="31"/>
      <c r="FR1566" s="31"/>
      <c r="FS1566" s="31"/>
      <c r="FT1566" s="31"/>
      <c r="FU1566" s="31"/>
      <c r="FV1566" s="31"/>
      <c r="FW1566" s="31"/>
      <c r="FX1566" s="31"/>
      <c r="FY1566" s="31"/>
      <c r="FZ1566" s="31"/>
      <c r="GA1566" s="31"/>
      <c r="GB1566" s="31"/>
      <c r="GC1566" s="31"/>
      <c r="GD1566" s="31"/>
      <c r="GE1566" s="31"/>
      <c r="GF1566" s="31"/>
      <c r="GG1566" s="31"/>
      <c r="GH1566" s="31"/>
      <c r="GI1566" s="31"/>
      <c r="GJ1566" s="31"/>
      <c r="GK1566" s="31"/>
      <c r="GL1566" s="31"/>
      <c r="GM1566" s="31"/>
      <c r="GN1566" s="31"/>
      <c r="GO1566" s="31"/>
      <c r="GP1566" s="31"/>
      <c r="GQ1566" s="31"/>
      <c r="GR1566" s="31"/>
      <c r="GS1566" s="31"/>
      <c r="GT1566" s="31"/>
      <c r="GU1566" s="31"/>
      <c r="GV1566" s="31"/>
      <c r="GW1566" s="31"/>
      <c r="GX1566" s="31"/>
      <c r="GY1566" s="31"/>
      <c r="GZ1566" s="31"/>
      <c r="HA1566" s="31"/>
      <c r="HB1566" s="31"/>
      <c r="HC1566" s="31"/>
      <c r="HD1566" s="31"/>
      <c r="HE1566" s="31"/>
      <c r="HF1566" s="31"/>
      <c r="HG1566" s="31"/>
      <c r="HH1566" s="31"/>
      <c r="HI1566" s="31"/>
      <c r="HJ1566" s="31"/>
      <c r="HK1566" s="31"/>
      <c r="HL1566" s="31"/>
      <c r="HM1566" s="31"/>
      <c r="HN1566" s="31"/>
      <c r="HO1566" s="31"/>
      <c r="HP1566" s="31"/>
      <c r="HQ1566" s="31"/>
      <c r="HR1566" s="31"/>
      <c r="HS1566" s="31"/>
      <c r="HT1566" s="31"/>
      <c r="HU1566" s="31"/>
      <c r="HV1566" s="31"/>
      <c r="HW1566" s="31"/>
      <c r="HX1566" s="31"/>
      <c r="HY1566" s="31"/>
      <c r="HZ1566" s="31"/>
      <c r="IA1566" s="31"/>
      <c r="IB1566" s="31"/>
      <c r="IC1566" s="31"/>
      <c r="ID1566" s="31"/>
      <c r="IE1566" s="31"/>
      <c r="IF1566" s="31"/>
      <c r="IG1566" s="31"/>
      <c r="IH1566" s="31"/>
      <c r="II1566" s="31"/>
      <c r="IJ1566" s="31"/>
      <c r="IK1566" s="31"/>
      <c r="IL1566" s="31"/>
      <c r="IM1566" s="31"/>
      <c r="IN1566" s="31"/>
      <c r="IO1566" s="31"/>
      <c r="IP1566" s="31"/>
      <c r="IQ1566" s="31"/>
      <c r="IR1566" s="31"/>
      <c r="IS1566" s="31"/>
      <c r="IT1566" s="31"/>
      <c r="IU1566" s="31"/>
      <c r="IV1566" s="31"/>
      <c r="IW1566" s="31"/>
      <c r="IX1566" s="31"/>
      <c r="IY1566" s="31"/>
      <c r="IZ1566" s="31"/>
      <c r="JA1566" s="31"/>
      <c r="JB1566" s="31"/>
      <c r="JC1566" s="31"/>
      <c r="JD1566" s="31"/>
      <c r="JE1566" s="31"/>
      <c r="JF1566" s="31"/>
      <c r="JG1566" s="31"/>
    </row>
    <row r="1567" spans="1:267" s="26" customFormat="1" ht="38.1" customHeight="1" x14ac:dyDescent="0.25">
      <c r="A1567" s="24">
        <v>1</v>
      </c>
      <c r="B1567" s="368" t="s">
        <v>339</v>
      </c>
      <c r="C1567" s="368"/>
      <c r="D1567" s="707">
        <f t="shared" ref="D1567:F1567" si="860">D1512</f>
        <v>10000</v>
      </c>
      <c r="E1567" s="707">
        <f t="shared" si="860"/>
        <v>5000</v>
      </c>
      <c r="F1567" s="707">
        <f t="shared" si="860"/>
        <v>6892.25</v>
      </c>
      <c r="G1567" s="370">
        <f>F1567/E1567*100</f>
        <v>137.845</v>
      </c>
      <c r="H1567" s="1044"/>
      <c r="I1567" s="1044"/>
      <c r="J1567" s="733"/>
      <c r="K1567" s="733"/>
      <c r="L1567" s="733"/>
      <c r="M1567" s="733"/>
      <c r="N1567" s="733"/>
      <c r="O1567" s="733"/>
      <c r="P1567" s="732"/>
      <c r="Q1567" s="732"/>
      <c r="R1567" s="732"/>
      <c r="S1567" s="732"/>
      <c r="T1567" s="732"/>
      <c r="U1567" s="732"/>
      <c r="V1567" s="1067"/>
      <c r="W1567" s="732"/>
      <c r="X1567" s="732"/>
      <c r="Y1567" s="1231"/>
      <c r="Z1567" s="732"/>
      <c r="AA1567" s="311"/>
      <c r="AB1567" s="2255"/>
      <c r="AC1567" s="31"/>
      <c r="AD1567" s="31"/>
      <c r="AE1567" s="31"/>
      <c r="AF1567" s="31"/>
      <c r="AG1567" s="31"/>
      <c r="AH1567" s="31"/>
      <c r="AI1567" s="31"/>
      <c r="AJ1567" s="31"/>
      <c r="AK1567" s="31"/>
      <c r="AL1567" s="31"/>
      <c r="AM1567" s="31"/>
      <c r="AN1567" s="31"/>
      <c r="AO1567" s="31"/>
      <c r="AP1567" s="31"/>
      <c r="AQ1567" s="31"/>
      <c r="AR1567" s="31"/>
      <c r="AS1567" s="31"/>
      <c r="AT1567" s="31"/>
      <c r="AU1567" s="31"/>
      <c r="AV1567" s="31"/>
      <c r="AW1567" s="31"/>
      <c r="AX1567" s="31"/>
      <c r="AY1567" s="31"/>
      <c r="AZ1567" s="31"/>
      <c r="BA1567" s="31"/>
      <c r="BB1567" s="31"/>
      <c r="BC1567" s="31"/>
      <c r="BD1567" s="31"/>
      <c r="BE1567" s="31"/>
      <c r="BF1567" s="31"/>
      <c r="BG1567" s="31"/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  <c r="BT1567" s="31"/>
      <c r="BU1567" s="31"/>
      <c r="BV1567" s="31"/>
      <c r="BW1567" s="31"/>
      <c r="BX1567" s="31"/>
      <c r="BY1567" s="31"/>
      <c r="BZ1567" s="31"/>
      <c r="CA1567" s="31"/>
      <c r="CB1567" s="31"/>
      <c r="CC1567" s="31"/>
      <c r="CD1567" s="31"/>
      <c r="CE1567" s="31"/>
      <c r="CF1567" s="31"/>
      <c r="CG1567" s="31"/>
      <c r="CH1567" s="31"/>
      <c r="CI1567" s="31"/>
      <c r="CJ1567" s="31"/>
      <c r="CK1567" s="31"/>
      <c r="CL1567" s="31"/>
      <c r="CM1567" s="31"/>
      <c r="CN1567" s="31"/>
      <c r="CO1567" s="31"/>
      <c r="CP1567" s="31"/>
      <c r="CQ1567" s="31"/>
      <c r="CR1567" s="31"/>
      <c r="CS1567" s="31"/>
      <c r="CT1567" s="31"/>
      <c r="CU1567" s="31"/>
      <c r="CV1567" s="31"/>
      <c r="CW1567" s="31"/>
      <c r="CX1567" s="31"/>
      <c r="CY1567" s="31"/>
      <c r="CZ1567" s="31"/>
      <c r="DA1567" s="31"/>
      <c r="DB1567" s="31"/>
      <c r="DC1567" s="31"/>
      <c r="DD1567" s="31"/>
      <c r="DE1567" s="31"/>
      <c r="DF1567" s="31"/>
      <c r="DG1567" s="31"/>
      <c r="DH1567" s="31"/>
      <c r="DI1567" s="31"/>
      <c r="DJ1567" s="31"/>
      <c r="DK1567" s="31"/>
      <c r="DL1567" s="31"/>
      <c r="DM1567" s="31"/>
      <c r="DN1567" s="31"/>
      <c r="DO1567" s="31"/>
      <c r="DP1567" s="31"/>
      <c r="DQ1567" s="31"/>
      <c r="DR1567" s="31"/>
      <c r="DS1567" s="31"/>
      <c r="DT1567" s="31"/>
      <c r="DU1567" s="31"/>
      <c r="DV1567" s="31"/>
      <c r="DW1567" s="31"/>
      <c r="DX1567" s="31"/>
      <c r="DY1567" s="31"/>
      <c r="DZ1567" s="31"/>
      <c r="EA1567" s="31"/>
      <c r="EB1567" s="31"/>
      <c r="EC1567" s="31"/>
      <c r="ED1567" s="31"/>
      <c r="EE1567" s="31"/>
      <c r="EF1567" s="31"/>
      <c r="EG1567" s="31"/>
      <c r="EH1567" s="31"/>
      <c r="EI1567" s="31"/>
      <c r="EJ1567" s="31"/>
      <c r="EK1567" s="31"/>
      <c r="EL1567" s="31"/>
      <c r="EM1567" s="31"/>
      <c r="EN1567" s="31"/>
      <c r="EO1567" s="31"/>
      <c r="EP1567" s="31"/>
      <c r="EQ1567" s="31"/>
      <c r="ER1567" s="31"/>
      <c r="ES1567" s="31"/>
      <c r="ET1567" s="31"/>
      <c r="EU1567" s="31"/>
      <c r="EV1567" s="31"/>
      <c r="EW1567" s="31"/>
      <c r="EX1567" s="31"/>
      <c r="EY1567" s="31"/>
      <c r="EZ1567" s="31"/>
      <c r="FA1567" s="31"/>
      <c r="FB1567" s="31"/>
      <c r="FC1567" s="31"/>
      <c r="FD1567" s="31"/>
      <c r="FE1567" s="31"/>
      <c r="FF1567" s="31"/>
      <c r="FG1567" s="31"/>
      <c r="FH1567" s="31"/>
      <c r="FI1567" s="31"/>
      <c r="FJ1567" s="31"/>
      <c r="FK1567" s="31"/>
      <c r="FL1567" s="31"/>
      <c r="FM1567" s="31"/>
      <c r="FN1567" s="31"/>
      <c r="FO1567" s="31"/>
      <c r="FP1567" s="31"/>
      <c r="FQ1567" s="31"/>
      <c r="FR1567" s="31"/>
      <c r="FS1567" s="31"/>
      <c r="FT1567" s="31"/>
      <c r="FU1567" s="31"/>
      <c r="FV1567" s="31"/>
      <c r="FW1567" s="31"/>
      <c r="FX1567" s="31"/>
      <c r="FY1567" s="31"/>
      <c r="FZ1567" s="31"/>
      <c r="GA1567" s="31"/>
      <c r="GB1567" s="31"/>
      <c r="GC1567" s="31"/>
      <c r="GD1567" s="31"/>
      <c r="GE1567" s="31"/>
      <c r="GF1567" s="31"/>
      <c r="GG1567" s="31"/>
      <c r="GH1567" s="31"/>
      <c r="GI1567" s="31"/>
      <c r="GJ1567" s="31"/>
      <c r="GK1567" s="31"/>
      <c r="GL1567" s="31"/>
      <c r="GM1567" s="31"/>
      <c r="GN1567" s="31"/>
      <c r="GO1567" s="31"/>
      <c r="GP1567" s="31"/>
      <c r="GQ1567" s="31"/>
      <c r="GR1567" s="31"/>
      <c r="GS1567" s="31"/>
      <c r="GT1567" s="31"/>
      <c r="GU1567" s="31"/>
      <c r="GV1567" s="31"/>
      <c r="GW1567" s="31"/>
      <c r="GX1567" s="31"/>
      <c r="GY1567" s="31"/>
      <c r="GZ1567" s="31"/>
      <c r="HA1567" s="31"/>
      <c r="HB1567" s="31"/>
      <c r="HC1567" s="31"/>
      <c r="HD1567" s="31"/>
      <c r="HE1567" s="31"/>
      <c r="HF1567" s="31"/>
      <c r="HG1567" s="31"/>
      <c r="HH1567" s="31"/>
      <c r="HI1567" s="31"/>
      <c r="HJ1567" s="31"/>
      <c r="HK1567" s="31"/>
      <c r="HL1567" s="31"/>
      <c r="HM1567" s="31"/>
      <c r="HN1567" s="31"/>
      <c r="HO1567" s="31"/>
      <c r="HP1567" s="31"/>
      <c r="HQ1567" s="31"/>
      <c r="HR1567" s="31"/>
      <c r="HS1567" s="31"/>
      <c r="HT1567" s="31"/>
      <c r="HU1567" s="31"/>
      <c r="HV1567" s="31"/>
      <c r="HW1567" s="31"/>
      <c r="HX1567" s="31"/>
      <c r="HY1567" s="31"/>
      <c r="HZ1567" s="31"/>
      <c r="IA1567" s="31"/>
      <c r="IB1567" s="31"/>
      <c r="IC1567" s="31"/>
      <c r="ID1567" s="31"/>
      <c r="IE1567" s="31"/>
      <c r="IF1567" s="31"/>
      <c r="IG1567" s="31"/>
      <c r="IH1567" s="31"/>
      <c r="II1567" s="31"/>
      <c r="IJ1567" s="31"/>
      <c r="IK1567" s="31"/>
      <c r="IL1567" s="31"/>
      <c r="IM1567" s="31"/>
      <c r="IN1567" s="31"/>
      <c r="IO1567" s="31"/>
      <c r="IP1567" s="31"/>
      <c r="IQ1567" s="31"/>
      <c r="IR1567" s="31"/>
      <c r="IS1567" s="31"/>
      <c r="IT1567" s="31"/>
      <c r="IU1567" s="31"/>
      <c r="IV1567" s="31"/>
      <c r="IW1567" s="31"/>
      <c r="IX1567" s="31"/>
      <c r="IY1567" s="31"/>
      <c r="IZ1567" s="31"/>
      <c r="JA1567" s="31"/>
      <c r="JB1567" s="31"/>
      <c r="JC1567" s="31"/>
      <c r="JD1567" s="31"/>
      <c r="JE1567" s="31"/>
      <c r="JF1567" s="31"/>
      <c r="JG1567" s="31"/>
    </row>
    <row r="1568" spans="1:267" s="26" customFormat="1" ht="38.1" customHeight="1" x14ac:dyDescent="0.25">
      <c r="A1568" s="24">
        <v>1</v>
      </c>
      <c r="B1568" s="368" t="s">
        <v>170</v>
      </c>
      <c r="C1568" s="368"/>
      <c r="D1568" s="707">
        <f>D1529</f>
        <v>2600</v>
      </c>
      <c r="E1568" s="707">
        <f t="shared" ref="E1568:F1569" si="861">E1529</f>
        <v>1300</v>
      </c>
      <c r="F1568" s="707">
        <f t="shared" si="861"/>
        <v>66</v>
      </c>
      <c r="G1568" s="370">
        <f>F1568/E1568*100</f>
        <v>5.0769230769230766</v>
      </c>
      <c r="H1568" s="1044"/>
      <c r="I1568" s="1044"/>
      <c r="J1568" s="733"/>
      <c r="K1568" s="733"/>
      <c r="L1568" s="733"/>
      <c r="M1568" s="733"/>
      <c r="N1568" s="733"/>
      <c r="O1568" s="733"/>
      <c r="P1568" s="732"/>
      <c r="Q1568" s="732"/>
      <c r="R1568" s="732"/>
      <c r="S1568" s="732"/>
      <c r="T1568" s="732"/>
      <c r="U1568" s="732"/>
      <c r="V1568" s="1067"/>
      <c r="W1568" s="732"/>
      <c r="X1568" s="732"/>
      <c r="Y1568" s="1231"/>
      <c r="Z1568" s="732"/>
      <c r="AA1568" s="311"/>
      <c r="AB1568" s="2255"/>
      <c r="AC1568" s="31"/>
      <c r="AD1568" s="31"/>
      <c r="AE1568" s="31"/>
      <c r="AF1568" s="31"/>
      <c r="AG1568" s="31"/>
      <c r="AH1568" s="31"/>
      <c r="AI1568" s="31"/>
      <c r="AJ1568" s="31"/>
      <c r="AK1568" s="31"/>
      <c r="AL1568" s="31"/>
      <c r="AM1568" s="31"/>
      <c r="AN1568" s="31"/>
      <c r="AO1568" s="31"/>
      <c r="AP1568" s="31"/>
      <c r="AQ1568" s="31"/>
      <c r="AR1568" s="31"/>
      <c r="AS1568" s="31"/>
      <c r="AT1568" s="31"/>
      <c r="AU1568" s="31"/>
      <c r="AV1568" s="31"/>
      <c r="AW1568" s="31"/>
      <c r="AX1568" s="31"/>
      <c r="AY1568" s="31"/>
      <c r="AZ1568" s="31"/>
      <c r="BA1568" s="31"/>
      <c r="BB1568" s="31"/>
      <c r="BC1568" s="31"/>
      <c r="BD1568" s="31"/>
      <c r="BE1568" s="31"/>
      <c r="BF1568" s="31"/>
      <c r="BG1568" s="31"/>
      <c r="BH1568" s="31"/>
      <c r="BI1568" s="31"/>
      <c r="BJ1568" s="31"/>
      <c r="BK1568" s="31"/>
      <c r="BL1568" s="31"/>
      <c r="BM1568" s="31"/>
      <c r="BN1568" s="31"/>
      <c r="BO1568" s="31"/>
      <c r="BP1568" s="31"/>
      <c r="BQ1568" s="31"/>
      <c r="BR1568" s="31"/>
      <c r="BS1568" s="31"/>
      <c r="BT1568" s="31"/>
      <c r="BU1568" s="31"/>
      <c r="BV1568" s="31"/>
      <c r="BW1568" s="31"/>
      <c r="BX1568" s="31"/>
      <c r="BY1568" s="31"/>
      <c r="BZ1568" s="31"/>
      <c r="CA1568" s="31"/>
      <c r="CB1568" s="31"/>
      <c r="CC1568" s="31"/>
      <c r="CD1568" s="31"/>
      <c r="CE1568" s="31"/>
      <c r="CF1568" s="31"/>
      <c r="CG1568" s="31"/>
      <c r="CH1568" s="31"/>
      <c r="CI1568" s="31"/>
      <c r="CJ1568" s="31"/>
      <c r="CK1568" s="31"/>
      <c r="CL1568" s="31"/>
      <c r="CM1568" s="31"/>
      <c r="CN1568" s="31"/>
      <c r="CO1568" s="31"/>
      <c r="CP1568" s="31"/>
      <c r="CQ1568" s="31"/>
      <c r="CR1568" s="31"/>
      <c r="CS1568" s="31"/>
      <c r="CT1568" s="31"/>
      <c r="CU1568" s="31"/>
      <c r="CV1568" s="31"/>
      <c r="CW1568" s="31"/>
      <c r="CX1568" s="31"/>
      <c r="CY1568" s="31"/>
      <c r="CZ1568" s="31"/>
      <c r="DA1568" s="31"/>
      <c r="DB1568" s="31"/>
      <c r="DC1568" s="31"/>
      <c r="DD1568" s="31"/>
      <c r="DE1568" s="31"/>
      <c r="DF1568" s="31"/>
      <c r="DG1568" s="31"/>
      <c r="DH1568" s="31"/>
      <c r="DI1568" s="31"/>
      <c r="DJ1568" s="31"/>
      <c r="DK1568" s="31"/>
      <c r="DL1568" s="31"/>
      <c r="DM1568" s="31"/>
      <c r="DN1568" s="31"/>
      <c r="DO1568" s="31"/>
      <c r="DP1568" s="31"/>
      <c r="DQ1568" s="31"/>
      <c r="DR1568" s="31"/>
      <c r="DS1568" s="31"/>
      <c r="DT1568" s="31"/>
      <c r="DU1568" s="31"/>
      <c r="DV1568" s="31"/>
      <c r="DW1568" s="31"/>
      <c r="DX1568" s="31"/>
      <c r="DY1568" s="31"/>
      <c r="DZ1568" s="31"/>
      <c r="EA1568" s="31"/>
      <c r="EB1568" s="31"/>
      <c r="EC1568" s="31"/>
      <c r="ED1568" s="31"/>
      <c r="EE1568" s="31"/>
      <c r="EF1568" s="31"/>
      <c r="EG1568" s="31"/>
      <c r="EH1568" s="31"/>
      <c r="EI1568" s="31"/>
      <c r="EJ1568" s="31"/>
      <c r="EK1568" s="31"/>
      <c r="EL1568" s="31"/>
      <c r="EM1568" s="31"/>
      <c r="EN1568" s="31"/>
      <c r="EO1568" s="31"/>
      <c r="EP1568" s="31"/>
      <c r="EQ1568" s="31"/>
      <c r="ER1568" s="31"/>
      <c r="ES1568" s="31"/>
      <c r="ET1568" s="31"/>
      <c r="EU1568" s="31"/>
      <c r="EV1568" s="31"/>
      <c r="EW1568" s="31"/>
      <c r="EX1568" s="31"/>
      <c r="EY1568" s="31"/>
      <c r="EZ1568" s="31"/>
      <c r="FA1568" s="31"/>
      <c r="FB1568" s="31"/>
      <c r="FC1568" s="31"/>
      <c r="FD1568" s="31"/>
      <c r="FE1568" s="31"/>
      <c r="FF1568" s="31"/>
      <c r="FG1568" s="31"/>
      <c r="FH1568" s="31"/>
      <c r="FI1568" s="31"/>
      <c r="FJ1568" s="31"/>
      <c r="FK1568" s="31"/>
      <c r="FL1568" s="31"/>
      <c r="FM1568" s="31"/>
      <c r="FN1568" s="31"/>
      <c r="FO1568" s="31"/>
      <c r="FP1568" s="31"/>
      <c r="FQ1568" s="31"/>
      <c r="FR1568" s="31"/>
      <c r="FS1568" s="31"/>
      <c r="FT1568" s="31"/>
      <c r="FU1568" s="31"/>
      <c r="FV1568" s="31"/>
      <c r="FW1568" s="31"/>
      <c r="FX1568" s="31"/>
      <c r="FY1568" s="31"/>
      <c r="FZ1568" s="31"/>
      <c r="GA1568" s="31"/>
      <c r="GB1568" s="31"/>
      <c r="GC1568" s="31"/>
      <c r="GD1568" s="31"/>
      <c r="GE1568" s="31"/>
      <c r="GF1568" s="31"/>
      <c r="GG1568" s="31"/>
      <c r="GH1568" s="31"/>
      <c r="GI1568" s="31"/>
      <c r="GJ1568" s="31"/>
      <c r="GK1568" s="31"/>
      <c r="GL1568" s="31"/>
      <c r="GM1568" s="31"/>
      <c r="GN1568" s="31"/>
      <c r="GO1568" s="31"/>
      <c r="GP1568" s="31"/>
      <c r="GQ1568" s="31"/>
      <c r="GR1568" s="31"/>
      <c r="GS1568" s="31"/>
      <c r="GT1568" s="31"/>
      <c r="GU1568" s="31"/>
      <c r="GV1568" s="31"/>
      <c r="GW1568" s="31"/>
      <c r="GX1568" s="31"/>
      <c r="GY1568" s="31"/>
      <c r="GZ1568" s="31"/>
      <c r="HA1568" s="31"/>
      <c r="HB1568" s="31"/>
      <c r="HC1568" s="31"/>
      <c r="HD1568" s="31"/>
      <c r="HE1568" s="31"/>
      <c r="HF1568" s="31"/>
      <c r="HG1568" s="31"/>
      <c r="HH1568" s="31"/>
      <c r="HI1568" s="31"/>
      <c r="HJ1568" s="31"/>
      <c r="HK1568" s="31"/>
      <c r="HL1568" s="31"/>
      <c r="HM1568" s="31"/>
      <c r="HN1568" s="31"/>
      <c r="HO1568" s="31"/>
      <c r="HP1568" s="31"/>
      <c r="HQ1568" s="31"/>
      <c r="HR1568" s="31"/>
      <c r="HS1568" s="31"/>
      <c r="HT1568" s="31"/>
      <c r="HU1568" s="31"/>
      <c r="HV1568" s="31"/>
      <c r="HW1568" s="31"/>
      <c r="HX1568" s="31"/>
      <c r="HY1568" s="31"/>
      <c r="HZ1568" s="31"/>
      <c r="IA1568" s="31"/>
      <c r="IB1568" s="31"/>
      <c r="IC1568" s="31"/>
      <c r="ID1568" s="31"/>
      <c r="IE1568" s="31"/>
      <c r="IF1568" s="31"/>
      <c r="IG1568" s="31"/>
      <c r="IH1568" s="31"/>
      <c r="II1568" s="31"/>
      <c r="IJ1568" s="31"/>
      <c r="IK1568" s="31"/>
      <c r="IL1568" s="31"/>
      <c r="IM1568" s="31"/>
      <c r="IN1568" s="31"/>
      <c r="IO1568" s="31"/>
      <c r="IP1568" s="31"/>
      <c r="IQ1568" s="31"/>
      <c r="IR1568" s="31"/>
      <c r="IS1568" s="31"/>
      <c r="IT1568" s="31"/>
      <c r="IU1568" s="31"/>
      <c r="IV1568" s="31"/>
      <c r="IW1568" s="31"/>
      <c r="IX1568" s="31"/>
      <c r="IY1568" s="31"/>
      <c r="IZ1568" s="31"/>
      <c r="JA1568" s="31"/>
      <c r="JB1568" s="31"/>
      <c r="JC1568" s="31"/>
      <c r="JD1568" s="31"/>
      <c r="JE1568" s="31"/>
      <c r="JF1568" s="31"/>
      <c r="JG1568" s="31"/>
    </row>
    <row r="1569" spans="1:267" s="26" customFormat="1" ht="38.1" customHeight="1" x14ac:dyDescent="0.25">
      <c r="A1569" s="24">
        <v>1</v>
      </c>
      <c r="B1569" s="368" t="s">
        <v>365</v>
      </c>
      <c r="C1569" s="368"/>
      <c r="D1569" s="707">
        <f>D1530</f>
        <v>0</v>
      </c>
      <c r="E1569" s="707">
        <f t="shared" si="861"/>
        <v>0</v>
      </c>
      <c r="F1569" s="707">
        <f t="shared" si="861"/>
        <v>0</v>
      </c>
      <c r="G1569" s="370"/>
      <c r="H1569" s="1044"/>
      <c r="I1569" s="1044"/>
      <c r="J1569" s="733"/>
      <c r="K1569" s="733"/>
      <c r="L1569" s="733"/>
      <c r="M1569" s="733"/>
      <c r="N1569" s="733"/>
      <c r="O1569" s="733"/>
      <c r="P1569" s="732"/>
      <c r="Q1569" s="732"/>
      <c r="R1569" s="732"/>
      <c r="S1569" s="732"/>
      <c r="T1569" s="732"/>
      <c r="U1569" s="732"/>
      <c r="V1569" s="1067"/>
      <c r="W1569" s="732"/>
      <c r="X1569" s="732"/>
      <c r="Y1569" s="1231"/>
      <c r="Z1569" s="732"/>
      <c r="AA1569" s="311"/>
      <c r="AB1569" s="2255"/>
      <c r="AC1569" s="31"/>
      <c r="AD1569" s="31"/>
      <c r="AE1569" s="31"/>
      <c r="AF1569" s="31"/>
      <c r="AG1569" s="31"/>
      <c r="AH1569" s="31"/>
      <c r="AI1569" s="31"/>
      <c r="AJ1569" s="31"/>
      <c r="AK1569" s="31"/>
      <c r="AL1569" s="31"/>
      <c r="AM1569" s="31"/>
      <c r="AN1569" s="31"/>
      <c r="AO1569" s="31"/>
      <c r="AP1569" s="31"/>
      <c r="AQ1569" s="31"/>
      <c r="AR1569" s="31"/>
      <c r="AS1569" s="31"/>
      <c r="AT1569" s="31"/>
      <c r="AU1569" s="31"/>
      <c r="AV1569" s="31"/>
      <c r="AW1569" s="31"/>
      <c r="AX1569" s="31"/>
      <c r="AY1569" s="31"/>
      <c r="AZ1569" s="31"/>
      <c r="BA1569" s="31"/>
      <c r="BB1569" s="31"/>
      <c r="BC1569" s="31"/>
      <c r="BD1569" s="31"/>
      <c r="BE1569" s="31"/>
      <c r="BF1569" s="31"/>
      <c r="BG1569" s="31"/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  <c r="BT1569" s="31"/>
      <c r="BU1569" s="31"/>
      <c r="BV1569" s="31"/>
      <c r="BW1569" s="31"/>
      <c r="BX1569" s="31"/>
      <c r="BY1569" s="31"/>
      <c r="BZ1569" s="31"/>
      <c r="CA1569" s="31"/>
      <c r="CB1569" s="31"/>
      <c r="CC1569" s="31"/>
      <c r="CD1569" s="31"/>
      <c r="CE1569" s="31"/>
      <c r="CF1569" s="31"/>
      <c r="CG1569" s="31"/>
      <c r="CH1569" s="31"/>
      <c r="CI1569" s="31"/>
      <c r="CJ1569" s="31"/>
      <c r="CK1569" s="31"/>
      <c r="CL1569" s="31"/>
      <c r="CM1569" s="31"/>
      <c r="CN1569" s="31"/>
      <c r="CO1569" s="31"/>
      <c r="CP1569" s="31"/>
      <c r="CQ1569" s="31"/>
      <c r="CR1569" s="31"/>
      <c r="CS1569" s="31"/>
      <c r="CT1569" s="31"/>
      <c r="CU1569" s="31"/>
      <c r="CV1569" s="31"/>
      <c r="CW1569" s="31"/>
      <c r="CX1569" s="31"/>
      <c r="CY1569" s="31"/>
      <c r="CZ1569" s="31"/>
      <c r="DA1569" s="31"/>
      <c r="DB1569" s="31"/>
      <c r="DC1569" s="31"/>
      <c r="DD1569" s="31"/>
      <c r="DE1569" s="31"/>
      <c r="DF1569" s="31"/>
      <c r="DG1569" s="31"/>
      <c r="DH1569" s="31"/>
      <c r="DI1569" s="31"/>
      <c r="DJ1569" s="31"/>
      <c r="DK1569" s="31"/>
      <c r="DL1569" s="31"/>
      <c r="DM1569" s="31"/>
      <c r="DN1569" s="31"/>
      <c r="DO1569" s="31"/>
      <c r="DP1569" s="31"/>
      <c r="DQ1569" s="31"/>
      <c r="DR1569" s="31"/>
      <c r="DS1569" s="31"/>
      <c r="DT1569" s="31"/>
      <c r="DU1569" s="31"/>
      <c r="DV1569" s="31"/>
      <c r="DW1569" s="31"/>
      <c r="DX1569" s="31"/>
      <c r="DY1569" s="31"/>
      <c r="DZ1569" s="31"/>
      <c r="EA1569" s="31"/>
      <c r="EB1569" s="31"/>
      <c r="EC1569" s="31"/>
      <c r="ED1569" s="31"/>
      <c r="EE1569" s="31"/>
      <c r="EF1569" s="31"/>
      <c r="EG1569" s="31"/>
      <c r="EH1569" s="31"/>
      <c r="EI1569" s="31"/>
      <c r="EJ1569" s="31"/>
      <c r="EK1569" s="31"/>
      <c r="EL1569" s="31"/>
      <c r="EM1569" s="31"/>
      <c r="EN1569" s="31"/>
      <c r="EO1569" s="31"/>
      <c r="EP1569" s="31"/>
      <c r="EQ1569" s="31"/>
      <c r="ER1569" s="31"/>
      <c r="ES1569" s="31"/>
      <c r="ET1569" s="31"/>
      <c r="EU1569" s="31"/>
      <c r="EV1569" s="31"/>
      <c r="EW1569" s="31"/>
      <c r="EX1569" s="31"/>
      <c r="EY1569" s="31"/>
      <c r="EZ1569" s="31"/>
      <c r="FA1569" s="31"/>
      <c r="FB1569" s="31"/>
      <c r="FC1569" s="31"/>
      <c r="FD1569" s="31"/>
      <c r="FE1569" s="31"/>
      <c r="FF1569" s="31"/>
      <c r="FG1569" s="31"/>
      <c r="FH1569" s="31"/>
      <c r="FI1569" s="31"/>
      <c r="FJ1569" s="31"/>
      <c r="FK1569" s="31"/>
      <c r="FL1569" s="31"/>
      <c r="FM1569" s="31"/>
      <c r="FN1569" s="31"/>
      <c r="FO1569" s="31"/>
      <c r="FP1569" s="31"/>
      <c r="FQ1569" s="31"/>
      <c r="FR1569" s="31"/>
      <c r="FS1569" s="31"/>
      <c r="FT1569" s="31"/>
      <c r="FU1569" s="31"/>
      <c r="FV1569" s="31"/>
      <c r="FW1569" s="31"/>
      <c r="FX1569" s="31"/>
      <c r="FY1569" s="31"/>
      <c r="FZ1569" s="31"/>
      <c r="GA1569" s="31"/>
      <c r="GB1569" s="31"/>
      <c r="GC1569" s="31"/>
      <c r="GD1569" s="31"/>
      <c r="GE1569" s="31"/>
      <c r="GF1569" s="31"/>
      <c r="GG1569" s="31"/>
      <c r="GH1569" s="31"/>
      <c r="GI1569" s="31"/>
      <c r="GJ1569" s="31"/>
      <c r="GK1569" s="31"/>
      <c r="GL1569" s="31"/>
      <c r="GM1569" s="31"/>
      <c r="GN1569" s="31"/>
      <c r="GO1569" s="31"/>
      <c r="GP1569" s="31"/>
      <c r="GQ1569" s="31"/>
      <c r="GR1569" s="31"/>
      <c r="GS1569" s="31"/>
      <c r="GT1569" s="31"/>
      <c r="GU1569" s="31"/>
      <c r="GV1569" s="31"/>
      <c r="GW1569" s="31"/>
      <c r="GX1569" s="31"/>
      <c r="GY1569" s="31"/>
      <c r="GZ1569" s="31"/>
      <c r="HA1569" s="31"/>
      <c r="HB1569" s="31"/>
      <c r="HC1569" s="31"/>
      <c r="HD1569" s="31"/>
      <c r="HE1569" s="31"/>
      <c r="HF1569" s="31"/>
      <c r="HG1569" s="31"/>
      <c r="HH1569" s="31"/>
      <c r="HI1569" s="31"/>
      <c r="HJ1569" s="31"/>
      <c r="HK1569" s="31"/>
      <c r="HL1569" s="31"/>
      <c r="HM1569" s="31"/>
      <c r="HN1569" s="31"/>
      <c r="HO1569" s="31"/>
      <c r="HP1569" s="31"/>
      <c r="HQ1569" s="31"/>
      <c r="HR1569" s="31"/>
      <c r="HS1569" s="31"/>
      <c r="HT1569" s="31"/>
      <c r="HU1569" s="31"/>
      <c r="HV1569" s="31"/>
      <c r="HW1569" s="31"/>
      <c r="HX1569" s="31"/>
      <c r="HY1569" s="31"/>
      <c r="HZ1569" s="31"/>
      <c r="IA1569" s="31"/>
      <c r="IB1569" s="31"/>
      <c r="IC1569" s="31"/>
      <c r="ID1569" s="31"/>
      <c r="IE1569" s="31"/>
      <c r="IF1569" s="31"/>
      <c r="IG1569" s="31"/>
      <c r="IH1569" s="31"/>
      <c r="II1569" s="31"/>
      <c r="IJ1569" s="31"/>
      <c r="IK1569" s="31"/>
      <c r="IL1569" s="31"/>
      <c r="IM1569" s="31"/>
      <c r="IN1569" s="31"/>
      <c r="IO1569" s="31"/>
      <c r="IP1569" s="31"/>
      <c r="IQ1569" s="31"/>
      <c r="IR1569" s="31"/>
      <c r="IS1569" s="31"/>
      <c r="IT1569" s="31"/>
      <c r="IU1569" s="31"/>
      <c r="IV1569" s="31"/>
      <c r="IW1569" s="31"/>
      <c r="IX1569" s="31"/>
      <c r="IY1569" s="31"/>
      <c r="IZ1569" s="31"/>
      <c r="JA1569" s="31"/>
      <c r="JB1569" s="31"/>
      <c r="JC1569" s="31"/>
      <c r="JD1569" s="31"/>
      <c r="JE1569" s="31"/>
      <c r="JF1569" s="31"/>
      <c r="JG1569" s="31"/>
    </row>
    <row r="1570" spans="1:267" x14ac:dyDescent="0.25">
      <c r="A1570" s="24">
        <v>1</v>
      </c>
      <c r="B1570" s="359" t="s">
        <v>91</v>
      </c>
      <c r="C1570" s="359"/>
      <c r="D1570" s="715">
        <f>SUM(D1532)</f>
        <v>36569</v>
      </c>
      <c r="E1570" s="715">
        <f>SUM(E1532)</f>
        <v>18285</v>
      </c>
      <c r="F1570" s="715">
        <f>SUM(F1532)</f>
        <v>16289.862500000001</v>
      </c>
      <c r="G1570" s="715">
        <f>F1570/E1570*100</f>
        <v>89.08866557287395</v>
      </c>
      <c r="H1570" s="720"/>
      <c r="I1570" s="720"/>
      <c r="J1570" s="720"/>
      <c r="K1570" s="720"/>
      <c r="L1570" s="720"/>
      <c r="M1570" s="720"/>
      <c r="N1570" s="720"/>
      <c r="O1570" s="720"/>
      <c r="P1570" s="715">
        <f t="shared" ref="P1570:Z1570" si="862">SUM(P1532)</f>
        <v>26367.030105999998</v>
      </c>
      <c r="Q1570" s="715">
        <f t="shared" ref="Q1570:R1570" si="863">SUM(Q1532)</f>
        <v>34439.448159839994</v>
      </c>
      <c r="R1570" s="715">
        <f t="shared" si="863"/>
        <v>34439.448159839994</v>
      </c>
      <c r="S1570" s="715">
        <f t="shared" ref="S1570:T1570" si="864">SUM(S1532)</f>
        <v>34439.448159839994</v>
      </c>
      <c r="T1570" s="715">
        <f t="shared" si="864"/>
        <v>34439.448159839994</v>
      </c>
      <c r="U1570" s="715">
        <f t="shared" ref="U1570" si="865">SUM(U1532)</f>
        <v>34605.929082833332</v>
      </c>
      <c r="V1570" s="2588">
        <f t="shared" si="862"/>
        <v>16876.578975562683</v>
      </c>
      <c r="W1570" s="715">
        <f t="shared" si="862"/>
        <v>14594.482950000001</v>
      </c>
      <c r="X1570" s="715">
        <f t="shared" si="862"/>
        <v>-2282.0960255626815</v>
      </c>
      <c r="Y1570" s="715">
        <f t="shared" si="862"/>
        <v>-140.69834</v>
      </c>
      <c r="Z1570" s="715">
        <f t="shared" si="862"/>
        <v>14453.784610000001</v>
      </c>
      <c r="AA1570" s="311"/>
      <c r="AB1570" s="2255"/>
    </row>
    <row r="1571" spans="1:267" x14ac:dyDescent="0.25">
      <c r="A1571" s="24">
        <v>1</v>
      </c>
      <c r="B1571" s="263" t="s">
        <v>82</v>
      </c>
      <c r="C1571" s="263"/>
      <c r="D1571" s="369">
        <f>SUM(D1538)</f>
        <v>220</v>
      </c>
      <c r="E1571" s="369">
        <f>SUM(E1538)</f>
        <v>111</v>
      </c>
      <c r="F1571" s="369">
        <f>SUM(F1538)</f>
        <v>31</v>
      </c>
      <c r="G1571" s="369">
        <f>F1571/E1571*100</f>
        <v>27.927927927927925</v>
      </c>
      <c r="H1571" s="1230">
        <f>J1571/D1571</f>
        <v>9.786363636363637</v>
      </c>
      <c r="I1571" s="1230">
        <f t="shared" ref="I1571" si="866">L1571/F1571</f>
        <v>10.741935483870968</v>
      </c>
      <c r="J1571" s="369">
        <f>SUM(J1538)</f>
        <v>2153</v>
      </c>
      <c r="K1571" s="369">
        <f>SUM(K1538)</f>
        <v>1086</v>
      </c>
      <c r="L1571" s="369">
        <f>SUM(L1538)</f>
        <v>333</v>
      </c>
      <c r="M1571" s="369">
        <f t="shared" ref="M1571" si="867">L1571/K1571*100</f>
        <v>30.662983425414364</v>
      </c>
      <c r="N1571" s="369">
        <f>SUM(N1538)</f>
        <v>8</v>
      </c>
      <c r="O1571" s="729">
        <f t="shared" ref="O1571" si="868">L1571/$B$3*12/N1571</f>
        <v>83.25</v>
      </c>
      <c r="P1571" s="369"/>
      <c r="Q1571" s="369"/>
      <c r="R1571" s="369"/>
      <c r="S1571" s="369"/>
      <c r="T1571" s="369"/>
      <c r="U1571" s="369"/>
      <c r="V1571" s="2021"/>
      <c r="W1571" s="369"/>
      <c r="X1571" s="369"/>
      <c r="Y1571" s="369"/>
      <c r="Z1571" s="369"/>
      <c r="AA1571" s="311"/>
      <c r="AB1571" s="2255"/>
    </row>
    <row r="1572" spans="1:267" ht="15" customHeight="1" x14ac:dyDescent="0.25">
      <c r="A1572" s="24">
        <v>1</v>
      </c>
      <c r="B1572" s="264" t="s">
        <v>16</v>
      </c>
      <c r="C1572" s="264"/>
      <c r="D1572" s="369"/>
      <c r="E1572" s="369"/>
      <c r="F1572" s="369"/>
      <c r="G1572" s="369"/>
      <c r="H1572" s="720"/>
      <c r="I1572" s="720"/>
      <c r="J1572" s="369"/>
      <c r="K1572" s="369"/>
      <c r="L1572" s="369"/>
      <c r="M1572" s="369"/>
      <c r="N1572" s="369"/>
      <c r="O1572" s="369"/>
      <c r="P1572" s="708"/>
      <c r="Q1572" s="708"/>
      <c r="R1572" s="708"/>
      <c r="S1572" s="708"/>
      <c r="T1572" s="708"/>
      <c r="U1572" s="708"/>
      <c r="V1572" s="2554"/>
      <c r="W1572" s="708"/>
      <c r="X1572" s="708"/>
      <c r="Y1572" s="1232"/>
      <c r="Z1572" s="708"/>
      <c r="AA1572" s="311"/>
      <c r="AB1572" s="2255"/>
    </row>
    <row r="1573" spans="1:267" x14ac:dyDescent="0.25">
      <c r="A1573" s="24">
        <v>1</v>
      </c>
      <c r="B1573" s="256" t="s">
        <v>188</v>
      </c>
      <c r="C1573" s="256"/>
      <c r="D1573" s="370">
        <f>SUM(D1539)</f>
        <v>220</v>
      </c>
      <c r="E1573" s="370">
        <f>SUM(E1539)</f>
        <v>111</v>
      </c>
      <c r="F1573" s="370">
        <f>SUM(F1539)</f>
        <v>31</v>
      </c>
      <c r="G1573" s="370">
        <f>F1573/E1573*100</f>
        <v>27.927927927927925</v>
      </c>
      <c r="H1573" s="1230">
        <f>J1573/D1573</f>
        <v>9.786363636363637</v>
      </c>
      <c r="I1573" s="1230">
        <f t="shared" ref="I1573" si="869">L1573/F1573</f>
        <v>10.741935483870968</v>
      </c>
      <c r="J1573" s="370">
        <f>SUM(J1539)</f>
        <v>2153</v>
      </c>
      <c r="K1573" s="370">
        <f>SUM(K1539)</f>
        <v>1086</v>
      </c>
      <c r="L1573" s="370">
        <f>SUM(L1539)</f>
        <v>333</v>
      </c>
      <c r="M1573" s="370">
        <f t="shared" ref="M1573" si="870">L1573/K1573*100</f>
        <v>30.662983425414364</v>
      </c>
      <c r="N1573" s="370">
        <f>SUM(N1539)</f>
        <v>8</v>
      </c>
      <c r="O1573" s="729">
        <f t="shared" ref="O1573" si="871">L1573/$B$3*12/N1573</f>
        <v>83.25</v>
      </c>
      <c r="P1573" s="370">
        <f t="shared" ref="P1573:Z1573" si="872">SUM(P1539)</f>
        <v>3895.6511193600004</v>
      </c>
      <c r="Q1573" s="370">
        <f t="shared" ref="Q1573:R1573" si="873">SUM(Q1539)</f>
        <v>5085.157197120001</v>
      </c>
      <c r="R1573" s="370">
        <f t="shared" si="873"/>
        <v>5085.157197120001</v>
      </c>
      <c r="S1573" s="370">
        <f t="shared" ref="S1573:T1573" si="874">SUM(S1539)</f>
        <v>5085.157197120001</v>
      </c>
      <c r="T1573" s="370">
        <f t="shared" si="874"/>
        <v>5085.157197120001</v>
      </c>
      <c r="U1573" s="370">
        <f t="shared" ref="U1573" si="875">SUM(U1539)</f>
        <v>5085.157197120001</v>
      </c>
      <c r="V1573" s="2587">
        <f t="shared" si="872"/>
        <v>2488.5101404800007</v>
      </c>
      <c r="W1573" s="370">
        <f t="shared" si="872"/>
        <v>714.31718999999998</v>
      </c>
      <c r="X1573" s="370">
        <f t="shared" si="872"/>
        <v>-1774.1929504800007</v>
      </c>
      <c r="Y1573" s="370">
        <f t="shared" si="872"/>
        <v>-59.279589999999999</v>
      </c>
      <c r="Z1573" s="370">
        <f t="shared" si="872"/>
        <v>655.0376</v>
      </c>
      <c r="AA1573" s="311"/>
      <c r="AB1573" s="2255"/>
    </row>
    <row r="1574" spans="1:267" x14ac:dyDescent="0.25">
      <c r="A1574" s="24">
        <v>1</v>
      </c>
      <c r="B1574" s="256" t="s">
        <v>400</v>
      </c>
      <c r="C1574" s="256"/>
      <c r="D1574" s="370">
        <f>D1540</f>
        <v>1000</v>
      </c>
      <c r="E1574" s="370">
        <f t="shared" ref="E1574:G1574" si="876">E1540</f>
        <v>500</v>
      </c>
      <c r="F1574" s="370">
        <f t="shared" si="876"/>
        <v>433</v>
      </c>
      <c r="G1574" s="370">
        <f t="shared" si="876"/>
        <v>86.6</v>
      </c>
      <c r="H1574" s="720"/>
      <c r="I1574" s="720"/>
      <c r="J1574" s="370"/>
      <c r="K1574" s="370"/>
      <c r="L1574" s="370"/>
      <c r="M1574" s="370"/>
      <c r="N1574" s="370"/>
      <c r="O1574" s="729"/>
      <c r="P1574" s="370">
        <f t="shared" ref="P1574:Z1574" si="877">P1540</f>
        <v>2967.1668364000002</v>
      </c>
      <c r="Q1574" s="370">
        <f t="shared" ref="Q1574:R1574" si="878">Q1540</f>
        <v>2967.1668364000002</v>
      </c>
      <c r="R1574" s="370">
        <f t="shared" si="878"/>
        <v>2967.1668364000002</v>
      </c>
      <c r="S1574" s="370">
        <f t="shared" ref="S1574:T1574" si="879">S1540</f>
        <v>2967.1668364000002</v>
      </c>
      <c r="T1574" s="370">
        <f t="shared" si="879"/>
        <v>2967.1668364000002</v>
      </c>
      <c r="U1574" s="370">
        <f t="shared" ref="U1574" si="880">U1540</f>
        <v>3023.5230101666671</v>
      </c>
      <c r="V1574" s="2587">
        <f t="shared" si="877"/>
        <v>1491.6343001666669</v>
      </c>
      <c r="W1574" s="370">
        <f t="shared" si="877"/>
        <v>1416.7695700000002</v>
      </c>
      <c r="X1574" s="370">
        <f t="shared" si="877"/>
        <v>-74.864730166666732</v>
      </c>
      <c r="Y1574" s="370">
        <f t="shared" si="877"/>
        <v>-50.420620000000007</v>
      </c>
      <c r="Z1574" s="370">
        <f t="shared" si="877"/>
        <v>1366.3489500000001</v>
      </c>
      <c r="AA1574" s="311"/>
      <c r="AB1574" s="2255"/>
    </row>
    <row r="1575" spans="1:267" x14ac:dyDescent="0.25">
      <c r="A1575" s="24">
        <v>1</v>
      </c>
      <c r="B1575" s="1169" t="s">
        <v>371</v>
      </c>
      <c r="C1575" s="1169"/>
      <c r="D1575" s="730">
        <f t="shared" ref="D1575:G1579" si="881">D1541</f>
        <v>998</v>
      </c>
      <c r="E1575" s="730">
        <f t="shared" si="881"/>
        <v>499</v>
      </c>
      <c r="F1575" s="730">
        <f t="shared" si="881"/>
        <v>433</v>
      </c>
      <c r="G1575" s="730">
        <f t="shared" si="881"/>
        <v>86.773547094188373</v>
      </c>
      <c r="H1575" s="786"/>
      <c r="I1575" s="786"/>
      <c r="J1575" s="730"/>
      <c r="K1575" s="730"/>
      <c r="L1575" s="730"/>
      <c r="M1575" s="730"/>
      <c r="N1575" s="730"/>
      <c r="O1575" s="1233"/>
      <c r="P1575" s="730"/>
      <c r="Q1575" s="730"/>
      <c r="R1575" s="730"/>
      <c r="S1575" s="730"/>
      <c r="T1575" s="730"/>
      <c r="U1575" s="730"/>
      <c r="V1575" s="2567"/>
      <c r="W1575" s="730"/>
      <c r="X1575" s="730"/>
      <c r="Y1575" s="730"/>
      <c r="Z1575" s="730"/>
      <c r="AA1575" s="311"/>
    </row>
    <row r="1576" spans="1:267" x14ac:dyDescent="0.25">
      <c r="A1576" s="24">
        <v>1</v>
      </c>
      <c r="B1576" s="901" t="s">
        <v>372</v>
      </c>
      <c r="C1576" s="1171"/>
      <c r="D1576" s="900">
        <f t="shared" si="881"/>
        <v>998</v>
      </c>
      <c r="E1576" s="900">
        <f t="shared" si="881"/>
        <v>499</v>
      </c>
      <c r="F1576" s="900">
        <f t="shared" si="881"/>
        <v>433</v>
      </c>
      <c r="G1576" s="900">
        <f t="shared" si="881"/>
        <v>86.773547094188373</v>
      </c>
      <c r="H1576" s="745"/>
      <c r="I1576" s="745"/>
      <c r="J1576" s="1118"/>
      <c r="K1576" s="1118"/>
      <c r="L1576" s="1118"/>
      <c r="M1576" s="900"/>
      <c r="N1576" s="900"/>
      <c r="O1576" s="1233"/>
      <c r="P1576" s="900"/>
      <c r="Q1576" s="900"/>
      <c r="R1576" s="900"/>
      <c r="S1576" s="900"/>
      <c r="T1576" s="900"/>
      <c r="U1576" s="900"/>
      <c r="V1576" s="2000"/>
      <c r="W1576" s="900"/>
      <c r="X1576" s="900"/>
      <c r="Y1576" s="900"/>
      <c r="Z1576" s="900"/>
      <c r="AA1576" s="311"/>
    </row>
    <row r="1577" spans="1:267" x14ac:dyDescent="0.25">
      <c r="A1577" s="24">
        <v>1</v>
      </c>
      <c r="B1577" s="367" t="s">
        <v>373</v>
      </c>
      <c r="C1577" s="1169"/>
      <c r="D1577" s="730">
        <f t="shared" si="881"/>
        <v>2</v>
      </c>
      <c r="E1577" s="730">
        <f t="shared" si="881"/>
        <v>1</v>
      </c>
      <c r="F1577" s="730">
        <f t="shared" si="881"/>
        <v>0</v>
      </c>
      <c r="G1577" s="730">
        <f t="shared" si="881"/>
        <v>0</v>
      </c>
      <c r="H1577" s="745"/>
      <c r="I1577" s="745"/>
      <c r="J1577" s="910"/>
      <c r="K1577" s="910"/>
      <c r="L1577" s="910"/>
      <c r="M1577" s="730"/>
      <c r="N1577" s="730"/>
      <c r="O1577" s="1233"/>
      <c r="P1577" s="730"/>
      <c r="Q1577" s="730"/>
      <c r="R1577" s="730"/>
      <c r="S1577" s="730"/>
      <c r="T1577" s="730"/>
      <c r="U1577" s="730"/>
      <c r="V1577" s="2567"/>
      <c r="W1577" s="730"/>
      <c r="X1577" s="730"/>
      <c r="Y1577" s="730"/>
      <c r="Z1577" s="730"/>
      <c r="AA1577" s="311"/>
    </row>
    <row r="1578" spans="1:267" ht="27.6" x14ac:dyDescent="0.25">
      <c r="A1578" s="24">
        <v>1</v>
      </c>
      <c r="B1578" s="901" t="s">
        <v>374</v>
      </c>
      <c r="C1578" s="1171"/>
      <c r="D1578" s="900">
        <f t="shared" si="881"/>
        <v>2</v>
      </c>
      <c r="E1578" s="900">
        <f t="shared" si="881"/>
        <v>1</v>
      </c>
      <c r="F1578" s="900">
        <f t="shared" si="881"/>
        <v>0</v>
      </c>
      <c r="G1578" s="900">
        <f t="shared" si="881"/>
        <v>0</v>
      </c>
      <c r="H1578" s="745"/>
      <c r="I1578" s="745"/>
      <c r="J1578" s="1118"/>
      <c r="K1578" s="1118"/>
      <c r="L1578" s="1118"/>
      <c r="M1578" s="900"/>
      <c r="N1578" s="900"/>
      <c r="O1578" s="1233"/>
      <c r="P1578" s="900"/>
      <c r="Q1578" s="900"/>
      <c r="R1578" s="900"/>
      <c r="S1578" s="900"/>
      <c r="T1578" s="900"/>
      <c r="U1578" s="900"/>
      <c r="V1578" s="2000"/>
      <c r="W1578" s="900"/>
      <c r="X1578" s="900"/>
      <c r="Y1578" s="900"/>
      <c r="Z1578" s="900"/>
      <c r="AA1578" s="311"/>
    </row>
    <row r="1579" spans="1:267" ht="14.4" thickBot="1" x14ac:dyDescent="0.3">
      <c r="A1579" s="24">
        <v>1</v>
      </c>
      <c r="B1579" s="1045" t="s">
        <v>375</v>
      </c>
      <c r="C1579" s="1170"/>
      <c r="D1579" s="1228">
        <f t="shared" si="881"/>
        <v>0</v>
      </c>
      <c r="E1579" s="1228">
        <f t="shared" si="881"/>
        <v>0</v>
      </c>
      <c r="F1579" s="1228">
        <f t="shared" si="881"/>
        <v>0</v>
      </c>
      <c r="G1579" s="1228">
        <f t="shared" si="881"/>
        <v>0</v>
      </c>
      <c r="H1579" s="1234"/>
      <c r="I1579" s="1234"/>
      <c r="J1579" s="718"/>
      <c r="K1579" s="718"/>
      <c r="L1579" s="718"/>
      <c r="M1579" s="1228"/>
      <c r="N1579" s="1228"/>
      <c r="O1579" s="1235"/>
      <c r="P1579" s="1228"/>
      <c r="Q1579" s="1228"/>
      <c r="R1579" s="1228"/>
      <c r="S1579" s="1228"/>
      <c r="T1579" s="1228"/>
      <c r="U1579" s="1228"/>
      <c r="V1579" s="1228"/>
      <c r="W1579" s="1228"/>
      <c r="X1579" s="1228"/>
      <c r="Y1579" s="1228"/>
      <c r="Z1579" s="1228"/>
      <c r="AA1579" s="311"/>
    </row>
    <row r="1580" spans="1:267" s="668" customFormat="1" x14ac:dyDescent="0.25">
      <c r="A1580" s="24"/>
      <c r="P1580" s="739"/>
      <c r="Q1580" s="739"/>
      <c r="R1580" s="739"/>
      <c r="S1580" s="739"/>
      <c r="T1580" s="739"/>
      <c r="U1580" s="739"/>
      <c r="V1580" s="739"/>
      <c r="W1580" s="739"/>
      <c r="X1580" s="739"/>
      <c r="Y1580" s="739"/>
      <c r="Z1580" s="739"/>
      <c r="AA1580" s="740"/>
      <c r="AB1580" s="2255"/>
      <c r="AC1580" s="740"/>
      <c r="AD1580" s="740"/>
      <c r="AE1580" s="740"/>
      <c r="AF1580" s="740"/>
      <c r="AG1580" s="740"/>
      <c r="AH1580" s="740"/>
      <c r="AI1580" s="740"/>
      <c r="AJ1580" s="740"/>
      <c r="AK1580" s="740"/>
      <c r="AL1580" s="740"/>
      <c r="AM1580" s="740"/>
      <c r="AN1580" s="740"/>
      <c r="AO1580" s="740"/>
      <c r="AP1580" s="740"/>
      <c r="AQ1580" s="740"/>
      <c r="AR1580" s="740"/>
      <c r="AS1580" s="740"/>
      <c r="AT1580" s="740"/>
      <c r="AU1580" s="740"/>
      <c r="AV1580" s="740"/>
      <c r="AW1580" s="740"/>
      <c r="AX1580" s="740"/>
      <c r="AY1580" s="740"/>
      <c r="AZ1580" s="740"/>
      <c r="BA1580" s="740"/>
      <c r="BB1580" s="740"/>
      <c r="BC1580" s="740"/>
      <c r="BD1580" s="740"/>
      <c r="BE1580" s="740"/>
      <c r="BF1580" s="740"/>
      <c r="BG1580" s="740"/>
      <c r="BH1580" s="740"/>
      <c r="BI1580" s="740"/>
      <c r="BJ1580" s="740"/>
      <c r="BK1580" s="740"/>
      <c r="BL1580" s="740"/>
      <c r="BM1580" s="740"/>
      <c r="BN1580" s="740"/>
      <c r="BO1580" s="740"/>
      <c r="BP1580" s="740"/>
      <c r="BQ1580" s="740"/>
      <c r="BR1580" s="740"/>
      <c r="BS1580" s="740"/>
      <c r="BT1580" s="740"/>
      <c r="BU1580" s="740"/>
      <c r="BV1580" s="740"/>
      <c r="BW1580" s="740"/>
      <c r="BX1580" s="740"/>
      <c r="BY1580" s="740"/>
      <c r="BZ1580" s="740"/>
      <c r="CA1580" s="740"/>
      <c r="CB1580" s="740"/>
      <c r="CC1580" s="740"/>
      <c r="CD1580" s="740"/>
      <c r="CE1580" s="740"/>
      <c r="CF1580" s="740"/>
      <c r="CG1580" s="740"/>
      <c r="CH1580" s="740"/>
      <c r="CI1580" s="740"/>
      <c r="CJ1580" s="740"/>
      <c r="CK1580" s="740"/>
      <c r="CL1580" s="740"/>
      <c r="CM1580" s="740"/>
      <c r="CN1580" s="740"/>
      <c r="CO1580" s="740"/>
      <c r="CP1580" s="740"/>
      <c r="CQ1580" s="740"/>
      <c r="CR1580" s="740"/>
      <c r="CS1580" s="740"/>
      <c r="CT1580" s="740"/>
      <c r="CU1580" s="740"/>
      <c r="CV1580" s="740"/>
      <c r="CW1580" s="740"/>
      <c r="CX1580" s="740"/>
      <c r="CY1580" s="740"/>
      <c r="CZ1580" s="740"/>
      <c r="DA1580" s="740"/>
      <c r="DB1580" s="740"/>
      <c r="DC1580" s="740"/>
      <c r="DD1580" s="740"/>
      <c r="DE1580" s="740"/>
      <c r="DF1580" s="740"/>
      <c r="DG1580" s="740"/>
      <c r="DH1580" s="740"/>
      <c r="DI1580" s="740"/>
      <c r="DJ1580" s="740"/>
      <c r="DK1580" s="740"/>
      <c r="DL1580" s="740"/>
      <c r="DM1580" s="740"/>
      <c r="DN1580" s="740"/>
      <c r="DO1580" s="740"/>
      <c r="DP1580" s="740"/>
      <c r="DQ1580" s="740"/>
      <c r="DR1580" s="740"/>
      <c r="DS1580" s="740"/>
      <c r="DT1580" s="740"/>
      <c r="DU1580" s="740"/>
      <c r="DV1580" s="740"/>
      <c r="DW1580" s="740"/>
      <c r="DX1580" s="740"/>
      <c r="DY1580" s="740"/>
      <c r="DZ1580" s="740"/>
      <c r="EA1580" s="740"/>
      <c r="EB1580" s="740"/>
      <c r="EC1580" s="740"/>
      <c r="ED1580" s="740"/>
      <c r="EE1580" s="740"/>
      <c r="EF1580" s="740"/>
      <c r="EG1580" s="740"/>
      <c r="EH1580" s="740"/>
      <c r="EI1580" s="740"/>
      <c r="EJ1580" s="740"/>
      <c r="EK1580" s="740"/>
      <c r="EL1580" s="740"/>
      <c r="EM1580" s="740"/>
      <c r="EN1580" s="740"/>
      <c r="EO1580" s="740"/>
      <c r="EP1580" s="740"/>
      <c r="EQ1580" s="740"/>
      <c r="ER1580" s="740"/>
      <c r="ES1580" s="740"/>
      <c r="ET1580" s="740"/>
      <c r="EU1580" s="740"/>
      <c r="EV1580" s="740"/>
      <c r="EW1580" s="740"/>
      <c r="EX1580" s="740"/>
      <c r="EY1580" s="740"/>
      <c r="EZ1580" s="740"/>
      <c r="FA1580" s="740"/>
      <c r="FB1580" s="740"/>
      <c r="FC1580" s="740"/>
      <c r="FD1580" s="740"/>
      <c r="FE1580" s="740"/>
      <c r="FF1580" s="740"/>
      <c r="FG1580" s="740"/>
      <c r="FH1580" s="740"/>
      <c r="FI1580" s="740"/>
      <c r="FJ1580" s="740"/>
      <c r="FK1580" s="740"/>
      <c r="FL1580" s="740"/>
      <c r="FM1580" s="740"/>
      <c r="FN1580" s="740"/>
      <c r="FO1580" s="740"/>
      <c r="FP1580" s="740"/>
      <c r="FQ1580" s="740"/>
      <c r="FR1580" s="740"/>
      <c r="FS1580" s="740"/>
      <c r="FT1580" s="740"/>
      <c r="FU1580" s="740"/>
      <c r="FV1580" s="740"/>
      <c r="FW1580" s="740"/>
      <c r="FX1580" s="740"/>
      <c r="FY1580" s="740"/>
      <c r="FZ1580" s="740"/>
      <c r="GA1580" s="740"/>
      <c r="GB1580" s="740"/>
      <c r="GC1580" s="740"/>
      <c r="GD1580" s="740"/>
      <c r="GE1580" s="740"/>
      <c r="GF1580" s="740"/>
      <c r="GG1580" s="740"/>
      <c r="GH1580" s="740"/>
      <c r="GI1580" s="740"/>
      <c r="GJ1580" s="740"/>
      <c r="GK1580" s="740"/>
      <c r="GL1580" s="740"/>
      <c r="GM1580" s="740"/>
      <c r="GN1580" s="740"/>
      <c r="GO1580" s="740"/>
      <c r="GP1580" s="740"/>
      <c r="GQ1580" s="740"/>
      <c r="GR1580" s="740"/>
      <c r="GS1580" s="740"/>
      <c r="GT1580" s="740"/>
      <c r="GU1580" s="740"/>
      <c r="GV1580" s="740"/>
      <c r="GW1580" s="740"/>
      <c r="GX1580" s="740"/>
      <c r="GY1580" s="740"/>
      <c r="GZ1580" s="740"/>
      <c r="HA1580" s="740"/>
      <c r="HB1580" s="740"/>
      <c r="HC1580" s="740"/>
      <c r="HD1580" s="740"/>
      <c r="HE1580" s="740"/>
      <c r="HF1580" s="740"/>
      <c r="HG1580" s="740"/>
      <c r="HH1580" s="740"/>
      <c r="HI1580" s="740"/>
      <c r="HJ1580" s="740"/>
      <c r="HK1580" s="740"/>
      <c r="HL1580" s="740"/>
      <c r="HM1580" s="740"/>
      <c r="HN1580" s="740"/>
      <c r="HO1580" s="740"/>
      <c r="HP1580" s="740"/>
      <c r="HQ1580" s="740"/>
      <c r="HR1580" s="740"/>
      <c r="HS1580" s="740"/>
      <c r="HT1580" s="740"/>
      <c r="HU1580" s="740"/>
      <c r="HV1580" s="740"/>
      <c r="HW1580" s="740"/>
      <c r="HX1580" s="740"/>
      <c r="HY1580" s="740"/>
      <c r="HZ1580" s="740"/>
      <c r="IA1580" s="740"/>
      <c r="IB1580" s="740"/>
      <c r="IC1580" s="740"/>
      <c r="ID1580" s="740"/>
      <c r="IE1580" s="740"/>
      <c r="IF1580" s="740"/>
      <c r="IG1580" s="740"/>
      <c r="IH1580" s="740"/>
      <c r="II1580" s="740"/>
      <c r="IJ1580" s="740"/>
      <c r="IK1580" s="740"/>
      <c r="IL1580" s="740"/>
      <c r="IM1580" s="740"/>
      <c r="IN1580" s="740"/>
      <c r="IO1580" s="740"/>
      <c r="IP1580" s="740"/>
      <c r="IQ1580" s="740"/>
      <c r="IR1580" s="740"/>
      <c r="IS1580" s="740"/>
      <c r="IT1580" s="740"/>
      <c r="IU1580" s="740"/>
      <c r="IV1580" s="740"/>
      <c r="IW1580" s="740"/>
      <c r="IX1580" s="740"/>
      <c r="IY1580" s="740"/>
      <c r="IZ1580" s="740"/>
      <c r="JA1580" s="740"/>
      <c r="JB1580" s="740"/>
      <c r="JC1580" s="740"/>
      <c r="JD1580" s="740"/>
      <c r="JE1580" s="740"/>
      <c r="JF1580" s="740"/>
      <c r="JG1580" s="740"/>
    </row>
    <row r="1581" spans="1:267" s="668" customFormat="1" x14ac:dyDescent="0.25">
      <c r="A1581" s="24"/>
      <c r="P1581" s="739"/>
      <c r="Q1581" s="739"/>
      <c r="R1581" s="739"/>
      <c r="S1581" s="739"/>
      <c r="T1581" s="739"/>
      <c r="U1581" s="739"/>
      <c r="V1581" s="739"/>
      <c r="W1581" s="739"/>
      <c r="X1581" s="739"/>
      <c r="Y1581" s="739"/>
      <c r="Z1581" s="739"/>
      <c r="AA1581" s="740"/>
      <c r="AB1581" s="2255"/>
      <c r="AC1581" s="740"/>
      <c r="AD1581" s="740"/>
      <c r="AE1581" s="740"/>
      <c r="AF1581" s="740"/>
      <c r="AG1581" s="740"/>
      <c r="AH1581" s="740"/>
      <c r="AI1581" s="740"/>
      <c r="AJ1581" s="740"/>
      <c r="AK1581" s="740"/>
      <c r="AL1581" s="740"/>
      <c r="AM1581" s="740"/>
      <c r="AN1581" s="740"/>
      <c r="AO1581" s="740"/>
      <c r="AP1581" s="740"/>
      <c r="AQ1581" s="740"/>
      <c r="AR1581" s="740"/>
      <c r="AS1581" s="740"/>
      <c r="AT1581" s="740"/>
      <c r="AU1581" s="740"/>
      <c r="AV1581" s="740"/>
      <c r="AW1581" s="740"/>
      <c r="AX1581" s="740"/>
      <c r="AY1581" s="740"/>
      <c r="AZ1581" s="740"/>
      <c r="BA1581" s="740"/>
      <c r="BB1581" s="740"/>
      <c r="BC1581" s="740"/>
      <c r="BD1581" s="740"/>
      <c r="BE1581" s="740"/>
      <c r="BF1581" s="740"/>
      <c r="BG1581" s="740"/>
      <c r="BH1581" s="740"/>
      <c r="BI1581" s="740"/>
      <c r="BJ1581" s="740"/>
      <c r="BK1581" s="740"/>
      <c r="BL1581" s="740"/>
      <c r="BM1581" s="740"/>
      <c r="BN1581" s="740"/>
      <c r="BO1581" s="740"/>
      <c r="BP1581" s="740"/>
      <c r="BQ1581" s="740"/>
      <c r="BR1581" s="740"/>
      <c r="BS1581" s="740"/>
      <c r="BT1581" s="740"/>
      <c r="BU1581" s="740"/>
      <c r="BV1581" s="740"/>
      <c r="BW1581" s="740"/>
      <c r="BX1581" s="740"/>
      <c r="BY1581" s="740"/>
      <c r="BZ1581" s="740"/>
      <c r="CA1581" s="740"/>
      <c r="CB1581" s="740"/>
      <c r="CC1581" s="740"/>
      <c r="CD1581" s="740"/>
      <c r="CE1581" s="740"/>
      <c r="CF1581" s="740"/>
      <c r="CG1581" s="740"/>
      <c r="CH1581" s="740"/>
      <c r="CI1581" s="740"/>
      <c r="CJ1581" s="740"/>
      <c r="CK1581" s="740"/>
      <c r="CL1581" s="740"/>
      <c r="CM1581" s="740"/>
      <c r="CN1581" s="740"/>
      <c r="CO1581" s="740"/>
      <c r="CP1581" s="740"/>
      <c r="CQ1581" s="740"/>
      <c r="CR1581" s="740"/>
      <c r="CS1581" s="740"/>
      <c r="CT1581" s="740"/>
      <c r="CU1581" s="740"/>
      <c r="CV1581" s="740"/>
      <c r="CW1581" s="740"/>
      <c r="CX1581" s="740"/>
      <c r="CY1581" s="740"/>
      <c r="CZ1581" s="740"/>
      <c r="DA1581" s="740"/>
      <c r="DB1581" s="740"/>
      <c r="DC1581" s="740"/>
      <c r="DD1581" s="740"/>
      <c r="DE1581" s="740"/>
      <c r="DF1581" s="740"/>
      <c r="DG1581" s="740"/>
      <c r="DH1581" s="740"/>
      <c r="DI1581" s="740"/>
      <c r="DJ1581" s="740"/>
      <c r="DK1581" s="740"/>
      <c r="DL1581" s="740"/>
      <c r="DM1581" s="740"/>
      <c r="DN1581" s="740"/>
      <c r="DO1581" s="740"/>
      <c r="DP1581" s="740"/>
      <c r="DQ1581" s="740"/>
      <c r="DR1581" s="740"/>
      <c r="DS1581" s="740"/>
      <c r="DT1581" s="740"/>
      <c r="DU1581" s="740"/>
      <c r="DV1581" s="740"/>
      <c r="DW1581" s="740"/>
      <c r="DX1581" s="740"/>
      <c r="DY1581" s="740"/>
      <c r="DZ1581" s="740"/>
      <c r="EA1581" s="740"/>
      <c r="EB1581" s="740"/>
      <c r="EC1581" s="740"/>
      <c r="ED1581" s="740"/>
      <c r="EE1581" s="740"/>
      <c r="EF1581" s="740"/>
      <c r="EG1581" s="740"/>
      <c r="EH1581" s="740"/>
      <c r="EI1581" s="740"/>
      <c r="EJ1581" s="740"/>
      <c r="EK1581" s="740"/>
      <c r="EL1581" s="740"/>
      <c r="EM1581" s="740"/>
      <c r="EN1581" s="740"/>
      <c r="EO1581" s="740"/>
      <c r="EP1581" s="740"/>
      <c r="EQ1581" s="740"/>
      <c r="ER1581" s="740"/>
      <c r="ES1581" s="740"/>
      <c r="ET1581" s="740"/>
      <c r="EU1581" s="740"/>
      <c r="EV1581" s="740"/>
      <c r="EW1581" s="740"/>
      <c r="EX1581" s="740"/>
      <c r="EY1581" s="740"/>
      <c r="EZ1581" s="740"/>
      <c r="FA1581" s="740"/>
      <c r="FB1581" s="740"/>
      <c r="FC1581" s="740"/>
      <c r="FD1581" s="740"/>
      <c r="FE1581" s="740"/>
      <c r="FF1581" s="740"/>
      <c r="FG1581" s="740"/>
      <c r="FH1581" s="740"/>
      <c r="FI1581" s="740"/>
      <c r="FJ1581" s="740"/>
      <c r="FK1581" s="740"/>
      <c r="FL1581" s="740"/>
      <c r="FM1581" s="740"/>
      <c r="FN1581" s="740"/>
      <c r="FO1581" s="740"/>
      <c r="FP1581" s="740"/>
      <c r="FQ1581" s="740"/>
      <c r="FR1581" s="740"/>
      <c r="FS1581" s="740"/>
      <c r="FT1581" s="740"/>
      <c r="FU1581" s="740"/>
      <c r="FV1581" s="740"/>
      <c r="FW1581" s="740"/>
      <c r="FX1581" s="740"/>
      <c r="FY1581" s="740"/>
      <c r="FZ1581" s="740"/>
      <c r="GA1581" s="740"/>
      <c r="GB1581" s="740"/>
      <c r="GC1581" s="740"/>
      <c r="GD1581" s="740"/>
      <c r="GE1581" s="740"/>
      <c r="GF1581" s="740"/>
      <c r="GG1581" s="740"/>
      <c r="GH1581" s="740"/>
      <c r="GI1581" s="740"/>
      <c r="GJ1581" s="740"/>
      <c r="GK1581" s="740"/>
      <c r="GL1581" s="740"/>
      <c r="GM1581" s="740"/>
      <c r="GN1581" s="740"/>
      <c r="GO1581" s="740"/>
      <c r="GP1581" s="740"/>
      <c r="GQ1581" s="740"/>
      <c r="GR1581" s="740"/>
      <c r="GS1581" s="740"/>
      <c r="GT1581" s="740"/>
      <c r="GU1581" s="740"/>
      <c r="GV1581" s="740"/>
      <c r="GW1581" s="740"/>
      <c r="GX1581" s="740"/>
      <c r="GY1581" s="740"/>
      <c r="GZ1581" s="740"/>
      <c r="HA1581" s="740"/>
      <c r="HB1581" s="740"/>
      <c r="HC1581" s="740"/>
      <c r="HD1581" s="740"/>
      <c r="HE1581" s="740"/>
      <c r="HF1581" s="740"/>
      <c r="HG1581" s="740"/>
      <c r="HH1581" s="740"/>
      <c r="HI1581" s="740"/>
      <c r="HJ1581" s="740"/>
      <c r="HK1581" s="740"/>
      <c r="HL1581" s="740"/>
      <c r="HM1581" s="740"/>
      <c r="HN1581" s="740"/>
      <c r="HO1581" s="740"/>
      <c r="HP1581" s="740"/>
      <c r="HQ1581" s="740"/>
      <c r="HR1581" s="740"/>
      <c r="HS1581" s="740"/>
      <c r="HT1581" s="740"/>
      <c r="HU1581" s="740"/>
      <c r="HV1581" s="740"/>
      <c r="HW1581" s="740"/>
      <c r="HX1581" s="740"/>
      <c r="HY1581" s="740"/>
      <c r="HZ1581" s="740"/>
      <c r="IA1581" s="740"/>
      <c r="IB1581" s="740"/>
      <c r="IC1581" s="740"/>
      <c r="ID1581" s="740"/>
      <c r="IE1581" s="740"/>
      <c r="IF1581" s="740"/>
      <c r="IG1581" s="740"/>
      <c r="IH1581" s="740"/>
      <c r="II1581" s="740"/>
      <c r="IJ1581" s="740"/>
      <c r="IK1581" s="740"/>
      <c r="IL1581" s="740"/>
      <c r="IM1581" s="740"/>
      <c r="IN1581" s="740"/>
      <c r="IO1581" s="740"/>
      <c r="IP1581" s="740"/>
      <c r="IQ1581" s="740"/>
      <c r="IR1581" s="740"/>
      <c r="IS1581" s="740"/>
      <c r="IT1581" s="740"/>
      <c r="IU1581" s="740"/>
      <c r="IV1581" s="740"/>
      <c r="IW1581" s="740"/>
      <c r="IX1581" s="740"/>
      <c r="IY1581" s="740"/>
      <c r="IZ1581" s="740"/>
      <c r="JA1581" s="740"/>
      <c r="JB1581" s="740"/>
      <c r="JC1581" s="740"/>
      <c r="JD1581" s="740"/>
      <c r="JE1581" s="740"/>
      <c r="JF1581" s="740"/>
      <c r="JG1581" s="740"/>
    </row>
    <row r="1582" spans="1:267" s="668" customFormat="1" x14ac:dyDescent="0.25">
      <c r="A1582" s="24"/>
      <c r="P1582" s="739"/>
      <c r="Q1582" s="739"/>
      <c r="R1582" s="739"/>
      <c r="S1582" s="739"/>
      <c r="T1582" s="739"/>
      <c r="U1582" s="739"/>
      <c r="V1582" s="739"/>
      <c r="W1582" s="739"/>
      <c r="X1582" s="739"/>
      <c r="Y1582" s="739"/>
      <c r="Z1582" s="739"/>
      <c r="AA1582" s="740"/>
      <c r="AB1582" s="2255"/>
      <c r="AC1582" s="740"/>
      <c r="AD1582" s="740"/>
      <c r="AE1582" s="740"/>
      <c r="AF1582" s="740"/>
      <c r="AG1582" s="740"/>
      <c r="AH1582" s="740"/>
      <c r="AI1582" s="740"/>
      <c r="AJ1582" s="740"/>
      <c r="AK1582" s="740"/>
      <c r="AL1582" s="740"/>
      <c r="AM1582" s="740"/>
      <c r="AN1582" s="740"/>
      <c r="AO1582" s="740"/>
      <c r="AP1582" s="740"/>
      <c r="AQ1582" s="740"/>
      <c r="AR1582" s="740"/>
      <c r="AS1582" s="740"/>
      <c r="AT1582" s="740"/>
      <c r="AU1582" s="740"/>
      <c r="AV1582" s="740"/>
      <c r="AW1582" s="740"/>
      <c r="AX1582" s="740"/>
      <c r="AY1582" s="740"/>
      <c r="AZ1582" s="740"/>
      <c r="BA1582" s="740"/>
      <c r="BB1582" s="740"/>
      <c r="BC1582" s="740"/>
      <c r="BD1582" s="740"/>
      <c r="BE1582" s="740"/>
      <c r="BF1582" s="740"/>
      <c r="BG1582" s="740"/>
      <c r="BH1582" s="740"/>
      <c r="BI1582" s="740"/>
      <c r="BJ1582" s="740"/>
      <c r="BK1582" s="740"/>
      <c r="BL1582" s="740"/>
      <c r="BM1582" s="740"/>
      <c r="BN1582" s="740"/>
      <c r="BO1582" s="740"/>
      <c r="BP1582" s="740"/>
      <c r="BQ1582" s="740"/>
      <c r="BR1582" s="740"/>
      <c r="BS1582" s="740"/>
      <c r="BT1582" s="740"/>
      <c r="BU1582" s="740"/>
      <c r="BV1582" s="740"/>
      <c r="BW1582" s="740"/>
      <c r="BX1582" s="740"/>
      <c r="BY1582" s="740"/>
      <c r="BZ1582" s="740"/>
      <c r="CA1582" s="740"/>
      <c r="CB1582" s="740"/>
      <c r="CC1582" s="740"/>
      <c r="CD1582" s="740"/>
      <c r="CE1582" s="740"/>
      <c r="CF1582" s="740"/>
      <c r="CG1582" s="740"/>
      <c r="CH1582" s="740"/>
      <c r="CI1582" s="740"/>
      <c r="CJ1582" s="740"/>
      <c r="CK1582" s="740"/>
      <c r="CL1582" s="740"/>
      <c r="CM1582" s="740"/>
      <c r="CN1582" s="740"/>
      <c r="CO1582" s="740"/>
      <c r="CP1582" s="740"/>
      <c r="CQ1582" s="740"/>
      <c r="CR1582" s="740"/>
      <c r="CS1582" s="740"/>
      <c r="CT1582" s="740"/>
      <c r="CU1582" s="740"/>
      <c r="CV1582" s="740"/>
      <c r="CW1582" s="740"/>
      <c r="CX1582" s="740"/>
      <c r="CY1582" s="740"/>
      <c r="CZ1582" s="740"/>
      <c r="DA1582" s="740"/>
      <c r="DB1582" s="740"/>
      <c r="DC1582" s="740"/>
      <c r="DD1582" s="740"/>
      <c r="DE1582" s="740"/>
      <c r="DF1582" s="740"/>
      <c r="DG1582" s="740"/>
      <c r="DH1582" s="740"/>
      <c r="DI1582" s="740"/>
      <c r="DJ1582" s="740"/>
      <c r="DK1582" s="740"/>
      <c r="DL1582" s="740"/>
      <c r="DM1582" s="740"/>
      <c r="DN1582" s="740"/>
      <c r="DO1582" s="740"/>
      <c r="DP1582" s="740"/>
      <c r="DQ1582" s="740"/>
      <c r="DR1582" s="740"/>
      <c r="DS1582" s="740"/>
      <c r="DT1582" s="740"/>
      <c r="DU1582" s="740"/>
      <c r="DV1582" s="740"/>
      <c r="DW1582" s="740"/>
      <c r="DX1582" s="740"/>
      <c r="DY1582" s="740"/>
      <c r="DZ1582" s="740"/>
      <c r="EA1582" s="740"/>
      <c r="EB1582" s="740"/>
      <c r="EC1582" s="740"/>
      <c r="ED1582" s="740"/>
      <c r="EE1582" s="740"/>
      <c r="EF1582" s="740"/>
      <c r="EG1582" s="740"/>
      <c r="EH1582" s="740"/>
      <c r="EI1582" s="740"/>
      <c r="EJ1582" s="740"/>
      <c r="EK1582" s="740"/>
      <c r="EL1582" s="740"/>
      <c r="EM1582" s="740"/>
      <c r="EN1582" s="740"/>
      <c r="EO1582" s="740"/>
      <c r="EP1582" s="740"/>
      <c r="EQ1582" s="740"/>
      <c r="ER1582" s="740"/>
      <c r="ES1582" s="740"/>
      <c r="ET1582" s="740"/>
      <c r="EU1582" s="740"/>
      <c r="EV1582" s="740"/>
      <c r="EW1582" s="740"/>
      <c r="EX1582" s="740"/>
      <c r="EY1582" s="740"/>
      <c r="EZ1582" s="740"/>
      <c r="FA1582" s="740"/>
      <c r="FB1582" s="740"/>
      <c r="FC1582" s="740"/>
      <c r="FD1582" s="740"/>
      <c r="FE1582" s="740"/>
      <c r="FF1582" s="740"/>
      <c r="FG1582" s="740"/>
      <c r="FH1582" s="740"/>
      <c r="FI1582" s="740"/>
      <c r="FJ1582" s="740"/>
      <c r="FK1582" s="740"/>
      <c r="FL1582" s="740"/>
      <c r="FM1582" s="740"/>
      <c r="FN1582" s="740"/>
      <c r="FO1582" s="740"/>
      <c r="FP1582" s="740"/>
      <c r="FQ1582" s="740"/>
      <c r="FR1582" s="740"/>
      <c r="FS1582" s="740"/>
      <c r="FT1582" s="740"/>
      <c r="FU1582" s="740"/>
      <c r="FV1582" s="740"/>
      <c r="FW1582" s="740"/>
      <c r="FX1582" s="740"/>
      <c r="FY1582" s="740"/>
      <c r="FZ1582" s="740"/>
      <c r="GA1582" s="740"/>
      <c r="GB1582" s="740"/>
      <c r="GC1582" s="740"/>
      <c r="GD1582" s="740"/>
      <c r="GE1582" s="740"/>
      <c r="GF1582" s="740"/>
      <c r="GG1582" s="740"/>
      <c r="GH1582" s="740"/>
      <c r="GI1582" s="740"/>
      <c r="GJ1582" s="740"/>
      <c r="GK1582" s="740"/>
      <c r="GL1582" s="740"/>
      <c r="GM1582" s="740"/>
      <c r="GN1582" s="740"/>
      <c r="GO1582" s="740"/>
      <c r="GP1582" s="740"/>
      <c r="GQ1582" s="740"/>
      <c r="GR1582" s="740"/>
      <c r="GS1582" s="740"/>
      <c r="GT1582" s="740"/>
      <c r="GU1582" s="740"/>
      <c r="GV1582" s="740"/>
      <c r="GW1582" s="740"/>
      <c r="GX1582" s="740"/>
      <c r="GY1582" s="740"/>
      <c r="GZ1582" s="740"/>
      <c r="HA1582" s="740"/>
      <c r="HB1582" s="740"/>
      <c r="HC1582" s="740"/>
      <c r="HD1582" s="740"/>
      <c r="HE1582" s="740"/>
      <c r="HF1582" s="740"/>
      <c r="HG1582" s="740"/>
      <c r="HH1582" s="740"/>
      <c r="HI1582" s="740"/>
      <c r="HJ1582" s="740"/>
      <c r="HK1582" s="740"/>
      <c r="HL1582" s="740"/>
      <c r="HM1582" s="740"/>
      <c r="HN1582" s="740"/>
      <c r="HO1582" s="740"/>
      <c r="HP1582" s="740"/>
      <c r="HQ1582" s="740"/>
      <c r="HR1582" s="740"/>
      <c r="HS1582" s="740"/>
      <c r="HT1582" s="740"/>
      <c r="HU1582" s="740"/>
      <c r="HV1582" s="740"/>
      <c r="HW1582" s="740"/>
      <c r="HX1582" s="740"/>
      <c r="HY1582" s="740"/>
      <c r="HZ1582" s="740"/>
      <c r="IA1582" s="740"/>
      <c r="IB1582" s="740"/>
      <c r="IC1582" s="740"/>
      <c r="ID1582" s="740"/>
      <c r="IE1582" s="740"/>
      <c r="IF1582" s="740"/>
      <c r="IG1582" s="740"/>
      <c r="IH1582" s="740"/>
      <c r="II1582" s="740"/>
      <c r="IJ1582" s="740"/>
      <c r="IK1582" s="740"/>
      <c r="IL1582" s="740"/>
      <c r="IM1582" s="740"/>
      <c r="IN1582" s="740"/>
      <c r="IO1582" s="740"/>
      <c r="IP1582" s="740"/>
      <c r="IQ1582" s="740"/>
      <c r="IR1582" s="740"/>
      <c r="IS1582" s="740"/>
      <c r="IT1582" s="740"/>
      <c r="IU1582" s="740"/>
      <c r="IV1582" s="740"/>
      <c r="IW1582" s="740"/>
      <c r="IX1582" s="740"/>
      <c r="IY1582" s="740"/>
      <c r="IZ1582" s="740"/>
      <c r="JA1582" s="740"/>
      <c r="JB1582" s="740"/>
      <c r="JC1582" s="740"/>
      <c r="JD1582" s="740"/>
      <c r="JE1582" s="740"/>
      <c r="JF1582" s="740"/>
      <c r="JG1582" s="740"/>
    </row>
    <row r="1583" spans="1:267" x14ac:dyDescent="0.25">
      <c r="V1583" s="739"/>
    </row>
    <row r="1584" spans="1:267" x14ac:dyDescent="0.25">
      <c r="V1584" s="739"/>
    </row>
    <row r="1585" spans="22:22" x14ac:dyDescent="0.25">
      <c r="V1585" s="739"/>
    </row>
    <row r="1586" spans="22:22" x14ac:dyDescent="0.25">
      <c r="V1586" s="739"/>
    </row>
    <row r="1587" spans="22:22" x14ac:dyDescent="0.25">
      <c r="V1587" s="739"/>
    </row>
    <row r="1588" spans="22:22" x14ac:dyDescent="0.25">
      <c r="V1588" s="739"/>
    </row>
    <row r="1589" spans="22:22" x14ac:dyDescent="0.25">
      <c r="V1589" s="739"/>
    </row>
    <row r="1590" spans="22:22" x14ac:dyDescent="0.25">
      <c r="V1590" s="739"/>
    </row>
    <row r="1591" spans="22:22" x14ac:dyDescent="0.25">
      <c r="V1591" s="739"/>
    </row>
    <row r="1592" spans="22:22" x14ac:dyDescent="0.25">
      <c r="V1592" s="739"/>
    </row>
    <row r="1593" spans="22:22" x14ac:dyDescent="0.25">
      <c r="V1593" s="739"/>
    </row>
    <row r="1594" spans="22:22" x14ac:dyDescent="0.25">
      <c r="V1594" s="739"/>
    </row>
    <row r="1595" spans="22:22" x14ac:dyDescent="0.25">
      <c r="V1595" s="739"/>
    </row>
    <row r="1596" spans="22:22" x14ac:dyDescent="0.25">
      <c r="V1596" s="739"/>
    </row>
    <row r="1597" spans="22:22" x14ac:dyDescent="0.25">
      <c r="V1597" s="739"/>
    </row>
    <row r="1598" spans="22:22" x14ac:dyDescent="0.25">
      <c r="V1598" s="739"/>
    </row>
    <row r="1599" spans="22:22" x14ac:dyDescent="0.25">
      <c r="V1599" s="739"/>
    </row>
    <row r="1600" spans="22:22" x14ac:dyDescent="0.25">
      <c r="V1600" s="739"/>
    </row>
    <row r="1601" spans="22:22" x14ac:dyDescent="0.25">
      <c r="V1601" s="739"/>
    </row>
    <row r="1602" spans="22:22" x14ac:dyDescent="0.25">
      <c r="V1602" s="739"/>
    </row>
    <row r="1603" spans="22:22" x14ac:dyDescent="0.25">
      <c r="V1603" s="739"/>
    </row>
    <row r="1604" spans="22:22" x14ac:dyDescent="0.25">
      <c r="V1604" s="739"/>
    </row>
    <row r="1605" spans="22:22" x14ac:dyDescent="0.25">
      <c r="V1605" s="739"/>
    </row>
    <row r="1606" spans="22:22" x14ac:dyDescent="0.25">
      <c r="V1606" s="739"/>
    </row>
    <row r="1607" spans="22:22" x14ac:dyDescent="0.25">
      <c r="V1607" s="739"/>
    </row>
    <row r="1608" spans="22:22" x14ac:dyDescent="0.25">
      <c r="V1608" s="739"/>
    </row>
    <row r="1609" spans="22:22" x14ac:dyDescent="0.25">
      <c r="V1609" s="739"/>
    </row>
    <row r="1610" spans="22:22" x14ac:dyDescent="0.25">
      <c r="V1610" s="739"/>
    </row>
    <row r="1611" spans="22:22" x14ac:dyDescent="0.25">
      <c r="V1611" s="739"/>
    </row>
    <row r="1612" spans="22:22" x14ac:dyDescent="0.25">
      <c r="V1612" s="739"/>
    </row>
    <row r="1613" spans="22:22" x14ac:dyDescent="0.25">
      <c r="V1613" s="739"/>
    </row>
    <row r="1614" spans="22:22" x14ac:dyDescent="0.25">
      <c r="V1614" s="739"/>
    </row>
    <row r="1615" spans="22:22" x14ac:dyDescent="0.25">
      <c r="V1615" s="739"/>
    </row>
    <row r="1616" spans="22:22" x14ac:dyDescent="0.25">
      <c r="V1616" s="739"/>
    </row>
    <row r="1617" spans="22:22" x14ac:dyDescent="0.25">
      <c r="V1617" s="739"/>
    </row>
    <row r="1618" spans="22:22" x14ac:dyDescent="0.25">
      <c r="V1618" s="739"/>
    </row>
    <row r="1619" spans="22:22" x14ac:dyDescent="0.25">
      <c r="V1619" s="739"/>
    </row>
    <row r="1620" spans="22:22" x14ac:dyDescent="0.25">
      <c r="V1620" s="739"/>
    </row>
    <row r="1621" spans="22:22" x14ac:dyDescent="0.25">
      <c r="V1621" s="739"/>
    </row>
    <row r="1622" spans="22:22" x14ac:dyDescent="0.25">
      <c r="V1622" s="739"/>
    </row>
    <row r="1623" spans="22:22" x14ac:dyDescent="0.25">
      <c r="V1623" s="739"/>
    </row>
    <row r="1624" spans="22:22" x14ac:dyDescent="0.25">
      <c r="V1624" s="739"/>
    </row>
    <row r="1625" spans="22:22" x14ac:dyDescent="0.25">
      <c r="V1625" s="739"/>
    </row>
    <row r="1626" spans="22:22" x14ac:dyDescent="0.25">
      <c r="V1626" s="739"/>
    </row>
    <row r="1627" spans="22:22" x14ac:dyDescent="0.25">
      <c r="V1627" s="739"/>
    </row>
    <row r="1628" spans="22:22" x14ac:dyDescent="0.25">
      <c r="V1628" s="739"/>
    </row>
    <row r="1629" spans="22:22" x14ac:dyDescent="0.25">
      <c r="V1629" s="739"/>
    </row>
    <row r="1630" spans="22:22" x14ac:dyDescent="0.25">
      <c r="V1630" s="739"/>
    </row>
    <row r="1631" spans="22:22" x14ac:dyDescent="0.25">
      <c r="V1631" s="739"/>
    </row>
    <row r="1632" spans="22:22" x14ac:dyDescent="0.25">
      <c r="V1632" s="739"/>
    </row>
    <row r="1633" spans="22:22" x14ac:dyDescent="0.25">
      <c r="V1633" s="739"/>
    </row>
    <row r="1634" spans="22:22" x14ac:dyDescent="0.25">
      <c r="V1634" s="739"/>
    </row>
    <row r="1635" spans="22:22" x14ac:dyDescent="0.25">
      <c r="V1635" s="739"/>
    </row>
    <row r="1636" spans="22:22" x14ac:dyDescent="0.25">
      <c r="V1636" s="739"/>
    </row>
    <row r="1637" spans="22:22" x14ac:dyDescent="0.25">
      <c r="V1637" s="739"/>
    </row>
    <row r="1638" spans="22:22" x14ac:dyDescent="0.25">
      <c r="V1638" s="739"/>
    </row>
    <row r="1639" spans="22:22" x14ac:dyDescent="0.25">
      <c r="V1639" s="739"/>
    </row>
    <row r="1640" spans="22:22" x14ac:dyDescent="0.25">
      <c r="V1640" s="739"/>
    </row>
    <row r="1641" spans="22:22" x14ac:dyDescent="0.25">
      <c r="V1641" s="739"/>
    </row>
    <row r="1642" spans="22:22" x14ac:dyDescent="0.25">
      <c r="V1642" s="739"/>
    </row>
    <row r="1643" spans="22:22" x14ac:dyDescent="0.25">
      <c r="V1643" s="739"/>
    </row>
    <row r="1644" spans="22:22" x14ac:dyDescent="0.25">
      <c r="V1644" s="739"/>
    </row>
    <row r="1645" spans="22:22" x14ac:dyDescent="0.25">
      <c r="V1645" s="739"/>
    </row>
    <row r="1646" spans="22:22" x14ac:dyDescent="0.25">
      <c r="V1646" s="739"/>
    </row>
    <row r="1647" spans="22:22" x14ac:dyDescent="0.25">
      <c r="V1647" s="739"/>
    </row>
    <row r="1648" spans="22:22" x14ac:dyDescent="0.25">
      <c r="V1648" s="739"/>
    </row>
    <row r="1649" spans="22:22" x14ac:dyDescent="0.25">
      <c r="V1649" s="739"/>
    </row>
    <row r="1650" spans="22:22" x14ac:dyDescent="0.25">
      <c r="V1650" s="739"/>
    </row>
    <row r="1651" spans="22:22" x14ac:dyDescent="0.25">
      <c r="V1651" s="739"/>
    </row>
    <row r="1652" spans="22:22" x14ac:dyDescent="0.25">
      <c r="V1652" s="739"/>
    </row>
    <row r="1653" spans="22:22" x14ac:dyDescent="0.25">
      <c r="V1653" s="739"/>
    </row>
    <row r="1654" spans="22:22" x14ac:dyDescent="0.25">
      <c r="V1654" s="739"/>
    </row>
    <row r="1655" spans="22:22" x14ac:dyDescent="0.25">
      <c r="V1655" s="739"/>
    </row>
    <row r="1656" spans="22:22" x14ac:dyDescent="0.25">
      <c r="V1656" s="739"/>
    </row>
    <row r="1657" spans="22:22" x14ac:dyDescent="0.25">
      <c r="V1657" s="739"/>
    </row>
    <row r="1658" spans="22:22" x14ac:dyDescent="0.25">
      <c r="V1658" s="739"/>
    </row>
    <row r="1659" spans="22:22" x14ac:dyDescent="0.25">
      <c r="V1659" s="739"/>
    </row>
    <row r="1660" spans="22:22" x14ac:dyDescent="0.25">
      <c r="V1660" s="739"/>
    </row>
    <row r="1661" spans="22:22" x14ac:dyDescent="0.25">
      <c r="V1661" s="739"/>
    </row>
    <row r="1662" spans="22:22" x14ac:dyDescent="0.25">
      <c r="V1662" s="739"/>
    </row>
    <row r="1663" spans="22:22" x14ac:dyDescent="0.25">
      <c r="V1663" s="739"/>
    </row>
    <row r="1664" spans="22:22" x14ac:dyDescent="0.25">
      <c r="V1664" s="739"/>
    </row>
    <row r="1665" spans="22:22" x14ac:dyDescent="0.25">
      <c r="V1665" s="739"/>
    </row>
    <row r="1666" spans="22:22" x14ac:dyDescent="0.25">
      <c r="V1666" s="739"/>
    </row>
    <row r="1667" spans="22:22" x14ac:dyDescent="0.25">
      <c r="V1667" s="739"/>
    </row>
    <row r="1668" spans="22:22" x14ac:dyDescent="0.25">
      <c r="V1668" s="739"/>
    </row>
    <row r="1669" spans="22:22" x14ac:dyDescent="0.25">
      <c r="V1669" s="739"/>
    </row>
    <row r="1670" spans="22:22" x14ac:dyDescent="0.25">
      <c r="V1670" s="739"/>
    </row>
    <row r="1671" spans="22:22" x14ac:dyDescent="0.25">
      <c r="V1671" s="739"/>
    </row>
    <row r="1672" spans="22:22" x14ac:dyDescent="0.25">
      <c r="V1672" s="739"/>
    </row>
    <row r="1673" spans="22:22" x14ac:dyDescent="0.25">
      <c r="V1673" s="739"/>
    </row>
    <row r="1674" spans="22:22" x14ac:dyDescent="0.25">
      <c r="V1674" s="739"/>
    </row>
    <row r="1675" spans="22:22" x14ac:dyDescent="0.25">
      <c r="V1675" s="739"/>
    </row>
    <row r="1676" spans="22:22" x14ac:dyDescent="0.25">
      <c r="V1676" s="739"/>
    </row>
    <row r="1677" spans="22:22" x14ac:dyDescent="0.25">
      <c r="V1677" s="739"/>
    </row>
    <row r="1678" spans="22:22" x14ac:dyDescent="0.25">
      <c r="V1678" s="739"/>
    </row>
    <row r="1679" spans="22:22" x14ac:dyDescent="0.25">
      <c r="V1679" s="739"/>
    </row>
    <row r="1680" spans="22:22" x14ac:dyDescent="0.25">
      <c r="V1680" s="739"/>
    </row>
    <row r="1681" spans="22:22" x14ac:dyDescent="0.25">
      <c r="V1681" s="739"/>
    </row>
    <row r="1682" spans="22:22" x14ac:dyDescent="0.25">
      <c r="V1682" s="739"/>
    </row>
    <row r="1683" spans="22:22" x14ac:dyDescent="0.25">
      <c r="V1683" s="739"/>
    </row>
    <row r="1684" spans="22:22" x14ac:dyDescent="0.25">
      <c r="V1684" s="739"/>
    </row>
    <row r="1685" spans="22:22" x14ac:dyDescent="0.25">
      <c r="V1685" s="739"/>
    </row>
    <row r="1686" spans="22:22" x14ac:dyDescent="0.25">
      <c r="V1686" s="739"/>
    </row>
    <row r="1687" spans="22:22" x14ac:dyDescent="0.25">
      <c r="V1687" s="739"/>
    </row>
    <row r="1688" spans="22:22" x14ac:dyDescent="0.25">
      <c r="V1688" s="739"/>
    </row>
    <row r="1689" spans="22:22" x14ac:dyDescent="0.25">
      <c r="V1689" s="739"/>
    </row>
    <row r="1690" spans="22:22" x14ac:dyDescent="0.25">
      <c r="V1690" s="739"/>
    </row>
    <row r="1691" spans="22:22" x14ac:dyDescent="0.25">
      <c r="V1691" s="739"/>
    </row>
    <row r="1692" spans="22:22" x14ac:dyDescent="0.25">
      <c r="V1692" s="739"/>
    </row>
    <row r="1693" spans="22:22" x14ac:dyDescent="0.25">
      <c r="V1693" s="739"/>
    </row>
    <row r="1694" spans="22:22" x14ac:dyDescent="0.25">
      <c r="V1694" s="739"/>
    </row>
    <row r="1695" spans="22:22" x14ac:dyDescent="0.25">
      <c r="V1695" s="739"/>
    </row>
    <row r="1696" spans="22:22" x14ac:dyDescent="0.25">
      <c r="V1696" s="739"/>
    </row>
    <row r="1697" spans="22:22" x14ac:dyDescent="0.25">
      <c r="V1697" s="739"/>
    </row>
    <row r="1698" spans="22:22" x14ac:dyDescent="0.25">
      <c r="V1698" s="739"/>
    </row>
    <row r="1699" spans="22:22" x14ac:dyDescent="0.25">
      <c r="V1699" s="739"/>
    </row>
    <row r="1700" spans="22:22" x14ac:dyDescent="0.25">
      <c r="V1700" s="739"/>
    </row>
    <row r="1701" spans="22:22" x14ac:dyDescent="0.25">
      <c r="V1701" s="739"/>
    </row>
    <row r="1702" spans="22:22" x14ac:dyDescent="0.25">
      <c r="V1702" s="739"/>
    </row>
    <row r="1703" spans="22:22" x14ac:dyDescent="0.25">
      <c r="V1703" s="739"/>
    </row>
    <row r="1704" spans="22:22" x14ac:dyDescent="0.25">
      <c r="V1704" s="739"/>
    </row>
    <row r="1705" spans="22:22" x14ac:dyDescent="0.25">
      <c r="V1705" s="739"/>
    </row>
    <row r="1706" spans="22:22" x14ac:dyDescent="0.25">
      <c r="V1706" s="739"/>
    </row>
    <row r="1707" spans="22:22" x14ac:dyDescent="0.25">
      <c r="V1707" s="739"/>
    </row>
    <row r="1708" spans="22:22" x14ac:dyDescent="0.25">
      <c r="V1708" s="739"/>
    </row>
    <row r="1709" spans="22:22" x14ac:dyDescent="0.25">
      <c r="V1709" s="739"/>
    </row>
    <row r="1710" spans="22:22" x14ac:dyDescent="0.25">
      <c r="V1710" s="739"/>
    </row>
    <row r="1711" spans="22:22" x14ac:dyDescent="0.25">
      <c r="V1711" s="739"/>
    </row>
    <row r="1712" spans="22:22" x14ac:dyDescent="0.25">
      <c r="V1712" s="739"/>
    </row>
    <row r="1713" spans="22:22" x14ac:dyDescent="0.25">
      <c r="V1713" s="739"/>
    </row>
    <row r="1714" spans="22:22" x14ac:dyDescent="0.25">
      <c r="V1714" s="739"/>
    </row>
    <row r="1715" spans="22:22" x14ac:dyDescent="0.25">
      <c r="V1715" s="739"/>
    </row>
    <row r="1716" spans="22:22" x14ac:dyDescent="0.25">
      <c r="V1716" s="739"/>
    </row>
    <row r="1717" spans="22:22" x14ac:dyDescent="0.25">
      <c r="V1717" s="739"/>
    </row>
    <row r="1718" spans="22:22" x14ac:dyDescent="0.25">
      <c r="V1718" s="739"/>
    </row>
    <row r="1719" spans="22:22" x14ac:dyDescent="0.25">
      <c r="V1719" s="739"/>
    </row>
    <row r="1720" spans="22:22" x14ac:dyDescent="0.25">
      <c r="V1720" s="739"/>
    </row>
    <row r="1721" spans="22:22" x14ac:dyDescent="0.25">
      <c r="V1721" s="739"/>
    </row>
    <row r="1722" spans="22:22" x14ac:dyDescent="0.25">
      <c r="V1722" s="739"/>
    </row>
    <row r="1723" spans="22:22" x14ac:dyDescent="0.25">
      <c r="V1723" s="739"/>
    </row>
    <row r="1724" spans="22:22" x14ac:dyDescent="0.25">
      <c r="V1724" s="739"/>
    </row>
    <row r="1725" spans="22:22" x14ac:dyDescent="0.25">
      <c r="V1725" s="739"/>
    </row>
    <row r="1726" spans="22:22" x14ac:dyDescent="0.25">
      <c r="V1726" s="739"/>
    </row>
    <row r="1727" spans="22:22" x14ac:dyDescent="0.25">
      <c r="V1727" s="739"/>
    </row>
    <row r="1728" spans="22:22" x14ac:dyDescent="0.25">
      <c r="V1728" s="739"/>
    </row>
    <row r="1729" spans="22:22" x14ac:dyDescent="0.25">
      <c r="V1729" s="739"/>
    </row>
    <row r="1730" spans="22:22" x14ac:dyDescent="0.25">
      <c r="V1730" s="739"/>
    </row>
    <row r="1731" spans="22:22" x14ac:dyDescent="0.25">
      <c r="V1731" s="739"/>
    </row>
    <row r="1732" spans="22:22" x14ac:dyDescent="0.25">
      <c r="V1732" s="739"/>
    </row>
    <row r="1733" spans="22:22" x14ac:dyDescent="0.25">
      <c r="V1733" s="739"/>
    </row>
    <row r="1734" spans="22:22" x14ac:dyDescent="0.25">
      <c r="V1734" s="739"/>
    </row>
    <row r="1735" spans="22:22" x14ac:dyDescent="0.25">
      <c r="V1735" s="739"/>
    </row>
    <row r="1736" spans="22:22" x14ac:dyDescent="0.25">
      <c r="V1736" s="739"/>
    </row>
    <row r="1737" spans="22:22" x14ac:dyDescent="0.25">
      <c r="V1737" s="739"/>
    </row>
    <row r="1738" spans="22:22" x14ac:dyDescent="0.25">
      <c r="V1738" s="739"/>
    </row>
    <row r="1739" spans="22:22" x14ac:dyDescent="0.25">
      <c r="V1739" s="739"/>
    </row>
    <row r="1740" spans="22:22" x14ac:dyDescent="0.25">
      <c r="V1740" s="739"/>
    </row>
    <row r="1741" spans="22:22" x14ac:dyDescent="0.25">
      <c r="V1741" s="739"/>
    </row>
    <row r="1742" spans="22:22" x14ac:dyDescent="0.25">
      <c r="V1742" s="739"/>
    </row>
    <row r="1743" spans="22:22" x14ac:dyDescent="0.25">
      <c r="V1743" s="739"/>
    </row>
    <row r="1744" spans="22:22" x14ac:dyDescent="0.25">
      <c r="V1744" s="739"/>
    </row>
    <row r="1745" spans="22:22" x14ac:dyDescent="0.25">
      <c r="V1745" s="739"/>
    </row>
    <row r="1746" spans="22:22" x14ac:dyDescent="0.25">
      <c r="V1746" s="739"/>
    </row>
    <row r="1747" spans="22:22" x14ac:dyDescent="0.25">
      <c r="V1747" s="739"/>
    </row>
    <row r="1748" spans="22:22" x14ac:dyDescent="0.25">
      <c r="V1748" s="739"/>
    </row>
    <row r="1749" spans="22:22" x14ac:dyDescent="0.25">
      <c r="V1749" s="739"/>
    </row>
    <row r="1750" spans="22:22" x14ac:dyDescent="0.25">
      <c r="V1750" s="739"/>
    </row>
    <row r="1751" spans="22:22" x14ac:dyDescent="0.25">
      <c r="V1751" s="739"/>
    </row>
    <row r="1752" spans="22:22" x14ac:dyDescent="0.25">
      <c r="V1752" s="739"/>
    </row>
    <row r="1753" spans="22:22" x14ac:dyDescent="0.25">
      <c r="V1753" s="739"/>
    </row>
    <row r="1754" spans="22:22" x14ac:dyDescent="0.25">
      <c r="V1754" s="739"/>
    </row>
    <row r="1755" spans="22:22" x14ac:dyDescent="0.25">
      <c r="V1755" s="739"/>
    </row>
    <row r="1756" spans="22:22" x14ac:dyDescent="0.25">
      <c r="V1756" s="739"/>
    </row>
    <row r="1757" spans="22:22" x14ac:dyDescent="0.25">
      <c r="V1757" s="739"/>
    </row>
    <row r="1758" spans="22:22" x14ac:dyDescent="0.25">
      <c r="V1758" s="739"/>
    </row>
    <row r="1759" spans="22:22" x14ac:dyDescent="0.25">
      <c r="V1759" s="739"/>
    </row>
    <row r="1760" spans="22:22" x14ac:dyDescent="0.25">
      <c r="V1760" s="739"/>
    </row>
    <row r="1761" spans="22:22" x14ac:dyDescent="0.25">
      <c r="V1761" s="739"/>
    </row>
    <row r="1762" spans="22:22" x14ac:dyDescent="0.25">
      <c r="V1762" s="739"/>
    </row>
    <row r="1763" spans="22:22" x14ac:dyDescent="0.25">
      <c r="V1763" s="739"/>
    </row>
    <row r="1764" spans="22:22" x14ac:dyDescent="0.25">
      <c r="V1764" s="739"/>
    </row>
    <row r="1765" spans="22:22" x14ac:dyDescent="0.25">
      <c r="V1765" s="739"/>
    </row>
    <row r="1766" spans="22:22" x14ac:dyDescent="0.25">
      <c r="V1766" s="739"/>
    </row>
    <row r="1767" spans="22:22" x14ac:dyDescent="0.25">
      <c r="V1767" s="739"/>
    </row>
    <row r="1768" spans="22:22" x14ac:dyDescent="0.25">
      <c r="V1768" s="739"/>
    </row>
    <row r="1769" spans="22:22" x14ac:dyDescent="0.25">
      <c r="V1769" s="739"/>
    </row>
    <row r="1770" spans="22:22" x14ac:dyDescent="0.25">
      <c r="V1770" s="739"/>
    </row>
    <row r="1771" spans="22:22" x14ac:dyDescent="0.25">
      <c r="V1771" s="739"/>
    </row>
    <row r="1772" spans="22:22" x14ac:dyDescent="0.25">
      <c r="V1772" s="739"/>
    </row>
    <row r="1773" spans="22:22" x14ac:dyDescent="0.25">
      <c r="V1773" s="739"/>
    </row>
    <row r="1774" spans="22:22" x14ac:dyDescent="0.25">
      <c r="V1774" s="739"/>
    </row>
    <row r="1775" spans="22:22" x14ac:dyDescent="0.25">
      <c r="V1775" s="739"/>
    </row>
    <row r="1776" spans="22:22" x14ac:dyDescent="0.25">
      <c r="V1776" s="739"/>
    </row>
    <row r="1777" spans="22:22" x14ac:dyDescent="0.25">
      <c r="V1777" s="739"/>
    </row>
    <row r="1778" spans="22:22" x14ac:dyDescent="0.25">
      <c r="V1778" s="739"/>
    </row>
    <row r="1779" spans="22:22" x14ac:dyDescent="0.25">
      <c r="V1779" s="739"/>
    </row>
    <row r="1780" spans="22:22" x14ac:dyDescent="0.25">
      <c r="V1780" s="739"/>
    </row>
    <row r="1781" spans="22:22" x14ac:dyDescent="0.25">
      <c r="V1781" s="739"/>
    </row>
    <row r="1782" spans="22:22" x14ac:dyDescent="0.25">
      <c r="V1782" s="739"/>
    </row>
    <row r="1783" spans="22:22" x14ac:dyDescent="0.25">
      <c r="V1783" s="739"/>
    </row>
    <row r="1784" spans="22:22" x14ac:dyDescent="0.25">
      <c r="V1784" s="739"/>
    </row>
    <row r="1785" spans="22:22" x14ac:dyDescent="0.25">
      <c r="V1785" s="739"/>
    </row>
    <row r="1786" spans="22:22" x14ac:dyDescent="0.25">
      <c r="V1786" s="739"/>
    </row>
    <row r="1787" spans="22:22" x14ac:dyDescent="0.25">
      <c r="V1787" s="739"/>
    </row>
    <row r="1788" spans="22:22" x14ac:dyDescent="0.25">
      <c r="V1788" s="739"/>
    </row>
    <row r="1789" spans="22:22" x14ac:dyDescent="0.25">
      <c r="V1789" s="739"/>
    </row>
    <row r="1790" spans="22:22" x14ac:dyDescent="0.25">
      <c r="V1790" s="739"/>
    </row>
    <row r="1791" spans="22:22" x14ac:dyDescent="0.25">
      <c r="V1791" s="739"/>
    </row>
    <row r="1792" spans="22:22" x14ac:dyDescent="0.25">
      <c r="V1792" s="739"/>
    </row>
    <row r="1793" spans="22:22" x14ac:dyDescent="0.25">
      <c r="V1793" s="739"/>
    </row>
    <row r="1794" spans="22:22" x14ac:dyDescent="0.25">
      <c r="V1794" s="739"/>
    </row>
    <row r="1795" spans="22:22" x14ac:dyDescent="0.25">
      <c r="V1795" s="739"/>
    </row>
    <row r="1796" spans="22:22" x14ac:dyDescent="0.25">
      <c r="V1796" s="739"/>
    </row>
    <row r="1797" spans="22:22" x14ac:dyDescent="0.25">
      <c r="V1797" s="739"/>
    </row>
    <row r="1798" spans="22:22" x14ac:dyDescent="0.25">
      <c r="V1798" s="739"/>
    </row>
    <row r="1799" spans="22:22" x14ac:dyDescent="0.25">
      <c r="V1799" s="739"/>
    </row>
    <row r="1800" spans="22:22" x14ac:dyDescent="0.25">
      <c r="V1800" s="739"/>
    </row>
    <row r="1801" spans="22:22" x14ac:dyDescent="0.25">
      <c r="V1801" s="739"/>
    </row>
    <row r="1802" spans="22:22" x14ac:dyDescent="0.25">
      <c r="V1802" s="739"/>
    </row>
    <row r="1803" spans="22:22" x14ac:dyDescent="0.25">
      <c r="V1803" s="739"/>
    </row>
    <row r="1804" spans="22:22" x14ac:dyDescent="0.25">
      <c r="V1804" s="739"/>
    </row>
    <row r="1805" spans="22:22" x14ac:dyDescent="0.25">
      <c r="V1805" s="739"/>
    </row>
    <row r="1806" spans="22:22" x14ac:dyDescent="0.25">
      <c r="V1806" s="739"/>
    </row>
    <row r="1807" spans="22:22" x14ac:dyDescent="0.25">
      <c r="V1807" s="739"/>
    </row>
    <row r="1808" spans="22:22" x14ac:dyDescent="0.25">
      <c r="V1808" s="739"/>
    </row>
    <row r="1809" spans="22:22" x14ac:dyDescent="0.25">
      <c r="V1809" s="739"/>
    </row>
    <row r="1810" spans="22:22" x14ac:dyDescent="0.25">
      <c r="V1810" s="739"/>
    </row>
    <row r="1811" spans="22:22" x14ac:dyDescent="0.25">
      <c r="V1811" s="739"/>
    </row>
    <row r="1812" spans="22:22" x14ac:dyDescent="0.25">
      <c r="V1812" s="739"/>
    </row>
    <row r="1813" spans="22:22" x14ac:dyDescent="0.25">
      <c r="V1813" s="739"/>
    </row>
    <row r="1814" spans="22:22" x14ac:dyDescent="0.25">
      <c r="V1814" s="739"/>
    </row>
    <row r="1815" spans="22:22" x14ac:dyDescent="0.25">
      <c r="V1815" s="739"/>
    </row>
    <row r="1816" spans="22:22" x14ac:dyDescent="0.25">
      <c r="V1816" s="739"/>
    </row>
    <row r="1817" spans="22:22" x14ac:dyDescent="0.25">
      <c r="V1817" s="739"/>
    </row>
    <row r="1818" spans="22:22" x14ac:dyDescent="0.25">
      <c r="V1818" s="739"/>
    </row>
    <row r="1819" spans="22:22" x14ac:dyDescent="0.25">
      <c r="V1819" s="739"/>
    </row>
    <row r="1820" spans="22:22" x14ac:dyDescent="0.25">
      <c r="V1820" s="739"/>
    </row>
    <row r="1821" spans="22:22" x14ac:dyDescent="0.25">
      <c r="V1821" s="739"/>
    </row>
    <row r="1822" spans="22:22" x14ac:dyDescent="0.25">
      <c r="V1822" s="739"/>
    </row>
    <row r="1823" spans="22:22" x14ac:dyDescent="0.25">
      <c r="V1823" s="739"/>
    </row>
    <row r="1824" spans="22:22" x14ac:dyDescent="0.25">
      <c r="V1824" s="739"/>
    </row>
    <row r="1825" spans="22:22" x14ac:dyDescent="0.25">
      <c r="V1825" s="739"/>
    </row>
    <row r="1826" spans="22:22" x14ac:dyDescent="0.25">
      <c r="V1826" s="739"/>
    </row>
    <row r="1827" spans="22:22" x14ac:dyDescent="0.25">
      <c r="V1827" s="739"/>
    </row>
    <row r="1828" spans="22:22" x14ac:dyDescent="0.25">
      <c r="V1828" s="739"/>
    </row>
    <row r="1829" spans="22:22" x14ac:dyDescent="0.25">
      <c r="V1829" s="739"/>
    </row>
    <row r="1830" spans="22:22" x14ac:dyDescent="0.25">
      <c r="V1830" s="739"/>
    </row>
    <row r="1831" spans="22:22" x14ac:dyDescent="0.25">
      <c r="V1831" s="739"/>
    </row>
    <row r="1832" spans="22:22" x14ac:dyDescent="0.25">
      <c r="V1832" s="739"/>
    </row>
    <row r="1833" spans="22:22" x14ac:dyDescent="0.25">
      <c r="V1833" s="739"/>
    </row>
    <row r="1834" spans="22:22" x14ac:dyDescent="0.25">
      <c r="V1834" s="739"/>
    </row>
    <row r="1835" spans="22:22" x14ac:dyDescent="0.25">
      <c r="V1835" s="739"/>
    </row>
    <row r="1836" spans="22:22" x14ac:dyDescent="0.25">
      <c r="V1836" s="739"/>
    </row>
    <row r="1837" spans="22:22" x14ac:dyDescent="0.25">
      <c r="V1837" s="739"/>
    </row>
    <row r="1838" spans="22:22" x14ac:dyDescent="0.25">
      <c r="V1838" s="739"/>
    </row>
    <row r="1839" spans="22:22" x14ac:dyDescent="0.25">
      <c r="V1839" s="739"/>
    </row>
    <row r="1840" spans="22:22" x14ac:dyDescent="0.25">
      <c r="V1840" s="739"/>
    </row>
    <row r="1841" spans="22:22" x14ac:dyDescent="0.25">
      <c r="V1841" s="739"/>
    </row>
    <row r="1842" spans="22:22" x14ac:dyDescent="0.25">
      <c r="V1842" s="739"/>
    </row>
    <row r="1843" spans="22:22" x14ac:dyDescent="0.25">
      <c r="V1843" s="739"/>
    </row>
    <row r="1844" spans="22:22" x14ac:dyDescent="0.25">
      <c r="V1844" s="739"/>
    </row>
    <row r="1845" spans="22:22" x14ac:dyDescent="0.25">
      <c r="V1845" s="739"/>
    </row>
    <row r="1846" spans="22:22" x14ac:dyDescent="0.25">
      <c r="V1846" s="739"/>
    </row>
    <row r="1847" spans="22:22" x14ac:dyDescent="0.25">
      <c r="V1847" s="739"/>
    </row>
    <row r="1848" spans="22:22" x14ac:dyDescent="0.25">
      <c r="V1848" s="739"/>
    </row>
    <row r="1849" spans="22:22" x14ac:dyDescent="0.25">
      <c r="V1849" s="739"/>
    </row>
    <row r="1850" spans="22:22" x14ac:dyDescent="0.25">
      <c r="V1850" s="739"/>
    </row>
    <row r="1851" spans="22:22" x14ac:dyDescent="0.25">
      <c r="V1851" s="739"/>
    </row>
    <row r="1852" spans="22:22" x14ac:dyDescent="0.25">
      <c r="V1852" s="739"/>
    </row>
    <row r="1853" spans="22:22" x14ac:dyDescent="0.25">
      <c r="V1853" s="739"/>
    </row>
    <row r="1854" spans="22:22" x14ac:dyDescent="0.25">
      <c r="V1854" s="739"/>
    </row>
    <row r="1855" spans="22:22" x14ac:dyDescent="0.25">
      <c r="V1855" s="739"/>
    </row>
    <row r="1856" spans="22:22" x14ac:dyDescent="0.25">
      <c r="V1856" s="739"/>
    </row>
    <row r="1857" spans="22:22" x14ac:dyDescent="0.25">
      <c r="V1857" s="739"/>
    </row>
    <row r="1858" spans="22:22" x14ac:dyDescent="0.25">
      <c r="V1858" s="739"/>
    </row>
    <row r="1859" spans="22:22" x14ac:dyDescent="0.25">
      <c r="V1859" s="739"/>
    </row>
    <row r="1860" spans="22:22" x14ac:dyDescent="0.25">
      <c r="V1860" s="739"/>
    </row>
    <row r="1861" spans="22:22" x14ac:dyDescent="0.25">
      <c r="V1861" s="739"/>
    </row>
    <row r="1862" spans="22:22" x14ac:dyDescent="0.25">
      <c r="V1862" s="739"/>
    </row>
    <row r="1863" spans="22:22" x14ac:dyDescent="0.25">
      <c r="V1863" s="739"/>
    </row>
    <row r="1864" spans="22:22" x14ac:dyDescent="0.25">
      <c r="V1864" s="739"/>
    </row>
    <row r="1865" spans="22:22" x14ac:dyDescent="0.25">
      <c r="V1865" s="739"/>
    </row>
    <row r="1866" spans="22:22" x14ac:dyDescent="0.25">
      <c r="V1866" s="739"/>
    </row>
    <row r="1867" spans="22:22" x14ac:dyDescent="0.25">
      <c r="V1867" s="739"/>
    </row>
    <row r="1868" spans="22:22" x14ac:dyDescent="0.25">
      <c r="V1868" s="739"/>
    </row>
    <row r="1869" spans="22:22" x14ac:dyDescent="0.25">
      <c r="V1869" s="739"/>
    </row>
    <row r="1870" spans="22:22" x14ac:dyDescent="0.25">
      <c r="V1870" s="739"/>
    </row>
    <row r="1871" spans="22:22" x14ac:dyDescent="0.25">
      <c r="V1871" s="739"/>
    </row>
    <row r="1872" spans="22:22" x14ac:dyDescent="0.25">
      <c r="V1872" s="739"/>
    </row>
    <row r="1873" spans="22:22" x14ac:dyDescent="0.25">
      <c r="V1873" s="739"/>
    </row>
    <row r="1874" spans="22:22" x14ac:dyDescent="0.25">
      <c r="V1874" s="739"/>
    </row>
    <row r="1875" spans="22:22" x14ac:dyDescent="0.25">
      <c r="V1875" s="739"/>
    </row>
    <row r="1876" spans="22:22" x14ac:dyDescent="0.25">
      <c r="V1876" s="739"/>
    </row>
    <row r="1877" spans="22:22" x14ac:dyDescent="0.25">
      <c r="V1877" s="739"/>
    </row>
    <row r="1878" spans="22:22" x14ac:dyDescent="0.25">
      <c r="V1878" s="739"/>
    </row>
    <row r="1879" spans="22:22" x14ac:dyDescent="0.25">
      <c r="V1879" s="739"/>
    </row>
    <row r="1880" spans="22:22" x14ac:dyDescent="0.25">
      <c r="V1880" s="739"/>
    </row>
    <row r="1881" spans="22:22" x14ac:dyDescent="0.25">
      <c r="V1881" s="739"/>
    </row>
    <row r="1882" spans="22:22" x14ac:dyDescent="0.25">
      <c r="V1882" s="739"/>
    </row>
    <row r="1883" spans="22:22" x14ac:dyDescent="0.25">
      <c r="V1883" s="739"/>
    </row>
    <row r="1884" spans="22:22" x14ac:dyDescent="0.25">
      <c r="V1884" s="739"/>
    </row>
    <row r="1885" spans="22:22" x14ac:dyDescent="0.25">
      <c r="V1885" s="739"/>
    </row>
    <row r="1886" spans="22:22" x14ac:dyDescent="0.25">
      <c r="V1886" s="739"/>
    </row>
    <row r="1887" spans="22:22" x14ac:dyDescent="0.25">
      <c r="V1887" s="739"/>
    </row>
    <row r="1888" spans="22:22" x14ac:dyDescent="0.25">
      <c r="V1888" s="739"/>
    </row>
    <row r="1889" spans="22:22" x14ac:dyDescent="0.25">
      <c r="V1889" s="739"/>
    </row>
    <row r="1890" spans="22:22" x14ac:dyDescent="0.25">
      <c r="V1890" s="739"/>
    </row>
    <row r="1891" spans="22:22" x14ac:dyDescent="0.25">
      <c r="V1891" s="739"/>
    </row>
    <row r="1892" spans="22:22" x14ac:dyDescent="0.25">
      <c r="V1892" s="739"/>
    </row>
    <row r="1893" spans="22:22" x14ac:dyDescent="0.25">
      <c r="V1893" s="739"/>
    </row>
    <row r="1894" spans="22:22" x14ac:dyDescent="0.25">
      <c r="V1894" s="739"/>
    </row>
    <row r="1895" spans="22:22" x14ac:dyDescent="0.25">
      <c r="V1895" s="739"/>
    </row>
    <row r="1896" spans="22:22" x14ac:dyDescent="0.25">
      <c r="V1896" s="739"/>
    </row>
    <row r="1897" spans="22:22" x14ac:dyDescent="0.25">
      <c r="V1897" s="739"/>
    </row>
    <row r="1898" spans="22:22" x14ac:dyDescent="0.25">
      <c r="V1898" s="739"/>
    </row>
    <row r="1899" spans="22:22" x14ac:dyDescent="0.25">
      <c r="V1899" s="739"/>
    </row>
    <row r="1900" spans="22:22" x14ac:dyDescent="0.25">
      <c r="V1900" s="739"/>
    </row>
    <row r="1901" spans="22:22" x14ac:dyDescent="0.25">
      <c r="V1901" s="739"/>
    </row>
    <row r="1902" spans="22:22" x14ac:dyDescent="0.25">
      <c r="V1902" s="739"/>
    </row>
    <row r="1903" spans="22:22" x14ac:dyDescent="0.25">
      <c r="V1903" s="739"/>
    </row>
    <row r="1904" spans="22:22" x14ac:dyDescent="0.25">
      <c r="V1904" s="739"/>
    </row>
    <row r="1905" spans="22:22" x14ac:dyDescent="0.25">
      <c r="V1905" s="739"/>
    </row>
    <row r="1906" spans="22:22" x14ac:dyDescent="0.25">
      <c r="V1906" s="739"/>
    </row>
    <row r="1907" spans="22:22" x14ac:dyDescent="0.25">
      <c r="V1907" s="739"/>
    </row>
    <row r="1908" spans="22:22" x14ac:dyDescent="0.25">
      <c r="V1908" s="739"/>
    </row>
    <row r="1909" spans="22:22" x14ac:dyDescent="0.25">
      <c r="V1909" s="739"/>
    </row>
    <row r="1910" spans="22:22" x14ac:dyDescent="0.25">
      <c r="V1910" s="739"/>
    </row>
    <row r="1911" spans="22:22" x14ac:dyDescent="0.25">
      <c r="V1911" s="739"/>
    </row>
    <row r="1912" spans="22:22" x14ac:dyDescent="0.25">
      <c r="V1912" s="739"/>
    </row>
    <row r="1913" spans="22:22" x14ac:dyDescent="0.25">
      <c r="V1913" s="739"/>
    </row>
    <row r="1914" spans="22:22" x14ac:dyDescent="0.25">
      <c r="V1914" s="739"/>
    </row>
    <row r="1915" spans="22:22" x14ac:dyDescent="0.25">
      <c r="V1915" s="739"/>
    </row>
    <row r="1916" spans="22:22" x14ac:dyDescent="0.25">
      <c r="V1916" s="739"/>
    </row>
    <row r="1917" spans="22:22" x14ac:dyDescent="0.25">
      <c r="V1917" s="739"/>
    </row>
    <row r="1918" spans="22:22" x14ac:dyDescent="0.25">
      <c r="V1918" s="739"/>
    </row>
    <row r="1919" spans="22:22" x14ac:dyDescent="0.25">
      <c r="V1919" s="739"/>
    </row>
    <row r="1920" spans="22:22" x14ac:dyDescent="0.25">
      <c r="V1920" s="739"/>
    </row>
    <row r="1921" spans="22:22" x14ac:dyDescent="0.25">
      <c r="V1921" s="739"/>
    </row>
    <row r="1922" spans="22:22" x14ac:dyDescent="0.25">
      <c r="V1922" s="739"/>
    </row>
    <row r="1923" spans="22:22" x14ac:dyDescent="0.25">
      <c r="V1923" s="739"/>
    </row>
    <row r="1924" spans="22:22" x14ac:dyDescent="0.25">
      <c r="V1924" s="739"/>
    </row>
    <row r="1925" spans="22:22" x14ac:dyDescent="0.25">
      <c r="V1925" s="739"/>
    </row>
    <row r="1926" spans="22:22" x14ac:dyDescent="0.25">
      <c r="V1926" s="739"/>
    </row>
    <row r="1927" spans="22:22" x14ac:dyDescent="0.25">
      <c r="V1927" s="739"/>
    </row>
    <row r="1928" spans="22:22" x14ac:dyDescent="0.25">
      <c r="V1928" s="739"/>
    </row>
    <row r="1929" spans="22:22" x14ac:dyDescent="0.25">
      <c r="V1929" s="739"/>
    </row>
    <row r="1930" spans="22:22" x14ac:dyDescent="0.25">
      <c r="V1930" s="739"/>
    </row>
    <row r="1931" spans="22:22" x14ac:dyDescent="0.25">
      <c r="V1931" s="739"/>
    </row>
    <row r="1932" spans="22:22" x14ac:dyDescent="0.25">
      <c r="V1932" s="739"/>
    </row>
    <row r="1933" spans="22:22" x14ac:dyDescent="0.25">
      <c r="V1933" s="739"/>
    </row>
    <row r="1934" spans="22:22" x14ac:dyDescent="0.25">
      <c r="V1934" s="739"/>
    </row>
    <row r="1935" spans="22:22" x14ac:dyDescent="0.25">
      <c r="V1935" s="739"/>
    </row>
    <row r="1936" spans="22:22" x14ac:dyDescent="0.25">
      <c r="V1936" s="739"/>
    </row>
    <row r="1937" spans="22:22" x14ac:dyDescent="0.25">
      <c r="V1937" s="739"/>
    </row>
    <row r="1938" spans="22:22" x14ac:dyDescent="0.25">
      <c r="V1938" s="739"/>
    </row>
    <row r="1939" spans="22:22" x14ac:dyDescent="0.25">
      <c r="V1939" s="739"/>
    </row>
    <row r="1940" spans="22:22" x14ac:dyDescent="0.25">
      <c r="V1940" s="739"/>
    </row>
    <row r="1941" spans="22:22" x14ac:dyDescent="0.25">
      <c r="V1941" s="739"/>
    </row>
    <row r="1942" spans="22:22" x14ac:dyDescent="0.25">
      <c r="V1942" s="739"/>
    </row>
    <row r="1943" spans="22:22" x14ac:dyDescent="0.25">
      <c r="V1943" s="739"/>
    </row>
    <row r="1944" spans="22:22" x14ac:dyDescent="0.25">
      <c r="V1944" s="739"/>
    </row>
    <row r="1945" spans="22:22" x14ac:dyDescent="0.25">
      <c r="V1945" s="739"/>
    </row>
    <row r="1946" spans="22:22" x14ac:dyDescent="0.25">
      <c r="V1946" s="739"/>
    </row>
    <row r="1947" spans="22:22" x14ac:dyDescent="0.25">
      <c r="V1947" s="739"/>
    </row>
    <row r="1948" spans="22:22" x14ac:dyDescent="0.25">
      <c r="V1948" s="739"/>
    </row>
    <row r="1949" spans="22:22" x14ac:dyDescent="0.25">
      <c r="V1949" s="739"/>
    </row>
    <row r="1950" spans="22:22" x14ac:dyDescent="0.25">
      <c r="V1950" s="739"/>
    </row>
    <row r="1951" spans="22:22" x14ac:dyDescent="0.25">
      <c r="V1951" s="739"/>
    </row>
    <row r="1952" spans="22:22" x14ac:dyDescent="0.25">
      <c r="V1952" s="739"/>
    </row>
    <row r="1953" spans="22:22" x14ac:dyDescent="0.25">
      <c r="V1953" s="739"/>
    </row>
    <row r="1954" spans="22:22" x14ac:dyDescent="0.25">
      <c r="V1954" s="739"/>
    </row>
    <row r="1955" spans="22:22" x14ac:dyDescent="0.25">
      <c r="V1955" s="739"/>
    </row>
    <row r="1956" spans="22:22" x14ac:dyDescent="0.25">
      <c r="V1956" s="739"/>
    </row>
    <row r="1957" spans="22:22" x14ac:dyDescent="0.25">
      <c r="V1957" s="739"/>
    </row>
    <row r="1958" spans="22:22" x14ac:dyDescent="0.25">
      <c r="V1958" s="739"/>
    </row>
    <row r="1959" spans="22:22" x14ac:dyDescent="0.25">
      <c r="V1959" s="739"/>
    </row>
    <row r="1960" spans="22:22" x14ac:dyDescent="0.25">
      <c r="V1960" s="739"/>
    </row>
    <row r="1961" spans="22:22" x14ac:dyDescent="0.25">
      <c r="V1961" s="739"/>
    </row>
    <row r="1962" spans="22:22" x14ac:dyDescent="0.25">
      <c r="V1962" s="739"/>
    </row>
    <row r="1963" spans="22:22" x14ac:dyDescent="0.25">
      <c r="V1963" s="739"/>
    </row>
    <row r="1964" spans="22:22" x14ac:dyDescent="0.25">
      <c r="V1964" s="739"/>
    </row>
    <row r="1965" spans="22:22" x14ac:dyDescent="0.25">
      <c r="V1965" s="739"/>
    </row>
    <row r="1966" spans="22:22" x14ac:dyDescent="0.25">
      <c r="V1966" s="739"/>
    </row>
    <row r="1967" spans="22:22" x14ac:dyDescent="0.25">
      <c r="V1967" s="739"/>
    </row>
    <row r="1968" spans="22:22" x14ac:dyDescent="0.25">
      <c r="V1968" s="739"/>
    </row>
    <row r="1969" spans="22:22" x14ac:dyDescent="0.25">
      <c r="V1969" s="739"/>
    </row>
    <row r="1970" spans="22:22" x14ac:dyDescent="0.25">
      <c r="V1970" s="739"/>
    </row>
    <row r="1971" spans="22:22" x14ac:dyDescent="0.25">
      <c r="V1971" s="739"/>
    </row>
    <row r="1972" spans="22:22" x14ac:dyDescent="0.25">
      <c r="V1972" s="739"/>
    </row>
    <row r="1973" spans="22:22" x14ac:dyDescent="0.25">
      <c r="V1973" s="739"/>
    </row>
    <row r="1974" spans="22:22" x14ac:dyDescent="0.25">
      <c r="V1974" s="739"/>
    </row>
    <row r="1975" spans="22:22" x14ac:dyDescent="0.25">
      <c r="V1975" s="739"/>
    </row>
    <row r="1976" spans="22:22" x14ac:dyDescent="0.25">
      <c r="V1976" s="739"/>
    </row>
    <row r="1977" spans="22:22" x14ac:dyDescent="0.25">
      <c r="V1977" s="739"/>
    </row>
    <row r="1978" spans="22:22" x14ac:dyDescent="0.25">
      <c r="V1978" s="739"/>
    </row>
    <row r="1979" spans="22:22" x14ac:dyDescent="0.25">
      <c r="V1979" s="739"/>
    </row>
    <row r="1980" spans="22:22" x14ac:dyDescent="0.25">
      <c r="V1980" s="739"/>
    </row>
    <row r="1981" spans="22:22" x14ac:dyDescent="0.25">
      <c r="V1981" s="739"/>
    </row>
    <row r="1982" spans="22:22" x14ac:dyDescent="0.25">
      <c r="V1982" s="739"/>
    </row>
    <row r="1983" spans="22:22" x14ac:dyDescent="0.25">
      <c r="V1983" s="739"/>
    </row>
    <row r="1984" spans="22:22" x14ac:dyDescent="0.25">
      <c r="V1984" s="739"/>
    </row>
    <row r="1985" spans="22:22" x14ac:dyDescent="0.25">
      <c r="V1985" s="739"/>
    </row>
    <row r="1986" spans="22:22" x14ac:dyDescent="0.25">
      <c r="V1986" s="739"/>
    </row>
    <row r="1987" spans="22:22" x14ac:dyDescent="0.25">
      <c r="V1987" s="739"/>
    </row>
    <row r="1988" spans="22:22" x14ac:dyDescent="0.25">
      <c r="V1988" s="739"/>
    </row>
    <row r="1989" spans="22:22" x14ac:dyDescent="0.25">
      <c r="V1989" s="739"/>
    </row>
    <row r="1990" spans="22:22" x14ac:dyDescent="0.25">
      <c r="V1990" s="739"/>
    </row>
    <row r="1991" spans="22:22" x14ac:dyDescent="0.25">
      <c r="V1991" s="739"/>
    </row>
    <row r="1992" spans="22:22" x14ac:dyDescent="0.25">
      <c r="V1992" s="739"/>
    </row>
    <row r="1993" spans="22:22" x14ac:dyDescent="0.25">
      <c r="V1993" s="739"/>
    </row>
    <row r="1994" spans="22:22" x14ac:dyDescent="0.25">
      <c r="V1994" s="739"/>
    </row>
    <row r="1995" spans="22:22" x14ac:dyDescent="0.25">
      <c r="V1995" s="739"/>
    </row>
    <row r="1996" spans="22:22" x14ac:dyDescent="0.25">
      <c r="V1996" s="739"/>
    </row>
    <row r="1997" spans="22:22" x14ac:dyDescent="0.25">
      <c r="V1997" s="739"/>
    </row>
    <row r="1998" spans="22:22" x14ac:dyDescent="0.25">
      <c r="V1998" s="739"/>
    </row>
    <row r="1999" spans="22:22" x14ac:dyDescent="0.25">
      <c r="V1999" s="739"/>
    </row>
    <row r="2000" spans="22:22" x14ac:dyDescent="0.25">
      <c r="V2000" s="739"/>
    </row>
    <row r="2001" spans="22:22" x14ac:dyDescent="0.25">
      <c r="V2001" s="739"/>
    </row>
    <row r="2002" spans="22:22" x14ac:dyDescent="0.25">
      <c r="V2002" s="739"/>
    </row>
    <row r="2003" spans="22:22" x14ac:dyDescent="0.25">
      <c r="V2003" s="739"/>
    </row>
    <row r="2004" spans="22:22" x14ac:dyDescent="0.25">
      <c r="V2004" s="739"/>
    </row>
    <row r="2005" spans="22:22" x14ac:dyDescent="0.25">
      <c r="V2005" s="739"/>
    </row>
    <row r="2006" spans="22:22" x14ac:dyDescent="0.25">
      <c r="V2006" s="739"/>
    </row>
    <row r="2007" spans="22:22" x14ac:dyDescent="0.25">
      <c r="V2007" s="739"/>
    </row>
    <row r="2008" spans="22:22" x14ac:dyDescent="0.25">
      <c r="V2008" s="739"/>
    </row>
    <row r="2009" spans="22:22" x14ac:dyDescent="0.25">
      <c r="V2009" s="739"/>
    </row>
    <row r="2010" spans="22:22" x14ac:dyDescent="0.25">
      <c r="V2010" s="739"/>
    </row>
    <row r="2011" spans="22:22" x14ac:dyDescent="0.25">
      <c r="V2011" s="739"/>
    </row>
    <row r="2012" spans="22:22" x14ac:dyDescent="0.25">
      <c r="V2012" s="739"/>
    </row>
    <row r="2013" spans="22:22" x14ac:dyDescent="0.25">
      <c r="V2013" s="739"/>
    </row>
    <row r="2014" spans="22:22" x14ac:dyDescent="0.25">
      <c r="V2014" s="739"/>
    </row>
    <row r="2015" spans="22:22" x14ac:dyDescent="0.25">
      <c r="V2015" s="739"/>
    </row>
    <row r="2016" spans="22:22" x14ac:dyDescent="0.25">
      <c r="V2016" s="739"/>
    </row>
    <row r="2017" spans="22:22" x14ac:dyDescent="0.25">
      <c r="V2017" s="739"/>
    </row>
    <row r="2018" spans="22:22" x14ac:dyDescent="0.25">
      <c r="V2018" s="739"/>
    </row>
    <row r="2019" spans="22:22" x14ac:dyDescent="0.25">
      <c r="V2019" s="739"/>
    </row>
    <row r="2020" spans="22:22" x14ac:dyDescent="0.25">
      <c r="V2020" s="739"/>
    </row>
    <row r="2021" spans="22:22" x14ac:dyDescent="0.25">
      <c r="V2021" s="739"/>
    </row>
    <row r="2022" spans="22:22" x14ac:dyDescent="0.25">
      <c r="V2022" s="739"/>
    </row>
    <row r="2023" spans="22:22" x14ac:dyDescent="0.25">
      <c r="V2023" s="739"/>
    </row>
    <row r="2024" spans="22:22" x14ac:dyDescent="0.25">
      <c r="V2024" s="739"/>
    </row>
    <row r="2025" spans="22:22" x14ac:dyDescent="0.25">
      <c r="V2025" s="739"/>
    </row>
    <row r="2026" spans="22:22" x14ac:dyDescent="0.25">
      <c r="V2026" s="739"/>
    </row>
    <row r="2027" spans="22:22" x14ac:dyDescent="0.25">
      <c r="V2027" s="739"/>
    </row>
    <row r="2028" spans="22:22" x14ac:dyDescent="0.25">
      <c r="V2028" s="739"/>
    </row>
    <row r="2029" spans="22:22" x14ac:dyDescent="0.25">
      <c r="V2029" s="739"/>
    </row>
    <row r="2030" spans="22:22" x14ac:dyDescent="0.25">
      <c r="V2030" s="739"/>
    </row>
    <row r="2031" spans="22:22" x14ac:dyDescent="0.25">
      <c r="V2031" s="739"/>
    </row>
    <row r="2032" spans="22:22" x14ac:dyDescent="0.25">
      <c r="V2032" s="739"/>
    </row>
    <row r="2033" spans="22:22" x14ac:dyDescent="0.25">
      <c r="V2033" s="739"/>
    </row>
    <row r="2034" spans="22:22" x14ac:dyDescent="0.25">
      <c r="V2034" s="739"/>
    </row>
    <row r="2035" spans="22:22" x14ac:dyDescent="0.25">
      <c r="V2035" s="739"/>
    </row>
    <row r="2036" spans="22:22" x14ac:dyDescent="0.25">
      <c r="V2036" s="739"/>
    </row>
    <row r="2037" spans="22:22" x14ac:dyDescent="0.25">
      <c r="V2037" s="739"/>
    </row>
    <row r="2038" spans="22:22" x14ac:dyDescent="0.25">
      <c r="V2038" s="739"/>
    </row>
    <row r="2039" spans="22:22" x14ac:dyDescent="0.25">
      <c r="V2039" s="739"/>
    </row>
    <row r="2040" spans="22:22" x14ac:dyDescent="0.25">
      <c r="V2040" s="739"/>
    </row>
    <row r="2041" spans="22:22" x14ac:dyDescent="0.25">
      <c r="V2041" s="739"/>
    </row>
    <row r="2042" spans="22:22" x14ac:dyDescent="0.25">
      <c r="V2042" s="739"/>
    </row>
    <row r="2043" spans="22:22" x14ac:dyDescent="0.25">
      <c r="V2043" s="739"/>
    </row>
    <row r="2044" spans="22:22" x14ac:dyDescent="0.25">
      <c r="V2044" s="739"/>
    </row>
    <row r="2045" spans="22:22" x14ac:dyDescent="0.25">
      <c r="V2045" s="739"/>
    </row>
    <row r="2046" spans="22:22" x14ac:dyDescent="0.25">
      <c r="V2046" s="739"/>
    </row>
    <row r="2047" spans="22:22" x14ac:dyDescent="0.25">
      <c r="V2047" s="739"/>
    </row>
    <row r="2048" spans="22:22" x14ac:dyDescent="0.25">
      <c r="V2048" s="739"/>
    </row>
    <row r="2049" spans="22:22" x14ac:dyDescent="0.25">
      <c r="V2049" s="739"/>
    </row>
    <row r="2050" spans="22:22" x14ac:dyDescent="0.25">
      <c r="V2050" s="739"/>
    </row>
    <row r="2051" spans="22:22" x14ac:dyDescent="0.25">
      <c r="V2051" s="739"/>
    </row>
    <row r="2052" spans="22:22" x14ac:dyDescent="0.25">
      <c r="V2052" s="739"/>
    </row>
    <row r="2053" spans="22:22" x14ac:dyDescent="0.25">
      <c r="V2053" s="739"/>
    </row>
    <row r="2054" spans="22:22" x14ac:dyDescent="0.25">
      <c r="V2054" s="739"/>
    </row>
    <row r="2055" spans="22:22" x14ac:dyDescent="0.25">
      <c r="V2055" s="739"/>
    </row>
    <row r="2056" spans="22:22" x14ac:dyDescent="0.25">
      <c r="V2056" s="739"/>
    </row>
    <row r="2057" spans="22:22" x14ac:dyDescent="0.25">
      <c r="V2057" s="739"/>
    </row>
    <row r="2058" spans="22:22" x14ac:dyDescent="0.25">
      <c r="V2058" s="739"/>
    </row>
    <row r="2059" spans="22:22" x14ac:dyDescent="0.25">
      <c r="V2059" s="739"/>
    </row>
    <row r="2060" spans="22:22" x14ac:dyDescent="0.25">
      <c r="V2060" s="739"/>
    </row>
    <row r="2061" spans="22:22" x14ac:dyDescent="0.25">
      <c r="V2061" s="739"/>
    </row>
    <row r="2062" spans="22:22" x14ac:dyDescent="0.25">
      <c r="V2062" s="739"/>
    </row>
    <row r="2063" spans="22:22" x14ac:dyDescent="0.25">
      <c r="V2063" s="739"/>
    </row>
    <row r="2064" spans="22:22" x14ac:dyDescent="0.25">
      <c r="V2064" s="739"/>
    </row>
    <row r="2065" spans="22:22" x14ac:dyDescent="0.25">
      <c r="V2065" s="739"/>
    </row>
    <row r="2066" spans="22:22" x14ac:dyDescent="0.25">
      <c r="V2066" s="739"/>
    </row>
    <row r="2067" spans="22:22" x14ac:dyDescent="0.25">
      <c r="V2067" s="739"/>
    </row>
    <row r="2068" spans="22:22" x14ac:dyDescent="0.25">
      <c r="V2068" s="739"/>
    </row>
    <row r="2069" spans="22:22" x14ac:dyDescent="0.25">
      <c r="V2069" s="739"/>
    </row>
    <row r="2070" spans="22:22" x14ac:dyDescent="0.25">
      <c r="V2070" s="739"/>
    </row>
    <row r="2071" spans="22:22" x14ac:dyDescent="0.25">
      <c r="V2071" s="739"/>
    </row>
    <row r="2072" spans="22:22" x14ac:dyDescent="0.25">
      <c r="V2072" s="739"/>
    </row>
    <row r="2073" spans="22:22" x14ac:dyDescent="0.25">
      <c r="V2073" s="739"/>
    </row>
    <row r="2074" spans="22:22" x14ac:dyDescent="0.25">
      <c r="V2074" s="739"/>
    </row>
    <row r="2075" spans="22:22" x14ac:dyDescent="0.25">
      <c r="V2075" s="739"/>
    </row>
    <row r="2076" spans="22:22" x14ac:dyDescent="0.25">
      <c r="V2076" s="739"/>
    </row>
    <row r="2077" spans="22:22" x14ac:dyDescent="0.25">
      <c r="V2077" s="739"/>
    </row>
    <row r="2078" spans="22:22" x14ac:dyDescent="0.25">
      <c r="V2078" s="739"/>
    </row>
    <row r="2079" spans="22:22" x14ac:dyDescent="0.25">
      <c r="V2079" s="739"/>
    </row>
    <row r="2080" spans="22:22" x14ac:dyDescent="0.25">
      <c r="V2080" s="739"/>
    </row>
    <row r="2081" spans="22:22" x14ac:dyDescent="0.25">
      <c r="V2081" s="739"/>
    </row>
    <row r="2082" spans="22:22" x14ac:dyDescent="0.25">
      <c r="V2082" s="739"/>
    </row>
    <row r="2083" spans="22:22" x14ac:dyDescent="0.25">
      <c r="V2083" s="739"/>
    </row>
    <row r="2084" spans="22:22" x14ac:dyDescent="0.25">
      <c r="V2084" s="739"/>
    </row>
    <row r="2085" spans="22:22" x14ac:dyDescent="0.25">
      <c r="V2085" s="739"/>
    </row>
    <row r="2086" spans="22:22" x14ac:dyDescent="0.25">
      <c r="V2086" s="739"/>
    </row>
    <row r="2087" spans="22:22" x14ac:dyDescent="0.25">
      <c r="V2087" s="739"/>
    </row>
    <row r="2088" spans="22:22" x14ac:dyDescent="0.25">
      <c r="V2088" s="739"/>
    </row>
    <row r="2089" spans="22:22" x14ac:dyDescent="0.25">
      <c r="V2089" s="739"/>
    </row>
    <row r="2090" spans="22:22" x14ac:dyDescent="0.25">
      <c r="V2090" s="739"/>
    </row>
    <row r="2091" spans="22:22" x14ac:dyDescent="0.25">
      <c r="V2091" s="739"/>
    </row>
    <row r="2092" spans="22:22" x14ac:dyDescent="0.25">
      <c r="V2092" s="739"/>
    </row>
    <row r="2093" spans="22:22" x14ac:dyDescent="0.25">
      <c r="V2093" s="739"/>
    </row>
    <row r="2094" spans="22:22" x14ac:dyDescent="0.25">
      <c r="V2094" s="739"/>
    </row>
    <row r="2095" spans="22:22" x14ac:dyDescent="0.25">
      <c r="V2095" s="739"/>
    </row>
    <row r="2096" spans="22:22" x14ac:dyDescent="0.25">
      <c r="V2096" s="739"/>
    </row>
    <row r="2097" spans="22:22" x14ac:dyDescent="0.25">
      <c r="V2097" s="739"/>
    </row>
    <row r="2098" spans="22:22" x14ac:dyDescent="0.25">
      <c r="V2098" s="739"/>
    </row>
    <row r="2099" spans="22:22" x14ac:dyDescent="0.25">
      <c r="V2099" s="739"/>
    </row>
    <row r="2100" spans="22:22" x14ac:dyDescent="0.25">
      <c r="V2100" s="739"/>
    </row>
    <row r="2101" spans="22:22" x14ac:dyDescent="0.25">
      <c r="V2101" s="739"/>
    </row>
    <row r="2102" spans="22:22" x14ac:dyDescent="0.25">
      <c r="V2102" s="739"/>
    </row>
    <row r="2103" spans="22:22" x14ac:dyDescent="0.25">
      <c r="V2103" s="739"/>
    </row>
    <row r="2104" spans="22:22" x14ac:dyDescent="0.25">
      <c r="V2104" s="739"/>
    </row>
    <row r="2105" spans="22:22" x14ac:dyDescent="0.25">
      <c r="V2105" s="739"/>
    </row>
    <row r="2106" spans="22:22" x14ac:dyDescent="0.25">
      <c r="V2106" s="739"/>
    </row>
    <row r="2107" spans="22:22" x14ac:dyDescent="0.25">
      <c r="V2107" s="739"/>
    </row>
    <row r="2108" spans="22:22" x14ac:dyDescent="0.25">
      <c r="V2108" s="739"/>
    </row>
    <row r="2109" spans="22:22" x14ac:dyDescent="0.25">
      <c r="V2109" s="739"/>
    </row>
    <row r="2110" spans="22:22" x14ac:dyDescent="0.25">
      <c r="V2110" s="739"/>
    </row>
    <row r="2111" spans="22:22" x14ac:dyDescent="0.25">
      <c r="V2111" s="739"/>
    </row>
    <row r="2112" spans="22:22" x14ac:dyDescent="0.25">
      <c r="V2112" s="739"/>
    </row>
    <row r="2113" spans="22:22" x14ac:dyDescent="0.25">
      <c r="V2113" s="739"/>
    </row>
    <row r="2114" spans="22:22" x14ac:dyDescent="0.25">
      <c r="V2114" s="739"/>
    </row>
    <row r="2115" spans="22:22" x14ac:dyDescent="0.25">
      <c r="V2115" s="739"/>
    </row>
    <row r="2116" spans="22:22" x14ac:dyDescent="0.25">
      <c r="V2116" s="739"/>
    </row>
    <row r="2117" spans="22:22" x14ac:dyDescent="0.25">
      <c r="V2117" s="739"/>
    </row>
    <row r="2118" spans="22:22" x14ac:dyDescent="0.25">
      <c r="V2118" s="739"/>
    </row>
    <row r="2119" spans="22:22" x14ac:dyDescent="0.25">
      <c r="V2119" s="739"/>
    </row>
    <row r="2120" spans="22:22" x14ac:dyDescent="0.25">
      <c r="V2120" s="739"/>
    </row>
    <row r="2121" spans="22:22" x14ac:dyDescent="0.25">
      <c r="V2121" s="739"/>
    </row>
    <row r="2122" spans="22:22" x14ac:dyDescent="0.25">
      <c r="V2122" s="739"/>
    </row>
    <row r="2123" spans="22:22" x14ac:dyDescent="0.25">
      <c r="V2123" s="739"/>
    </row>
    <row r="2124" spans="22:22" x14ac:dyDescent="0.25">
      <c r="V2124" s="739"/>
    </row>
    <row r="2125" spans="22:22" x14ac:dyDescent="0.25">
      <c r="V2125" s="739"/>
    </row>
    <row r="2126" spans="22:22" x14ac:dyDescent="0.25">
      <c r="V2126" s="739"/>
    </row>
    <row r="2127" spans="22:22" x14ac:dyDescent="0.25">
      <c r="V2127" s="739"/>
    </row>
    <row r="2128" spans="22:22" x14ac:dyDescent="0.25">
      <c r="V2128" s="739"/>
    </row>
    <row r="2129" spans="22:22" x14ac:dyDescent="0.25">
      <c r="V2129" s="739"/>
    </row>
    <row r="2130" spans="22:22" x14ac:dyDescent="0.25">
      <c r="V2130" s="739"/>
    </row>
    <row r="2131" spans="22:22" x14ac:dyDescent="0.25">
      <c r="V2131" s="739"/>
    </row>
    <row r="2132" spans="22:22" x14ac:dyDescent="0.25">
      <c r="V2132" s="739"/>
    </row>
    <row r="2133" spans="22:22" x14ac:dyDescent="0.25">
      <c r="V2133" s="739"/>
    </row>
    <row r="2134" spans="22:22" x14ac:dyDescent="0.25">
      <c r="V2134" s="739"/>
    </row>
    <row r="2135" spans="22:22" x14ac:dyDescent="0.25">
      <c r="V2135" s="739"/>
    </row>
    <row r="2136" spans="22:22" x14ac:dyDescent="0.25">
      <c r="V2136" s="739"/>
    </row>
    <row r="2137" spans="22:22" x14ac:dyDescent="0.25">
      <c r="V2137" s="739"/>
    </row>
    <row r="2138" spans="22:22" x14ac:dyDescent="0.25">
      <c r="V2138" s="739"/>
    </row>
    <row r="2139" spans="22:22" x14ac:dyDescent="0.25">
      <c r="V2139" s="739"/>
    </row>
    <row r="2140" spans="22:22" x14ac:dyDescent="0.25">
      <c r="V2140" s="739"/>
    </row>
    <row r="2141" spans="22:22" x14ac:dyDescent="0.25">
      <c r="V2141" s="739"/>
    </row>
    <row r="2142" spans="22:22" x14ac:dyDescent="0.25">
      <c r="V2142" s="739"/>
    </row>
    <row r="2143" spans="22:22" x14ac:dyDescent="0.25">
      <c r="V2143" s="739"/>
    </row>
    <row r="2144" spans="22:22" x14ac:dyDescent="0.25">
      <c r="V2144" s="739"/>
    </row>
    <row r="2145" spans="22:22" x14ac:dyDescent="0.25">
      <c r="V2145" s="739"/>
    </row>
    <row r="2146" spans="22:22" x14ac:dyDescent="0.25">
      <c r="V2146" s="739"/>
    </row>
    <row r="2147" spans="22:22" x14ac:dyDescent="0.25">
      <c r="V2147" s="739"/>
    </row>
    <row r="2148" spans="22:22" x14ac:dyDescent="0.25">
      <c r="V2148" s="739"/>
    </row>
    <row r="2149" spans="22:22" x14ac:dyDescent="0.25">
      <c r="V2149" s="739"/>
    </row>
    <row r="2150" spans="22:22" x14ac:dyDescent="0.25">
      <c r="V2150" s="739"/>
    </row>
    <row r="2151" spans="22:22" x14ac:dyDescent="0.25">
      <c r="V2151" s="739"/>
    </row>
    <row r="2152" spans="22:22" x14ac:dyDescent="0.25">
      <c r="V2152" s="739"/>
    </row>
    <row r="2153" spans="22:22" x14ac:dyDescent="0.25">
      <c r="V2153" s="739"/>
    </row>
    <row r="2154" spans="22:22" x14ac:dyDescent="0.25">
      <c r="V2154" s="739"/>
    </row>
    <row r="2155" spans="22:22" x14ac:dyDescent="0.25">
      <c r="V2155" s="739"/>
    </row>
    <row r="2156" spans="22:22" x14ac:dyDescent="0.25">
      <c r="V2156" s="739"/>
    </row>
    <row r="2157" spans="22:22" x14ac:dyDescent="0.25">
      <c r="V2157" s="739"/>
    </row>
    <row r="2158" spans="22:22" x14ac:dyDescent="0.25">
      <c r="V2158" s="739"/>
    </row>
    <row r="2159" spans="22:22" x14ac:dyDescent="0.25">
      <c r="V2159" s="739"/>
    </row>
    <row r="2160" spans="22:22" x14ac:dyDescent="0.25">
      <c r="V2160" s="739"/>
    </row>
    <row r="2161" spans="22:22" x14ac:dyDescent="0.25">
      <c r="V2161" s="739"/>
    </row>
    <row r="2162" spans="22:22" x14ac:dyDescent="0.25">
      <c r="V2162" s="739"/>
    </row>
    <row r="2163" spans="22:22" x14ac:dyDescent="0.25">
      <c r="V2163" s="739"/>
    </row>
    <row r="2164" spans="22:22" x14ac:dyDescent="0.25">
      <c r="V2164" s="739"/>
    </row>
    <row r="2165" spans="22:22" x14ac:dyDescent="0.25">
      <c r="V2165" s="739"/>
    </row>
    <row r="2166" spans="22:22" x14ac:dyDescent="0.25">
      <c r="V2166" s="739"/>
    </row>
    <row r="2167" spans="22:22" x14ac:dyDescent="0.25">
      <c r="V2167" s="739"/>
    </row>
    <row r="2168" spans="22:22" x14ac:dyDescent="0.25">
      <c r="V2168" s="739"/>
    </row>
    <row r="2169" spans="22:22" x14ac:dyDescent="0.25">
      <c r="V2169" s="739"/>
    </row>
    <row r="2170" spans="22:22" x14ac:dyDescent="0.25">
      <c r="V2170" s="739"/>
    </row>
    <row r="2171" spans="22:22" x14ac:dyDescent="0.25">
      <c r="V2171" s="739"/>
    </row>
    <row r="2172" spans="22:22" x14ac:dyDescent="0.25">
      <c r="V2172" s="739"/>
    </row>
    <row r="2173" spans="22:22" x14ac:dyDescent="0.25">
      <c r="V2173" s="739"/>
    </row>
    <row r="2174" spans="22:22" x14ac:dyDescent="0.25">
      <c r="V2174" s="739"/>
    </row>
    <row r="2175" spans="22:22" x14ac:dyDescent="0.25">
      <c r="V2175" s="739"/>
    </row>
    <row r="2176" spans="22:22" x14ac:dyDescent="0.25">
      <c r="V2176" s="739"/>
    </row>
    <row r="2177" spans="22:22" x14ac:dyDescent="0.25">
      <c r="V2177" s="739"/>
    </row>
    <row r="2178" spans="22:22" x14ac:dyDescent="0.25">
      <c r="V2178" s="739"/>
    </row>
    <row r="2179" spans="22:22" x14ac:dyDescent="0.25">
      <c r="V2179" s="739"/>
    </row>
    <row r="2180" spans="22:22" x14ac:dyDescent="0.25">
      <c r="V2180" s="739"/>
    </row>
    <row r="2181" spans="22:22" x14ac:dyDescent="0.25">
      <c r="V2181" s="739"/>
    </row>
    <row r="2182" spans="22:22" x14ac:dyDescent="0.25">
      <c r="V2182" s="739"/>
    </row>
    <row r="2183" spans="22:22" x14ac:dyDescent="0.25">
      <c r="V2183" s="739"/>
    </row>
    <row r="2184" spans="22:22" x14ac:dyDescent="0.25">
      <c r="V2184" s="739"/>
    </row>
    <row r="2185" spans="22:22" x14ac:dyDescent="0.25">
      <c r="V2185" s="739"/>
    </row>
    <row r="2186" spans="22:22" x14ac:dyDescent="0.25">
      <c r="V2186" s="739"/>
    </row>
    <row r="2187" spans="22:22" x14ac:dyDescent="0.25">
      <c r="V2187" s="739"/>
    </row>
    <row r="2188" spans="22:22" x14ac:dyDescent="0.25">
      <c r="V2188" s="739"/>
    </row>
    <row r="2189" spans="22:22" x14ac:dyDescent="0.25">
      <c r="V2189" s="739"/>
    </row>
    <row r="2190" spans="22:22" x14ac:dyDescent="0.25">
      <c r="V2190" s="739"/>
    </row>
    <row r="2191" spans="22:22" x14ac:dyDescent="0.25">
      <c r="V2191" s="739"/>
    </row>
    <row r="2192" spans="22:22" x14ac:dyDescent="0.25">
      <c r="V2192" s="739"/>
    </row>
    <row r="2193" spans="22:22" x14ac:dyDescent="0.25">
      <c r="V2193" s="739"/>
    </row>
    <row r="2194" spans="22:22" x14ac:dyDescent="0.25">
      <c r="V2194" s="739"/>
    </row>
    <row r="2195" spans="22:22" x14ac:dyDescent="0.25">
      <c r="V2195" s="739"/>
    </row>
    <row r="2196" spans="22:22" x14ac:dyDescent="0.25">
      <c r="V2196" s="739"/>
    </row>
    <row r="2197" spans="22:22" x14ac:dyDescent="0.25">
      <c r="V2197" s="739"/>
    </row>
    <row r="2198" spans="22:22" x14ac:dyDescent="0.25">
      <c r="V2198" s="739"/>
    </row>
    <row r="2199" spans="22:22" x14ac:dyDescent="0.25">
      <c r="V2199" s="739"/>
    </row>
    <row r="2200" spans="22:22" x14ac:dyDescent="0.25">
      <c r="V2200" s="739"/>
    </row>
    <row r="2201" spans="22:22" x14ac:dyDescent="0.25">
      <c r="V2201" s="739"/>
    </row>
    <row r="2202" spans="22:22" x14ac:dyDescent="0.25">
      <c r="V2202" s="739"/>
    </row>
    <row r="2203" spans="22:22" x14ac:dyDescent="0.25">
      <c r="V2203" s="739"/>
    </row>
    <row r="2204" spans="22:22" x14ac:dyDescent="0.25">
      <c r="V2204" s="739"/>
    </row>
    <row r="2205" spans="22:22" x14ac:dyDescent="0.25">
      <c r="V2205" s="739"/>
    </row>
    <row r="2206" spans="22:22" x14ac:dyDescent="0.25">
      <c r="V2206" s="739"/>
    </row>
    <row r="2207" spans="22:22" x14ac:dyDescent="0.25">
      <c r="V2207" s="739"/>
    </row>
    <row r="2208" spans="22:22" x14ac:dyDescent="0.25">
      <c r="V2208" s="739"/>
    </row>
    <row r="2209" spans="22:22" x14ac:dyDescent="0.25">
      <c r="V2209" s="739"/>
    </row>
    <row r="2210" spans="22:22" x14ac:dyDescent="0.25">
      <c r="V2210" s="739"/>
    </row>
    <row r="2211" spans="22:22" x14ac:dyDescent="0.25">
      <c r="V2211" s="739"/>
    </row>
    <row r="2212" spans="22:22" x14ac:dyDescent="0.25">
      <c r="V2212" s="739"/>
    </row>
    <row r="2213" spans="22:22" x14ac:dyDescent="0.25">
      <c r="V2213" s="739"/>
    </row>
    <row r="2214" spans="22:22" x14ac:dyDescent="0.25">
      <c r="V2214" s="739"/>
    </row>
    <row r="2215" spans="22:22" x14ac:dyDescent="0.25">
      <c r="V2215" s="739"/>
    </row>
    <row r="2216" spans="22:22" x14ac:dyDescent="0.25">
      <c r="V2216" s="739"/>
    </row>
    <row r="2217" spans="22:22" x14ac:dyDescent="0.25">
      <c r="V2217" s="739"/>
    </row>
    <row r="2218" spans="22:22" x14ac:dyDescent="0.25">
      <c r="V2218" s="739"/>
    </row>
    <row r="2219" spans="22:22" x14ac:dyDescent="0.25">
      <c r="V2219" s="739"/>
    </row>
    <row r="2220" spans="22:22" x14ac:dyDescent="0.25">
      <c r="V2220" s="739"/>
    </row>
    <row r="2221" spans="22:22" x14ac:dyDescent="0.25">
      <c r="V2221" s="739"/>
    </row>
    <row r="2222" spans="22:22" x14ac:dyDescent="0.25">
      <c r="V2222" s="739"/>
    </row>
    <row r="2223" spans="22:22" x14ac:dyDescent="0.25">
      <c r="V2223" s="739"/>
    </row>
    <row r="2224" spans="22:22" x14ac:dyDescent="0.25">
      <c r="V2224" s="739"/>
    </row>
    <row r="2225" spans="22:22" x14ac:dyDescent="0.25">
      <c r="V2225" s="739"/>
    </row>
    <row r="2226" spans="22:22" x14ac:dyDescent="0.25">
      <c r="V2226" s="739"/>
    </row>
    <row r="2227" spans="22:22" x14ac:dyDescent="0.25">
      <c r="V2227" s="739"/>
    </row>
    <row r="2228" spans="22:22" x14ac:dyDescent="0.25">
      <c r="V2228" s="739"/>
    </row>
    <row r="2229" spans="22:22" x14ac:dyDescent="0.25">
      <c r="V2229" s="739"/>
    </row>
    <row r="2230" spans="22:22" x14ac:dyDescent="0.25">
      <c r="V2230" s="739"/>
    </row>
    <row r="2231" spans="22:22" x14ac:dyDescent="0.25">
      <c r="V2231" s="739"/>
    </row>
    <row r="2232" spans="22:22" x14ac:dyDescent="0.25">
      <c r="V2232" s="739"/>
    </row>
    <row r="2233" spans="22:22" x14ac:dyDescent="0.25">
      <c r="V2233" s="739"/>
    </row>
    <row r="2234" spans="22:22" x14ac:dyDescent="0.25">
      <c r="V2234" s="739"/>
    </row>
    <row r="2235" spans="22:22" x14ac:dyDescent="0.25">
      <c r="V2235" s="739"/>
    </row>
    <row r="2236" spans="22:22" x14ac:dyDescent="0.25">
      <c r="V2236" s="739"/>
    </row>
    <row r="2237" spans="22:22" x14ac:dyDescent="0.25">
      <c r="V2237" s="739"/>
    </row>
    <row r="2238" spans="22:22" x14ac:dyDescent="0.25">
      <c r="V2238" s="739"/>
    </row>
    <row r="2239" spans="22:22" x14ac:dyDescent="0.25">
      <c r="V2239" s="739"/>
    </row>
    <row r="2240" spans="22:22" x14ac:dyDescent="0.25">
      <c r="V2240" s="739"/>
    </row>
    <row r="2241" spans="22:22" x14ac:dyDescent="0.25">
      <c r="V2241" s="739"/>
    </row>
    <row r="2242" spans="22:22" x14ac:dyDescent="0.25">
      <c r="V2242" s="739"/>
    </row>
    <row r="2243" spans="22:22" x14ac:dyDescent="0.25">
      <c r="V2243" s="739"/>
    </row>
    <row r="2244" spans="22:22" x14ac:dyDescent="0.25">
      <c r="V2244" s="739"/>
    </row>
    <row r="2245" spans="22:22" x14ac:dyDescent="0.25">
      <c r="V2245" s="739"/>
    </row>
    <row r="2246" spans="22:22" x14ac:dyDescent="0.25">
      <c r="V2246" s="739"/>
    </row>
    <row r="2247" spans="22:22" x14ac:dyDescent="0.25">
      <c r="V2247" s="739"/>
    </row>
    <row r="2248" spans="22:22" x14ac:dyDescent="0.25">
      <c r="V2248" s="739"/>
    </row>
    <row r="2249" spans="22:22" x14ac:dyDescent="0.25">
      <c r="V2249" s="739"/>
    </row>
    <row r="2250" spans="22:22" x14ac:dyDescent="0.25">
      <c r="V2250" s="739"/>
    </row>
    <row r="2251" spans="22:22" x14ac:dyDescent="0.25">
      <c r="V2251" s="739"/>
    </row>
    <row r="2252" spans="22:22" x14ac:dyDescent="0.25">
      <c r="V2252" s="739"/>
    </row>
    <row r="2253" spans="22:22" x14ac:dyDescent="0.25">
      <c r="V2253" s="739"/>
    </row>
    <row r="2254" spans="22:22" x14ac:dyDescent="0.25">
      <c r="V2254" s="739"/>
    </row>
    <row r="2255" spans="22:22" x14ac:dyDescent="0.25">
      <c r="V2255" s="739"/>
    </row>
    <row r="2256" spans="22:22" x14ac:dyDescent="0.25">
      <c r="V2256" s="739"/>
    </row>
    <row r="2257" spans="22:22" x14ac:dyDescent="0.25">
      <c r="V2257" s="739"/>
    </row>
    <row r="2258" spans="22:22" x14ac:dyDescent="0.25">
      <c r="V2258" s="739"/>
    </row>
    <row r="2259" spans="22:22" x14ac:dyDescent="0.25">
      <c r="V2259" s="739"/>
    </row>
    <row r="2260" spans="22:22" x14ac:dyDescent="0.25">
      <c r="V2260" s="739"/>
    </row>
    <row r="2261" spans="22:22" x14ac:dyDescent="0.25">
      <c r="V2261" s="739"/>
    </row>
    <row r="2262" spans="22:22" x14ac:dyDescent="0.25">
      <c r="V2262" s="739"/>
    </row>
    <row r="2263" spans="22:22" x14ac:dyDescent="0.25">
      <c r="V2263" s="739"/>
    </row>
    <row r="2264" spans="22:22" x14ac:dyDescent="0.25">
      <c r="V2264" s="739"/>
    </row>
    <row r="2265" spans="22:22" x14ac:dyDescent="0.25">
      <c r="V2265" s="739"/>
    </row>
    <row r="2266" spans="22:22" x14ac:dyDescent="0.25">
      <c r="V2266" s="739"/>
    </row>
    <row r="2267" spans="22:22" x14ac:dyDescent="0.25">
      <c r="V2267" s="739"/>
    </row>
    <row r="2268" spans="22:22" x14ac:dyDescent="0.25">
      <c r="V2268" s="739"/>
    </row>
    <row r="2269" spans="22:22" x14ac:dyDescent="0.25">
      <c r="V2269" s="739"/>
    </row>
    <row r="2270" spans="22:22" x14ac:dyDescent="0.25">
      <c r="V2270" s="739"/>
    </row>
    <row r="2271" spans="22:22" x14ac:dyDescent="0.25">
      <c r="V2271" s="739"/>
    </row>
    <row r="2272" spans="22:22" x14ac:dyDescent="0.25">
      <c r="V2272" s="739"/>
    </row>
    <row r="2273" spans="22:22" x14ac:dyDescent="0.25">
      <c r="V2273" s="739"/>
    </row>
    <row r="2274" spans="22:22" x14ac:dyDescent="0.25">
      <c r="V2274" s="739"/>
    </row>
    <row r="2275" spans="22:22" x14ac:dyDescent="0.25">
      <c r="V2275" s="739"/>
    </row>
    <row r="2276" spans="22:22" x14ac:dyDescent="0.25">
      <c r="V2276" s="739"/>
    </row>
    <row r="2277" spans="22:22" x14ac:dyDescent="0.25">
      <c r="V2277" s="739"/>
    </row>
    <row r="2278" spans="22:22" x14ac:dyDescent="0.25">
      <c r="V2278" s="739"/>
    </row>
    <row r="2279" spans="22:22" x14ac:dyDescent="0.25">
      <c r="V2279" s="739"/>
    </row>
    <row r="2280" spans="22:22" x14ac:dyDescent="0.25">
      <c r="V2280" s="739"/>
    </row>
    <row r="2281" spans="22:22" x14ac:dyDescent="0.25">
      <c r="V2281" s="739"/>
    </row>
    <row r="2282" spans="22:22" x14ac:dyDescent="0.25">
      <c r="V2282" s="739"/>
    </row>
    <row r="2283" spans="22:22" x14ac:dyDescent="0.25">
      <c r="V2283" s="739"/>
    </row>
    <row r="2284" spans="22:22" x14ac:dyDescent="0.25">
      <c r="V2284" s="739"/>
    </row>
    <row r="2285" spans="22:22" x14ac:dyDescent="0.25">
      <c r="V2285" s="739"/>
    </row>
    <row r="2286" spans="22:22" x14ac:dyDescent="0.25">
      <c r="V2286" s="739"/>
    </row>
    <row r="2287" spans="22:22" x14ac:dyDescent="0.25">
      <c r="V2287" s="739"/>
    </row>
    <row r="2288" spans="22:22" x14ac:dyDescent="0.25">
      <c r="V2288" s="739"/>
    </row>
    <row r="2289" spans="22:22" x14ac:dyDescent="0.25">
      <c r="V2289" s="739"/>
    </row>
    <row r="2290" spans="22:22" x14ac:dyDescent="0.25">
      <c r="V2290" s="739"/>
    </row>
    <row r="2291" spans="22:22" x14ac:dyDescent="0.25">
      <c r="V2291" s="739"/>
    </row>
    <row r="2292" spans="22:22" x14ac:dyDescent="0.25">
      <c r="V2292" s="739"/>
    </row>
    <row r="2293" spans="22:22" x14ac:dyDescent="0.25">
      <c r="V2293" s="739"/>
    </row>
    <row r="2294" spans="22:22" x14ac:dyDescent="0.25">
      <c r="V2294" s="739"/>
    </row>
    <row r="2295" spans="22:22" x14ac:dyDescent="0.25">
      <c r="V2295" s="739"/>
    </row>
    <row r="2296" spans="22:22" x14ac:dyDescent="0.25">
      <c r="V2296" s="739"/>
    </row>
    <row r="2297" spans="22:22" x14ac:dyDescent="0.25">
      <c r="V2297" s="739"/>
    </row>
    <row r="2298" spans="22:22" x14ac:dyDescent="0.25">
      <c r="V2298" s="739"/>
    </row>
    <row r="2299" spans="22:22" x14ac:dyDescent="0.25">
      <c r="V2299" s="739"/>
    </row>
    <row r="2300" spans="22:22" x14ac:dyDescent="0.25">
      <c r="V2300" s="739"/>
    </row>
    <row r="2301" spans="22:22" x14ac:dyDescent="0.25">
      <c r="V2301" s="739"/>
    </row>
    <row r="2302" spans="22:22" x14ac:dyDescent="0.25">
      <c r="V2302" s="739"/>
    </row>
    <row r="2303" spans="22:22" x14ac:dyDescent="0.25">
      <c r="V2303" s="739"/>
    </row>
    <row r="2304" spans="22:22" x14ac:dyDescent="0.25">
      <c r="V2304" s="739"/>
    </row>
    <row r="2305" spans="22:22" x14ac:dyDescent="0.25">
      <c r="V2305" s="739"/>
    </row>
    <row r="2306" spans="22:22" x14ac:dyDescent="0.25">
      <c r="V2306" s="739"/>
    </row>
    <row r="2307" spans="22:22" x14ac:dyDescent="0.25">
      <c r="V2307" s="739"/>
    </row>
    <row r="2308" spans="22:22" x14ac:dyDescent="0.25">
      <c r="V2308" s="739"/>
    </row>
    <row r="2309" spans="22:22" x14ac:dyDescent="0.25">
      <c r="V2309" s="739"/>
    </row>
    <row r="2310" spans="22:22" x14ac:dyDescent="0.25">
      <c r="V2310" s="739"/>
    </row>
    <row r="2311" spans="22:22" x14ac:dyDescent="0.25">
      <c r="V2311" s="739"/>
    </row>
    <row r="2312" spans="22:22" x14ac:dyDescent="0.25">
      <c r="V2312" s="739"/>
    </row>
    <row r="2313" spans="22:22" x14ac:dyDescent="0.25">
      <c r="V2313" s="739"/>
    </row>
    <row r="2314" spans="22:22" x14ac:dyDescent="0.25">
      <c r="V2314" s="739"/>
    </row>
    <row r="2315" spans="22:22" x14ac:dyDescent="0.25">
      <c r="V2315" s="739"/>
    </row>
    <row r="2316" spans="22:22" x14ac:dyDescent="0.25">
      <c r="V2316" s="739"/>
    </row>
    <row r="2317" spans="22:22" x14ac:dyDescent="0.25">
      <c r="V2317" s="739"/>
    </row>
    <row r="2318" spans="22:22" x14ac:dyDescent="0.25">
      <c r="V2318" s="739"/>
    </row>
    <row r="2319" spans="22:22" x14ac:dyDescent="0.25">
      <c r="V2319" s="739"/>
    </row>
    <row r="2320" spans="22:22" x14ac:dyDescent="0.25">
      <c r="V2320" s="739"/>
    </row>
    <row r="2321" spans="22:22" x14ac:dyDescent="0.25">
      <c r="V2321" s="739"/>
    </row>
    <row r="2322" spans="22:22" x14ac:dyDescent="0.25">
      <c r="V2322" s="739"/>
    </row>
    <row r="2323" spans="22:22" x14ac:dyDescent="0.25">
      <c r="V2323" s="739"/>
    </row>
    <row r="2324" spans="22:22" x14ac:dyDescent="0.25">
      <c r="V2324" s="739"/>
    </row>
    <row r="2325" spans="22:22" x14ac:dyDescent="0.25">
      <c r="V2325" s="739"/>
    </row>
    <row r="2326" spans="22:22" x14ac:dyDescent="0.25">
      <c r="V2326" s="739"/>
    </row>
    <row r="2327" spans="22:22" x14ac:dyDescent="0.25">
      <c r="V2327" s="739"/>
    </row>
    <row r="2328" spans="22:22" x14ac:dyDescent="0.25">
      <c r="V2328" s="739"/>
    </row>
    <row r="2329" spans="22:22" x14ac:dyDescent="0.25">
      <c r="V2329" s="739"/>
    </row>
    <row r="2330" spans="22:22" x14ac:dyDescent="0.25">
      <c r="V2330" s="739"/>
    </row>
    <row r="2331" spans="22:22" x14ac:dyDescent="0.25">
      <c r="V2331" s="739"/>
    </row>
    <row r="2332" spans="22:22" x14ac:dyDescent="0.25">
      <c r="V2332" s="739"/>
    </row>
    <row r="2333" spans="22:22" x14ac:dyDescent="0.25">
      <c r="V2333" s="739"/>
    </row>
    <row r="2334" spans="22:22" x14ac:dyDescent="0.25">
      <c r="V2334" s="739"/>
    </row>
    <row r="2335" spans="22:22" x14ac:dyDescent="0.25">
      <c r="V2335" s="739"/>
    </row>
    <row r="2336" spans="22:22" x14ac:dyDescent="0.25">
      <c r="V2336" s="739"/>
    </row>
    <row r="2337" spans="22:22" x14ac:dyDescent="0.25">
      <c r="V2337" s="739"/>
    </row>
    <row r="2338" spans="22:22" x14ac:dyDescent="0.25">
      <c r="V2338" s="739"/>
    </row>
    <row r="2339" spans="22:22" x14ac:dyDescent="0.25">
      <c r="V2339" s="739"/>
    </row>
    <row r="2340" spans="22:22" x14ac:dyDescent="0.25">
      <c r="V2340" s="739"/>
    </row>
    <row r="2341" spans="22:22" x14ac:dyDescent="0.25">
      <c r="V2341" s="739"/>
    </row>
    <row r="2342" spans="22:22" x14ac:dyDescent="0.25">
      <c r="V2342" s="739"/>
    </row>
    <row r="2343" spans="22:22" x14ac:dyDescent="0.25">
      <c r="V2343" s="739"/>
    </row>
    <row r="2344" spans="22:22" x14ac:dyDescent="0.25">
      <c r="V2344" s="739"/>
    </row>
    <row r="2345" spans="22:22" x14ac:dyDescent="0.25">
      <c r="V2345" s="739"/>
    </row>
    <row r="2346" spans="22:22" x14ac:dyDescent="0.25">
      <c r="V2346" s="739"/>
    </row>
    <row r="2347" spans="22:22" x14ac:dyDescent="0.25">
      <c r="V2347" s="739"/>
    </row>
    <row r="2348" spans="22:22" x14ac:dyDescent="0.25">
      <c r="V2348" s="739"/>
    </row>
    <row r="2349" spans="22:22" x14ac:dyDescent="0.25">
      <c r="V2349" s="739"/>
    </row>
    <row r="2350" spans="22:22" x14ac:dyDescent="0.25">
      <c r="V2350" s="739"/>
    </row>
    <row r="2351" spans="22:22" x14ac:dyDescent="0.25">
      <c r="V2351" s="739"/>
    </row>
    <row r="2352" spans="22:22" x14ac:dyDescent="0.25">
      <c r="V2352" s="739"/>
    </row>
    <row r="2353" spans="22:22" x14ac:dyDescent="0.25">
      <c r="V2353" s="739"/>
    </row>
    <row r="2354" spans="22:22" x14ac:dyDescent="0.25">
      <c r="V2354" s="739"/>
    </row>
    <row r="2355" spans="22:22" x14ac:dyDescent="0.25">
      <c r="V2355" s="739"/>
    </row>
    <row r="2356" spans="22:22" x14ac:dyDescent="0.25">
      <c r="V2356" s="739"/>
    </row>
    <row r="2357" spans="22:22" x14ac:dyDescent="0.25">
      <c r="V2357" s="739"/>
    </row>
    <row r="2358" spans="22:22" x14ac:dyDescent="0.25">
      <c r="V2358" s="739"/>
    </row>
    <row r="2359" spans="22:22" x14ac:dyDescent="0.25">
      <c r="V2359" s="739"/>
    </row>
    <row r="2360" spans="22:22" x14ac:dyDescent="0.25">
      <c r="V2360" s="739"/>
    </row>
    <row r="2361" spans="22:22" x14ac:dyDescent="0.25">
      <c r="V2361" s="739"/>
    </row>
    <row r="2362" spans="22:22" x14ac:dyDescent="0.25">
      <c r="V2362" s="739"/>
    </row>
    <row r="2363" spans="22:22" x14ac:dyDescent="0.25">
      <c r="V2363" s="739"/>
    </row>
    <row r="2364" spans="22:22" x14ac:dyDescent="0.25">
      <c r="V2364" s="739"/>
    </row>
    <row r="2365" spans="22:22" x14ac:dyDescent="0.25">
      <c r="V2365" s="739"/>
    </row>
    <row r="2366" spans="22:22" x14ac:dyDescent="0.25">
      <c r="V2366" s="739"/>
    </row>
    <row r="2367" spans="22:22" x14ac:dyDescent="0.25">
      <c r="V2367" s="739"/>
    </row>
    <row r="2368" spans="22:22" x14ac:dyDescent="0.25">
      <c r="V2368" s="739"/>
    </row>
    <row r="2369" spans="22:22" x14ac:dyDescent="0.25">
      <c r="V2369" s="739"/>
    </row>
    <row r="2370" spans="22:22" x14ac:dyDescent="0.25">
      <c r="V2370" s="739"/>
    </row>
    <row r="2371" spans="22:22" x14ac:dyDescent="0.25">
      <c r="V2371" s="739"/>
    </row>
    <row r="2372" spans="22:22" x14ac:dyDescent="0.25">
      <c r="V2372" s="739"/>
    </row>
    <row r="2373" spans="22:22" x14ac:dyDescent="0.25">
      <c r="V2373" s="739"/>
    </row>
    <row r="2374" spans="22:22" x14ac:dyDescent="0.25">
      <c r="V2374" s="739"/>
    </row>
    <row r="2375" spans="22:22" x14ac:dyDescent="0.25">
      <c r="V2375" s="739"/>
    </row>
    <row r="2376" spans="22:22" x14ac:dyDescent="0.25">
      <c r="V2376" s="739"/>
    </row>
    <row r="2377" spans="22:22" x14ac:dyDescent="0.25">
      <c r="V2377" s="739"/>
    </row>
    <row r="2378" spans="22:22" x14ac:dyDescent="0.25">
      <c r="V2378" s="739"/>
    </row>
    <row r="2379" spans="22:22" x14ac:dyDescent="0.25">
      <c r="V2379" s="739"/>
    </row>
    <row r="2380" spans="22:22" x14ac:dyDescent="0.25">
      <c r="V2380" s="739"/>
    </row>
    <row r="2381" spans="22:22" x14ac:dyDescent="0.25">
      <c r="V2381" s="739"/>
    </row>
    <row r="2382" spans="22:22" x14ac:dyDescent="0.25">
      <c r="V2382" s="739"/>
    </row>
    <row r="2383" spans="22:22" x14ac:dyDescent="0.25">
      <c r="V2383" s="739"/>
    </row>
    <row r="2384" spans="22:22" x14ac:dyDescent="0.25">
      <c r="V2384" s="739"/>
    </row>
    <row r="2385" spans="22:22" x14ac:dyDescent="0.25">
      <c r="V2385" s="739"/>
    </row>
    <row r="2386" spans="22:22" x14ac:dyDescent="0.25">
      <c r="V2386" s="739"/>
    </row>
    <row r="2387" spans="22:22" x14ac:dyDescent="0.25">
      <c r="V2387" s="739"/>
    </row>
    <row r="2388" spans="22:22" x14ac:dyDescent="0.25">
      <c r="V2388" s="739"/>
    </row>
    <row r="2389" spans="22:22" x14ac:dyDescent="0.25">
      <c r="V2389" s="739"/>
    </row>
    <row r="2390" spans="22:22" x14ac:dyDescent="0.25">
      <c r="V2390" s="739"/>
    </row>
    <row r="2391" spans="22:22" x14ac:dyDescent="0.25">
      <c r="V2391" s="739"/>
    </row>
    <row r="2392" spans="22:22" x14ac:dyDescent="0.25">
      <c r="V2392" s="739"/>
    </row>
    <row r="2393" spans="22:22" x14ac:dyDescent="0.25">
      <c r="V2393" s="739"/>
    </row>
    <row r="2394" spans="22:22" x14ac:dyDescent="0.25">
      <c r="V2394" s="739"/>
    </row>
    <row r="2395" spans="22:22" x14ac:dyDescent="0.25">
      <c r="V2395" s="739"/>
    </row>
    <row r="2396" spans="22:22" x14ac:dyDescent="0.25">
      <c r="V2396" s="739"/>
    </row>
    <row r="2397" spans="22:22" x14ac:dyDescent="0.25">
      <c r="V2397" s="739"/>
    </row>
    <row r="2398" spans="22:22" x14ac:dyDescent="0.25">
      <c r="V2398" s="739"/>
    </row>
    <row r="2399" spans="22:22" x14ac:dyDescent="0.25">
      <c r="V2399" s="739"/>
    </row>
    <row r="2400" spans="22:22" x14ac:dyDescent="0.25">
      <c r="V2400" s="739"/>
    </row>
    <row r="2401" spans="22:22" x14ac:dyDescent="0.25">
      <c r="V2401" s="739"/>
    </row>
    <row r="2402" spans="22:22" x14ac:dyDescent="0.25">
      <c r="V2402" s="739"/>
    </row>
    <row r="2403" spans="22:22" x14ac:dyDescent="0.25">
      <c r="V2403" s="739"/>
    </row>
    <row r="2404" spans="22:22" x14ac:dyDescent="0.25">
      <c r="V2404" s="739"/>
    </row>
    <row r="2405" spans="22:22" x14ac:dyDescent="0.25">
      <c r="V2405" s="739"/>
    </row>
    <row r="2406" spans="22:22" x14ac:dyDescent="0.25">
      <c r="V2406" s="739"/>
    </row>
    <row r="2407" spans="22:22" x14ac:dyDescent="0.25">
      <c r="V2407" s="739"/>
    </row>
    <row r="2408" spans="22:22" x14ac:dyDescent="0.25">
      <c r="V2408" s="739"/>
    </row>
    <row r="2409" spans="22:22" x14ac:dyDescent="0.25">
      <c r="V2409" s="739"/>
    </row>
    <row r="2410" spans="22:22" x14ac:dyDescent="0.25">
      <c r="V2410" s="739"/>
    </row>
    <row r="2411" spans="22:22" x14ac:dyDescent="0.25">
      <c r="V2411" s="739"/>
    </row>
    <row r="2412" spans="22:22" x14ac:dyDescent="0.25">
      <c r="V2412" s="739"/>
    </row>
    <row r="2413" spans="22:22" x14ac:dyDescent="0.25">
      <c r="V2413" s="739"/>
    </row>
    <row r="2414" spans="22:22" x14ac:dyDescent="0.25">
      <c r="V2414" s="739"/>
    </row>
    <row r="2415" spans="22:22" x14ac:dyDescent="0.25">
      <c r="V2415" s="739"/>
    </row>
    <row r="2416" spans="22:22" x14ac:dyDescent="0.25">
      <c r="V2416" s="739"/>
    </row>
    <row r="2417" spans="22:22" x14ac:dyDescent="0.25">
      <c r="V2417" s="739"/>
    </row>
    <row r="2418" spans="22:22" x14ac:dyDescent="0.25">
      <c r="V2418" s="739"/>
    </row>
    <row r="2419" spans="22:22" x14ac:dyDescent="0.25">
      <c r="V2419" s="739"/>
    </row>
    <row r="2420" spans="22:22" x14ac:dyDescent="0.25">
      <c r="V2420" s="739"/>
    </row>
    <row r="2421" spans="22:22" x14ac:dyDescent="0.25">
      <c r="V2421" s="739"/>
    </row>
    <row r="2422" spans="22:22" x14ac:dyDescent="0.25">
      <c r="V2422" s="739"/>
    </row>
    <row r="2423" spans="22:22" x14ac:dyDescent="0.25">
      <c r="V2423" s="739"/>
    </row>
    <row r="2424" spans="22:22" x14ac:dyDescent="0.25">
      <c r="V2424" s="739"/>
    </row>
    <row r="2425" spans="22:22" x14ac:dyDescent="0.25">
      <c r="V2425" s="739"/>
    </row>
    <row r="2426" spans="22:22" x14ac:dyDescent="0.25">
      <c r="V2426" s="739"/>
    </row>
    <row r="2427" spans="22:22" x14ac:dyDescent="0.25">
      <c r="V2427" s="739"/>
    </row>
    <row r="2428" spans="22:22" x14ac:dyDescent="0.25">
      <c r="V2428" s="739"/>
    </row>
    <row r="2429" spans="22:22" x14ac:dyDescent="0.25">
      <c r="V2429" s="739"/>
    </row>
    <row r="2430" spans="22:22" x14ac:dyDescent="0.25">
      <c r="V2430" s="739"/>
    </row>
    <row r="2431" spans="22:22" x14ac:dyDescent="0.25">
      <c r="V2431" s="739"/>
    </row>
    <row r="2432" spans="22:22" x14ac:dyDescent="0.25">
      <c r="V2432" s="739"/>
    </row>
    <row r="2433" spans="22:22" x14ac:dyDescent="0.25">
      <c r="V2433" s="739"/>
    </row>
    <row r="2434" spans="22:22" x14ac:dyDescent="0.25">
      <c r="V2434" s="739"/>
    </row>
    <row r="2435" spans="22:22" x14ac:dyDescent="0.25">
      <c r="V2435" s="739"/>
    </row>
    <row r="2436" spans="22:22" x14ac:dyDescent="0.25">
      <c r="V2436" s="739"/>
    </row>
    <row r="2437" spans="22:22" x14ac:dyDescent="0.25">
      <c r="V2437" s="739"/>
    </row>
    <row r="2438" spans="22:22" x14ac:dyDescent="0.25">
      <c r="V2438" s="739"/>
    </row>
    <row r="2439" spans="22:22" x14ac:dyDescent="0.25">
      <c r="V2439" s="739"/>
    </row>
    <row r="2440" spans="22:22" x14ac:dyDescent="0.25">
      <c r="V2440" s="739"/>
    </row>
    <row r="2441" spans="22:22" x14ac:dyDescent="0.25">
      <c r="V2441" s="739"/>
    </row>
    <row r="2442" spans="22:22" x14ac:dyDescent="0.25">
      <c r="V2442" s="739"/>
    </row>
    <row r="2443" spans="22:22" x14ac:dyDescent="0.25">
      <c r="V2443" s="739"/>
    </row>
    <row r="2444" spans="22:22" x14ac:dyDescent="0.25">
      <c r="V2444" s="739"/>
    </row>
    <row r="2445" spans="22:22" x14ac:dyDescent="0.25">
      <c r="V2445" s="739"/>
    </row>
    <row r="2446" spans="22:22" x14ac:dyDescent="0.25">
      <c r="V2446" s="739"/>
    </row>
    <row r="2447" spans="22:22" x14ac:dyDescent="0.25">
      <c r="V2447" s="739"/>
    </row>
    <row r="2448" spans="22:22" x14ac:dyDescent="0.25">
      <c r="V2448" s="739"/>
    </row>
    <row r="2449" spans="22:22" x14ac:dyDescent="0.25">
      <c r="V2449" s="739"/>
    </row>
    <row r="2450" spans="22:22" x14ac:dyDescent="0.25">
      <c r="V2450" s="739"/>
    </row>
    <row r="2451" spans="22:22" x14ac:dyDescent="0.25">
      <c r="V2451" s="739"/>
    </row>
    <row r="2452" spans="22:22" x14ac:dyDescent="0.25">
      <c r="V2452" s="739"/>
    </row>
    <row r="2453" spans="22:22" x14ac:dyDescent="0.25">
      <c r="V2453" s="739"/>
    </row>
    <row r="2454" spans="22:22" x14ac:dyDescent="0.25">
      <c r="V2454" s="739"/>
    </row>
    <row r="2455" spans="22:22" x14ac:dyDescent="0.25">
      <c r="V2455" s="739"/>
    </row>
    <row r="2456" spans="22:22" x14ac:dyDescent="0.25">
      <c r="V2456" s="739"/>
    </row>
    <row r="2457" spans="22:22" x14ac:dyDescent="0.25">
      <c r="V2457" s="739"/>
    </row>
    <row r="2458" spans="22:22" x14ac:dyDescent="0.25">
      <c r="V2458" s="739"/>
    </row>
    <row r="2459" spans="22:22" x14ac:dyDescent="0.25">
      <c r="V2459" s="739"/>
    </row>
    <row r="2460" spans="22:22" x14ac:dyDescent="0.25">
      <c r="V2460" s="739"/>
    </row>
    <row r="2461" spans="22:22" x14ac:dyDescent="0.25">
      <c r="V2461" s="739"/>
    </row>
    <row r="2462" spans="22:22" x14ac:dyDescent="0.25">
      <c r="V2462" s="739"/>
    </row>
    <row r="2463" spans="22:22" x14ac:dyDescent="0.25">
      <c r="V2463" s="739"/>
    </row>
    <row r="2464" spans="22:22" x14ac:dyDescent="0.25">
      <c r="V2464" s="739"/>
    </row>
    <row r="2465" spans="22:22" x14ac:dyDescent="0.25">
      <c r="V2465" s="739"/>
    </row>
    <row r="2466" spans="22:22" x14ac:dyDescent="0.25">
      <c r="V2466" s="739"/>
    </row>
    <row r="2467" spans="22:22" x14ac:dyDescent="0.25">
      <c r="V2467" s="739"/>
    </row>
    <row r="2468" spans="22:22" x14ac:dyDescent="0.25">
      <c r="V2468" s="739"/>
    </row>
    <row r="2469" spans="22:22" x14ac:dyDescent="0.25">
      <c r="V2469" s="739"/>
    </row>
    <row r="2470" spans="22:22" x14ac:dyDescent="0.25">
      <c r="V2470" s="739"/>
    </row>
    <row r="2471" spans="22:22" x14ac:dyDescent="0.25">
      <c r="V2471" s="739"/>
    </row>
    <row r="2472" spans="22:22" x14ac:dyDescent="0.25">
      <c r="V2472" s="739"/>
    </row>
    <row r="2473" spans="22:22" x14ac:dyDescent="0.25">
      <c r="V2473" s="739"/>
    </row>
    <row r="2474" spans="22:22" x14ac:dyDescent="0.25">
      <c r="V2474" s="739"/>
    </row>
    <row r="2475" spans="22:22" x14ac:dyDescent="0.25">
      <c r="V2475" s="739"/>
    </row>
    <row r="2476" spans="22:22" x14ac:dyDescent="0.25">
      <c r="V2476" s="739"/>
    </row>
    <row r="2477" spans="22:22" x14ac:dyDescent="0.25">
      <c r="V2477" s="739"/>
    </row>
    <row r="2478" spans="22:22" x14ac:dyDescent="0.25">
      <c r="V2478" s="739"/>
    </row>
    <row r="2479" spans="22:22" x14ac:dyDescent="0.25">
      <c r="V2479" s="739"/>
    </row>
    <row r="2480" spans="22:22" x14ac:dyDescent="0.25">
      <c r="V2480" s="739"/>
    </row>
    <row r="2481" spans="22:22" x14ac:dyDescent="0.25">
      <c r="V2481" s="739"/>
    </row>
    <row r="2482" spans="22:22" x14ac:dyDescent="0.25">
      <c r="V2482" s="739"/>
    </row>
    <row r="2483" spans="22:22" x14ac:dyDescent="0.25">
      <c r="V2483" s="739"/>
    </row>
    <row r="2484" spans="22:22" x14ac:dyDescent="0.25">
      <c r="V2484" s="739"/>
    </row>
    <row r="2485" spans="22:22" x14ac:dyDescent="0.25">
      <c r="V2485" s="739"/>
    </row>
    <row r="2486" spans="22:22" x14ac:dyDescent="0.25">
      <c r="V2486" s="739"/>
    </row>
    <row r="2487" spans="22:22" x14ac:dyDescent="0.25">
      <c r="V2487" s="739"/>
    </row>
    <row r="2488" spans="22:22" x14ac:dyDescent="0.25">
      <c r="V2488" s="739"/>
    </row>
    <row r="2489" spans="22:22" x14ac:dyDescent="0.25">
      <c r="V2489" s="739"/>
    </row>
    <row r="2490" spans="22:22" x14ac:dyDescent="0.25">
      <c r="V2490" s="739"/>
    </row>
    <row r="2491" spans="22:22" x14ac:dyDescent="0.25">
      <c r="V2491" s="739"/>
    </row>
    <row r="2492" spans="22:22" x14ac:dyDescent="0.25">
      <c r="V2492" s="739"/>
    </row>
    <row r="2493" spans="22:22" x14ac:dyDescent="0.25">
      <c r="V2493" s="739"/>
    </row>
    <row r="2494" spans="22:22" x14ac:dyDescent="0.25">
      <c r="V2494" s="739"/>
    </row>
    <row r="2495" spans="22:22" x14ac:dyDescent="0.25">
      <c r="V2495" s="739"/>
    </row>
    <row r="2496" spans="22:22" x14ac:dyDescent="0.25">
      <c r="V2496" s="739"/>
    </row>
    <row r="2497" spans="22:22" x14ac:dyDescent="0.25">
      <c r="V2497" s="739"/>
    </row>
    <row r="2498" spans="22:22" x14ac:dyDescent="0.25">
      <c r="V2498" s="739"/>
    </row>
    <row r="2499" spans="22:22" x14ac:dyDescent="0.25">
      <c r="V2499" s="739"/>
    </row>
    <row r="2500" spans="22:22" x14ac:dyDescent="0.25">
      <c r="V2500" s="739"/>
    </row>
    <row r="2501" spans="22:22" x14ac:dyDescent="0.25">
      <c r="V2501" s="739"/>
    </row>
    <row r="2502" spans="22:22" x14ac:dyDescent="0.25">
      <c r="V2502" s="739"/>
    </row>
    <row r="2503" spans="22:22" x14ac:dyDescent="0.25">
      <c r="V2503" s="739"/>
    </row>
    <row r="2504" spans="22:22" x14ac:dyDescent="0.25">
      <c r="V2504" s="739"/>
    </row>
    <row r="2505" spans="22:22" x14ac:dyDescent="0.25">
      <c r="V2505" s="739"/>
    </row>
    <row r="2506" spans="22:22" x14ac:dyDescent="0.25">
      <c r="V2506" s="739"/>
    </row>
    <row r="2507" spans="22:22" x14ac:dyDescent="0.25">
      <c r="V2507" s="739"/>
    </row>
    <row r="2508" spans="22:22" x14ac:dyDescent="0.25">
      <c r="V2508" s="739"/>
    </row>
    <row r="2509" spans="22:22" x14ac:dyDescent="0.25">
      <c r="V2509" s="739"/>
    </row>
    <row r="2510" spans="22:22" x14ac:dyDescent="0.25">
      <c r="V2510" s="739"/>
    </row>
    <row r="2511" spans="22:22" x14ac:dyDescent="0.25">
      <c r="V2511" s="739"/>
    </row>
    <row r="2512" spans="22:22" x14ac:dyDescent="0.25">
      <c r="V2512" s="739"/>
    </row>
    <row r="2513" spans="22:22" x14ac:dyDescent="0.25">
      <c r="V2513" s="739"/>
    </row>
    <row r="2514" spans="22:22" x14ac:dyDescent="0.25">
      <c r="V2514" s="739"/>
    </row>
    <row r="2515" spans="22:22" x14ac:dyDescent="0.25">
      <c r="V2515" s="739"/>
    </row>
    <row r="2516" spans="22:22" x14ac:dyDescent="0.25">
      <c r="V2516" s="739"/>
    </row>
    <row r="2517" spans="22:22" x14ac:dyDescent="0.25">
      <c r="V2517" s="739"/>
    </row>
    <row r="2518" spans="22:22" x14ac:dyDescent="0.25">
      <c r="V2518" s="739"/>
    </row>
    <row r="2519" spans="22:22" x14ac:dyDescent="0.25">
      <c r="V2519" s="739"/>
    </row>
    <row r="2520" spans="22:22" x14ac:dyDescent="0.25">
      <c r="V2520" s="739"/>
    </row>
    <row r="2521" spans="22:22" x14ac:dyDescent="0.25">
      <c r="V2521" s="739"/>
    </row>
    <row r="2522" spans="22:22" x14ac:dyDescent="0.25">
      <c r="V2522" s="739"/>
    </row>
    <row r="2523" spans="22:22" x14ac:dyDescent="0.25">
      <c r="V2523" s="739"/>
    </row>
    <row r="2524" spans="22:22" x14ac:dyDescent="0.25">
      <c r="V2524" s="739"/>
    </row>
    <row r="2525" spans="22:22" x14ac:dyDescent="0.25">
      <c r="V2525" s="739"/>
    </row>
    <row r="2526" spans="22:22" x14ac:dyDescent="0.25">
      <c r="V2526" s="739"/>
    </row>
    <row r="2527" spans="22:22" x14ac:dyDescent="0.25">
      <c r="V2527" s="739"/>
    </row>
    <row r="2528" spans="22:22" x14ac:dyDescent="0.25">
      <c r="V2528" s="739"/>
    </row>
    <row r="2529" spans="22:22" x14ac:dyDescent="0.25">
      <c r="V2529" s="739"/>
    </row>
    <row r="2530" spans="22:22" x14ac:dyDescent="0.25">
      <c r="V2530" s="739"/>
    </row>
    <row r="2531" spans="22:22" x14ac:dyDescent="0.25">
      <c r="V2531" s="739"/>
    </row>
    <row r="2532" spans="22:22" x14ac:dyDescent="0.25">
      <c r="V2532" s="739"/>
    </row>
    <row r="2533" spans="22:22" x14ac:dyDescent="0.25">
      <c r="V2533" s="739"/>
    </row>
    <row r="2534" spans="22:22" x14ac:dyDescent="0.25">
      <c r="V2534" s="739"/>
    </row>
    <row r="2535" spans="22:22" x14ac:dyDescent="0.25">
      <c r="V2535" s="739"/>
    </row>
    <row r="2536" spans="22:22" x14ac:dyDescent="0.25">
      <c r="V2536" s="739"/>
    </row>
    <row r="2537" spans="22:22" x14ac:dyDescent="0.25">
      <c r="V2537" s="739"/>
    </row>
    <row r="2538" spans="22:22" x14ac:dyDescent="0.25">
      <c r="V2538" s="739"/>
    </row>
    <row r="2539" spans="22:22" x14ac:dyDescent="0.25">
      <c r="V2539" s="739"/>
    </row>
    <row r="2540" spans="22:22" x14ac:dyDescent="0.25">
      <c r="V2540" s="739"/>
    </row>
    <row r="2541" spans="22:22" x14ac:dyDescent="0.25">
      <c r="V2541" s="739"/>
    </row>
    <row r="2542" spans="22:22" x14ac:dyDescent="0.25">
      <c r="V2542" s="739"/>
    </row>
    <row r="2543" spans="22:22" x14ac:dyDescent="0.25">
      <c r="V2543" s="739"/>
    </row>
    <row r="2544" spans="22:22" x14ac:dyDescent="0.25">
      <c r="V2544" s="739"/>
    </row>
    <row r="2545" spans="22:22" x14ac:dyDescent="0.25">
      <c r="V2545" s="739"/>
    </row>
    <row r="2546" spans="22:22" x14ac:dyDescent="0.25">
      <c r="V2546" s="739"/>
    </row>
    <row r="2547" spans="22:22" x14ac:dyDescent="0.25">
      <c r="V2547" s="739"/>
    </row>
    <row r="2548" spans="22:22" x14ac:dyDescent="0.25">
      <c r="V2548" s="739"/>
    </row>
    <row r="2549" spans="22:22" x14ac:dyDescent="0.25">
      <c r="V2549" s="739"/>
    </row>
    <row r="2550" spans="22:22" x14ac:dyDescent="0.25">
      <c r="V2550" s="739"/>
    </row>
    <row r="2551" spans="22:22" x14ac:dyDescent="0.25">
      <c r="V2551" s="739"/>
    </row>
    <row r="2552" spans="22:22" x14ac:dyDescent="0.25">
      <c r="V2552" s="739"/>
    </row>
    <row r="2553" spans="22:22" x14ac:dyDescent="0.25">
      <c r="V2553" s="739"/>
    </row>
    <row r="2554" spans="22:22" x14ac:dyDescent="0.25">
      <c r="V2554" s="739"/>
    </row>
    <row r="2555" spans="22:22" x14ac:dyDescent="0.25">
      <c r="V2555" s="739"/>
    </row>
    <row r="2556" spans="22:22" x14ac:dyDescent="0.25">
      <c r="V2556" s="739"/>
    </row>
    <row r="2557" spans="22:22" x14ac:dyDescent="0.25">
      <c r="V2557" s="739"/>
    </row>
    <row r="2558" spans="22:22" x14ac:dyDescent="0.25">
      <c r="V2558" s="739"/>
    </row>
    <row r="2559" spans="22:22" x14ac:dyDescent="0.25">
      <c r="V2559" s="739"/>
    </row>
    <row r="2560" spans="22:22" x14ac:dyDescent="0.25">
      <c r="V2560" s="739"/>
    </row>
    <row r="2561" spans="22:22" x14ac:dyDescent="0.25">
      <c r="V2561" s="739"/>
    </row>
    <row r="2562" spans="22:22" x14ac:dyDescent="0.25">
      <c r="V2562" s="739"/>
    </row>
    <row r="2563" spans="22:22" x14ac:dyDescent="0.25">
      <c r="V2563" s="739"/>
    </row>
    <row r="2564" spans="22:22" x14ac:dyDescent="0.25">
      <c r="V2564" s="739"/>
    </row>
    <row r="2565" spans="22:22" x14ac:dyDescent="0.25">
      <c r="V2565" s="739"/>
    </row>
    <row r="2566" spans="22:22" x14ac:dyDescent="0.25">
      <c r="V2566" s="739"/>
    </row>
    <row r="2567" spans="22:22" x14ac:dyDescent="0.25">
      <c r="V2567" s="739"/>
    </row>
    <row r="2568" spans="22:22" x14ac:dyDescent="0.25">
      <c r="V2568" s="739"/>
    </row>
    <row r="2569" spans="22:22" x14ac:dyDescent="0.25">
      <c r="V2569" s="739"/>
    </row>
    <row r="2570" spans="22:22" x14ac:dyDescent="0.25">
      <c r="V2570" s="739"/>
    </row>
    <row r="2571" spans="22:22" x14ac:dyDescent="0.25">
      <c r="V2571" s="739"/>
    </row>
    <row r="2572" spans="22:22" x14ac:dyDescent="0.25">
      <c r="V2572" s="739"/>
    </row>
    <row r="2573" spans="22:22" x14ac:dyDescent="0.25">
      <c r="V2573" s="739"/>
    </row>
    <row r="2574" spans="22:22" x14ac:dyDescent="0.25">
      <c r="V2574" s="739"/>
    </row>
    <row r="2575" spans="22:22" x14ac:dyDescent="0.25">
      <c r="V2575" s="739"/>
    </row>
    <row r="2576" spans="22:22" x14ac:dyDescent="0.25">
      <c r="V2576" s="739"/>
    </row>
    <row r="2577" spans="22:22" x14ac:dyDescent="0.25">
      <c r="V2577" s="739"/>
    </row>
    <row r="2578" spans="22:22" x14ac:dyDescent="0.25">
      <c r="V2578" s="739"/>
    </row>
    <row r="2579" spans="22:22" x14ac:dyDescent="0.25">
      <c r="V2579" s="739"/>
    </row>
    <row r="2580" spans="22:22" x14ac:dyDescent="0.25">
      <c r="V2580" s="739"/>
    </row>
    <row r="2581" spans="22:22" x14ac:dyDescent="0.25">
      <c r="V2581" s="739"/>
    </row>
    <row r="2582" spans="22:22" x14ac:dyDescent="0.25">
      <c r="V2582" s="739"/>
    </row>
    <row r="2583" spans="22:22" x14ac:dyDescent="0.25">
      <c r="V2583" s="739"/>
    </row>
    <row r="2584" spans="22:22" x14ac:dyDescent="0.25">
      <c r="V2584" s="739"/>
    </row>
    <row r="2585" spans="22:22" x14ac:dyDescent="0.25">
      <c r="V2585" s="739"/>
    </row>
    <row r="2586" spans="22:22" x14ac:dyDescent="0.25">
      <c r="V2586" s="739"/>
    </row>
    <row r="2587" spans="22:22" x14ac:dyDescent="0.25">
      <c r="V2587" s="739"/>
    </row>
    <row r="2588" spans="22:22" x14ac:dyDescent="0.25">
      <c r="V2588" s="739"/>
    </row>
    <row r="2589" spans="22:22" x14ac:dyDescent="0.25">
      <c r="V2589" s="739"/>
    </row>
    <row r="2590" spans="22:22" x14ac:dyDescent="0.25">
      <c r="V2590" s="739"/>
    </row>
    <row r="2591" spans="22:22" x14ac:dyDescent="0.25">
      <c r="V2591" s="739"/>
    </row>
    <row r="2592" spans="22:22" x14ac:dyDescent="0.25">
      <c r="V2592" s="739"/>
    </row>
    <row r="2593" spans="22:22" x14ac:dyDescent="0.25">
      <c r="V2593" s="739"/>
    </row>
    <row r="2594" spans="22:22" x14ac:dyDescent="0.25">
      <c r="V2594" s="739"/>
    </row>
    <row r="2595" spans="22:22" x14ac:dyDescent="0.25">
      <c r="V2595" s="739"/>
    </row>
    <row r="2596" spans="22:22" x14ac:dyDescent="0.25">
      <c r="V2596" s="739"/>
    </row>
    <row r="2597" spans="22:22" x14ac:dyDescent="0.25">
      <c r="V2597" s="739"/>
    </row>
    <row r="2598" spans="22:22" x14ac:dyDescent="0.25">
      <c r="V2598" s="739"/>
    </row>
    <row r="2599" spans="22:22" x14ac:dyDescent="0.25">
      <c r="V2599" s="739"/>
    </row>
    <row r="2600" spans="22:22" x14ac:dyDescent="0.25">
      <c r="V2600" s="739"/>
    </row>
    <row r="2601" spans="22:22" x14ac:dyDescent="0.25">
      <c r="V2601" s="739"/>
    </row>
    <row r="2602" spans="22:22" x14ac:dyDescent="0.25">
      <c r="V2602" s="739"/>
    </row>
    <row r="2603" spans="22:22" x14ac:dyDescent="0.25">
      <c r="V2603" s="739"/>
    </row>
    <row r="2604" spans="22:22" x14ac:dyDescent="0.25">
      <c r="V2604" s="739"/>
    </row>
    <row r="2605" spans="22:22" x14ac:dyDescent="0.25">
      <c r="V2605" s="739"/>
    </row>
    <row r="2606" spans="22:22" x14ac:dyDescent="0.25">
      <c r="V2606" s="739"/>
    </row>
    <row r="2607" spans="22:22" x14ac:dyDescent="0.25">
      <c r="V2607" s="739"/>
    </row>
    <row r="2608" spans="22:22" x14ac:dyDescent="0.25">
      <c r="V2608" s="739"/>
    </row>
    <row r="2609" spans="22:22" x14ac:dyDescent="0.25">
      <c r="V2609" s="739"/>
    </row>
    <row r="2610" spans="22:22" x14ac:dyDescent="0.25">
      <c r="V2610" s="739"/>
    </row>
    <row r="2611" spans="22:22" x14ac:dyDescent="0.25">
      <c r="V2611" s="739"/>
    </row>
    <row r="2612" spans="22:22" x14ac:dyDescent="0.25">
      <c r="V2612" s="739"/>
    </row>
    <row r="2613" spans="22:22" x14ac:dyDescent="0.25">
      <c r="V2613" s="739"/>
    </row>
    <row r="2614" spans="22:22" x14ac:dyDescent="0.25">
      <c r="V2614" s="739"/>
    </row>
    <row r="2615" spans="22:22" x14ac:dyDescent="0.25">
      <c r="V2615" s="739"/>
    </row>
    <row r="2616" spans="22:22" x14ac:dyDescent="0.25">
      <c r="V2616" s="739"/>
    </row>
    <row r="2617" spans="22:22" x14ac:dyDescent="0.25">
      <c r="V2617" s="739"/>
    </row>
    <row r="2618" spans="22:22" x14ac:dyDescent="0.25">
      <c r="V2618" s="739"/>
    </row>
    <row r="2619" spans="22:22" x14ac:dyDescent="0.25">
      <c r="V2619" s="739"/>
    </row>
    <row r="2620" spans="22:22" x14ac:dyDescent="0.25">
      <c r="V2620" s="739"/>
    </row>
    <row r="2621" spans="22:22" x14ac:dyDescent="0.25">
      <c r="V2621" s="739"/>
    </row>
    <row r="2622" spans="22:22" x14ac:dyDescent="0.25">
      <c r="V2622" s="739"/>
    </row>
    <row r="2623" spans="22:22" x14ac:dyDescent="0.25">
      <c r="V2623" s="739"/>
    </row>
    <row r="2624" spans="22:22" x14ac:dyDescent="0.25">
      <c r="V2624" s="739"/>
    </row>
    <row r="2625" spans="22:22" x14ac:dyDescent="0.25">
      <c r="V2625" s="739"/>
    </row>
    <row r="2626" spans="22:22" x14ac:dyDescent="0.25">
      <c r="V2626" s="739"/>
    </row>
    <row r="2627" spans="22:22" x14ac:dyDescent="0.25">
      <c r="V2627" s="739"/>
    </row>
    <row r="2628" spans="22:22" x14ac:dyDescent="0.25">
      <c r="V2628" s="739"/>
    </row>
    <row r="2629" spans="22:22" x14ac:dyDescent="0.25">
      <c r="V2629" s="739"/>
    </row>
    <row r="2630" spans="22:22" x14ac:dyDescent="0.25">
      <c r="V2630" s="739"/>
    </row>
    <row r="2631" spans="22:22" x14ac:dyDescent="0.25">
      <c r="V2631" s="739"/>
    </row>
    <row r="2632" spans="22:22" x14ac:dyDescent="0.25">
      <c r="V2632" s="739"/>
    </row>
    <row r="2633" spans="22:22" x14ac:dyDescent="0.25">
      <c r="V2633" s="739"/>
    </row>
    <row r="2634" spans="22:22" x14ac:dyDescent="0.25">
      <c r="V2634" s="739"/>
    </row>
    <row r="2635" spans="22:22" x14ac:dyDescent="0.25">
      <c r="V2635" s="739"/>
    </row>
    <row r="2636" spans="22:22" x14ac:dyDescent="0.25">
      <c r="V2636" s="739"/>
    </row>
    <row r="2637" spans="22:22" x14ac:dyDescent="0.25">
      <c r="V2637" s="739"/>
    </row>
    <row r="2638" spans="22:22" x14ac:dyDescent="0.25">
      <c r="V2638" s="739"/>
    </row>
    <row r="2639" spans="22:22" x14ac:dyDescent="0.25">
      <c r="V2639" s="739"/>
    </row>
    <row r="2640" spans="22:22" x14ac:dyDescent="0.25">
      <c r="V2640" s="739"/>
    </row>
    <row r="2641" spans="22:22" x14ac:dyDescent="0.25">
      <c r="V2641" s="739"/>
    </row>
    <row r="2642" spans="22:22" x14ac:dyDescent="0.25">
      <c r="V2642" s="739"/>
    </row>
    <row r="2643" spans="22:22" x14ac:dyDescent="0.25">
      <c r="V2643" s="739"/>
    </row>
    <row r="2644" spans="22:22" x14ac:dyDescent="0.25">
      <c r="V2644" s="739"/>
    </row>
    <row r="2645" spans="22:22" x14ac:dyDescent="0.25">
      <c r="V2645" s="739"/>
    </row>
    <row r="2646" spans="22:22" x14ac:dyDescent="0.25">
      <c r="V2646" s="739"/>
    </row>
    <row r="2647" spans="22:22" x14ac:dyDescent="0.25">
      <c r="V2647" s="739"/>
    </row>
    <row r="2648" spans="22:22" x14ac:dyDescent="0.25">
      <c r="V2648" s="739"/>
    </row>
    <row r="2649" spans="22:22" x14ac:dyDescent="0.25">
      <c r="V2649" s="739"/>
    </row>
    <row r="2650" spans="22:22" x14ac:dyDescent="0.25">
      <c r="V2650" s="739"/>
    </row>
    <row r="2651" spans="22:22" x14ac:dyDescent="0.25">
      <c r="V2651" s="739"/>
    </row>
    <row r="2652" spans="22:22" x14ac:dyDescent="0.25">
      <c r="V2652" s="739"/>
    </row>
    <row r="2653" spans="22:22" x14ac:dyDescent="0.25">
      <c r="V2653" s="739"/>
    </row>
    <row r="2654" spans="22:22" x14ac:dyDescent="0.25">
      <c r="V2654" s="739"/>
    </row>
    <row r="2655" spans="22:22" x14ac:dyDescent="0.25">
      <c r="V2655" s="739"/>
    </row>
    <row r="2656" spans="22:22" x14ac:dyDescent="0.25">
      <c r="V2656" s="739"/>
    </row>
    <row r="2657" spans="22:22" x14ac:dyDescent="0.25">
      <c r="V2657" s="739"/>
    </row>
    <row r="2658" spans="22:22" x14ac:dyDescent="0.25">
      <c r="V2658" s="739"/>
    </row>
    <row r="2659" spans="22:22" x14ac:dyDescent="0.25">
      <c r="V2659" s="739"/>
    </row>
    <row r="2660" spans="22:22" x14ac:dyDescent="0.25">
      <c r="V2660" s="739"/>
    </row>
    <row r="2661" spans="22:22" x14ac:dyDescent="0.25">
      <c r="V2661" s="739"/>
    </row>
    <row r="2662" spans="22:22" x14ac:dyDescent="0.25">
      <c r="V2662" s="739"/>
    </row>
    <row r="2663" spans="22:22" x14ac:dyDescent="0.25">
      <c r="V2663" s="739"/>
    </row>
    <row r="2664" spans="22:22" x14ac:dyDescent="0.25">
      <c r="V2664" s="739"/>
    </row>
    <row r="2665" spans="22:22" x14ac:dyDescent="0.25">
      <c r="V2665" s="739"/>
    </row>
    <row r="2666" spans="22:22" x14ac:dyDescent="0.25">
      <c r="V2666" s="739"/>
    </row>
    <row r="2667" spans="22:22" x14ac:dyDescent="0.25">
      <c r="V2667" s="739"/>
    </row>
    <row r="2668" spans="22:22" x14ac:dyDescent="0.25">
      <c r="V2668" s="739"/>
    </row>
    <row r="2669" spans="22:22" x14ac:dyDescent="0.25">
      <c r="V2669" s="739"/>
    </row>
    <row r="2670" spans="22:22" x14ac:dyDescent="0.25">
      <c r="V2670" s="739"/>
    </row>
    <row r="2671" spans="22:22" x14ac:dyDescent="0.25">
      <c r="V2671" s="739"/>
    </row>
    <row r="2672" spans="22:22" x14ac:dyDescent="0.25">
      <c r="V2672" s="739"/>
    </row>
    <row r="2673" spans="22:22" x14ac:dyDescent="0.25">
      <c r="V2673" s="739"/>
    </row>
    <row r="2674" spans="22:22" x14ac:dyDescent="0.25">
      <c r="V2674" s="739"/>
    </row>
    <row r="2675" spans="22:22" x14ac:dyDescent="0.25">
      <c r="V2675" s="739"/>
    </row>
    <row r="2676" spans="22:22" x14ac:dyDescent="0.25">
      <c r="V2676" s="739"/>
    </row>
    <row r="2677" spans="22:22" x14ac:dyDescent="0.25">
      <c r="V2677" s="739"/>
    </row>
    <row r="2678" spans="22:22" x14ac:dyDescent="0.25">
      <c r="V2678" s="739"/>
    </row>
    <row r="2679" spans="22:22" x14ac:dyDescent="0.25">
      <c r="V2679" s="739"/>
    </row>
    <row r="2680" spans="22:22" x14ac:dyDescent="0.25">
      <c r="V2680" s="739"/>
    </row>
    <row r="2681" spans="22:22" x14ac:dyDescent="0.25">
      <c r="V2681" s="739"/>
    </row>
    <row r="2682" spans="22:22" x14ac:dyDescent="0.25">
      <c r="V2682" s="739"/>
    </row>
    <row r="2683" spans="22:22" x14ac:dyDescent="0.25">
      <c r="V2683" s="739"/>
    </row>
    <row r="2684" spans="22:22" x14ac:dyDescent="0.25">
      <c r="V2684" s="739"/>
    </row>
    <row r="2685" spans="22:22" x14ac:dyDescent="0.25">
      <c r="V2685" s="739"/>
    </row>
    <row r="2686" spans="22:22" x14ac:dyDescent="0.25">
      <c r="V2686" s="739"/>
    </row>
    <row r="2687" spans="22:22" x14ac:dyDescent="0.25">
      <c r="V2687" s="739"/>
    </row>
    <row r="2688" spans="22:22" x14ac:dyDescent="0.25">
      <c r="V2688" s="739"/>
    </row>
    <row r="2689" spans="22:22" x14ac:dyDescent="0.25">
      <c r="V2689" s="739"/>
    </row>
    <row r="2690" spans="22:22" x14ac:dyDescent="0.25">
      <c r="V2690" s="739"/>
    </row>
    <row r="2691" spans="22:22" x14ac:dyDescent="0.25">
      <c r="V2691" s="739"/>
    </row>
    <row r="2692" spans="22:22" x14ac:dyDescent="0.25">
      <c r="V2692" s="739"/>
    </row>
    <row r="2693" spans="22:22" x14ac:dyDescent="0.25">
      <c r="V2693" s="739"/>
    </row>
    <row r="2694" spans="22:22" x14ac:dyDescent="0.25">
      <c r="V2694" s="739"/>
    </row>
    <row r="2695" spans="22:22" x14ac:dyDescent="0.25">
      <c r="V2695" s="739"/>
    </row>
    <row r="2696" spans="22:22" x14ac:dyDescent="0.25">
      <c r="V2696" s="739"/>
    </row>
    <row r="2697" spans="22:22" x14ac:dyDescent="0.25">
      <c r="V2697" s="739"/>
    </row>
    <row r="2698" spans="22:22" x14ac:dyDescent="0.25">
      <c r="V2698" s="739"/>
    </row>
    <row r="2699" spans="22:22" x14ac:dyDescent="0.25">
      <c r="V2699" s="739"/>
    </row>
    <row r="2700" spans="22:22" x14ac:dyDescent="0.25">
      <c r="V2700" s="739"/>
    </row>
    <row r="2701" spans="22:22" x14ac:dyDescent="0.25">
      <c r="V2701" s="739"/>
    </row>
    <row r="2702" spans="22:22" x14ac:dyDescent="0.25">
      <c r="V2702" s="739"/>
    </row>
    <row r="2703" spans="22:22" x14ac:dyDescent="0.25">
      <c r="V2703" s="739"/>
    </row>
    <row r="2704" spans="22:22" x14ac:dyDescent="0.25">
      <c r="V2704" s="739"/>
    </row>
    <row r="2705" spans="22:22" x14ac:dyDescent="0.25">
      <c r="V2705" s="739"/>
    </row>
    <row r="2706" spans="22:22" x14ac:dyDescent="0.25">
      <c r="V2706" s="739"/>
    </row>
    <row r="2707" spans="22:22" x14ac:dyDescent="0.25">
      <c r="V2707" s="739"/>
    </row>
    <row r="2708" spans="22:22" x14ac:dyDescent="0.25">
      <c r="V2708" s="739"/>
    </row>
    <row r="2709" spans="22:22" x14ac:dyDescent="0.25">
      <c r="V2709" s="739"/>
    </row>
    <row r="2710" spans="22:22" x14ac:dyDescent="0.25">
      <c r="V2710" s="739"/>
    </row>
    <row r="2711" spans="22:22" x14ac:dyDescent="0.25">
      <c r="V2711" s="739"/>
    </row>
    <row r="2712" spans="22:22" x14ac:dyDescent="0.25">
      <c r="V2712" s="739"/>
    </row>
    <row r="2713" spans="22:22" x14ac:dyDescent="0.25">
      <c r="V2713" s="739"/>
    </row>
    <row r="2714" spans="22:22" x14ac:dyDescent="0.25">
      <c r="V2714" s="739"/>
    </row>
    <row r="2715" spans="22:22" x14ac:dyDescent="0.25">
      <c r="V2715" s="739"/>
    </row>
    <row r="2716" spans="22:22" x14ac:dyDescent="0.25">
      <c r="V2716" s="739"/>
    </row>
    <row r="2717" spans="22:22" x14ac:dyDescent="0.25">
      <c r="V2717" s="739"/>
    </row>
    <row r="2718" spans="22:22" x14ac:dyDescent="0.25">
      <c r="V2718" s="739"/>
    </row>
    <row r="2719" spans="22:22" x14ac:dyDescent="0.25">
      <c r="V2719" s="739"/>
    </row>
    <row r="2720" spans="22:22" x14ac:dyDescent="0.25">
      <c r="V2720" s="739"/>
    </row>
    <row r="2721" spans="22:22" x14ac:dyDescent="0.25">
      <c r="V2721" s="739"/>
    </row>
    <row r="2722" spans="22:22" x14ac:dyDescent="0.25">
      <c r="V2722" s="739"/>
    </row>
    <row r="2723" spans="22:22" x14ac:dyDescent="0.25">
      <c r="V2723" s="739"/>
    </row>
    <row r="2724" spans="22:22" x14ac:dyDescent="0.25">
      <c r="V2724" s="739"/>
    </row>
    <row r="2725" spans="22:22" x14ac:dyDescent="0.25">
      <c r="V2725" s="739"/>
    </row>
    <row r="2726" spans="22:22" x14ac:dyDescent="0.25">
      <c r="V2726" s="739"/>
    </row>
    <row r="2727" spans="22:22" x14ac:dyDescent="0.25">
      <c r="V2727" s="739"/>
    </row>
    <row r="2728" spans="22:22" x14ac:dyDescent="0.25">
      <c r="V2728" s="739"/>
    </row>
    <row r="2729" spans="22:22" x14ac:dyDescent="0.25">
      <c r="V2729" s="739"/>
    </row>
    <row r="2730" spans="22:22" x14ac:dyDescent="0.25">
      <c r="V2730" s="739"/>
    </row>
    <row r="2731" spans="22:22" x14ac:dyDescent="0.25">
      <c r="V2731" s="739"/>
    </row>
    <row r="2732" spans="22:22" x14ac:dyDescent="0.25">
      <c r="V2732" s="739"/>
    </row>
    <row r="2733" spans="22:22" x14ac:dyDescent="0.25">
      <c r="V2733" s="739"/>
    </row>
    <row r="2734" spans="22:22" x14ac:dyDescent="0.25">
      <c r="V2734" s="739"/>
    </row>
    <row r="2735" spans="22:22" x14ac:dyDescent="0.25">
      <c r="V2735" s="739"/>
    </row>
    <row r="2736" spans="22:22" x14ac:dyDescent="0.25">
      <c r="V2736" s="739"/>
    </row>
    <row r="2737" spans="22:22" x14ac:dyDescent="0.25">
      <c r="V2737" s="739"/>
    </row>
    <row r="2738" spans="22:22" x14ac:dyDescent="0.25">
      <c r="V2738" s="739"/>
    </row>
    <row r="2739" spans="22:22" x14ac:dyDescent="0.25">
      <c r="V2739" s="739"/>
    </row>
    <row r="2740" spans="22:22" x14ac:dyDescent="0.25">
      <c r="V2740" s="739"/>
    </row>
    <row r="2741" spans="22:22" x14ac:dyDescent="0.25">
      <c r="V2741" s="739"/>
    </row>
    <row r="2742" spans="22:22" x14ac:dyDescent="0.25">
      <c r="V2742" s="739"/>
    </row>
    <row r="2743" spans="22:22" x14ac:dyDescent="0.25">
      <c r="V2743" s="739"/>
    </row>
    <row r="2744" spans="22:22" x14ac:dyDescent="0.25">
      <c r="V2744" s="739"/>
    </row>
    <row r="2745" spans="22:22" x14ac:dyDescent="0.25">
      <c r="V2745" s="739"/>
    </row>
    <row r="2746" spans="22:22" x14ac:dyDescent="0.25">
      <c r="V2746" s="739"/>
    </row>
    <row r="2747" spans="22:22" x14ac:dyDescent="0.25">
      <c r="V2747" s="739"/>
    </row>
    <row r="2748" spans="22:22" x14ac:dyDescent="0.25">
      <c r="V2748" s="739"/>
    </row>
    <row r="2749" spans="22:22" x14ac:dyDescent="0.25">
      <c r="V2749" s="739"/>
    </row>
    <row r="2750" spans="22:22" x14ac:dyDescent="0.25">
      <c r="V2750" s="739"/>
    </row>
    <row r="2751" spans="22:22" x14ac:dyDescent="0.25">
      <c r="V2751" s="739"/>
    </row>
    <row r="2752" spans="22:22" x14ac:dyDescent="0.25">
      <c r="V2752" s="739"/>
    </row>
    <row r="2753" spans="22:22" x14ac:dyDescent="0.25">
      <c r="V2753" s="739"/>
    </row>
    <row r="2754" spans="22:22" x14ac:dyDescent="0.25">
      <c r="V2754" s="739"/>
    </row>
    <row r="2755" spans="22:22" x14ac:dyDescent="0.25">
      <c r="V2755" s="739"/>
    </row>
    <row r="2756" spans="22:22" x14ac:dyDescent="0.25">
      <c r="V2756" s="739"/>
    </row>
    <row r="2757" spans="22:22" x14ac:dyDescent="0.25">
      <c r="V2757" s="739"/>
    </row>
    <row r="2758" spans="22:22" x14ac:dyDescent="0.25">
      <c r="V2758" s="739"/>
    </row>
    <row r="2759" spans="22:22" x14ac:dyDescent="0.25">
      <c r="V2759" s="739"/>
    </row>
    <row r="2760" spans="22:22" x14ac:dyDescent="0.25">
      <c r="V2760" s="739"/>
    </row>
    <row r="2761" spans="22:22" x14ac:dyDescent="0.25">
      <c r="V2761" s="739"/>
    </row>
    <row r="2762" spans="22:22" x14ac:dyDescent="0.25">
      <c r="V2762" s="739"/>
    </row>
    <row r="2763" spans="22:22" x14ac:dyDescent="0.25">
      <c r="V2763" s="739"/>
    </row>
    <row r="2764" spans="22:22" x14ac:dyDescent="0.25">
      <c r="V2764" s="739"/>
    </row>
    <row r="2765" spans="22:22" x14ac:dyDescent="0.25">
      <c r="V2765" s="739"/>
    </row>
    <row r="2766" spans="22:22" x14ac:dyDescent="0.25">
      <c r="V2766" s="739"/>
    </row>
    <row r="2767" spans="22:22" x14ac:dyDescent="0.25">
      <c r="V2767" s="739"/>
    </row>
    <row r="2768" spans="22:22" x14ac:dyDescent="0.25">
      <c r="V2768" s="739"/>
    </row>
    <row r="2769" spans="22:22" x14ac:dyDescent="0.25">
      <c r="V2769" s="739"/>
    </row>
    <row r="2770" spans="22:22" x14ac:dyDescent="0.25">
      <c r="V2770" s="739"/>
    </row>
    <row r="2771" spans="22:22" x14ac:dyDescent="0.25">
      <c r="V2771" s="739"/>
    </row>
    <row r="2772" spans="22:22" x14ac:dyDescent="0.25">
      <c r="V2772" s="739"/>
    </row>
    <row r="2773" spans="22:22" x14ac:dyDescent="0.25">
      <c r="V2773" s="739"/>
    </row>
    <row r="2774" spans="22:22" x14ac:dyDescent="0.25">
      <c r="V2774" s="739"/>
    </row>
    <row r="2775" spans="22:22" x14ac:dyDescent="0.25">
      <c r="V2775" s="739"/>
    </row>
    <row r="2776" spans="22:22" x14ac:dyDescent="0.25">
      <c r="V2776" s="739"/>
    </row>
    <row r="2777" spans="22:22" x14ac:dyDescent="0.25">
      <c r="V2777" s="739"/>
    </row>
    <row r="2778" spans="22:22" x14ac:dyDescent="0.25">
      <c r="V2778" s="739"/>
    </row>
    <row r="2779" spans="22:22" x14ac:dyDescent="0.25">
      <c r="V2779" s="739"/>
    </row>
    <row r="2780" spans="22:22" x14ac:dyDescent="0.25">
      <c r="V2780" s="739"/>
    </row>
    <row r="2781" spans="22:22" x14ac:dyDescent="0.25">
      <c r="V2781" s="739"/>
    </row>
    <row r="2782" spans="22:22" x14ac:dyDescent="0.25">
      <c r="V2782" s="739"/>
    </row>
    <row r="2783" spans="22:22" x14ac:dyDescent="0.25">
      <c r="V2783" s="739"/>
    </row>
    <row r="2784" spans="22:22" x14ac:dyDescent="0.25">
      <c r="V2784" s="739"/>
    </row>
    <row r="2785" spans="22:22" x14ac:dyDescent="0.25">
      <c r="V2785" s="739"/>
    </row>
    <row r="2786" spans="22:22" x14ac:dyDescent="0.25">
      <c r="V2786" s="739"/>
    </row>
    <row r="2787" spans="22:22" x14ac:dyDescent="0.25">
      <c r="V2787" s="739"/>
    </row>
    <row r="2788" spans="22:22" x14ac:dyDescent="0.25">
      <c r="V2788" s="739"/>
    </row>
    <row r="2789" spans="22:22" x14ac:dyDescent="0.25">
      <c r="V2789" s="739"/>
    </row>
    <row r="2790" spans="22:22" x14ac:dyDescent="0.25">
      <c r="V2790" s="739"/>
    </row>
    <row r="2791" spans="22:22" x14ac:dyDescent="0.25">
      <c r="V2791" s="739"/>
    </row>
    <row r="2792" spans="22:22" x14ac:dyDescent="0.25">
      <c r="V2792" s="739"/>
    </row>
    <row r="2793" spans="22:22" x14ac:dyDescent="0.25">
      <c r="V2793" s="739"/>
    </row>
    <row r="2794" spans="22:22" x14ac:dyDescent="0.25">
      <c r="V2794" s="739"/>
    </row>
    <row r="2795" spans="22:22" x14ac:dyDescent="0.25">
      <c r="V2795" s="739"/>
    </row>
    <row r="2796" spans="22:22" x14ac:dyDescent="0.25">
      <c r="V2796" s="739"/>
    </row>
    <row r="2797" spans="22:22" x14ac:dyDescent="0.25">
      <c r="V2797" s="739"/>
    </row>
    <row r="2798" spans="22:22" x14ac:dyDescent="0.25">
      <c r="V2798" s="739"/>
    </row>
    <row r="2799" spans="22:22" x14ac:dyDescent="0.25">
      <c r="V2799" s="739"/>
    </row>
    <row r="2800" spans="22:22" x14ac:dyDescent="0.25">
      <c r="V2800" s="739"/>
    </row>
    <row r="2801" spans="22:22" x14ac:dyDescent="0.25">
      <c r="V2801" s="739"/>
    </row>
    <row r="2802" spans="22:22" x14ac:dyDescent="0.25">
      <c r="V2802" s="739"/>
    </row>
    <row r="2803" spans="22:22" x14ac:dyDescent="0.25">
      <c r="V2803" s="739"/>
    </row>
    <row r="2804" spans="22:22" x14ac:dyDescent="0.25">
      <c r="V2804" s="739"/>
    </row>
    <row r="2805" spans="22:22" x14ac:dyDescent="0.25">
      <c r="V2805" s="739"/>
    </row>
    <row r="2806" spans="22:22" x14ac:dyDescent="0.25">
      <c r="V2806" s="739"/>
    </row>
    <row r="2807" spans="22:22" x14ac:dyDescent="0.25">
      <c r="V2807" s="739"/>
    </row>
    <row r="2808" spans="22:22" x14ac:dyDescent="0.25">
      <c r="V2808" s="739"/>
    </row>
    <row r="2809" spans="22:22" x14ac:dyDescent="0.25">
      <c r="V2809" s="739"/>
    </row>
    <row r="2810" spans="22:22" x14ac:dyDescent="0.25">
      <c r="V2810" s="739"/>
    </row>
    <row r="2811" spans="22:22" x14ac:dyDescent="0.25">
      <c r="V2811" s="739"/>
    </row>
    <row r="2812" spans="22:22" x14ac:dyDescent="0.25">
      <c r="V2812" s="739"/>
    </row>
    <row r="2813" spans="22:22" x14ac:dyDescent="0.25">
      <c r="V2813" s="739"/>
    </row>
    <row r="2814" spans="22:22" x14ac:dyDescent="0.25">
      <c r="V2814" s="739"/>
    </row>
    <row r="2815" spans="22:22" x14ac:dyDescent="0.25">
      <c r="V2815" s="739"/>
    </row>
    <row r="2816" spans="22:22" x14ac:dyDescent="0.25">
      <c r="V2816" s="739"/>
    </row>
    <row r="2817" spans="22:22" x14ac:dyDescent="0.25">
      <c r="V2817" s="739"/>
    </row>
    <row r="2818" spans="22:22" x14ac:dyDescent="0.25">
      <c r="V2818" s="739"/>
    </row>
    <row r="2819" spans="22:22" x14ac:dyDescent="0.25">
      <c r="V2819" s="739"/>
    </row>
    <row r="2820" spans="22:22" x14ac:dyDescent="0.25">
      <c r="V2820" s="739"/>
    </row>
    <row r="2821" spans="22:22" x14ac:dyDescent="0.25">
      <c r="V2821" s="739"/>
    </row>
    <row r="2822" spans="22:22" x14ac:dyDescent="0.25">
      <c r="V2822" s="739"/>
    </row>
    <row r="2823" spans="22:22" x14ac:dyDescent="0.25">
      <c r="V2823" s="739"/>
    </row>
    <row r="2824" spans="22:22" x14ac:dyDescent="0.25">
      <c r="V2824" s="739"/>
    </row>
    <row r="2825" spans="22:22" x14ac:dyDescent="0.25">
      <c r="V2825" s="739"/>
    </row>
    <row r="2826" spans="22:22" x14ac:dyDescent="0.25">
      <c r="V2826" s="739"/>
    </row>
    <row r="2827" spans="22:22" x14ac:dyDescent="0.25">
      <c r="V2827" s="739"/>
    </row>
    <row r="2828" spans="22:22" x14ac:dyDescent="0.25">
      <c r="V2828" s="739"/>
    </row>
    <row r="2829" spans="22:22" x14ac:dyDescent="0.25">
      <c r="V2829" s="739"/>
    </row>
    <row r="2830" spans="22:22" x14ac:dyDescent="0.25">
      <c r="V2830" s="739"/>
    </row>
    <row r="2831" spans="22:22" x14ac:dyDescent="0.25">
      <c r="V2831" s="739"/>
    </row>
    <row r="2832" spans="22:22" x14ac:dyDescent="0.25">
      <c r="V2832" s="739"/>
    </row>
    <row r="2833" spans="22:22" x14ac:dyDescent="0.25">
      <c r="V2833" s="739"/>
    </row>
    <row r="2834" spans="22:22" x14ac:dyDescent="0.25">
      <c r="V2834" s="739"/>
    </row>
    <row r="2835" spans="22:22" x14ac:dyDescent="0.25">
      <c r="V2835" s="739"/>
    </row>
    <row r="2836" spans="22:22" x14ac:dyDescent="0.25">
      <c r="V2836" s="739"/>
    </row>
    <row r="2837" spans="22:22" x14ac:dyDescent="0.25">
      <c r="V2837" s="739"/>
    </row>
    <row r="2838" spans="22:22" x14ac:dyDescent="0.25">
      <c r="V2838" s="739"/>
    </row>
    <row r="2839" spans="22:22" x14ac:dyDescent="0.25">
      <c r="V2839" s="739"/>
    </row>
    <row r="2840" spans="22:22" x14ac:dyDescent="0.25">
      <c r="V2840" s="739"/>
    </row>
    <row r="2841" spans="22:22" x14ac:dyDescent="0.25">
      <c r="V2841" s="739"/>
    </row>
    <row r="2842" spans="22:22" x14ac:dyDescent="0.25">
      <c r="V2842" s="739"/>
    </row>
    <row r="2843" spans="22:22" x14ac:dyDescent="0.25">
      <c r="V2843" s="739"/>
    </row>
    <row r="2844" spans="22:22" x14ac:dyDescent="0.25">
      <c r="V2844" s="739"/>
    </row>
    <row r="2845" spans="22:22" x14ac:dyDescent="0.25">
      <c r="V2845" s="739"/>
    </row>
    <row r="2846" spans="22:22" x14ac:dyDescent="0.25">
      <c r="V2846" s="739"/>
    </row>
    <row r="2847" spans="22:22" x14ac:dyDescent="0.25">
      <c r="V2847" s="739"/>
    </row>
    <row r="2848" spans="22:22" x14ac:dyDescent="0.25">
      <c r="V2848" s="739"/>
    </row>
    <row r="2849" spans="22:22" x14ac:dyDescent="0.25">
      <c r="V2849" s="739"/>
    </row>
    <row r="2850" spans="22:22" x14ac:dyDescent="0.25">
      <c r="V2850" s="739"/>
    </row>
    <row r="2851" spans="22:22" x14ac:dyDescent="0.25">
      <c r="V2851" s="739"/>
    </row>
    <row r="2852" spans="22:22" x14ac:dyDescent="0.25">
      <c r="V2852" s="739"/>
    </row>
    <row r="2853" spans="22:22" x14ac:dyDescent="0.25">
      <c r="V2853" s="739"/>
    </row>
    <row r="2854" spans="22:22" x14ac:dyDescent="0.25">
      <c r="V2854" s="739"/>
    </row>
    <row r="2855" spans="22:22" x14ac:dyDescent="0.25">
      <c r="V2855" s="739"/>
    </row>
    <row r="2856" spans="22:22" x14ac:dyDescent="0.25">
      <c r="V2856" s="739"/>
    </row>
    <row r="2857" spans="22:22" x14ac:dyDescent="0.25">
      <c r="V2857" s="739"/>
    </row>
    <row r="2858" spans="22:22" x14ac:dyDescent="0.25">
      <c r="V2858" s="739"/>
    </row>
    <row r="2859" spans="22:22" x14ac:dyDescent="0.25">
      <c r="V2859" s="739"/>
    </row>
    <row r="2860" spans="22:22" x14ac:dyDescent="0.25">
      <c r="V2860" s="739"/>
    </row>
    <row r="2861" spans="22:22" x14ac:dyDescent="0.25">
      <c r="V2861" s="739"/>
    </row>
    <row r="2862" spans="22:22" x14ac:dyDescent="0.25">
      <c r="V2862" s="739"/>
    </row>
    <row r="2863" spans="22:22" x14ac:dyDescent="0.25">
      <c r="V2863" s="739"/>
    </row>
    <row r="2864" spans="22:22" x14ac:dyDescent="0.25">
      <c r="V2864" s="739"/>
    </row>
    <row r="2865" spans="22:22" x14ac:dyDescent="0.25">
      <c r="V2865" s="739"/>
    </row>
    <row r="2866" spans="22:22" x14ac:dyDescent="0.25">
      <c r="V2866" s="739"/>
    </row>
    <row r="2867" spans="22:22" x14ac:dyDescent="0.25">
      <c r="V2867" s="739"/>
    </row>
    <row r="2868" spans="22:22" x14ac:dyDescent="0.25">
      <c r="V2868" s="739"/>
    </row>
    <row r="2869" spans="22:22" x14ac:dyDescent="0.25">
      <c r="V2869" s="739"/>
    </row>
    <row r="2870" spans="22:22" x14ac:dyDescent="0.25">
      <c r="V2870" s="739"/>
    </row>
    <row r="2871" spans="22:22" x14ac:dyDescent="0.25">
      <c r="V2871" s="739"/>
    </row>
    <row r="2872" spans="22:22" x14ac:dyDescent="0.25">
      <c r="V2872" s="739"/>
    </row>
    <row r="2873" spans="22:22" x14ac:dyDescent="0.25">
      <c r="V2873" s="739"/>
    </row>
    <row r="2874" spans="22:22" x14ac:dyDescent="0.25">
      <c r="V2874" s="739"/>
    </row>
    <row r="2875" spans="22:22" x14ac:dyDescent="0.25">
      <c r="V2875" s="739"/>
    </row>
    <row r="2876" spans="22:22" x14ac:dyDescent="0.25">
      <c r="V2876" s="739"/>
    </row>
    <row r="2877" spans="22:22" x14ac:dyDescent="0.25">
      <c r="V2877" s="739"/>
    </row>
    <row r="2878" spans="22:22" x14ac:dyDescent="0.25">
      <c r="V2878" s="739"/>
    </row>
    <row r="2879" spans="22:22" x14ac:dyDescent="0.25">
      <c r="V2879" s="739"/>
    </row>
    <row r="2880" spans="22:22" x14ac:dyDescent="0.25">
      <c r="V2880" s="739"/>
    </row>
    <row r="2881" spans="22:22" x14ac:dyDescent="0.25">
      <c r="V2881" s="739"/>
    </row>
    <row r="2882" spans="22:22" x14ac:dyDescent="0.25">
      <c r="V2882" s="739"/>
    </row>
    <row r="2883" spans="22:22" x14ac:dyDescent="0.25">
      <c r="V2883" s="739"/>
    </row>
    <row r="2884" spans="22:22" x14ac:dyDescent="0.25">
      <c r="V2884" s="739"/>
    </row>
    <row r="2885" spans="22:22" x14ac:dyDescent="0.25">
      <c r="V2885" s="739"/>
    </row>
    <row r="2886" spans="22:22" x14ac:dyDescent="0.25">
      <c r="V2886" s="739"/>
    </row>
    <row r="2887" spans="22:22" x14ac:dyDescent="0.25">
      <c r="V2887" s="739"/>
    </row>
    <row r="2888" spans="22:22" x14ac:dyDescent="0.25">
      <c r="V2888" s="739"/>
    </row>
    <row r="2889" spans="22:22" x14ac:dyDescent="0.25">
      <c r="V2889" s="739"/>
    </row>
    <row r="2890" spans="22:22" x14ac:dyDescent="0.25">
      <c r="V2890" s="739"/>
    </row>
    <row r="2891" spans="22:22" x14ac:dyDescent="0.25">
      <c r="V2891" s="739"/>
    </row>
    <row r="2892" spans="22:22" x14ac:dyDescent="0.25">
      <c r="V2892" s="739"/>
    </row>
    <row r="2893" spans="22:22" x14ac:dyDescent="0.25">
      <c r="V2893" s="739"/>
    </row>
    <row r="2894" spans="22:22" x14ac:dyDescent="0.25">
      <c r="V2894" s="739"/>
    </row>
    <row r="2895" spans="22:22" x14ac:dyDescent="0.25">
      <c r="V2895" s="739"/>
    </row>
    <row r="2896" spans="22:22" x14ac:dyDescent="0.25">
      <c r="V2896" s="739"/>
    </row>
    <row r="2897" spans="22:22" x14ac:dyDescent="0.25">
      <c r="V2897" s="739"/>
    </row>
    <row r="2898" spans="22:22" x14ac:dyDescent="0.25">
      <c r="V2898" s="739"/>
    </row>
    <row r="2899" spans="22:22" x14ac:dyDescent="0.25">
      <c r="V2899" s="739"/>
    </row>
    <row r="2900" spans="22:22" x14ac:dyDescent="0.25">
      <c r="V2900" s="739"/>
    </row>
    <row r="2901" spans="22:22" x14ac:dyDescent="0.25">
      <c r="V2901" s="739"/>
    </row>
    <row r="2902" spans="22:22" x14ac:dyDescent="0.25">
      <c r="V2902" s="739"/>
    </row>
    <row r="2903" spans="22:22" x14ac:dyDescent="0.25">
      <c r="V2903" s="739"/>
    </row>
    <row r="2904" spans="22:22" x14ac:dyDescent="0.25">
      <c r="V2904" s="739"/>
    </row>
    <row r="2905" spans="22:22" x14ac:dyDescent="0.25">
      <c r="V2905" s="739"/>
    </row>
    <row r="2906" spans="22:22" x14ac:dyDescent="0.25">
      <c r="V2906" s="739"/>
    </row>
    <row r="2907" spans="22:22" x14ac:dyDescent="0.25">
      <c r="V2907" s="739"/>
    </row>
    <row r="2908" spans="22:22" x14ac:dyDescent="0.25">
      <c r="V2908" s="739"/>
    </row>
    <row r="2909" spans="22:22" x14ac:dyDescent="0.25">
      <c r="V2909" s="739"/>
    </row>
    <row r="2910" spans="22:22" x14ac:dyDescent="0.25">
      <c r="V2910" s="739"/>
    </row>
    <row r="2911" spans="22:22" x14ac:dyDescent="0.25">
      <c r="V2911" s="739"/>
    </row>
    <row r="2912" spans="22:22" x14ac:dyDescent="0.25">
      <c r="V2912" s="739"/>
    </row>
    <row r="2913" spans="22:22" x14ac:dyDescent="0.25">
      <c r="V2913" s="739"/>
    </row>
    <row r="2914" spans="22:22" x14ac:dyDescent="0.25">
      <c r="V2914" s="739"/>
    </row>
    <row r="2915" spans="22:22" x14ac:dyDescent="0.25">
      <c r="V2915" s="739"/>
    </row>
    <row r="2916" spans="22:22" x14ac:dyDescent="0.25">
      <c r="V2916" s="739"/>
    </row>
    <row r="2917" spans="22:22" x14ac:dyDescent="0.25">
      <c r="V2917" s="739"/>
    </row>
    <row r="2918" spans="22:22" x14ac:dyDescent="0.25">
      <c r="V2918" s="739"/>
    </row>
    <row r="2919" spans="22:22" x14ac:dyDescent="0.25">
      <c r="V2919" s="739"/>
    </row>
    <row r="2920" spans="22:22" x14ac:dyDescent="0.25">
      <c r="V2920" s="739"/>
    </row>
    <row r="2921" spans="22:22" x14ac:dyDescent="0.25">
      <c r="V2921" s="739"/>
    </row>
    <row r="2922" spans="22:22" x14ac:dyDescent="0.25">
      <c r="V2922" s="739"/>
    </row>
    <row r="2923" spans="22:22" x14ac:dyDescent="0.25">
      <c r="V2923" s="739"/>
    </row>
    <row r="2924" spans="22:22" x14ac:dyDescent="0.25">
      <c r="V2924" s="739"/>
    </row>
    <row r="2925" spans="22:22" x14ac:dyDescent="0.25">
      <c r="V2925" s="739"/>
    </row>
    <row r="2926" spans="22:22" x14ac:dyDescent="0.25">
      <c r="V2926" s="739"/>
    </row>
    <row r="2927" spans="22:22" x14ac:dyDescent="0.25">
      <c r="V2927" s="739"/>
    </row>
    <row r="2928" spans="22:22" x14ac:dyDescent="0.25">
      <c r="V2928" s="739"/>
    </row>
    <row r="2929" spans="22:22" x14ac:dyDescent="0.25">
      <c r="V2929" s="739"/>
    </row>
    <row r="2930" spans="22:22" x14ac:dyDescent="0.25">
      <c r="V2930" s="739"/>
    </row>
    <row r="2931" spans="22:22" x14ac:dyDescent="0.25">
      <c r="V2931" s="739"/>
    </row>
    <row r="2932" spans="22:22" x14ac:dyDescent="0.25">
      <c r="V2932" s="739"/>
    </row>
    <row r="2933" spans="22:22" x14ac:dyDescent="0.25">
      <c r="V2933" s="739"/>
    </row>
    <row r="2934" spans="22:22" x14ac:dyDescent="0.25">
      <c r="V2934" s="739"/>
    </row>
    <row r="2935" spans="22:22" x14ac:dyDescent="0.25">
      <c r="V2935" s="739"/>
    </row>
    <row r="2936" spans="22:22" x14ac:dyDescent="0.25">
      <c r="V2936" s="739"/>
    </row>
    <row r="2937" spans="22:22" x14ac:dyDescent="0.25">
      <c r="V2937" s="739"/>
    </row>
    <row r="2938" spans="22:22" x14ac:dyDescent="0.25">
      <c r="V2938" s="739"/>
    </row>
    <row r="2939" spans="22:22" x14ac:dyDescent="0.25">
      <c r="V2939" s="739"/>
    </row>
    <row r="2940" spans="22:22" x14ac:dyDescent="0.25">
      <c r="V2940" s="739"/>
    </row>
    <row r="2941" spans="22:22" x14ac:dyDescent="0.25">
      <c r="V2941" s="739"/>
    </row>
    <row r="2942" spans="22:22" x14ac:dyDescent="0.25">
      <c r="V2942" s="739"/>
    </row>
    <row r="2943" spans="22:22" x14ac:dyDescent="0.25">
      <c r="V2943" s="739"/>
    </row>
    <row r="2944" spans="22:22" x14ac:dyDescent="0.25">
      <c r="V2944" s="739"/>
    </row>
    <row r="2945" spans="22:22" x14ac:dyDescent="0.25">
      <c r="V2945" s="739"/>
    </row>
    <row r="2946" spans="22:22" x14ac:dyDescent="0.25">
      <c r="V2946" s="739"/>
    </row>
    <row r="2947" spans="22:22" x14ac:dyDescent="0.25">
      <c r="V2947" s="739"/>
    </row>
    <row r="2948" spans="22:22" x14ac:dyDescent="0.25">
      <c r="V2948" s="739"/>
    </row>
    <row r="2949" spans="22:22" x14ac:dyDescent="0.25">
      <c r="V2949" s="739"/>
    </row>
    <row r="2950" spans="22:22" x14ac:dyDescent="0.25">
      <c r="V2950" s="739"/>
    </row>
    <row r="2951" spans="22:22" x14ac:dyDescent="0.25">
      <c r="V2951" s="739"/>
    </row>
    <row r="2952" spans="22:22" x14ac:dyDescent="0.25">
      <c r="V2952" s="739"/>
    </row>
    <row r="2953" spans="22:22" x14ac:dyDescent="0.25">
      <c r="V2953" s="739"/>
    </row>
    <row r="2954" spans="22:22" x14ac:dyDescent="0.25">
      <c r="V2954" s="739"/>
    </row>
    <row r="2955" spans="22:22" x14ac:dyDescent="0.25">
      <c r="V2955" s="739"/>
    </row>
    <row r="2956" spans="22:22" x14ac:dyDescent="0.25">
      <c r="V2956" s="739"/>
    </row>
    <row r="2957" spans="22:22" x14ac:dyDescent="0.25">
      <c r="V2957" s="739"/>
    </row>
    <row r="2958" spans="22:22" x14ac:dyDescent="0.25">
      <c r="V2958" s="739"/>
    </row>
    <row r="2959" spans="22:22" x14ac:dyDescent="0.25">
      <c r="V2959" s="739"/>
    </row>
    <row r="2960" spans="22:22" x14ac:dyDescent="0.25">
      <c r="V2960" s="739"/>
    </row>
    <row r="2961" spans="22:22" x14ac:dyDescent="0.25">
      <c r="V2961" s="739"/>
    </row>
    <row r="2962" spans="22:22" x14ac:dyDescent="0.25">
      <c r="V2962" s="739"/>
    </row>
    <row r="2963" spans="22:22" x14ac:dyDescent="0.25">
      <c r="V2963" s="739"/>
    </row>
    <row r="2964" spans="22:22" x14ac:dyDescent="0.25">
      <c r="V2964" s="739"/>
    </row>
    <row r="2965" spans="22:22" x14ac:dyDescent="0.25">
      <c r="V2965" s="739"/>
    </row>
    <row r="2966" spans="22:22" x14ac:dyDescent="0.25">
      <c r="V2966" s="739"/>
    </row>
    <row r="2967" spans="22:22" x14ac:dyDescent="0.25">
      <c r="V2967" s="739"/>
    </row>
    <row r="2968" spans="22:22" x14ac:dyDescent="0.25">
      <c r="V2968" s="739"/>
    </row>
    <row r="2969" spans="22:22" x14ac:dyDescent="0.25">
      <c r="V2969" s="739"/>
    </row>
    <row r="2970" spans="22:22" x14ac:dyDescent="0.25">
      <c r="V2970" s="739"/>
    </row>
    <row r="2971" spans="22:22" x14ac:dyDescent="0.25">
      <c r="V2971" s="739"/>
    </row>
    <row r="2972" spans="22:22" x14ac:dyDescent="0.25">
      <c r="V2972" s="739"/>
    </row>
    <row r="2973" spans="22:22" x14ac:dyDescent="0.25">
      <c r="V2973" s="739"/>
    </row>
    <row r="2974" spans="22:22" x14ac:dyDescent="0.25">
      <c r="V2974" s="739"/>
    </row>
    <row r="2975" spans="22:22" x14ac:dyDescent="0.25">
      <c r="V2975" s="739"/>
    </row>
    <row r="2976" spans="22:22" x14ac:dyDescent="0.25">
      <c r="V2976" s="739"/>
    </row>
    <row r="2977" spans="22:22" x14ac:dyDescent="0.25">
      <c r="V2977" s="739"/>
    </row>
    <row r="2978" spans="22:22" x14ac:dyDescent="0.25">
      <c r="V2978" s="739"/>
    </row>
    <row r="2979" spans="22:22" x14ac:dyDescent="0.25">
      <c r="V2979" s="739"/>
    </row>
    <row r="2980" spans="22:22" x14ac:dyDescent="0.25">
      <c r="V2980" s="739"/>
    </row>
    <row r="2981" spans="22:22" x14ac:dyDescent="0.25">
      <c r="V2981" s="739"/>
    </row>
    <row r="2982" spans="22:22" x14ac:dyDescent="0.25">
      <c r="V2982" s="739"/>
    </row>
    <row r="2983" spans="22:22" x14ac:dyDescent="0.25">
      <c r="V2983" s="739"/>
    </row>
    <row r="2984" spans="22:22" x14ac:dyDescent="0.25">
      <c r="V2984" s="739"/>
    </row>
    <row r="2985" spans="22:22" x14ac:dyDescent="0.25">
      <c r="V2985" s="739"/>
    </row>
    <row r="2986" spans="22:22" x14ac:dyDescent="0.25">
      <c r="V2986" s="739"/>
    </row>
    <row r="2987" spans="22:22" x14ac:dyDescent="0.25">
      <c r="V2987" s="739"/>
    </row>
    <row r="2988" spans="22:22" x14ac:dyDescent="0.25">
      <c r="V2988" s="739"/>
    </row>
    <row r="2989" spans="22:22" x14ac:dyDescent="0.25">
      <c r="V2989" s="739"/>
    </row>
    <row r="2990" spans="22:22" x14ac:dyDescent="0.25">
      <c r="V2990" s="739"/>
    </row>
    <row r="2991" spans="22:22" x14ac:dyDescent="0.25">
      <c r="V2991" s="739"/>
    </row>
    <row r="2992" spans="22:22" x14ac:dyDescent="0.25">
      <c r="V2992" s="739"/>
    </row>
    <row r="2993" spans="22:22" x14ac:dyDescent="0.25">
      <c r="V2993" s="739"/>
    </row>
    <row r="2994" spans="22:22" x14ac:dyDescent="0.25">
      <c r="V2994" s="739"/>
    </row>
    <row r="2995" spans="22:22" x14ac:dyDescent="0.25">
      <c r="V2995" s="739"/>
    </row>
    <row r="2996" spans="22:22" x14ac:dyDescent="0.25">
      <c r="V2996" s="739"/>
    </row>
    <row r="2997" spans="22:22" x14ac:dyDescent="0.25">
      <c r="V2997" s="739"/>
    </row>
    <row r="2998" spans="22:22" x14ac:dyDescent="0.25">
      <c r="V2998" s="739"/>
    </row>
    <row r="2999" spans="22:22" x14ac:dyDescent="0.25">
      <c r="V2999" s="739"/>
    </row>
    <row r="3000" spans="22:22" x14ac:dyDescent="0.25">
      <c r="V3000" s="739"/>
    </row>
    <row r="3001" spans="22:22" x14ac:dyDescent="0.25">
      <c r="V3001" s="739"/>
    </row>
    <row r="3002" spans="22:22" x14ac:dyDescent="0.25">
      <c r="V3002" s="739"/>
    </row>
    <row r="3003" spans="22:22" x14ac:dyDescent="0.25">
      <c r="V3003" s="739"/>
    </row>
    <row r="3004" spans="22:22" x14ac:dyDescent="0.25">
      <c r="V3004" s="739"/>
    </row>
    <row r="3005" spans="22:22" x14ac:dyDescent="0.25">
      <c r="V3005" s="739"/>
    </row>
    <row r="3006" spans="22:22" x14ac:dyDescent="0.25">
      <c r="V3006" s="739"/>
    </row>
    <row r="3007" spans="22:22" x14ac:dyDescent="0.25">
      <c r="V3007" s="739"/>
    </row>
    <row r="3008" spans="22:22" x14ac:dyDescent="0.25">
      <c r="V3008" s="739"/>
    </row>
    <row r="3009" spans="22:22" x14ac:dyDescent="0.25">
      <c r="V3009" s="739"/>
    </row>
    <row r="3010" spans="22:22" x14ac:dyDescent="0.25">
      <c r="V3010" s="739"/>
    </row>
    <row r="3011" spans="22:22" x14ac:dyDescent="0.25">
      <c r="V3011" s="739"/>
    </row>
    <row r="3012" spans="22:22" x14ac:dyDescent="0.25">
      <c r="V3012" s="739"/>
    </row>
    <row r="3013" spans="22:22" x14ac:dyDescent="0.25">
      <c r="V3013" s="739"/>
    </row>
    <row r="3014" spans="22:22" x14ac:dyDescent="0.25">
      <c r="V3014" s="739"/>
    </row>
    <row r="3015" spans="22:22" x14ac:dyDescent="0.25">
      <c r="V3015" s="739"/>
    </row>
    <row r="3016" spans="22:22" x14ac:dyDescent="0.25">
      <c r="V3016" s="739"/>
    </row>
    <row r="3017" spans="22:22" x14ac:dyDescent="0.25">
      <c r="V3017" s="739"/>
    </row>
    <row r="3018" spans="22:22" x14ac:dyDescent="0.25">
      <c r="V3018" s="739"/>
    </row>
    <row r="3019" spans="22:22" x14ac:dyDescent="0.25">
      <c r="V3019" s="739"/>
    </row>
    <row r="3020" spans="22:22" x14ac:dyDescent="0.25">
      <c r="V3020" s="739"/>
    </row>
    <row r="3021" spans="22:22" x14ac:dyDescent="0.25">
      <c r="V3021" s="739"/>
    </row>
    <row r="3022" spans="22:22" x14ac:dyDescent="0.25">
      <c r="V3022" s="739"/>
    </row>
    <row r="3023" spans="22:22" x14ac:dyDescent="0.25">
      <c r="V3023" s="739"/>
    </row>
    <row r="3024" spans="22:22" x14ac:dyDescent="0.25">
      <c r="V3024" s="739"/>
    </row>
    <row r="3025" spans="22:22" x14ac:dyDescent="0.25">
      <c r="V3025" s="739"/>
    </row>
    <row r="3026" spans="22:22" x14ac:dyDescent="0.25">
      <c r="V3026" s="739"/>
    </row>
    <row r="3027" spans="22:22" x14ac:dyDescent="0.25">
      <c r="V3027" s="739"/>
    </row>
    <row r="3028" spans="22:22" x14ac:dyDescent="0.25">
      <c r="V3028" s="739"/>
    </row>
    <row r="3029" spans="22:22" x14ac:dyDescent="0.25">
      <c r="V3029" s="739"/>
    </row>
    <row r="3030" spans="22:22" x14ac:dyDescent="0.25">
      <c r="V3030" s="739"/>
    </row>
    <row r="3031" spans="22:22" x14ac:dyDescent="0.25">
      <c r="V3031" s="739"/>
    </row>
    <row r="3032" spans="22:22" x14ac:dyDescent="0.25">
      <c r="V3032" s="739"/>
    </row>
    <row r="3033" spans="22:22" x14ac:dyDescent="0.25">
      <c r="V3033" s="739"/>
    </row>
    <row r="3034" spans="22:22" x14ac:dyDescent="0.25">
      <c r="V3034" s="739"/>
    </row>
    <row r="3035" spans="22:22" x14ac:dyDescent="0.25">
      <c r="V3035" s="739"/>
    </row>
    <row r="3036" spans="22:22" x14ac:dyDescent="0.25">
      <c r="V3036" s="739"/>
    </row>
    <row r="3037" spans="22:22" x14ac:dyDescent="0.25">
      <c r="V3037" s="739"/>
    </row>
    <row r="3038" spans="22:22" x14ac:dyDescent="0.25">
      <c r="V3038" s="739"/>
    </row>
    <row r="3039" spans="22:22" x14ac:dyDescent="0.25">
      <c r="V3039" s="739"/>
    </row>
    <row r="3040" spans="22:22" x14ac:dyDescent="0.25">
      <c r="V3040" s="739"/>
    </row>
    <row r="3041" spans="22:22" x14ac:dyDescent="0.25">
      <c r="V3041" s="739"/>
    </row>
    <row r="3042" spans="22:22" x14ac:dyDescent="0.25">
      <c r="V3042" s="739"/>
    </row>
    <row r="3043" spans="22:22" x14ac:dyDescent="0.25">
      <c r="V3043" s="739"/>
    </row>
    <row r="3044" spans="22:22" x14ac:dyDescent="0.25">
      <c r="V3044" s="739"/>
    </row>
    <row r="3045" spans="22:22" x14ac:dyDescent="0.25">
      <c r="V3045" s="739"/>
    </row>
    <row r="3046" spans="22:22" x14ac:dyDescent="0.25">
      <c r="V3046" s="739"/>
    </row>
    <row r="3047" spans="22:22" x14ac:dyDescent="0.25">
      <c r="V3047" s="739"/>
    </row>
    <row r="3048" spans="22:22" x14ac:dyDescent="0.25">
      <c r="V3048" s="739"/>
    </row>
    <row r="3049" spans="22:22" x14ac:dyDescent="0.25">
      <c r="V3049" s="739"/>
    </row>
    <row r="3050" spans="22:22" x14ac:dyDescent="0.25">
      <c r="V3050" s="739"/>
    </row>
    <row r="3051" spans="22:22" x14ac:dyDescent="0.25">
      <c r="V3051" s="739"/>
    </row>
    <row r="3052" spans="22:22" x14ac:dyDescent="0.25">
      <c r="V3052" s="739"/>
    </row>
    <row r="3053" spans="22:22" x14ac:dyDescent="0.25">
      <c r="V3053" s="739"/>
    </row>
    <row r="3054" spans="22:22" x14ac:dyDescent="0.25">
      <c r="V3054" s="739"/>
    </row>
    <row r="3055" spans="22:22" x14ac:dyDescent="0.25">
      <c r="V3055" s="739"/>
    </row>
    <row r="3056" spans="22:22" x14ac:dyDescent="0.25">
      <c r="V3056" s="739"/>
    </row>
    <row r="3057" spans="22:22" x14ac:dyDescent="0.25">
      <c r="V3057" s="739"/>
    </row>
    <row r="3058" spans="22:22" x14ac:dyDescent="0.25">
      <c r="V3058" s="739"/>
    </row>
    <row r="3059" spans="22:22" x14ac:dyDescent="0.25">
      <c r="V3059" s="739"/>
    </row>
    <row r="3060" spans="22:22" x14ac:dyDescent="0.25">
      <c r="V3060" s="739"/>
    </row>
    <row r="3061" spans="22:22" x14ac:dyDescent="0.25">
      <c r="V3061" s="739"/>
    </row>
    <row r="3062" spans="22:22" x14ac:dyDescent="0.25">
      <c r="V3062" s="739"/>
    </row>
    <row r="3063" spans="22:22" x14ac:dyDescent="0.25">
      <c r="V3063" s="739"/>
    </row>
    <row r="3064" spans="22:22" x14ac:dyDescent="0.25">
      <c r="V3064" s="739"/>
    </row>
    <row r="3065" spans="22:22" x14ac:dyDescent="0.25">
      <c r="V3065" s="739"/>
    </row>
    <row r="3066" spans="22:22" x14ac:dyDescent="0.25">
      <c r="V3066" s="739"/>
    </row>
    <row r="3067" spans="22:22" x14ac:dyDescent="0.25">
      <c r="V3067" s="739"/>
    </row>
    <row r="3068" spans="22:22" x14ac:dyDescent="0.25">
      <c r="V3068" s="739"/>
    </row>
    <row r="3069" spans="22:22" x14ac:dyDescent="0.25">
      <c r="V3069" s="739"/>
    </row>
    <row r="3070" spans="22:22" x14ac:dyDescent="0.25">
      <c r="V3070" s="739"/>
    </row>
    <row r="3071" spans="22:22" x14ac:dyDescent="0.25">
      <c r="V3071" s="739"/>
    </row>
    <row r="3072" spans="22:22" x14ac:dyDescent="0.25">
      <c r="V3072" s="739"/>
    </row>
    <row r="3073" spans="22:22" x14ac:dyDescent="0.25">
      <c r="V3073" s="739"/>
    </row>
    <row r="3074" spans="22:22" x14ac:dyDescent="0.25">
      <c r="V3074" s="739"/>
    </row>
    <row r="3075" spans="22:22" x14ac:dyDescent="0.25">
      <c r="V3075" s="739"/>
    </row>
    <row r="3076" spans="22:22" x14ac:dyDescent="0.25">
      <c r="V3076" s="739"/>
    </row>
    <row r="3077" spans="22:22" x14ac:dyDescent="0.25">
      <c r="V3077" s="739"/>
    </row>
    <row r="3078" spans="22:22" x14ac:dyDescent="0.25">
      <c r="V3078" s="739"/>
    </row>
    <row r="3079" spans="22:22" x14ac:dyDescent="0.25">
      <c r="V3079" s="739"/>
    </row>
    <row r="3080" spans="22:22" x14ac:dyDescent="0.25">
      <c r="V3080" s="739"/>
    </row>
    <row r="3081" spans="22:22" x14ac:dyDescent="0.25">
      <c r="V3081" s="739"/>
    </row>
    <row r="3082" spans="22:22" x14ac:dyDescent="0.25">
      <c r="V3082" s="739"/>
    </row>
    <row r="3083" spans="22:22" x14ac:dyDescent="0.25">
      <c r="V3083" s="739"/>
    </row>
    <row r="3084" spans="22:22" x14ac:dyDescent="0.25">
      <c r="V3084" s="739"/>
    </row>
    <row r="3085" spans="22:22" x14ac:dyDescent="0.25">
      <c r="V3085" s="739"/>
    </row>
    <row r="3086" spans="22:22" x14ac:dyDescent="0.25">
      <c r="V3086" s="739"/>
    </row>
    <row r="3087" spans="22:22" x14ac:dyDescent="0.25">
      <c r="V3087" s="739"/>
    </row>
    <row r="3088" spans="22:22" x14ac:dyDescent="0.25">
      <c r="V3088" s="739"/>
    </row>
    <row r="3089" spans="22:22" x14ac:dyDescent="0.25">
      <c r="V3089" s="739"/>
    </row>
    <row r="3090" spans="22:22" x14ac:dyDescent="0.25">
      <c r="V3090" s="739"/>
    </row>
    <row r="3091" spans="22:22" x14ac:dyDescent="0.25">
      <c r="V3091" s="739"/>
    </row>
    <row r="3092" spans="22:22" x14ac:dyDescent="0.25">
      <c r="V3092" s="739"/>
    </row>
    <row r="3093" spans="22:22" x14ac:dyDescent="0.25">
      <c r="V3093" s="739"/>
    </row>
    <row r="3094" spans="22:22" x14ac:dyDescent="0.25">
      <c r="V3094" s="739"/>
    </row>
    <row r="3095" spans="22:22" x14ac:dyDescent="0.25">
      <c r="V3095" s="739"/>
    </row>
    <row r="3096" spans="22:22" x14ac:dyDescent="0.25">
      <c r="V3096" s="739"/>
    </row>
    <row r="3097" spans="22:22" x14ac:dyDescent="0.25">
      <c r="V3097" s="739"/>
    </row>
    <row r="3098" spans="22:22" x14ac:dyDescent="0.25">
      <c r="V3098" s="739"/>
    </row>
    <row r="3099" spans="22:22" x14ac:dyDescent="0.25">
      <c r="V3099" s="739"/>
    </row>
    <row r="3100" spans="22:22" x14ac:dyDescent="0.25">
      <c r="V3100" s="739"/>
    </row>
    <row r="3101" spans="22:22" x14ac:dyDescent="0.25">
      <c r="V3101" s="739"/>
    </row>
    <row r="3102" spans="22:22" x14ac:dyDescent="0.25">
      <c r="V3102" s="739"/>
    </row>
    <row r="3103" spans="22:22" x14ac:dyDescent="0.25">
      <c r="V3103" s="739"/>
    </row>
    <row r="3104" spans="22:22" x14ac:dyDescent="0.25">
      <c r="V3104" s="739"/>
    </row>
    <row r="3105" spans="22:22" x14ac:dyDescent="0.25">
      <c r="V3105" s="739"/>
    </row>
    <row r="3106" spans="22:22" x14ac:dyDescent="0.25">
      <c r="V3106" s="739"/>
    </row>
    <row r="3107" spans="22:22" x14ac:dyDescent="0.25">
      <c r="V3107" s="739"/>
    </row>
    <row r="3108" spans="22:22" x14ac:dyDescent="0.25">
      <c r="V3108" s="739"/>
    </row>
    <row r="3109" spans="22:22" x14ac:dyDescent="0.25">
      <c r="V3109" s="739"/>
    </row>
    <row r="3110" spans="22:22" x14ac:dyDescent="0.25">
      <c r="V3110" s="739"/>
    </row>
    <row r="3111" spans="22:22" x14ac:dyDescent="0.25">
      <c r="V3111" s="739"/>
    </row>
    <row r="3112" spans="22:22" x14ac:dyDescent="0.25">
      <c r="V3112" s="739"/>
    </row>
    <row r="3113" spans="22:22" x14ac:dyDescent="0.25">
      <c r="V3113" s="739"/>
    </row>
    <row r="3114" spans="22:22" x14ac:dyDescent="0.25">
      <c r="V3114" s="739"/>
    </row>
    <row r="3115" spans="22:22" x14ac:dyDescent="0.25">
      <c r="V3115" s="739"/>
    </row>
    <row r="3116" spans="22:22" x14ac:dyDescent="0.25">
      <c r="V3116" s="739"/>
    </row>
    <row r="3117" spans="22:22" x14ac:dyDescent="0.25">
      <c r="V3117" s="739"/>
    </row>
    <row r="3118" spans="22:22" x14ac:dyDescent="0.25">
      <c r="V3118" s="739"/>
    </row>
    <row r="3119" spans="22:22" x14ac:dyDescent="0.25">
      <c r="V3119" s="739"/>
    </row>
    <row r="3120" spans="22:22" x14ac:dyDescent="0.25">
      <c r="V3120" s="739"/>
    </row>
    <row r="3121" spans="22:22" x14ac:dyDescent="0.25">
      <c r="V3121" s="739"/>
    </row>
    <row r="3122" spans="22:22" x14ac:dyDescent="0.25">
      <c r="V3122" s="739"/>
    </row>
    <row r="3123" spans="22:22" x14ac:dyDescent="0.25">
      <c r="V3123" s="739"/>
    </row>
    <row r="3124" spans="22:22" x14ac:dyDescent="0.25">
      <c r="V3124" s="739"/>
    </row>
    <row r="3125" spans="22:22" x14ac:dyDescent="0.25">
      <c r="V3125" s="739"/>
    </row>
    <row r="3126" spans="22:22" x14ac:dyDescent="0.25">
      <c r="V3126" s="739"/>
    </row>
    <row r="3127" spans="22:22" x14ac:dyDescent="0.25">
      <c r="V3127" s="739"/>
    </row>
    <row r="3128" spans="22:22" x14ac:dyDescent="0.25">
      <c r="V3128" s="739"/>
    </row>
    <row r="3129" spans="22:22" x14ac:dyDescent="0.25">
      <c r="V3129" s="739"/>
    </row>
    <row r="3130" spans="22:22" x14ac:dyDescent="0.25">
      <c r="V3130" s="739"/>
    </row>
    <row r="3131" spans="22:22" x14ac:dyDescent="0.25">
      <c r="V3131" s="739"/>
    </row>
    <row r="3132" spans="22:22" x14ac:dyDescent="0.25">
      <c r="V3132" s="739"/>
    </row>
    <row r="3133" spans="22:22" x14ac:dyDescent="0.25">
      <c r="V3133" s="739"/>
    </row>
    <row r="3134" spans="22:22" x14ac:dyDescent="0.25">
      <c r="V3134" s="739"/>
    </row>
    <row r="3135" spans="22:22" x14ac:dyDescent="0.25">
      <c r="V3135" s="739"/>
    </row>
    <row r="3136" spans="22:22" x14ac:dyDescent="0.25">
      <c r="V3136" s="739"/>
    </row>
    <row r="3137" spans="22:22" x14ac:dyDescent="0.25">
      <c r="V3137" s="739"/>
    </row>
    <row r="3138" spans="22:22" x14ac:dyDescent="0.25">
      <c r="V3138" s="739"/>
    </row>
    <row r="3139" spans="22:22" x14ac:dyDescent="0.25">
      <c r="V3139" s="739"/>
    </row>
    <row r="3140" spans="22:22" x14ac:dyDescent="0.25">
      <c r="V3140" s="739"/>
    </row>
    <row r="3141" spans="22:22" x14ac:dyDescent="0.25">
      <c r="V3141" s="739"/>
    </row>
    <row r="3142" spans="22:22" x14ac:dyDescent="0.25">
      <c r="V3142" s="739"/>
    </row>
    <row r="3143" spans="22:22" x14ac:dyDescent="0.25">
      <c r="V3143" s="739"/>
    </row>
    <row r="3144" spans="22:22" x14ac:dyDescent="0.25">
      <c r="V3144" s="739"/>
    </row>
    <row r="3145" spans="22:22" x14ac:dyDescent="0.25">
      <c r="V3145" s="739"/>
    </row>
    <row r="3146" spans="22:22" x14ac:dyDescent="0.25">
      <c r="V3146" s="739"/>
    </row>
    <row r="3147" spans="22:22" x14ac:dyDescent="0.25">
      <c r="V3147" s="739"/>
    </row>
    <row r="3148" spans="22:22" x14ac:dyDescent="0.25">
      <c r="V3148" s="739"/>
    </row>
    <row r="3149" spans="22:22" x14ac:dyDescent="0.25">
      <c r="V3149" s="739"/>
    </row>
    <row r="3150" spans="22:22" x14ac:dyDescent="0.25">
      <c r="V3150" s="739"/>
    </row>
    <row r="3151" spans="22:22" x14ac:dyDescent="0.25">
      <c r="V3151" s="739"/>
    </row>
    <row r="3152" spans="22:22" x14ac:dyDescent="0.25">
      <c r="V3152" s="739"/>
    </row>
    <row r="3153" spans="22:22" x14ac:dyDescent="0.25">
      <c r="V3153" s="739"/>
    </row>
    <row r="3154" spans="22:22" x14ac:dyDescent="0.25">
      <c r="V3154" s="739"/>
    </row>
    <row r="3155" spans="22:22" x14ac:dyDescent="0.25">
      <c r="V3155" s="739"/>
    </row>
    <row r="3156" spans="22:22" x14ac:dyDescent="0.25">
      <c r="V3156" s="739"/>
    </row>
    <row r="3157" spans="22:22" x14ac:dyDescent="0.25">
      <c r="V3157" s="739"/>
    </row>
    <row r="3158" spans="22:22" x14ac:dyDescent="0.25">
      <c r="V3158" s="739"/>
    </row>
    <row r="3159" spans="22:22" x14ac:dyDescent="0.25">
      <c r="V3159" s="739"/>
    </row>
    <row r="3160" spans="22:22" x14ac:dyDescent="0.25">
      <c r="V3160" s="739"/>
    </row>
    <row r="3161" spans="22:22" x14ac:dyDescent="0.25">
      <c r="V3161" s="739"/>
    </row>
    <row r="3162" spans="22:22" x14ac:dyDescent="0.25">
      <c r="V3162" s="739"/>
    </row>
    <row r="3163" spans="22:22" x14ac:dyDescent="0.25">
      <c r="V3163" s="739"/>
    </row>
    <row r="3164" spans="22:22" x14ac:dyDescent="0.25">
      <c r="V3164" s="739"/>
    </row>
    <row r="3165" spans="22:22" x14ac:dyDescent="0.25">
      <c r="V3165" s="739"/>
    </row>
    <row r="3166" spans="22:22" x14ac:dyDescent="0.25">
      <c r="V3166" s="739"/>
    </row>
    <row r="3167" spans="22:22" x14ac:dyDescent="0.25">
      <c r="V3167" s="739"/>
    </row>
    <row r="3168" spans="22:22" x14ac:dyDescent="0.25">
      <c r="V3168" s="739"/>
    </row>
    <row r="3169" spans="22:22" x14ac:dyDescent="0.25">
      <c r="V3169" s="739"/>
    </row>
    <row r="3170" spans="22:22" x14ac:dyDescent="0.25">
      <c r="V3170" s="739"/>
    </row>
    <row r="3171" spans="22:22" x14ac:dyDescent="0.25">
      <c r="V3171" s="739"/>
    </row>
    <row r="3172" spans="22:22" x14ac:dyDescent="0.25">
      <c r="V3172" s="739"/>
    </row>
    <row r="3173" spans="22:22" x14ac:dyDescent="0.25">
      <c r="V3173" s="739"/>
    </row>
    <row r="3174" spans="22:22" x14ac:dyDescent="0.25">
      <c r="V3174" s="739"/>
    </row>
    <row r="3175" spans="22:22" x14ac:dyDescent="0.25">
      <c r="V3175" s="739"/>
    </row>
    <row r="3176" spans="22:22" x14ac:dyDescent="0.25">
      <c r="V3176" s="739"/>
    </row>
    <row r="3177" spans="22:22" x14ac:dyDescent="0.25">
      <c r="V3177" s="739"/>
    </row>
    <row r="3178" spans="22:22" x14ac:dyDescent="0.25">
      <c r="V3178" s="739"/>
    </row>
    <row r="3179" spans="22:22" x14ac:dyDescent="0.25">
      <c r="V3179" s="739"/>
    </row>
    <row r="3180" spans="22:22" x14ac:dyDescent="0.25">
      <c r="V3180" s="739"/>
    </row>
    <row r="3181" spans="22:22" x14ac:dyDescent="0.25">
      <c r="V3181" s="739"/>
    </row>
    <row r="3182" spans="22:22" x14ac:dyDescent="0.25">
      <c r="V3182" s="739"/>
    </row>
    <row r="3183" spans="22:22" x14ac:dyDescent="0.25">
      <c r="V3183" s="739"/>
    </row>
    <row r="3184" spans="22:22" x14ac:dyDescent="0.25">
      <c r="V3184" s="739"/>
    </row>
    <row r="3185" spans="22:22" x14ac:dyDescent="0.25">
      <c r="V3185" s="739"/>
    </row>
    <row r="3186" spans="22:22" x14ac:dyDescent="0.25">
      <c r="V3186" s="739"/>
    </row>
    <row r="3187" spans="22:22" x14ac:dyDescent="0.25">
      <c r="V3187" s="739"/>
    </row>
    <row r="3188" spans="22:22" x14ac:dyDescent="0.25">
      <c r="V3188" s="739"/>
    </row>
    <row r="3189" spans="22:22" x14ac:dyDescent="0.25">
      <c r="V3189" s="739"/>
    </row>
    <row r="3190" spans="22:22" x14ac:dyDescent="0.25">
      <c r="V3190" s="739"/>
    </row>
    <row r="3191" spans="22:22" x14ac:dyDescent="0.25">
      <c r="V3191" s="739"/>
    </row>
    <row r="3192" spans="22:22" x14ac:dyDescent="0.25">
      <c r="V3192" s="739"/>
    </row>
    <row r="3193" spans="22:22" x14ac:dyDescent="0.25">
      <c r="V3193" s="739"/>
    </row>
    <row r="3194" spans="22:22" x14ac:dyDescent="0.25">
      <c r="V3194" s="739"/>
    </row>
    <row r="3195" spans="22:22" x14ac:dyDescent="0.25">
      <c r="V3195" s="739"/>
    </row>
    <row r="3196" spans="22:22" x14ac:dyDescent="0.25">
      <c r="V3196" s="739"/>
    </row>
    <row r="3197" spans="22:22" x14ac:dyDescent="0.25">
      <c r="V3197" s="739"/>
    </row>
    <row r="3198" spans="22:22" x14ac:dyDescent="0.25">
      <c r="V3198" s="739"/>
    </row>
    <row r="3199" spans="22:22" x14ac:dyDescent="0.25">
      <c r="V3199" s="739"/>
    </row>
    <row r="3200" spans="22:22" x14ac:dyDescent="0.25">
      <c r="V3200" s="739"/>
    </row>
    <row r="3201" spans="22:22" x14ac:dyDescent="0.25">
      <c r="V3201" s="739"/>
    </row>
    <row r="3202" spans="22:22" x14ac:dyDescent="0.25">
      <c r="V3202" s="739"/>
    </row>
    <row r="3203" spans="22:22" x14ac:dyDescent="0.25">
      <c r="V3203" s="739"/>
    </row>
    <row r="3204" spans="22:22" x14ac:dyDescent="0.25">
      <c r="V3204" s="739"/>
    </row>
    <row r="3205" spans="22:22" x14ac:dyDescent="0.25">
      <c r="V3205" s="739"/>
    </row>
    <row r="3206" spans="22:22" x14ac:dyDescent="0.25">
      <c r="V3206" s="739"/>
    </row>
    <row r="3207" spans="22:22" x14ac:dyDescent="0.25">
      <c r="V3207" s="739"/>
    </row>
    <row r="3208" spans="22:22" x14ac:dyDescent="0.25">
      <c r="V3208" s="739"/>
    </row>
    <row r="3209" spans="22:22" x14ac:dyDescent="0.25">
      <c r="V3209" s="739"/>
    </row>
    <row r="3210" spans="22:22" x14ac:dyDescent="0.25">
      <c r="V3210" s="739"/>
    </row>
    <row r="3211" spans="22:22" x14ac:dyDescent="0.25">
      <c r="V3211" s="739"/>
    </row>
    <row r="3212" spans="22:22" x14ac:dyDescent="0.25">
      <c r="V3212" s="739"/>
    </row>
    <row r="3213" spans="22:22" x14ac:dyDescent="0.25">
      <c r="V3213" s="739"/>
    </row>
    <row r="3214" spans="22:22" x14ac:dyDescent="0.25">
      <c r="V3214" s="739"/>
    </row>
    <row r="3215" spans="22:22" x14ac:dyDescent="0.25">
      <c r="V3215" s="739"/>
    </row>
    <row r="3216" spans="22:22" x14ac:dyDescent="0.25">
      <c r="V3216" s="739"/>
    </row>
    <row r="3217" spans="22:22" x14ac:dyDescent="0.25">
      <c r="V3217" s="739"/>
    </row>
    <row r="3218" spans="22:22" x14ac:dyDescent="0.25">
      <c r="V3218" s="739"/>
    </row>
    <row r="3219" spans="22:22" x14ac:dyDescent="0.25">
      <c r="V3219" s="739"/>
    </row>
    <row r="3220" spans="22:22" x14ac:dyDescent="0.25">
      <c r="V3220" s="739"/>
    </row>
    <row r="3221" spans="22:22" x14ac:dyDescent="0.25">
      <c r="V3221" s="739"/>
    </row>
    <row r="3222" spans="22:22" x14ac:dyDescent="0.25">
      <c r="V3222" s="739"/>
    </row>
    <row r="3223" spans="22:22" x14ac:dyDescent="0.25">
      <c r="V3223" s="739"/>
    </row>
    <row r="3224" spans="22:22" x14ac:dyDescent="0.25">
      <c r="V3224" s="739"/>
    </row>
    <row r="3225" spans="22:22" x14ac:dyDescent="0.25">
      <c r="V3225" s="739"/>
    </row>
    <row r="3226" spans="22:22" x14ac:dyDescent="0.25">
      <c r="V3226" s="739"/>
    </row>
    <row r="3227" spans="22:22" x14ac:dyDescent="0.25">
      <c r="V3227" s="739"/>
    </row>
    <row r="3228" spans="22:22" x14ac:dyDescent="0.25">
      <c r="V3228" s="739"/>
    </row>
    <row r="3229" spans="22:22" x14ac:dyDescent="0.25">
      <c r="V3229" s="739"/>
    </row>
    <row r="3230" spans="22:22" x14ac:dyDescent="0.25">
      <c r="V3230" s="739"/>
    </row>
    <row r="3231" spans="22:22" x14ac:dyDescent="0.25">
      <c r="V3231" s="739"/>
    </row>
    <row r="3232" spans="22:22" x14ac:dyDescent="0.25">
      <c r="V3232" s="739"/>
    </row>
    <row r="3233" spans="22:22" x14ac:dyDescent="0.25">
      <c r="V3233" s="739"/>
    </row>
    <row r="3234" spans="22:22" x14ac:dyDescent="0.25">
      <c r="V3234" s="739"/>
    </row>
    <row r="3235" spans="22:22" x14ac:dyDescent="0.25">
      <c r="V3235" s="739"/>
    </row>
    <row r="3236" spans="22:22" x14ac:dyDescent="0.25">
      <c r="V3236" s="739"/>
    </row>
    <row r="3237" spans="22:22" x14ac:dyDescent="0.25">
      <c r="V3237" s="739"/>
    </row>
    <row r="3238" spans="22:22" x14ac:dyDescent="0.25">
      <c r="V3238" s="739"/>
    </row>
    <row r="3239" spans="22:22" x14ac:dyDescent="0.25">
      <c r="V3239" s="739"/>
    </row>
    <row r="3240" spans="22:22" x14ac:dyDescent="0.25">
      <c r="V3240" s="739"/>
    </row>
    <row r="3241" spans="22:22" x14ac:dyDescent="0.25">
      <c r="V3241" s="739"/>
    </row>
    <row r="3242" spans="22:22" x14ac:dyDescent="0.25">
      <c r="V3242" s="739"/>
    </row>
    <row r="3243" spans="22:22" x14ac:dyDescent="0.25">
      <c r="V3243" s="739"/>
    </row>
    <row r="3244" spans="22:22" x14ac:dyDescent="0.25">
      <c r="V3244" s="739"/>
    </row>
    <row r="3245" spans="22:22" x14ac:dyDescent="0.25">
      <c r="V3245" s="739"/>
    </row>
    <row r="3246" spans="22:22" x14ac:dyDescent="0.25">
      <c r="V3246" s="739"/>
    </row>
    <row r="3247" spans="22:22" x14ac:dyDescent="0.25">
      <c r="V3247" s="739"/>
    </row>
    <row r="3248" spans="22:22" x14ac:dyDescent="0.25">
      <c r="V3248" s="739"/>
    </row>
    <row r="3249" spans="22:22" x14ac:dyDescent="0.25">
      <c r="V3249" s="739"/>
    </row>
    <row r="3250" spans="22:22" x14ac:dyDescent="0.25">
      <c r="V3250" s="739"/>
    </row>
    <row r="3251" spans="22:22" x14ac:dyDescent="0.25">
      <c r="V3251" s="739"/>
    </row>
    <row r="3252" spans="22:22" x14ac:dyDescent="0.25">
      <c r="V3252" s="739"/>
    </row>
    <row r="3253" spans="22:22" x14ac:dyDescent="0.25">
      <c r="V3253" s="739"/>
    </row>
    <row r="3254" spans="22:22" x14ac:dyDescent="0.25">
      <c r="V3254" s="739"/>
    </row>
    <row r="3255" spans="22:22" x14ac:dyDescent="0.25">
      <c r="V3255" s="739"/>
    </row>
    <row r="3256" spans="22:22" x14ac:dyDescent="0.25">
      <c r="V3256" s="739"/>
    </row>
    <row r="3257" spans="22:22" x14ac:dyDescent="0.25">
      <c r="V3257" s="739"/>
    </row>
    <row r="3258" spans="22:22" x14ac:dyDescent="0.25">
      <c r="V3258" s="739"/>
    </row>
    <row r="3259" spans="22:22" x14ac:dyDescent="0.25">
      <c r="V3259" s="739"/>
    </row>
    <row r="3260" spans="22:22" x14ac:dyDescent="0.25">
      <c r="V3260" s="739"/>
    </row>
    <row r="3261" spans="22:22" x14ac:dyDescent="0.25">
      <c r="V3261" s="739"/>
    </row>
    <row r="3262" spans="22:22" x14ac:dyDescent="0.25">
      <c r="V3262" s="739"/>
    </row>
    <row r="3263" spans="22:22" x14ac:dyDescent="0.25">
      <c r="V3263" s="739"/>
    </row>
    <row r="3264" spans="22:22" x14ac:dyDescent="0.25">
      <c r="V3264" s="739"/>
    </row>
    <row r="3265" spans="22:22" x14ac:dyDescent="0.25">
      <c r="V3265" s="739"/>
    </row>
    <row r="3266" spans="22:22" x14ac:dyDescent="0.25">
      <c r="V3266" s="739"/>
    </row>
    <row r="3267" spans="22:22" x14ac:dyDescent="0.25">
      <c r="V3267" s="739"/>
    </row>
    <row r="3268" spans="22:22" x14ac:dyDescent="0.25">
      <c r="V3268" s="739"/>
    </row>
    <row r="3269" spans="22:22" x14ac:dyDescent="0.25">
      <c r="V3269" s="739"/>
    </row>
    <row r="3270" spans="22:22" x14ac:dyDescent="0.25">
      <c r="V3270" s="739"/>
    </row>
    <row r="3271" spans="22:22" x14ac:dyDescent="0.25">
      <c r="V3271" s="739"/>
    </row>
    <row r="3272" spans="22:22" x14ac:dyDescent="0.25">
      <c r="V3272" s="739"/>
    </row>
    <row r="3273" spans="22:22" x14ac:dyDescent="0.25">
      <c r="V3273" s="739"/>
    </row>
    <row r="3274" spans="22:22" x14ac:dyDescent="0.25">
      <c r="V3274" s="739"/>
    </row>
    <row r="3275" spans="22:22" x14ac:dyDescent="0.25">
      <c r="V3275" s="739"/>
    </row>
    <row r="3276" spans="22:22" x14ac:dyDescent="0.25">
      <c r="V3276" s="739"/>
    </row>
    <row r="3277" spans="22:22" x14ac:dyDescent="0.25">
      <c r="V3277" s="739"/>
    </row>
    <row r="3278" spans="22:22" x14ac:dyDescent="0.25">
      <c r="V3278" s="739"/>
    </row>
    <row r="3279" spans="22:22" x14ac:dyDescent="0.25">
      <c r="V3279" s="739"/>
    </row>
    <row r="3280" spans="22:22" x14ac:dyDescent="0.25">
      <c r="V3280" s="739"/>
    </row>
    <row r="3281" spans="22:22" x14ac:dyDescent="0.25">
      <c r="V3281" s="739"/>
    </row>
    <row r="3282" spans="22:22" x14ac:dyDescent="0.25">
      <c r="V3282" s="739"/>
    </row>
    <row r="3283" spans="22:22" x14ac:dyDescent="0.25">
      <c r="V3283" s="739"/>
    </row>
    <row r="3284" spans="22:22" x14ac:dyDescent="0.25">
      <c r="V3284" s="739"/>
    </row>
    <row r="3285" spans="22:22" x14ac:dyDescent="0.25">
      <c r="V3285" s="739"/>
    </row>
    <row r="3286" spans="22:22" x14ac:dyDescent="0.25">
      <c r="V3286" s="739"/>
    </row>
    <row r="3287" spans="22:22" x14ac:dyDescent="0.25">
      <c r="V3287" s="739"/>
    </row>
    <row r="3288" spans="22:22" x14ac:dyDescent="0.25">
      <c r="V3288" s="739"/>
    </row>
    <row r="3289" spans="22:22" x14ac:dyDescent="0.25">
      <c r="V3289" s="739"/>
    </row>
    <row r="3290" spans="22:22" x14ac:dyDescent="0.25">
      <c r="V3290" s="739"/>
    </row>
    <row r="3291" spans="22:22" x14ac:dyDescent="0.25">
      <c r="V3291" s="739"/>
    </row>
    <row r="3292" spans="22:22" x14ac:dyDescent="0.25">
      <c r="V3292" s="739"/>
    </row>
    <row r="3293" spans="22:22" x14ac:dyDescent="0.25">
      <c r="V3293" s="739"/>
    </row>
    <row r="3294" spans="22:22" x14ac:dyDescent="0.25">
      <c r="V3294" s="739"/>
    </row>
    <row r="3295" spans="22:22" x14ac:dyDescent="0.25">
      <c r="V3295" s="739"/>
    </row>
    <row r="3296" spans="22:22" x14ac:dyDescent="0.25">
      <c r="V3296" s="739"/>
    </row>
    <row r="3297" spans="22:22" x14ac:dyDescent="0.25">
      <c r="V3297" s="739"/>
    </row>
    <row r="3298" spans="22:22" x14ac:dyDescent="0.25">
      <c r="V3298" s="739"/>
    </row>
    <row r="3299" spans="22:22" x14ac:dyDescent="0.25">
      <c r="V3299" s="739"/>
    </row>
    <row r="3300" spans="22:22" x14ac:dyDescent="0.25">
      <c r="V3300" s="739"/>
    </row>
    <row r="3301" spans="22:22" x14ac:dyDescent="0.25">
      <c r="V3301" s="739"/>
    </row>
    <row r="3302" spans="22:22" x14ac:dyDescent="0.25">
      <c r="V3302" s="739"/>
    </row>
    <row r="3303" spans="22:22" x14ac:dyDescent="0.25">
      <c r="V3303" s="739"/>
    </row>
    <row r="3304" spans="22:22" x14ac:dyDescent="0.25">
      <c r="V3304" s="739"/>
    </row>
    <row r="3305" spans="22:22" x14ac:dyDescent="0.25">
      <c r="V3305" s="739"/>
    </row>
    <row r="3306" spans="22:22" x14ac:dyDescent="0.25">
      <c r="V3306" s="739"/>
    </row>
    <row r="3307" spans="22:22" x14ac:dyDescent="0.25">
      <c r="V3307" s="739"/>
    </row>
    <row r="3308" spans="22:22" x14ac:dyDescent="0.25">
      <c r="V3308" s="739"/>
    </row>
    <row r="3309" spans="22:22" x14ac:dyDescent="0.25">
      <c r="V3309" s="739"/>
    </row>
    <row r="3310" spans="22:22" x14ac:dyDescent="0.25">
      <c r="V3310" s="739"/>
    </row>
    <row r="3311" spans="22:22" x14ac:dyDescent="0.25">
      <c r="V3311" s="739"/>
    </row>
    <row r="3312" spans="22:22" x14ac:dyDescent="0.25">
      <c r="V3312" s="739"/>
    </row>
    <row r="3313" spans="22:22" x14ac:dyDescent="0.25">
      <c r="V3313" s="739"/>
    </row>
    <row r="3314" spans="22:22" x14ac:dyDescent="0.25">
      <c r="V3314" s="739"/>
    </row>
    <row r="3315" spans="22:22" x14ac:dyDescent="0.25">
      <c r="V3315" s="739"/>
    </row>
    <row r="3316" spans="22:22" x14ac:dyDescent="0.25">
      <c r="V3316" s="739"/>
    </row>
    <row r="3317" spans="22:22" x14ac:dyDescent="0.25">
      <c r="V3317" s="739"/>
    </row>
    <row r="3318" spans="22:22" x14ac:dyDescent="0.25">
      <c r="V3318" s="739"/>
    </row>
    <row r="3319" spans="22:22" x14ac:dyDescent="0.25">
      <c r="V3319" s="739"/>
    </row>
    <row r="3320" spans="22:22" x14ac:dyDescent="0.25">
      <c r="V3320" s="739"/>
    </row>
    <row r="3321" spans="22:22" x14ac:dyDescent="0.25">
      <c r="V3321" s="739"/>
    </row>
    <row r="3322" spans="22:22" x14ac:dyDescent="0.25">
      <c r="V3322" s="739"/>
    </row>
    <row r="3323" spans="22:22" x14ac:dyDescent="0.25">
      <c r="V3323" s="739"/>
    </row>
    <row r="3324" spans="22:22" x14ac:dyDescent="0.25">
      <c r="V3324" s="739"/>
    </row>
    <row r="3325" spans="22:22" x14ac:dyDescent="0.25">
      <c r="V3325" s="739"/>
    </row>
    <row r="3326" spans="22:22" x14ac:dyDescent="0.25">
      <c r="V3326" s="739"/>
    </row>
    <row r="3327" spans="22:22" x14ac:dyDescent="0.25">
      <c r="V3327" s="739"/>
    </row>
    <row r="3328" spans="22:22" x14ac:dyDescent="0.25">
      <c r="V3328" s="739"/>
    </row>
    <row r="3329" spans="22:22" x14ac:dyDescent="0.25">
      <c r="V3329" s="739"/>
    </row>
    <row r="3330" spans="22:22" x14ac:dyDescent="0.25">
      <c r="V3330" s="739"/>
    </row>
    <row r="3331" spans="22:22" x14ac:dyDescent="0.25">
      <c r="V3331" s="739"/>
    </row>
    <row r="3332" spans="22:22" x14ac:dyDescent="0.25">
      <c r="V3332" s="739"/>
    </row>
    <row r="3333" spans="22:22" x14ac:dyDescent="0.25">
      <c r="V3333" s="739"/>
    </row>
    <row r="3334" spans="22:22" x14ac:dyDescent="0.25">
      <c r="V3334" s="739"/>
    </row>
    <row r="3335" spans="22:22" x14ac:dyDescent="0.25">
      <c r="V3335" s="739"/>
    </row>
    <row r="3336" spans="22:22" x14ac:dyDescent="0.25">
      <c r="V3336" s="739"/>
    </row>
    <row r="3337" spans="22:22" x14ac:dyDescent="0.25">
      <c r="V3337" s="739"/>
    </row>
    <row r="3338" spans="22:22" x14ac:dyDescent="0.25">
      <c r="V3338" s="739"/>
    </row>
    <row r="3339" spans="22:22" x14ac:dyDescent="0.25">
      <c r="V3339" s="739"/>
    </row>
    <row r="3340" spans="22:22" x14ac:dyDescent="0.25">
      <c r="V3340" s="739"/>
    </row>
    <row r="3341" spans="22:22" x14ac:dyDescent="0.25">
      <c r="V3341" s="739"/>
    </row>
    <row r="3342" spans="22:22" x14ac:dyDescent="0.25">
      <c r="V3342" s="739"/>
    </row>
    <row r="3343" spans="22:22" x14ac:dyDescent="0.25">
      <c r="V3343" s="739"/>
    </row>
    <row r="3344" spans="22:22" x14ac:dyDescent="0.25">
      <c r="V3344" s="739"/>
    </row>
    <row r="3345" spans="22:22" x14ac:dyDescent="0.25">
      <c r="V3345" s="739"/>
    </row>
    <row r="3346" spans="22:22" x14ac:dyDescent="0.25">
      <c r="V3346" s="739"/>
    </row>
    <row r="3347" spans="22:22" x14ac:dyDescent="0.25">
      <c r="V3347" s="739"/>
    </row>
    <row r="3348" spans="22:22" x14ac:dyDescent="0.25">
      <c r="V3348" s="739"/>
    </row>
    <row r="3349" spans="22:22" x14ac:dyDescent="0.25">
      <c r="V3349" s="739"/>
    </row>
    <row r="3350" spans="22:22" x14ac:dyDescent="0.25">
      <c r="V3350" s="739"/>
    </row>
    <row r="3351" spans="22:22" x14ac:dyDescent="0.25">
      <c r="V3351" s="739"/>
    </row>
    <row r="3352" spans="22:22" x14ac:dyDescent="0.25">
      <c r="V3352" s="739"/>
    </row>
    <row r="3353" spans="22:22" x14ac:dyDescent="0.25">
      <c r="V3353" s="739"/>
    </row>
    <row r="3354" spans="22:22" x14ac:dyDescent="0.25">
      <c r="V3354" s="739"/>
    </row>
    <row r="3355" spans="22:22" x14ac:dyDescent="0.25">
      <c r="V3355" s="739"/>
    </row>
    <row r="3356" spans="22:22" x14ac:dyDescent="0.25">
      <c r="V3356" s="739"/>
    </row>
    <row r="3357" spans="22:22" x14ac:dyDescent="0.25">
      <c r="V3357" s="739"/>
    </row>
    <row r="3358" spans="22:22" x14ac:dyDescent="0.25">
      <c r="V3358" s="739"/>
    </row>
    <row r="3359" spans="22:22" x14ac:dyDescent="0.25">
      <c r="V3359" s="739"/>
    </row>
    <row r="3360" spans="22:22" x14ac:dyDescent="0.25">
      <c r="V3360" s="739"/>
    </row>
    <row r="3361" spans="22:22" x14ac:dyDescent="0.25">
      <c r="V3361" s="739"/>
    </row>
    <row r="3362" spans="22:22" x14ac:dyDescent="0.25">
      <c r="V3362" s="739"/>
    </row>
    <row r="3363" spans="22:22" x14ac:dyDescent="0.25">
      <c r="V3363" s="739"/>
    </row>
    <row r="3364" spans="22:22" x14ac:dyDescent="0.25">
      <c r="V3364" s="739"/>
    </row>
    <row r="3365" spans="22:22" x14ac:dyDescent="0.25">
      <c r="V3365" s="739"/>
    </row>
    <row r="3366" spans="22:22" x14ac:dyDescent="0.25">
      <c r="V3366" s="739"/>
    </row>
    <row r="3367" spans="22:22" x14ac:dyDescent="0.25">
      <c r="V3367" s="739"/>
    </row>
    <row r="3368" spans="22:22" x14ac:dyDescent="0.25">
      <c r="V3368" s="739"/>
    </row>
    <row r="3369" spans="22:22" x14ac:dyDescent="0.25">
      <c r="V3369" s="739"/>
    </row>
    <row r="3370" spans="22:22" x14ac:dyDescent="0.25">
      <c r="V3370" s="739"/>
    </row>
    <row r="3371" spans="22:22" x14ac:dyDescent="0.25">
      <c r="V3371" s="739"/>
    </row>
    <row r="3372" spans="22:22" x14ac:dyDescent="0.25">
      <c r="V3372" s="739"/>
    </row>
    <row r="3373" spans="22:22" x14ac:dyDescent="0.25">
      <c r="V3373" s="739"/>
    </row>
    <row r="3374" spans="22:22" x14ac:dyDescent="0.25">
      <c r="V3374" s="739"/>
    </row>
    <row r="3375" spans="22:22" x14ac:dyDescent="0.25">
      <c r="V3375" s="739"/>
    </row>
    <row r="3376" spans="22:22" x14ac:dyDescent="0.25">
      <c r="V3376" s="739"/>
    </row>
    <row r="3377" spans="22:22" x14ac:dyDescent="0.25">
      <c r="V3377" s="739"/>
    </row>
    <row r="3378" spans="22:22" x14ac:dyDescent="0.25">
      <c r="V3378" s="739"/>
    </row>
    <row r="3379" spans="22:22" x14ac:dyDescent="0.25">
      <c r="V3379" s="739"/>
    </row>
    <row r="3380" spans="22:22" x14ac:dyDescent="0.25">
      <c r="V3380" s="739"/>
    </row>
    <row r="3381" spans="22:22" x14ac:dyDescent="0.25">
      <c r="V3381" s="739"/>
    </row>
    <row r="3382" spans="22:22" x14ac:dyDescent="0.25">
      <c r="V3382" s="739"/>
    </row>
    <row r="3383" spans="22:22" x14ac:dyDescent="0.25">
      <c r="V3383" s="739"/>
    </row>
    <row r="3384" spans="22:22" x14ac:dyDescent="0.25">
      <c r="V3384" s="739"/>
    </row>
    <row r="3385" spans="22:22" x14ac:dyDescent="0.25">
      <c r="V3385" s="739"/>
    </row>
    <row r="3386" spans="22:22" x14ac:dyDescent="0.25">
      <c r="V3386" s="739"/>
    </row>
    <row r="3387" spans="22:22" x14ac:dyDescent="0.25">
      <c r="V3387" s="739"/>
    </row>
    <row r="3388" spans="22:22" x14ac:dyDescent="0.25">
      <c r="V3388" s="739"/>
    </row>
    <row r="3389" spans="22:22" x14ac:dyDescent="0.25">
      <c r="V3389" s="739"/>
    </row>
    <row r="3390" spans="22:22" x14ac:dyDescent="0.25">
      <c r="V3390" s="739"/>
    </row>
    <row r="3391" spans="22:22" x14ac:dyDescent="0.25">
      <c r="V3391" s="739"/>
    </row>
    <row r="3392" spans="22:22" x14ac:dyDescent="0.25">
      <c r="V3392" s="739"/>
    </row>
    <row r="3393" spans="22:22" x14ac:dyDescent="0.25">
      <c r="V3393" s="739"/>
    </row>
    <row r="3394" spans="22:22" x14ac:dyDescent="0.25">
      <c r="V3394" s="739"/>
    </row>
    <row r="3395" spans="22:22" x14ac:dyDescent="0.25">
      <c r="V3395" s="739"/>
    </row>
    <row r="3396" spans="22:22" x14ac:dyDescent="0.25">
      <c r="V3396" s="739"/>
    </row>
    <row r="3397" spans="22:22" x14ac:dyDescent="0.25">
      <c r="V3397" s="739"/>
    </row>
    <row r="3398" spans="22:22" x14ac:dyDescent="0.25">
      <c r="V3398" s="739"/>
    </row>
    <row r="3399" spans="22:22" x14ac:dyDescent="0.25">
      <c r="V3399" s="739"/>
    </row>
    <row r="3400" spans="22:22" x14ac:dyDescent="0.25">
      <c r="V3400" s="739"/>
    </row>
    <row r="3401" spans="22:22" x14ac:dyDescent="0.25">
      <c r="V3401" s="739"/>
    </row>
    <row r="3402" spans="22:22" x14ac:dyDescent="0.25">
      <c r="V3402" s="739"/>
    </row>
    <row r="3403" spans="22:22" x14ac:dyDescent="0.25">
      <c r="V3403" s="739"/>
    </row>
    <row r="3404" spans="22:22" x14ac:dyDescent="0.25">
      <c r="V3404" s="739"/>
    </row>
    <row r="3405" spans="22:22" x14ac:dyDescent="0.25">
      <c r="V3405" s="739"/>
    </row>
    <row r="3406" spans="22:22" x14ac:dyDescent="0.25">
      <c r="V3406" s="739"/>
    </row>
    <row r="3407" spans="22:22" x14ac:dyDescent="0.25">
      <c r="V3407" s="739"/>
    </row>
    <row r="3408" spans="22:22" x14ac:dyDescent="0.25">
      <c r="V3408" s="739"/>
    </row>
    <row r="3409" spans="22:22" x14ac:dyDescent="0.25">
      <c r="V3409" s="739"/>
    </row>
    <row r="3410" spans="22:22" x14ac:dyDescent="0.25">
      <c r="V3410" s="739"/>
    </row>
    <row r="3411" spans="22:22" x14ac:dyDescent="0.25">
      <c r="V3411" s="739"/>
    </row>
    <row r="3412" spans="22:22" x14ac:dyDescent="0.25">
      <c r="V3412" s="739"/>
    </row>
    <row r="3413" spans="22:22" x14ac:dyDescent="0.25">
      <c r="V3413" s="739"/>
    </row>
    <row r="3414" spans="22:22" x14ac:dyDescent="0.25">
      <c r="V3414" s="739"/>
    </row>
    <row r="3415" spans="22:22" x14ac:dyDescent="0.25">
      <c r="V3415" s="739"/>
    </row>
    <row r="3416" spans="22:22" x14ac:dyDescent="0.25">
      <c r="V3416" s="739"/>
    </row>
    <row r="3417" spans="22:22" x14ac:dyDescent="0.25">
      <c r="V3417" s="739"/>
    </row>
    <row r="3418" spans="22:22" x14ac:dyDescent="0.25">
      <c r="V3418" s="739"/>
    </row>
    <row r="3419" spans="22:22" x14ac:dyDescent="0.25">
      <c r="V3419" s="739"/>
    </row>
    <row r="3420" spans="22:22" x14ac:dyDescent="0.25">
      <c r="V3420" s="739"/>
    </row>
    <row r="3421" spans="22:22" x14ac:dyDescent="0.25">
      <c r="V3421" s="739"/>
    </row>
    <row r="3422" spans="22:22" x14ac:dyDescent="0.25">
      <c r="V3422" s="739"/>
    </row>
    <row r="3423" spans="22:22" x14ac:dyDescent="0.25">
      <c r="V3423" s="739"/>
    </row>
    <row r="3424" spans="22:22" x14ac:dyDescent="0.25">
      <c r="V3424" s="739"/>
    </row>
    <row r="3425" spans="22:22" x14ac:dyDescent="0.25">
      <c r="V3425" s="739"/>
    </row>
    <row r="3426" spans="22:22" x14ac:dyDescent="0.25">
      <c r="V3426" s="739"/>
    </row>
    <row r="3427" spans="22:22" x14ac:dyDescent="0.25">
      <c r="V3427" s="739"/>
    </row>
    <row r="3428" spans="22:22" x14ac:dyDescent="0.25">
      <c r="V3428" s="739"/>
    </row>
    <row r="3429" spans="22:22" x14ac:dyDescent="0.25">
      <c r="V3429" s="739"/>
    </row>
    <row r="3430" spans="22:22" x14ac:dyDescent="0.25">
      <c r="V3430" s="739"/>
    </row>
    <row r="3431" spans="22:22" x14ac:dyDescent="0.25">
      <c r="V3431" s="739"/>
    </row>
    <row r="3432" spans="22:22" x14ac:dyDescent="0.25">
      <c r="V3432" s="739"/>
    </row>
    <row r="3433" spans="22:22" x14ac:dyDescent="0.25">
      <c r="V3433" s="739"/>
    </row>
    <row r="3434" spans="22:22" x14ac:dyDescent="0.25">
      <c r="V3434" s="739"/>
    </row>
    <row r="3435" spans="22:22" x14ac:dyDescent="0.25">
      <c r="V3435" s="739"/>
    </row>
    <row r="3436" spans="22:22" x14ac:dyDescent="0.25">
      <c r="V3436" s="739"/>
    </row>
    <row r="3437" spans="22:22" x14ac:dyDescent="0.25">
      <c r="V3437" s="739"/>
    </row>
    <row r="3438" spans="22:22" x14ac:dyDescent="0.25">
      <c r="V3438" s="739"/>
    </row>
    <row r="3439" spans="22:22" x14ac:dyDescent="0.25">
      <c r="V3439" s="739"/>
    </row>
    <row r="3440" spans="22:22" x14ac:dyDescent="0.25">
      <c r="V3440" s="739"/>
    </row>
    <row r="3441" spans="22:22" x14ac:dyDescent="0.25">
      <c r="V3441" s="739"/>
    </row>
    <row r="3442" spans="22:22" x14ac:dyDescent="0.25">
      <c r="V3442" s="739"/>
    </row>
    <row r="3443" spans="22:22" x14ac:dyDescent="0.25">
      <c r="V3443" s="739"/>
    </row>
    <row r="3444" spans="22:22" x14ac:dyDescent="0.25">
      <c r="V3444" s="739"/>
    </row>
    <row r="3445" spans="22:22" x14ac:dyDescent="0.25">
      <c r="V3445" s="739"/>
    </row>
    <row r="3446" spans="22:22" x14ac:dyDescent="0.25">
      <c r="V3446" s="739"/>
    </row>
    <row r="3447" spans="22:22" x14ac:dyDescent="0.25">
      <c r="V3447" s="739"/>
    </row>
    <row r="3448" spans="22:22" x14ac:dyDescent="0.25">
      <c r="V3448" s="739"/>
    </row>
    <row r="3449" spans="22:22" x14ac:dyDescent="0.25">
      <c r="V3449" s="739"/>
    </row>
    <row r="3450" spans="22:22" x14ac:dyDescent="0.25">
      <c r="V3450" s="739"/>
    </row>
    <row r="3451" spans="22:22" x14ac:dyDescent="0.25">
      <c r="V3451" s="739"/>
    </row>
    <row r="3452" spans="22:22" x14ac:dyDescent="0.25">
      <c r="V3452" s="739"/>
    </row>
    <row r="3453" spans="22:22" x14ac:dyDescent="0.25">
      <c r="V3453" s="739"/>
    </row>
    <row r="3454" spans="22:22" x14ac:dyDescent="0.25">
      <c r="V3454" s="739"/>
    </row>
    <row r="3455" spans="22:22" x14ac:dyDescent="0.25">
      <c r="V3455" s="739"/>
    </row>
    <row r="3456" spans="22:22" x14ac:dyDescent="0.25">
      <c r="V3456" s="739"/>
    </row>
    <row r="3457" spans="22:22" x14ac:dyDescent="0.25">
      <c r="V3457" s="739"/>
    </row>
    <row r="3458" spans="22:22" x14ac:dyDescent="0.25">
      <c r="V3458" s="739"/>
    </row>
    <row r="3459" spans="22:22" x14ac:dyDescent="0.25">
      <c r="V3459" s="739"/>
    </row>
    <row r="3460" spans="22:22" x14ac:dyDescent="0.25">
      <c r="V3460" s="739"/>
    </row>
    <row r="3461" spans="22:22" x14ac:dyDescent="0.25">
      <c r="V3461" s="739"/>
    </row>
    <row r="3462" spans="22:22" x14ac:dyDescent="0.25">
      <c r="V3462" s="739"/>
    </row>
    <row r="3463" spans="22:22" x14ac:dyDescent="0.25">
      <c r="V3463" s="739"/>
    </row>
    <row r="3464" spans="22:22" x14ac:dyDescent="0.25">
      <c r="V3464" s="739"/>
    </row>
    <row r="3465" spans="22:22" x14ac:dyDescent="0.25">
      <c r="V3465" s="739"/>
    </row>
    <row r="3466" spans="22:22" x14ac:dyDescent="0.25">
      <c r="V3466" s="739"/>
    </row>
    <row r="3467" spans="22:22" x14ac:dyDescent="0.25">
      <c r="V3467" s="739"/>
    </row>
    <row r="3468" spans="22:22" x14ac:dyDescent="0.25">
      <c r="V3468" s="739"/>
    </row>
    <row r="3469" spans="22:22" x14ac:dyDescent="0.25">
      <c r="V3469" s="739"/>
    </row>
    <row r="3470" spans="22:22" x14ac:dyDescent="0.25">
      <c r="V3470" s="739"/>
    </row>
    <row r="3471" spans="22:22" x14ac:dyDescent="0.25">
      <c r="V3471" s="739"/>
    </row>
    <row r="3472" spans="22:22" x14ac:dyDescent="0.25">
      <c r="V3472" s="739"/>
    </row>
    <row r="3473" spans="22:22" x14ac:dyDescent="0.25">
      <c r="V3473" s="739"/>
    </row>
    <row r="3474" spans="22:22" x14ac:dyDescent="0.25">
      <c r="V3474" s="739"/>
    </row>
    <row r="3475" spans="22:22" x14ac:dyDescent="0.25">
      <c r="V3475" s="739"/>
    </row>
    <row r="3476" spans="22:22" x14ac:dyDescent="0.25">
      <c r="V3476" s="739"/>
    </row>
    <row r="3477" spans="22:22" x14ac:dyDescent="0.25">
      <c r="V3477" s="739"/>
    </row>
    <row r="3478" spans="22:22" x14ac:dyDescent="0.25">
      <c r="V3478" s="739"/>
    </row>
    <row r="3479" spans="22:22" x14ac:dyDescent="0.25">
      <c r="V3479" s="739"/>
    </row>
    <row r="3480" spans="22:22" x14ac:dyDescent="0.25">
      <c r="V3480" s="739"/>
    </row>
    <row r="3481" spans="22:22" x14ac:dyDescent="0.25">
      <c r="V3481" s="739"/>
    </row>
    <row r="3482" spans="22:22" x14ac:dyDescent="0.25">
      <c r="V3482" s="739"/>
    </row>
    <row r="3483" spans="22:22" x14ac:dyDescent="0.25">
      <c r="V3483" s="739"/>
    </row>
    <row r="3484" spans="22:22" x14ac:dyDescent="0.25">
      <c r="V3484" s="739"/>
    </row>
    <row r="3485" spans="22:22" x14ac:dyDescent="0.25">
      <c r="V3485" s="739"/>
    </row>
    <row r="3486" spans="22:22" x14ac:dyDescent="0.25">
      <c r="V3486" s="739"/>
    </row>
    <row r="3487" spans="22:22" x14ac:dyDescent="0.25">
      <c r="V3487" s="739"/>
    </row>
    <row r="3488" spans="22:22" x14ac:dyDescent="0.25">
      <c r="V3488" s="739"/>
    </row>
    <row r="3489" spans="22:22" x14ac:dyDescent="0.25">
      <c r="V3489" s="739"/>
    </row>
    <row r="3490" spans="22:22" x14ac:dyDescent="0.25">
      <c r="V3490" s="739"/>
    </row>
    <row r="3491" spans="22:22" x14ac:dyDescent="0.25">
      <c r="V3491" s="739"/>
    </row>
    <row r="3492" spans="22:22" x14ac:dyDescent="0.25">
      <c r="V3492" s="739"/>
    </row>
    <row r="3493" spans="22:22" x14ac:dyDescent="0.25">
      <c r="V3493" s="739"/>
    </row>
    <row r="3494" spans="22:22" x14ac:dyDescent="0.25">
      <c r="V3494" s="739"/>
    </row>
    <row r="3495" spans="22:22" x14ac:dyDescent="0.25">
      <c r="V3495" s="739"/>
    </row>
    <row r="3496" spans="22:22" x14ac:dyDescent="0.25">
      <c r="V3496" s="739"/>
    </row>
    <row r="3497" spans="22:22" x14ac:dyDescent="0.25">
      <c r="V3497" s="739"/>
    </row>
    <row r="3498" spans="22:22" x14ac:dyDescent="0.25">
      <c r="V3498" s="739"/>
    </row>
    <row r="3499" spans="22:22" x14ac:dyDescent="0.25">
      <c r="V3499" s="739"/>
    </row>
    <row r="3500" spans="22:22" x14ac:dyDescent="0.25">
      <c r="V3500" s="739"/>
    </row>
    <row r="3501" spans="22:22" x14ac:dyDescent="0.25">
      <c r="V3501" s="739"/>
    </row>
    <row r="3502" spans="22:22" x14ac:dyDescent="0.25">
      <c r="V3502" s="739"/>
    </row>
    <row r="3503" spans="22:22" x14ac:dyDescent="0.25">
      <c r="V3503" s="739"/>
    </row>
    <row r="3504" spans="22:22" x14ac:dyDescent="0.25">
      <c r="V3504" s="739"/>
    </row>
    <row r="3505" spans="22:22" x14ac:dyDescent="0.25">
      <c r="V3505" s="739"/>
    </row>
    <row r="3506" spans="22:22" x14ac:dyDescent="0.25">
      <c r="V3506" s="739"/>
    </row>
    <row r="3507" spans="22:22" x14ac:dyDescent="0.25">
      <c r="V3507" s="739"/>
    </row>
    <row r="3508" spans="22:22" x14ac:dyDescent="0.25">
      <c r="V3508" s="739"/>
    </row>
    <row r="3509" spans="22:22" x14ac:dyDescent="0.25">
      <c r="V3509" s="739"/>
    </row>
    <row r="3510" spans="22:22" x14ac:dyDescent="0.25">
      <c r="V3510" s="739"/>
    </row>
    <row r="3511" spans="22:22" x14ac:dyDescent="0.25">
      <c r="V3511" s="739"/>
    </row>
    <row r="3512" spans="22:22" x14ac:dyDescent="0.25">
      <c r="V3512" s="739"/>
    </row>
    <row r="3513" spans="22:22" x14ac:dyDescent="0.25">
      <c r="V3513" s="739"/>
    </row>
    <row r="3514" spans="22:22" x14ac:dyDescent="0.25">
      <c r="V3514" s="739"/>
    </row>
    <row r="3515" spans="22:22" x14ac:dyDescent="0.25">
      <c r="V3515" s="739"/>
    </row>
    <row r="3516" spans="22:22" x14ac:dyDescent="0.25">
      <c r="V3516" s="739"/>
    </row>
    <row r="3517" spans="22:22" x14ac:dyDescent="0.25">
      <c r="V3517" s="739"/>
    </row>
    <row r="3518" spans="22:22" x14ac:dyDescent="0.25">
      <c r="V3518" s="739"/>
    </row>
    <row r="3519" spans="22:22" x14ac:dyDescent="0.25">
      <c r="V3519" s="739"/>
    </row>
    <row r="3520" spans="22:22" x14ac:dyDescent="0.25">
      <c r="V3520" s="739"/>
    </row>
    <row r="3521" spans="22:22" x14ac:dyDescent="0.25">
      <c r="V3521" s="739"/>
    </row>
    <row r="3522" spans="22:22" x14ac:dyDescent="0.25">
      <c r="V3522" s="739"/>
    </row>
    <row r="3523" spans="22:22" x14ac:dyDescent="0.25">
      <c r="V3523" s="739"/>
    </row>
    <row r="3524" spans="22:22" x14ac:dyDescent="0.25">
      <c r="V3524" s="739"/>
    </row>
    <row r="3525" spans="22:22" x14ac:dyDescent="0.25">
      <c r="V3525" s="739"/>
    </row>
    <row r="3526" spans="22:22" x14ac:dyDescent="0.25">
      <c r="V3526" s="739"/>
    </row>
    <row r="3527" spans="22:22" x14ac:dyDescent="0.25">
      <c r="V3527" s="739"/>
    </row>
    <row r="3528" spans="22:22" x14ac:dyDescent="0.25">
      <c r="V3528" s="739"/>
    </row>
    <row r="3529" spans="22:22" x14ac:dyDescent="0.25">
      <c r="V3529" s="739"/>
    </row>
    <row r="3530" spans="22:22" x14ac:dyDescent="0.25">
      <c r="V3530" s="739"/>
    </row>
    <row r="3531" spans="22:22" x14ac:dyDescent="0.25">
      <c r="V3531" s="739"/>
    </row>
    <row r="3532" spans="22:22" x14ac:dyDescent="0.25">
      <c r="V3532" s="739"/>
    </row>
    <row r="3533" spans="22:22" x14ac:dyDescent="0.25">
      <c r="V3533" s="739"/>
    </row>
    <row r="3534" spans="22:22" x14ac:dyDescent="0.25">
      <c r="V3534" s="739"/>
    </row>
    <row r="3535" spans="22:22" x14ac:dyDescent="0.25">
      <c r="V3535" s="739"/>
    </row>
    <row r="3536" spans="22:22" x14ac:dyDescent="0.25">
      <c r="V3536" s="739"/>
    </row>
    <row r="3537" spans="22:22" x14ac:dyDescent="0.25">
      <c r="V3537" s="739"/>
    </row>
    <row r="3538" spans="22:22" x14ac:dyDescent="0.25">
      <c r="V3538" s="739"/>
    </row>
    <row r="3539" spans="22:22" x14ac:dyDescent="0.25">
      <c r="V3539" s="739"/>
    </row>
    <row r="3540" spans="22:22" x14ac:dyDescent="0.25">
      <c r="V3540" s="739"/>
    </row>
    <row r="3541" spans="22:22" x14ac:dyDescent="0.25">
      <c r="V3541" s="739"/>
    </row>
    <row r="3542" spans="22:22" x14ac:dyDescent="0.25">
      <c r="V3542" s="739"/>
    </row>
    <row r="3543" spans="22:22" x14ac:dyDescent="0.25">
      <c r="V3543" s="739"/>
    </row>
    <row r="3544" spans="22:22" x14ac:dyDescent="0.25">
      <c r="V3544" s="739"/>
    </row>
    <row r="3545" spans="22:22" x14ac:dyDescent="0.25">
      <c r="V3545" s="739"/>
    </row>
    <row r="3546" spans="22:22" x14ac:dyDescent="0.25">
      <c r="V3546" s="739"/>
    </row>
    <row r="3547" spans="22:22" x14ac:dyDescent="0.25">
      <c r="V3547" s="739"/>
    </row>
    <row r="3548" spans="22:22" x14ac:dyDescent="0.25">
      <c r="V3548" s="739"/>
    </row>
    <row r="3549" spans="22:22" x14ac:dyDescent="0.25">
      <c r="V3549" s="739"/>
    </row>
    <row r="3550" spans="22:22" x14ac:dyDescent="0.25">
      <c r="V3550" s="739"/>
    </row>
    <row r="3551" spans="22:22" x14ac:dyDescent="0.25">
      <c r="V3551" s="739"/>
    </row>
    <row r="3552" spans="22:22" x14ac:dyDescent="0.25">
      <c r="V3552" s="739"/>
    </row>
    <row r="3553" spans="22:22" x14ac:dyDescent="0.25">
      <c r="V3553" s="739"/>
    </row>
    <row r="3554" spans="22:22" x14ac:dyDescent="0.25">
      <c r="V3554" s="739"/>
    </row>
    <row r="3555" spans="22:22" x14ac:dyDescent="0.25">
      <c r="V3555" s="739"/>
    </row>
    <row r="3556" spans="22:22" x14ac:dyDescent="0.25">
      <c r="V3556" s="739"/>
    </row>
    <row r="3557" spans="22:22" x14ac:dyDescent="0.25">
      <c r="V3557" s="739"/>
    </row>
    <row r="3558" spans="22:22" x14ac:dyDescent="0.25">
      <c r="V3558" s="739"/>
    </row>
    <row r="3559" spans="22:22" x14ac:dyDescent="0.25">
      <c r="V3559" s="739"/>
    </row>
    <row r="3560" spans="22:22" x14ac:dyDescent="0.25">
      <c r="V3560" s="739"/>
    </row>
    <row r="3561" spans="22:22" x14ac:dyDescent="0.25">
      <c r="V3561" s="739"/>
    </row>
    <row r="3562" spans="22:22" x14ac:dyDescent="0.25">
      <c r="V3562" s="739"/>
    </row>
    <row r="3563" spans="22:22" x14ac:dyDescent="0.25">
      <c r="V3563" s="739"/>
    </row>
    <row r="3564" spans="22:22" x14ac:dyDescent="0.25">
      <c r="V3564" s="739"/>
    </row>
    <row r="3565" spans="22:22" x14ac:dyDescent="0.25">
      <c r="V3565" s="739"/>
    </row>
    <row r="3566" spans="22:22" x14ac:dyDescent="0.25">
      <c r="V3566" s="739"/>
    </row>
    <row r="3567" spans="22:22" x14ac:dyDescent="0.25">
      <c r="V3567" s="739"/>
    </row>
    <row r="3568" spans="22:22" x14ac:dyDescent="0.25">
      <c r="V3568" s="739"/>
    </row>
    <row r="3569" spans="22:22" x14ac:dyDescent="0.25">
      <c r="V3569" s="739"/>
    </row>
    <row r="3570" spans="22:22" x14ac:dyDescent="0.25">
      <c r="V3570" s="739"/>
    </row>
    <row r="3571" spans="22:22" x14ac:dyDescent="0.25">
      <c r="V3571" s="739"/>
    </row>
    <row r="3572" spans="22:22" x14ac:dyDescent="0.25">
      <c r="V3572" s="739"/>
    </row>
    <row r="3573" spans="22:22" x14ac:dyDescent="0.25">
      <c r="V3573" s="739"/>
    </row>
    <row r="3574" spans="22:22" x14ac:dyDescent="0.25">
      <c r="V3574" s="739"/>
    </row>
    <row r="3575" spans="22:22" x14ac:dyDescent="0.25">
      <c r="V3575" s="739"/>
    </row>
    <row r="3576" spans="22:22" x14ac:dyDescent="0.25">
      <c r="V3576" s="739"/>
    </row>
    <row r="3577" spans="22:22" x14ac:dyDescent="0.25">
      <c r="V3577" s="739"/>
    </row>
    <row r="3578" spans="22:22" x14ac:dyDescent="0.25">
      <c r="V3578" s="739"/>
    </row>
    <row r="3579" spans="22:22" x14ac:dyDescent="0.25">
      <c r="V3579" s="739"/>
    </row>
    <row r="3580" spans="22:22" x14ac:dyDescent="0.25">
      <c r="V3580" s="739"/>
    </row>
    <row r="3581" spans="22:22" x14ac:dyDescent="0.25">
      <c r="V3581" s="739"/>
    </row>
    <row r="3582" spans="22:22" x14ac:dyDescent="0.25">
      <c r="V3582" s="739"/>
    </row>
    <row r="3583" spans="22:22" x14ac:dyDescent="0.25">
      <c r="V3583" s="739"/>
    </row>
    <row r="3584" spans="22:22" x14ac:dyDescent="0.25">
      <c r="V3584" s="739"/>
    </row>
    <row r="3585" spans="22:22" x14ac:dyDescent="0.25">
      <c r="V3585" s="739"/>
    </row>
    <row r="3586" spans="22:22" x14ac:dyDescent="0.25">
      <c r="V3586" s="739"/>
    </row>
    <row r="3587" spans="22:22" x14ac:dyDescent="0.25">
      <c r="V3587" s="739"/>
    </row>
    <row r="3588" spans="22:22" x14ac:dyDescent="0.25">
      <c r="V3588" s="739"/>
    </row>
    <row r="3589" spans="22:22" x14ac:dyDescent="0.25">
      <c r="V3589" s="739"/>
    </row>
    <row r="3590" spans="22:22" x14ac:dyDescent="0.25">
      <c r="V3590" s="739"/>
    </row>
    <row r="3591" spans="22:22" x14ac:dyDescent="0.25">
      <c r="V3591" s="739"/>
    </row>
    <row r="3592" spans="22:22" x14ac:dyDescent="0.25">
      <c r="V3592" s="739"/>
    </row>
    <row r="3593" spans="22:22" x14ac:dyDescent="0.25">
      <c r="V3593" s="739"/>
    </row>
    <row r="3594" spans="22:22" x14ac:dyDescent="0.25">
      <c r="V3594" s="739"/>
    </row>
    <row r="3595" spans="22:22" x14ac:dyDescent="0.25">
      <c r="V3595" s="739"/>
    </row>
    <row r="3596" spans="22:22" x14ac:dyDescent="0.25">
      <c r="V3596" s="739"/>
    </row>
    <row r="3597" spans="22:22" x14ac:dyDescent="0.25">
      <c r="V3597" s="739"/>
    </row>
    <row r="3598" spans="22:22" x14ac:dyDescent="0.25">
      <c r="V3598" s="739"/>
    </row>
    <row r="3599" spans="22:22" x14ac:dyDescent="0.25">
      <c r="V3599" s="739"/>
    </row>
    <row r="3600" spans="22:22" x14ac:dyDescent="0.25">
      <c r="V3600" s="739"/>
    </row>
    <row r="3601" spans="22:22" x14ac:dyDescent="0.25">
      <c r="V3601" s="739"/>
    </row>
    <row r="3602" spans="22:22" x14ac:dyDescent="0.25">
      <c r="V3602" s="739"/>
    </row>
    <row r="3603" spans="22:22" x14ac:dyDescent="0.25">
      <c r="V3603" s="739"/>
    </row>
    <row r="3604" spans="22:22" x14ac:dyDescent="0.25">
      <c r="V3604" s="739"/>
    </row>
    <row r="3605" spans="22:22" x14ac:dyDescent="0.25">
      <c r="V3605" s="739"/>
    </row>
    <row r="3606" spans="22:22" x14ac:dyDescent="0.25">
      <c r="V3606" s="739"/>
    </row>
    <row r="3607" spans="22:22" x14ac:dyDescent="0.25">
      <c r="V3607" s="739"/>
    </row>
    <row r="3608" spans="22:22" x14ac:dyDescent="0.25">
      <c r="V3608" s="739"/>
    </row>
    <row r="3609" spans="22:22" x14ac:dyDescent="0.25">
      <c r="V3609" s="739"/>
    </row>
    <row r="3610" spans="22:22" x14ac:dyDescent="0.25">
      <c r="V3610" s="739"/>
    </row>
    <row r="3611" spans="22:22" x14ac:dyDescent="0.25">
      <c r="V3611" s="739"/>
    </row>
    <row r="3612" spans="22:22" x14ac:dyDescent="0.25">
      <c r="V3612" s="739"/>
    </row>
    <row r="3613" spans="22:22" x14ac:dyDescent="0.25">
      <c r="V3613" s="739"/>
    </row>
    <row r="3614" spans="22:22" x14ac:dyDescent="0.25">
      <c r="V3614" s="739"/>
    </row>
    <row r="3615" spans="22:22" x14ac:dyDescent="0.25">
      <c r="V3615" s="739"/>
    </row>
    <row r="3616" spans="22:22" x14ac:dyDescent="0.25">
      <c r="V3616" s="739"/>
    </row>
    <row r="3617" spans="22:22" x14ac:dyDescent="0.25">
      <c r="V3617" s="739"/>
    </row>
    <row r="3618" spans="22:22" x14ac:dyDescent="0.25">
      <c r="V3618" s="739"/>
    </row>
    <row r="3619" spans="22:22" x14ac:dyDescent="0.25">
      <c r="V3619" s="739"/>
    </row>
    <row r="3620" spans="22:22" x14ac:dyDescent="0.25">
      <c r="V3620" s="739"/>
    </row>
    <row r="3621" spans="22:22" x14ac:dyDescent="0.25">
      <c r="V3621" s="739"/>
    </row>
    <row r="3622" spans="22:22" x14ac:dyDescent="0.25">
      <c r="V3622" s="739"/>
    </row>
    <row r="3623" spans="22:22" x14ac:dyDescent="0.25">
      <c r="V3623" s="739"/>
    </row>
    <row r="3624" spans="22:22" x14ac:dyDescent="0.25">
      <c r="V3624" s="739"/>
    </row>
    <row r="3625" spans="22:22" x14ac:dyDescent="0.25">
      <c r="V3625" s="739"/>
    </row>
    <row r="3626" spans="22:22" x14ac:dyDescent="0.25">
      <c r="V3626" s="739"/>
    </row>
    <row r="3627" spans="22:22" x14ac:dyDescent="0.25">
      <c r="V3627" s="739"/>
    </row>
    <row r="3628" spans="22:22" x14ac:dyDescent="0.25">
      <c r="V3628" s="739"/>
    </row>
    <row r="3629" spans="22:22" x14ac:dyDescent="0.25">
      <c r="V3629" s="739"/>
    </row>
    <row r="3630" spans="22:22" x14ac:dyDescent="0.25">
      <c r="V3630" s="739"/>
    </row>
    <row r="3631" spans="22:22" x14ac:dyDescent="0.25">
      <c r="V3631" s="739"/>
    </row>
    <row r="3632" spans="22:22" x14ac:dyDescent="0.25">
      <c r="V3632" s="739"/>
    </row>
    <row r="3633" spans="22:22" x14ac:dyDescent="0.25">
      <c r="V3633" s="739"/>
    </row>
    <row r="3634" spans="22:22" x14ac:dyDescent="0.25">
      <c r="V3634" s="739"/>
    </row>
    <row r="3635" spans="22:22" x14ac:dyDescent="0.25">
      <c r="V3635" s="739"/>
    </row>
    <row r="3636" spans="22:22" x14ac:dyDescent="0.25">
      <c r="V3636" s="739"/>
    </row>
    <row r="3637" spans="22:22" x14ac:dyDescent="0.25">
      <c r="V3637" s="739"/>
    </row>
    <row r="3638" spans="22:22" x14ac:dyDescent="0.25">
      <c r="V3638" s="739"/>
    </row>
    <row r="3639" spans="22:22" x14ac:dyDescent="0.25">
      <c r="V3639" s="739"/>
    </row>
    <row r="3640" spans="22:22" x14ac:dyDescent="0.25">
      <c r="V3640" s="739"/>
    </row>
    <row r="3641" spans="22:22" x14ac:dyDescent="0.25">
      <c r="V3641" s="739"/>
    </row>
    <row r="3642" spans="22:22" x14ac:dyDescent="0.25">
      <c r="V3642" s="739"/>
    </row>
    <row r="3643" spans="22:22" x14ac:dyDescent="0.25">
      <c r="V3643" s="739"/>
    </row>
    <row r="3644" spans="22:22" x14ac:dyDescent="0.25">
      <c r="V3644" s="739"/>
    </row>
    <row r="3645" spans="22:22" x14ac:dyDescent="0.25">
      <c r="V3645" s="739"/>
    </row>
    <row r="3646" spans="22:22" x14ac:dyDescent="0.25">
      <c r="V3646" s="739"/>
    </row>
    <row r="3647" spans="22:22" x14ac:dyDescent="0.25">
      <c r="V3647" s="739"/>
    </row>
    <row r="3648" spans="22:22" x14ac:dyDescent="0.25">
      <c r="V3648" s="739"/>
    </row>
    <row r="3649" spans="22:22" x14ac:dyDescent="0.25">
      <c r="V3649" s="739"/>
    </row>
    <row r="3650" spans="22:22" x14ac:dyDescent="0.25">
      <c r="V3650" s="739"/>
    </row>
    <row r="3651" spans="22:22" x14ac:dyDescent="0.25">
      <c r="V3651" s="739"/>
    </row>
    <row r="3652" spans="22:22" x14ac:dyDescent="0.25">
      <c r="V3652" s="739"/>
    </row>
    <row r="3653" spans="22:22" x14ac:dyDescent="0.25">
      <c r="V3653" s="739"/>
    </row>
    <row r="3654" spans="22:22" x14ac:dyDescent="0.25">
      <c r="V3654" s="739"/>
    </row>
    <row r="3655" spans="22:22" x14ac:dyDescent="0.25">
      <c r="V3655" s="739"/>
    </row>
    <row r="3656" spans="22:22" x14ac:dyDescent="0.25">
      <c r="V3656" s="739"/>
    </row>
    <row r="3657" spans="22:22" x14ac:dyDescent="0.25">
      <c r="V3657" s="739"/>
    </row>
    <row r="3658" spans="22:22" x14ac:dyDescent="0.25">
      <c r="V3658" s="739"/>
    </row>
    <row r="3659" spans="22:22" x14ac:dyDescent="0.25">
      <c r="V3659" s="739"/>
    </row>
    <row r="3660" spans="22:22" x14ac:dyDescent="0.25">
      <c r="V3660" s="739"/>
    </row>
    <row r="3661" spans="22:22" x14ac:dyDescent="0.25">
      <c r="V3661" s="739"/>
    </row>
    <row r="3662" spans="22:22" x14ac:dyDescent="0.25">
      <c r="V3662" s="739"/>
    </row>
    <row r="3663" spans="22:22" x14ac:dyDescent="0.25">
      <c r="V3663" s="739"/>
    </row>
    <row r="3664" spans="22:22" x14ac:dyDescent="0.25">
      <c r="V3664" s="739"/>
    </row>
    <row r="3665" spans="22:22" x14ac:dyDescent="0.25">
      <c r="V3665" s="739"/>
    </row>
    <row r="3666" spans="22:22" x14ac:dyDescent="0.25">
      <c r="V3666" s="739"/>
    </row>
    <row r="3667" spans="22:22" x14ac:dyDescent="0.25">
      <c r="V3667" s="739"/>
    </row>
    <row r="3668" spans="22:22" x14ac:dyDescent="0.25">
      <c r="V3668" s="739"/>
    </row>
    <row r="3669" spans="22:22" x14ac:dyDescent="0.25">
      <c r="V3669" s="739"/>
    </row>
    <row r="3670" spans="22:22" x14ac:dyDescent="0.25">
      <c r="V3670" s="739"/>
    </row>
    <row r="3671" spans="22:22" x14ac:dyDescent="0.25">
      <c r="V3671" s="739"/>
    </row>
    <row r="3672" spans="22:22" x14ac:dyDescent="0.25">
      <c r="V3672" s="739"/>
    </row>
    <row r="3673" spans="22:22" x14ac:dyDescent="0.25">
      <c r="V3673" s="739"/>
    </row>
    <row r="3674" spans="22:22" x14ac:dyDescent="0.25">
      <c r="V3674" s="739"/>
    </row>
    <row r="3675" spans="22:22" x14ac:dyDescent="0.25">
      <c r="V3675" s="739"/>
    </row>
    <row r="3676" spans="22:22" x14ac:dyDescent="0.25">
      <c r="V3676" s="739"/>
    </row>
    <row r="3677" spans="22:22" x14ac:dyDescent="0.25">
      <c r="V3677" s="739"/>
    </row>
    <row r="3678" spans="22:22" x14ac:dyDescent="0.25">
      <c r="V3678" s="739"/>
    </row>
    <row r="3679" spans="22:22" x14ac:dyDescent="0.25">
      <c r="V3679" s="739"/>
    </row>
    <row r="3680" spans="22:22" x14ac:dyDescent="0.25">
      <c r="V3680" s="739"/>
    </row>
    <row r="3681" spans="22:22" x14ac:dyDescent="0.25">
      <c r="V3681" s="739"/>
    </row>
    <row r="3682" spans="22:22" x14ac:dyDescent="0.25">
      <c r="V3682" s="739"/>
    </row>
    <row r="3683" spans="22:22" x14ac:dyDescent="0.25">
      <c r="V3683" s="739"/>
    </row>
    <row r="3684" spans="22:22" x14ac:dyDescent="0.25">
      <c r="V3684" s="739"/>
    </row>
    <row r="3685" spans="22:22" x14ac:dyDescent="0.25">
      <c r="V3685" s="739"/>
    </row>
    <row r="3686" spans="22:22" x14ac:dyDescent="0.25">
      <c r="V3686" s="739"/>
    </row>
    <row r="3687" spans="22:22" x14ac:dyDescent="0.25">
      <c r="V3687" s="739"/>
    </row>
    <row r="3688" spans="22:22" x14ac:dyDescent="0.25">
      <c r="V3688" s="739"/>
    </row>
    <row r="3689" spans="22:22" x14ac:dyDescent="0.25">
      <c r="V3689" s="739"/>
    </row>
    <row r="3690" spans="22:22" x14ac:dyDescent="0.25">
      <c r="V3690" s="739"/>
    </row>
    <row r="3691" spans="22:22" x14ac:dyDescent="0.25">
      <c r="V3691" s="739"/>
    </row>
    <row r="3692" spans="22:22" x14ac:dyDescent="0.25">
      <c r="V3692" s="739"/>
    </row>
    <row r="3693" spans="22:22" x14ac:dyDescent="0.25">
      <c r="V3693" s="739"/>
    </row>
    <row r="3694" spans="22:22" x14ac:dyDescent="0.25">
      <c r="V3694" s="739"/>
    </row>
    <row r="3695" spans="22:22" x14ac:dyDescent="0.25">
      <c r="V3695" s="739"/>
    </row>
    <row r="3696" spans="22:22" x14ac:dyDescent="0.25">
      <c r="V3696" s="739"/>
    </row>
    <row r="3697" spans="22:22" x14ac:dyDescent="0.25">
      <c r="V3697" s="739"/>
    </row>
    <row r="3698" spans="22:22" x14ac:dyDescent="0.25">
      <c r="V3698" s="739"/>
    </row>
    <row r="3699" spans="22:22" x14ac:dyDescent="0.25">
      <c r="V3699" s="739"/>
    </row>
    <row r="3700" spans="22:22" x14ac:dyDescent="0.25">
      <c r="V3700" s="739"/>
    </row>
    <row r="3701" spans="22:22" x14ac:dyDescent="0.25">
      <c r="V3701" s="739"/>
    </row>
    <row r="3702" spans="22:22" x14ac:dyDescent="0.25">
      <c r="V3702" s="739"/>
    </row>
    <row r="3703" spans="22:22" x14ac:dyDescent="0.25">
      <c r="V3703" s="739"/>
    </row>
    <row r="3704" spans="22:22" x14ac:dyDescent="0.25">
      <c r="V3704" s="739"/>
    </row>
    <row r="3705" spans="22:22" x14ac:dyDescent="0.25">
      <c r="V3705" s="739"/>
    </row>
    <row r="3706" spans="22:22" x14ac:dyDescent="0.25">
      <c r="V3706" s="739"/>
    </row>
    <row r="3707" spans="22:22" x14ac:dyDescent="0.25">
      <c r="V3707" s="739"/>
    </row>
    <row r="3708" spans="22:22" x14ac:dyDescent="0.25">
      <c r="V3708" s="739"/>
    </row>
    <row r="3709" spans="22:22" x14ac:dyDescent="0.25">
      <c r="V3709" s="739"/>
    </row>
    <row r="3710" spans="22:22" x14ac:dyDescent="0.25">
      <c r="V3710" s="739"/>
    </row>
    <row r="3711" spans="22:22" x14ac:dyDescent="0.25">
      <c r="V3711" s="739"/>
    </row>
    <row r="3712" spans="22:22" x14ac:dyDescent="0.25">
      <c r="V3712" s="739"/>
    </row>
    <row r="3713" spans="22:22" x14ac:dyDescent="0.25">
      <c r="V3713" s="739"/>
    </row>
    <row r="3714" spans="22:22" x14ac:dyDescent="0.25">
      <c r="V3714" s="739"/>
    </row>
    <row r="3715" spans="22:22" x14ac:dyDescent="0.25">
      <c r="V3715" s="739"/>
    </row>
    <row r="3716" spans="22:22" x14ac:dyDescent="0.25">
      <c r="V3716" s="739"/>
    </row>
    <row r="3717" spans="22:22" x14ac:dyDescent="0.25">
      <c r="V3717" s="739"/>
    </row>
    <row r="3718" spans="22:22" x14ac:dyDescent="0.25">
      <c r="V3718" s="739"/>
    </row>
    <row r="3719" spans="22:22" x14ac:dyDescent="0.25">
      <c r="V3719" s="739"/>
    </row>
    <row r="3720" spans="22:22" x14ac:dyDescent="0.25">
      <c r="V3720" s="739"/>
    </row>
    <row r="3721" spans="22:22" x14ac:dyDescent="0.25">
      <c r="V3721" s="739"/>
    </row>
    <row r="3722" spans="22:22" x14ac:dyDescent="0.25">
      <c r="V3722" s="739"/>
    </row>
    <row r="3723" spans="22:22" x14ac:dyDescent="0.25">
      <c r="V3723" s="739"/>
    </row>
    <row r="3724" spans="22:22" x14ac:dyDescent="0.25">
      <c r="V3724" s="739"/>
    </row>
    <row r="3725" spans="22:22" x14ac:dyDescent="0.25">
      <c r="V3725" s="739"/>
    </row>
    <row r="3726" spans="22:22" x14ac:dyDescent="0.25">
      <c r="V3726" s="739"/>
    </row>
    <row r="3727" spans="22:22" x14ac:dyDescent="0.25">
      <c r="V3727" s="739"/>
    </row>
    <row r="3728" spans="22:22" x14ac:dyDescent="0.25">
      <c r="V3728" s="739"/>
    </row>
    <row r="3729" spans="22:22" x14ac:dyDescent="0.25">
      <c r="V3729" s="739"/>
    </row>
    <row r="3730" spans="22:22" x14ac:dyDescent="0.25">
      <c r="V3730" s="739"/>
    </row>
    <row r="3731" spans="22:22" x14ac:dyDescent="0.25">
      <c r="V3731" s="739"/>
    </row>
    <row r="3732" spans="22:22" x14ac:dyDescent="0.25">
      <c r="V3732" s="739"/>
    </row>
    <row r="3733" spans="22:22" x14ac:dyDescent="0.25">
      <c r="V3733" s="739"/>
    </row>
    <row r="3734" spans="22:22" x14ac:dyDescent="0.25">
      <c r="V3734" s="739"/>
    </row>
    <row r="3735" spans="22:22" x14ac:dyDescent="0.25">
      <c r="V3735" s="739"/>
    </row>
    <row r="3736" spans="22:22" x14ac:dyDescent="0.25">
      <c r="V3736" s="739"/>
    </row>
    <row r="3737" spans="22:22" x14ac:dyDescent="0.25">
      <c r="V3737" s="739"/>
    </row>
    <row r="3738" spans="22:22" x14ac:dyDescent="0.25">
      <c r="V3738" s="739"/>
    </row>
    <row r="3739" spans="22:22" x14ac:dyDescent="0.25">
      <c r="V3739" s="739"/>
    </row>
    <row r="3740" spans="22:22" x14ac:dyDescent="0.25">
      <c r="V3740" s="739"/>
    </row>
    <row r="3741" spans="22:22" x14ac:dyDescent="0.25">
      <c r="V3741" s="739"/>
    </row>
    <row r="3742" spans="22:22" x14ac:dyDescent="0.25">
      <c r="V3742" s="739"/>
    </row>
    <row r="3743" spans="22:22" x14ac:dyDescent="0.25">
      <c r="V3743" s="739"/>
    </row>
    <row r="3744" spans="22:22" x14ac:dyDescent="0.25">
      <c r="V3744" s="739"/>
    </row>
    <row r="3745" spans="22:22" x14ac:dyDescent="0.25">
      <c r="V3745" s="739"/>
    </row>
    <row r="3746" spans="22:22" x14ac:dyDescent="0.25">
      <c r="V3746" s="739"/>
    </row>
    <row r="3747" spans="22:22" x14ac:dyDescent="0.25">
      <c r="V3747" s="739"/>
    </row>
    <row r="3748" spans="22:22" x14ac:dyDescent="0.25">
      <c r="V3748" s="739"/>
    </row>
    <row r="3749" spans="22:22" x14ac:dyDescent="0.25">
      <c r="V3749" s="739"/>
    </row>
    <row r="3750" spans="22:22" x14ac:dyDescent="0.25">
      <c r="V3750" s="739"/>
    </row>
    <row r="3751" spans="22:22" x14ac:dyDescent="0.25">
      <c r="V3751" s="739"/>
    </row>
    <row r="3752" spans="22:22" x14ac:dyDescent="0.25">
      <c r="V3752" s="739"/>
    </row>
    <row r="3753" spans="22:22" x14ac:dyDescent="0.25">
      <c r="V3753" s="739"/>
    </row>
    <row r="3754" spans="22:22" x14ac:dyDescent="0.25">
      <c r="V3754" s="739"/>
    </row>
    <row r="3755" spans="22:22" x14ac:dyDescent="0.25">
      <c r="V3755" s="739"/>
    </row>
    <row r="3756" spans="22:22" x14ac:dyDescent="0.25">
      <c r="V3756" s="739"/>
    </row>
    <row r="3757" spans="22:22" x14ac:dyDescent="0.25">
      <c r="V3757" s="739"/>
    </row>
    <row r="3758" spans="22:22" x14ac:dyDescent="0.25">
      <c r="V3758" s="739"/>
    </row>
    <row r="3759" spans="22:22" x14ac:dyDescent="0.25">
      <c r="V3759" s="739"/>
    </row>
    <row r="3760" spans="22:22" x14ac:dyDescent="0.25">
      <c r="V3760" s="739"/>
    </row>
    <row r="3761" spans="22:22" x14ac:dyDescent="0.25">
      <c r="V3761" s="739"/>
    </row>
    <row r="3762" spans="22:22" x14ac:dyDescent="0.25">
      <c r="V3762" s="739"/>
    </row>
    <row r="3763" spans="22:22" x14ac:dyDescent="0.25">
      <c r="V3763" s="739"/>
    </row>
    <row r="3764" spans="22:22" x14ac:dyDescent="0.25">
      <c r="V3764" s="739"/>
    </row>
    <row r="3765" spans="22:22" x14ac:dyDescent="0.25">
      <c r="V3765" s="739"/>
    </row>
    <row r="3766" spans="22:22" x14ac:dyDescent="0.25">
      <c r="V3766" s="739"/>
    </row>
    <row r="3767" spans="22:22" x14ac:dyDescent="0.25">
      <c r="V3767" s="739"/>
    </row>
    <row r="3768" spans="22:22" x14ac:dyDescent="0.25">
      <c r="V3768" s="739"/>
    </row>
    <row r="3769" spans="22:22" x14ac:dyDescent="0.25">
      <c r="V3769" s="739"/>
    </row>
    <row r="3770" spans="22:22" x14ac:dyDescent="0.25">
      <c r="V3770" s="739"/>
    </row>
    <row r="3771" spans="22:22" x14ac:dyDescent="0.25">
      <c r="V3771" s="739"/>
    </row>
    <row r="3772" spans="22:22" x14ac:dyDescent="0.25">
      <c r="V3772" s="739"/>
    </row>
    <row r="3773" spans="22:22" x14ac:dyDescent="0.25">
      <c r="V3773" s="739"/>
    </row>
    <row r="3774" spans="22:22" x14ac:dyDescent="0.25">
      <c r="V3774" s="739"/>
    </row>
    <row r="3775" spans="22:22" x14ac:dyDescent="0.25">
      <c r="V3775" s="739"/>
    </row>
    <row r="3776" spans="22:22" x14ac:dyDescent="0.25">
      <c r="V3776" s="739"/>
    </row>
    <row r="3777" spans="22:22" x14ac:dyDescent="0.25">
      <c r="V3777" s="739"/>
    </row>
    <row r="3778" spans="22:22" x14ac:dyDescent="0.25">
      <c r="V3778" s="739"/>
    </row>
    <row r="3779" spans="22:22" x14ac:dyDescent="0.25">
      <c r="V3779" s="739"/>
    </row>
    <row r="3780" spans="22:22" x14ac:dyDescent="0.25">
      <c r="V3780" s="739"/>
    </row>
    <row r="3781" spans="22:22" x14ac:dyDescent="0.25">
      <c r="V3781" s="739"/>
    </row>
    <row r="3782" spans="22:22" x14ac:dyDescent="0.25">
      <c r="V3782" s="739"/>
    </row>
    <row r="3783" spans="22:22" x14ac:dyDescent="0.25">
      <c r="V3783" s="739"/>
    </row>
    <row r="3784" spans="22:22" x14ac:dyDescent="0.25">
      <c r="V3784" s="739"/>
    </row>
    <row r="3785" spans="22:22" x14ac:dyDescent="0.25">
      <c r="V3785" s="739"/>
    </row>
    <row r="3786" spans="22:22" x14ac:dyDescent="0.25">
      <c r="V3786" s="739"/>
    </row>
    <row r="3787" spans="22:22" x14ac:dyDescent="0.25">
      <c r="V3787" s="739"/>
    </row>
    <row r="3788" spans="22:22" x14ac:dyDescent="0.25">
      <c r="V3788" s="739"/>
    </row>
    <row r="3789" spans="22:22" x14ac:dyDescent="0.25">
      <c r="V3789" s="739"/>
    </row>
    <row r="3790" spans="22:22" x14ac:dyDescent="0.25">
      <c r="V3790" s="739"/>
    </row>
    <row r="3791" spans="22:22" x14ac:dyDescent="0.25">
      <c r="V3791" s="739"/>
    </row>
    <row r="3792" spans="22:22" x14ac:dyDescent="0.25">
      <c r="V3792" s="739"/>
    </row>
    <row r="3793" spans="22:22" x14ac:dyDescent="0.25">
      <c r="V3793" s="739"/>
    </row>
    <row r="3794" spans="22:22" x14ac:dyDescent="0.25">
      <c r="V3794" s="739"/>
    </row>
    <row r="3795" spans="22:22" x14ac:dyDescent="0.25">
      <c r="V3795" s="739"/>
    </row>
    <row r="3796" spans="22:22" x14ac:dyDescent="0.25">
      <c r="V3796" s="739"/>
    </row>
    <row r="3797" spans="22:22" x14ac:dyDescent="0.25">
      <c r="V3797" s="739"/>
    </row>
    <row r="3798" spans="22:22" x14ac:dyDescent="0.25">
      <c r="V3798" s="739"/>
    </row>
    <row r="3799" spans="22:22" x14ac:dyDescent="0.25">
      <c r="V3799" s="739"/>
    </row>
    <row r="3800" spans="22:22" x14ac:dyDescent="0.25">
      <c r="V3800" s="739"/>
    </row>
    <row r="3801" spans="22:22" x14ac:dyDescent="0.25">
      <c r="V3801" s="739"/>
    </row>
    <row r="3802" spans="22:22" x14ac:dyDescent="0.25">
      <c r="V3802" s="739"/>
    </row>
    <row r="3803" spans="22:22" x14ac:dyDescent="0.25">
      <c r="V3803" s="739"/>
    </row>
    <row r="3804" spans="22:22" x14ac:dyDescent="0.25">
      <c r="V3804" s="739"/>
    </row>
    <row r="3805" spans="22:22" x14ac:dyDescent="0.25">
      <c r="V3805" s="739"/>
    </row>
    <row r="3806" spans="22:22" x14ac:dyDescent="0.25">
      <c r="V3806" s="739"/>
    </row>
    <row r="3807" spans="22:22" x14ac:dyDescent="0.25">
      <c r="V3807" s="739"/>
    </row>
    <row r="3808" spans="22:22" x14ac:dyDescent="0.25">
      <c r="V3808" s="739"/>
    </row>
    <row r="3809" spans="22:22" x14ac:dyDescent="0.25">
      <c r="V3809" s="739"/>
    </row>
    <row r="3810" spans="22:22" x14ac:dyDescent="0.25">
      <c r="V3810" s="739"/>
    </row>
    <row r="3811" spans="22:22" x14ac:dyDescent="0.25">
      <c r="V3811" s="739"/>
    </row>
    <row r="3812" spans="22:22" x14ac:dyDescent="0.25">
      <c r="V3812" s="739"/>
    </row>
    <row r="3813" spans="22:22" x14ac:dyDescent="0.25">
      <c r="V3813" s="739"/>
    </row>
    <row r="3814" spans="22:22" x14ac:dyDescent="0.25">
      <c r="V3814" s="739"/>
    </row>
    <row r="3815" spans="22:22" x14ac:dyDescent="0.25">
      <c r="V3815" s="739"/>
    </row>
    <row r="3816" spans="22:22" x14ac:dyDescent="0.25">
      <c r="V3816" s="739"/>
    </row>
    <row r="3817" spans="22:22" x14ac:dyDescent="0.25">
      <c r="V3817" s="739"/>
    </row>
    <row r="3818" spans="22:22" x14ac:dyDescent="0.25">
      <c r="V3818" s="739"/>
    </row>
    <row r="3819" spans="22:22" x14ac:dyDescent="0.25">
      <c r="V3819" s="739"/>
    </row>
    <row r="3820" spans="22:22" x14ac:dyDescent="0.25">
      <c r="V3820" s="739"/>
    </row>
    <row r="3821" spans="22:22" x14ac:dyDescent="0.25">
      <c r="V3821" s="739"/>
    </row>
    <row r="3822" spans="22:22" x14ac:dyDescent="0.25">
      <c r="V3822" s="739"/>
    </row>
    <row r="3823" spans="22:22" x14ac:dyDescent="0.25">
      <c r="V3823" s="739"/>
    </row>
    <row r="3824" spans="22:22" x14ac:dyDescent="0.25">
      <c r="V3824" s="739"/>
    </row>
    <row r="3825" spans="22:22" x14ac:dyDescent="0.25">
      <c r="V3825" s="739"/>
    </row>
    <row r="3826" spans="22:22" x14ac:dyDescent="0.25">
      <c r="V3826" s="739"/>
    </row>
    <row r="3827" spans="22:22" x14ac:dyDescent="0.25">
      <c r="V3827" s="739"/>
    </row>
    <row r="3828" spans="22:22" x14ac:dyDescent="0.25">
      <c r="V3828" s="739"/>
    </row>
    <row r="3829" spans="22:22" x14ac:dyDescent="0.25">
      <c r="V3829" s="739"/>
    </row>
    <row r="3830" spans="22:22" x14ac:dyDescent="0.25">
      <c r="V3830" s="739"/>
    </row>
    <row r="3831" spans="22:22" x14ac:dyDescent="0.25">
      <c r="V3831" s="739"/>
    </row>
    <row r="3832" spans="22:22" x14ac:dyDescent="0.25">
      <c r="V3832" s="739"/>
    </row>
    <row r="3833" spans="22:22" x14ac:dyDescent="0.25">
      <c r="V3833" s="739"/>
    </row>
    <row r="3834" spans="22:22" x14ac:dyDescent="0.25">
      <c r="V3834" s="739"/>
    </row>
    <row r="3835" spans="22:22" x14ac:dyDescent="0.25">
      <c r="V3835" s="739"/>
    </row>
    <row r="3836" spans="22:22" x14ac:dyDescent="0.25">
      <c r="V3836" s="739"/>
    </row>
    <row r="3837" spans="22:22" x14ac:dyDescent="0.25">
      <c r="V3837" s="739"/>
    </row>
    <row r="3838" spans="22:22" x14ac:dyDescent="0.25">
      <c r="V3838" s="739"/>
    </row>
    <row r="3839" spans="22:22" x14ac:dyDescent="0.25">
      <c r="V3839" s="739"/>
    </row>
    <row r="3840" spans="22:22" x14ac:dyDescent="0.25">
      <c r="V3840" s="739"/>
    </row>
    <row r="3841" spans="22:22" x14ac:dyDescent="0.25">
      <c r="V3841" s="739"/>
    </row>
    <row r="3842" spans="22:22" x14ac:dyDescent="0.25">
      <c r="V3842" s="739"/>
    </row>
    <row r="3843" spans="22:22" x14ac:dyDescent="0.25">
      <c r="V3843" s="739"/>
    </row>
    <row r="3844" spans="22:22" x14ac:dyDescent="0.25">
      <c r="V3844" s="739"/>
    </row>
    <row r="3845" spans="22:22" x14ac:dyDescent="0.25">
      <c r="V3845" s="739"/>
    </row>
    <row r="3846" spans="22:22" x14ac:dyDescent="0.25">
      <c r="V3846" s="739"/>
    </row>
    <row r="3847" spans="22:22" x14ac:dyDescent="0.25">
      <c r="V3847" s="739"/>
    </row>
    <row r="3848" spans="22:22" x14ac:dyDescent="0.25">
      <c r="V3848" s="739"/>
    </row>
    <row r="3849" spans="22:22" x14ac:dyDescent="0.25">
      <c r="V3849" s="739"/>
    </row>
    <row r="3850" spans="22:22" x14ac:dyDescent="0.25">
      <c r="V3850" s="739"/>
    </row>
    <row r="3851" spans="22:22" x14ac:dyDescent="0.25">
      <c r="V3851" s="739"/>
    </row>
    <row r="3852" spans="22:22" x14ac:dyDescent="0.25">
      <c r="V3852" s="739"/>
    </row>
    <row r="3853" spans="22:22" x14ac:dyDescent="0.25">
      <c r="V3853" s="739"/>
    </row>
    <row r="3854" spans="22:22" x14ac:dyDescent="0.25">
      <c r="V3854" s="739"/>
    </row>
    <row r="3855" spans="22:22" x14ac:dyDescent="0.25">
      <c r="V3855" s="739"/>
    </row>
    <row r="3856" spans="22:22" x14ac:dyDescent="0.25">
      <c r="V3856" s="739"/>
    </row>
    <row r="3857" spans="22:22" x14ac:dyDescent="0.25">
      <c r="V3857" s="739"/>
    </row>
    <row r="3858" spans="22:22" x14ac:dyDescent="0.25">
      <c r="V3858" s="739"/>
    </row>
    <row r="3859" spans="22:22" x14ac:dyDescent="0.25">
      <c r="V3859" s="739"/>
    </row>
    <row r="3860" spans="22:22" x14ac:dyDescent="0.25">
      <c r="V3860" s="739"/>
    </row>
    <row r="3861" spans="22:22" x14ac:dyDescent="0.25">
      <c r="V3861" s="739"/>
    </row>
    <row r="3862" spans="22:22" x14ac:dyDescent="0.25">
      <c r="V3862" s="739"/>
    </row>
    <row r="3863" spans="22:22" x14ac:dyDescent="0.25">
      <c r="V3863" s="739"/>
    </row>
    <row r="3864" spans="22:22" x14ac:dyDescent="0.25">
      <c r="V3864" s="739"/>
    </row>
    <row r="3865" spans="22:22" x14ac:dyDescent="0.25">
      <c r="V3865" s="739"/>
    </row>
    <row r="3866" spans="22:22" x14ac:dyDescent="0.25">
      <c r="V3866" s="739"/>
    </row>
    <row r="3867" spans="22:22" x14ac:dyDescent="0.25">
      <c r="V3867" s="739"/>
    </row>
    <row r="3868" spans="22:22" x14ac:dyDescent="0.25">
      <c r="V3868" s="739"/>
    </row>
    <row r="3869" spans="22:22" x14ac:dyDescent="0.25">
      <c r="V3869" s="739"/>
    </row>
    <row r="3870" spans="22:22" x14ac:dyDescent="0.25">
      <c r="V3870" s="739"/>
    </row>
    <row r="3871" spans="22:22" x14ac:dyDescent="0.25">
      <c r="V3871" s="739"/>
    </row>
    <row r="3872" spans="22:22" x14ac:dyDescent="0.25">
      <c r="V3872" s="739"/>
    </row>
    <row r="3873" spans="22:22" x14ac:dyDescent="0.25">
      <c r="V3873" s="739"/>
    </row>
    <row r="3874" spans="22:22" x14ac:dyDescent="0.25">
      <c r="V3874" s="739"/>
    </row>
    <row r="3875" spans="22:22" x14ac:dyDescent="0.25">
      <c r="V3875" s="739"/>
    </row>
    <row r="3876" spans="22:22" x14ac:dyDescent="0.25">
      <c r="V3876" s="739"/>
    </row>
    <row r="3877" spans="22:22" x14ac:dyDescent="0.25">
      <c r="V3877" s="739"/>
    </row>
    <row r="3878" spans="22:22" x14ac:dyDescent="0.25">
      <c r="V3878" s="739"/>
    </row>
    <row r="3879" spans="22:22" x14ac:dyDescent="0.25">
      <c r="V3879" s="739"/>
    </row>
    <row r="3880" spans="22:22" x14ac:dyDescent="0.25">
      <c r="V3880" s="739"/>
    </row>
    <row r="3881" spans="22:22" x14ac:dyDescent="0.25">
      <c r="V3881" s="739"/>
    </row>
    <row r="3882" spans="22:22" x14ac:dyDescent="0.25">
      <c r="V3882" s="739"/>
    </row>
    <row r="3883" spans="22:22" x14ac:dyDescent="0.25">
      <c r="V3883" s="739"/>
    </row>
    <row r="3884" spans="22:22" x14ac:dyDescent="0.25">
      <c r="V3884" s="739"/>
    </row>
    <row r="3885" spans="22:22" x14ac:dyDescent="0.25">
      <c r="V3885" s="739"/>
    </row>
    <row r="3886" spans="22:22" x14ac:dyDescent="0.25">
      <c r="V3886" s="739"/>
    </row>
    <row r="3887" spans="22:22" x14ac:dyDescent="0.25">
      <c r="V3887" s="739"/>
    </row>
    <row r="3888" spans="22:22" x14ac:dyDescent="0.25">
      <c r="V3888" s="739"/>
    </row>
    <row r="3889" spans="22:22" x14ac:dyDescent="0.25">
      <c r="V3889" s="739"/>
    </row>
    <row r="3890" spans="22:22" x14ac:dyDescent="0.25">
      <c r="V3890" s="739"/>
    </row>
    <row r="3891" spans="22:22" x14ac:dyDescent="0.25">
      <c r="V3891" s="739"/>
    </row>
    <row r="3892" spans="22:22" x14ac:dyDescent="0.25">
      <c r="V3892" s="739"/>
    </row>
    <row r="3893" spans="22:22" x14ac:dyDescent="0.25">
      <c r="V3893" s="739"/>
    </row>
    <row r="3894" spans="22:22" x14ac:dyDescent="0.25">
      <c r="V3894" s="739"/>
    </row>
    <row r="3895" spans="22:22" x14ac:dyDescent="0.25">
      <c r="V3895" s="739"/>
    </row>
    <row r="3896" spans="22:22" x14ac:dyDescent="0.25">
      <c r="V3896" s="739"/>
    </row>
    <row r="3897" spans="22:22" x14ac:dyDescent="0.25">
      <c r="V3897" s="739"/>
    </row>
    <row r="3898" spans="22:22" x14ac:dyDescent="0.25">
      <c r="V3898" s="739"/>
    </row>
    <row r="3899" spans="22:22" x14ac:dyDescent="0.25">
      <c r="V3899" s="739"/>
    </row>
    <row r="3900" spans="22:22" x14ac:dyDescent="0.25">
      <c r="V3900" s="739"/>
    </row>
    <row r="3901" spans="22:22" x14ac:dyDescent="0.25">
      <c r="V3901" s="739"/>
    </row>
    <row r="3902" spans="22:22" x14ac:dyDescent="0.25">
      <c r="V3902" s="739"/>
    </row>
    <row r="3903" spans="22:22" x14ac:dyDescent="0.25">
      <c r="V3903" s="739"/>
    </row>
    <row r="3904" spans="22:22" x14ac:dyDescent="0.25">
      <c r="V3904" s="739"/>
    </row>
    <row r="3905" spans="22:22" x14ac:dyDescent="0.25">
      <c r="V3905" s="739"/>
    </row>
    <row r="3906" spans="22:22" x14ac:dyDescent="0.25">
      <c r="V3906" s="739"/>
    </row>
    <row r="3907" spans="22:22" x14ac:dyDescent="0.25">
      <c r="V3907" s="739"/>
    </row>
    <row r="3908" spans="22:22" x14ac:dyDescent="0.25">
      <c r="V3908" s="739"/>
    </row>
    <row r="3909" spans="22:22" x14ac:dyDescent="0.25">
      <c r="V3909" s="739"/>
    </row>
    <row r="3910" spans="22:22" x14ac:dyDescent="0.25">
      <c r="V3910" s="739"/>
    </row>
    <row r="3911" spans="22:22" x14ac:dyDescent="0.25">
      <c r="V3911" s="739"/>
    </row>
    <row r="3912" spans="22:22" x14ac:dyDescent="0.25">
      <c r="V3912" s="739"/>
    </row>
    <row r="3913" spans="22:22" x14ac:dyDescent="0.25">
      <c r="V3913" s="739"/>
    </row>
    <row r="3914" spans="22:22" x14ac:dyDescent="0.25">
      <c r="V3914" s="739"/>
    </row>
    <row r="3915" spans="22:22" x14ac:dyDescent="0.25">
      <c r="V3915" s="739"/>
    </row>
    <row r="3916" spans="22:22" x14ac:dyDescent="0.25">
      <c r="V3916" s="739"/>
    </row>
    <row r="3917" spans="22:22" x14ac:dyDescent="0.25">
      <c r="V3917" s="739"/>
    </row>
    <row r="3918" spans="22:22" x14ac:dyDescent="0.25">
      <c r="V3918" s="739"/>
    </row>
    <row r="3919" spans="22:22" x14ac:dyDescent="0.25">
      <c r="V3919" s="739"/>
    </row>
    <row r="3920" spans="22:22" x14ac:dyDescent="0.25">
      <c r="V3920" s="739"/>
    </row>
    <row r="3921" spans="22:22" x14ac:dyDescent="0.25">
      <c r="V3921" s="739"/>
    </row>
    <row r="3922" spans="22:22" x14ac:dyDescent="0.25">
      <c r="V3922" s="739"/>
    </row>
    <row r="3923" spans="22:22" x14ac:dyDescent="0.25">
      <c r="V3923" s="739"/>
    </row>
    <row r="3924" spans="22:22" x14ac:dyDescent="0.25">
      <c r="V3924" s="739"/>
    </row>
    <row r="3925" spans="22:22" x14ac:dyDescent="0.25">
      <c r="V3925" s="739"/>
    </row>
    <row r="3926" spans="22:22" x14ac:dyDescent="0.25">
      <c r="V3926" s="739"/>
    </row>
    <row r="3927" spans="22:22" x14ac:dyDescent="0.25">
      <c r="V3927" s="739"/>
    </row>
    <row r="3928" spans="22:22" x14ac:dyDescent="0.25">
      <c r="V3928" s="739"/>
    </row>
    <row r="3929" spans="22:22" x14ac:dyDescent="0.25">
      <c r="V3929" s="739"/>
    </row>
    <row r="3930" spans="22:22" x14ac:dyDescent="0.25">
      <c r="V3930" s="739"/>
    </row>
    <row r="3931" spans="22:22" x14ac:dyDescent="0.25">
      <c r="V3931" s="739"/>
    </row>
    <row r="3932" spans="22:22" x14ac:dyDescent="0.25">
      <c r="V3932" s="739"/>
    </row>
    <row r="3933" spans="22:22" x14ac:dyDescent="0.25">
      <c r="V3933" s="739"/>
    </row>
    <row r="3934" spans="22:22" x14ac:dyDescent="0.25">
      <c r="V3934" s="739"/>
    </row>
    <row r="3935" spans="22:22" x14ac:dyDescent="0.25">
      <c r="V3935" s="739"/>
    </row>
    <row r="3936" spans="22:22" x14ac:dyDescent="0.25">
      <c r="V3936" s="739"/>
    </row>
    <row r="3937" spans="22:22" x14ac:dyDescent="0.25">
      <c r="V3937" s="739"/>
    </row>
    <row r="3938" spans="22:22" x14ac:dyDescent="0.25">
      <c r="V3938" s="739"/>
    </row>
    <row r="3939" spans="22:22" x14ac:dyDescent="0.25">
      <c r="V3939" s="739"/>
    </row>
    <row r="3940" spans="22:22" x14ac:dyDescent="0.25">
      <c r="V3940" s="739"/>
    </row>
    <row r="3941" spans="22:22" x14ac:dyDescent="0.25">
      <c r="V3941" s="739"/>
    </row>
    <row r="3942" spans="22:22" x14ac:dyDescent="0.25">
      <c r="V3942" s="739"/>
    </row>
    <row r="3943" spans="22:22" x14ac:dyDescent="0.25">
      <c r="V3943" s="739"/>
    </row>
    <row r="3944" spans="22:22" x14ac:dyDescent="0.25">
      <c r="V3944" s="739"/>
    </row>
    <row r="3945" spans="22:22" x14ac:dyDescent="0.25">
      <c r="V3945" s="739"/>
    </row>
    <row r="3946" spans="22:22" x14ac:dyDescent="0.25">
      <c r="V3946" s="739"/>
    </row>
    <row r="3947" spans="22:22" x14ac:dyDescent="0.25">
      <c r="V3947" s="739"/>
    </row>
    <row r="3948" spans="22:22" x14ac:dyDescent="0.25">
      <c r="V3948" s="739"/>
    </row>
    <row r="3949" spans="22:22" x14ac:dyDescent="0.25">
      <c r="V3949" s="739"/>
    </row>
    <row r="3950" spans="22:22" x14ac:dyDescent="0.25">
      <c r="V3950" s="739"/>
    </row>
    <row r="3951" spans="22:22" x14ac:dyDescent="0.25">
      <c r="V3951" s="739"/>
    </row>
    <row r="3952" spans="22:22" x14ac:dyDescent="0.25">
      <c r="V3952" s="739"/>
    </row>
    <row r="3953" spans="22:22" x14ac:dyDescent="0.25">
      <c r="V3953" s="739"/>
    </row>
    <row r="3954" spans="22:22" x14ac:dyDescent="0.25">
      <c r="V3954" s="739"/>
    </row>
    <row r="3955" spans="22:22" x14ac:dyDescent="0.25">
      <c r="V3955" s="739"/>
    </row>
    <row r="3956" spans="22:22" x14ac:dyDescent="0.25">
      <c r="V3956" s="739"/>
    </row>
    <row r="3957" spans="22:22" x14ac:dyDescent="0.25">
      <c r="V3957" s="739"/>
    </row>
    <row r="3958" spans="22:22" x14ac:dyDescent="0.25">
      <c r="V3958" s="739"/>
    </row>
    <row r="3959" spans="22:22" x14ac:dyDescent="0.25">
      <c r="V3959" s="739"/>
    </row>
    <row r="3960" spans="22:22" x14ac:dyDescent="0.25">
      <c r="V3960" s="739"/>
    </row>
    <row r="3961" spans="22:22" x14ac:dyDescent="0.25">
      <c r="V3961" s="739"/>
    </row>
    <row r="3962" spans="22:22" x14ac:dyDescent="0.25">
      <c r="V3962" s="739"/>
    </row>
    <row r="3963" spans="22:22" x14ac:dyDescent="0.25">
      <c r="V3963" s="739"/>
    </row>
    <row r="3964" spans="22:22" x14ac:dyDescent="0.25">
      <c r="V3964" s="739"/>
    </row>
    <row r="3965" spans="22:22" x14ac:dyDescent="0.25">
      <c r="V3965" s="739"/>
    </row>
    <row r="3966" spans="22:22" x14ac:dyDescent="0.25">
      <c r="V3966" s="739"/>
    </row>
    <row r="3967" spans="22:22" x14ac:dyDescent="0.25">
      <c r="V3967" s="739"/>
    </row>
    <row r="3968" spans="22:22" x14ac:dyDescent="0.25">
      <c r="V3968" s="739"/>
    </row>
    <row r="3969" spans="22:22" x14ac:dyDescent="0.25">
      <c r="V3969" s="739"/>
    </row>
    <row r="3970" spans="22:22" x14ac:dyDescent="0.25">
      <c r="V3970" s="739"/>
    </row>
    <row r="3971" spans="22:22" x14ac:dyDescent="0.25">
      <c r="V3971" s="739"/>
    </row>
    <row r="3972" spans="22:22" x14ac:dyDescent="0.25">
      <c r="V3972" s="739"/>
    </row>
    <row r="3973" spans="22:22" x14ac:dyDescent="0.25">
      <c r="V3973" s="739"/>
    </row>
    <row r="3974" spans="22:22" x14ac:dyDescent="0.25">
      <c r="V3974" s="739"/>
    </row>
    <row r="3975" spans="22:22" x14ac:dyDescent="0.25">
      <c r="V3975" s="739"/>
    </row>
    <row r="3976" spans="22:22" x14ac:dyDescent="0.25">
      <c r="V3976" s="739"/>
    </row>
    <row r="3977" spans="22:22" x14ac:dyDescent="0.25">
      <c r="V3977" s="739"/>
    </row>
    <row r="3978" spans="22:22" x14ac:dyDescent="0.25">
      <c r="V3978" s="739"/>
    </row>
    <row r="3979" spans="22:22" x14ac:dyDescent="0.25">
      <c r="V3979" s="739"/>
    </row>
    <row r="3980" spans="22:22" x14ac:dyDescent="0.25">
      <c r="V3980" s="739"/>
    </row>
    <row r="3981" spans="22:22" x14ac:dyDescent="0.25">
      <c r="V3981" s="739"/>
    </row>
    <row r="3982" spans="22:22" x14ac:dyDescent="0.25">
      <c r="V3982" s="739"/>
    </row>
    <row r="3983" spans="22:22" x14ac:dyDescent="0.25">
      <c r="V3983" s="739"/>
    </row>
    <row r="3984" spans="22:22" x14ac:dyDescent="0.25">
      <c r="V3984" s="739"/>
    </row>
    <row r="3985" spans="22:22" x14ac:dyDescent="0.25">
      <c r="V3985" s="739"/>
    </row>
    <row r="3986" spans="22:22" x14ac:dyDescent="0.25">
      <c r="V3986" s="739"/>
    </row>
    <row r="3987" spans="22:22" x14ac:dyDescent="0.25">
      <c r="V3987" s="739"/>
    </row>
    <row r="3988" spans="22:22" x14ac:dyDescent="0.25">
      <c r="V3988" s="739"/>
    </row>
    <row r="3989" spans="22:22" x14ac:dyDescent="0.25">
      <c r="V3989" s="739"/>
    </row>
    <row r="3990" spans="22:22" x14ac:dyDescent="0.25">
      <c r="V3990" s="739"/>
    </row>
    <row r="3991" spans="22:22" x14ac:dyDescent="0.25">
      <c r="V3991" s="739"/>
    </row>
    <row r="3992" spans="22:22" x14ac:dyDescent="0.25">
      <c r="V3992" s="739"/>
    </row>
    <row r="3993" spans="22:22" x14ac:dyDescent="0.25">
      <c r="V3993" s="739"/>
    </row>
    <row r="3994" spans="22:22" x14ac:dyDescent="0.25">
      <c r="V3994" s="739"/>
    </row>
    <row r="3995" spans="22:22" x14ac:dyDescent="0.25">
      <c r="V3995" s="739"/>
    </row>
    <row r="3996" spans="22:22" x14ac:dyDescent="0.25">
      <c r="V3996" s="739"/>
    </row>
    <row r="3997" spans="22:22" x14ac:dyDescent="0.25">
      <c r="V3997" s="739"/>
    </row>
    <row r="3998" spans="22:22" x14ac:dyDescent="0.25">
      <c r="V3998" s="739"/>
    </row>
    <row r="3999" spans="22:22" x14ac:dyDescent="0.25">
      <c r="V3999" s="739"/>
    </row>
    <row r="4000" spans="22:22" x14ac:dyDescent="0.25">
      <c r="V4000" s="739"/>
    </row>
    <row r="4001" spans="22:22" x14ac:dyDescent="0.25">
      <c r="V4001" s="739"/>
    </row>
    <row r="4002" spans="22:22" x14ac:dyDescent="0.25">
      <c r="V4002" s="739"/>
    </row>
    <row r="4003" spans="22:22" x14ac:dyDescent="0.25">
      <c r="V4003" s="739"/>
    </row>
    <row r="4004" spans="22:22" x14ac:dyDescent="0.25">
      <c r="V4004" s="739"/>
    </row>
    <row r="4005" spans="22:22" x14ac:dyDescent="0.25">
      <c r="V4005" s="739"/>
    </row>
    <row r="4006" spans="22:22" x14ac:dyDescent="0.25">
      <c r="V4006" s="739"/>
    </row>
    <row r="4007" spans="22:22" x14ac:dyDescent="0.25">
      <c r="V4007" s="739"/>
    </row>
    <row r="4008" spans="22:22" x14ac:dyDescent="0.25">
      <c r="V4008" s="739"/>
    </row>
    <row r="4009" spans="22:22" x14ac:dyDescent="0.25">
      <c r="V4009" s="739"/>
    </row>
    <row r="4010" spans="22:22" x14ac:dyDescent="0.25">
      <c r="V4010" s="739"/>
    </row>
    <row r="4011" spans="22:22" x14ac:dyDescent="0.25">
      <c r="V4011" s="739"/>
    </row>
    <row r="4012" spans="22:22" x14ac:dyDescent="0.25">
      <c r="V4012" s="739"/>
    </row>
    <row r="4013" spans="22:22" x14ac:dyDescent="0.25">
      <c r="V4013" s="739"/>
    </row>
    <row r="4014" spans="22:22" x14ac:dyDescent="0.25">
      <c r="V4014" s="739"/>
    </row>
    <row r="4015" spans="22:22" x14ac:dyDescent="0.25">
      <c r="V4015" s="739"/>
    </row>
    <row r="4016" spans="22:22" x14ac:dyDescent="0.25">
      <c r="V4016" s="739"/>
    </row>
    <row r="4017" spans="22:22" x14ac:dyDescent="0.25">
      <c r="V4017" s="739"/>
    </row>
    <row r="4018" spans="22:22" x14ac:dyDescent="0.25">
      <c r="V4018" s="739"/>
    </row>
    <row r="4019" spans="22:22" x14ac:dyDescent="0.25">
      <c r="V4019" s="739"/>
    </row>
    <row r="4020" spans="22:22" x14ac:dyDescent="0.25">
      <c r="V4020" s="739"/>
    </row>
    <row r="4021" spans="22:22" x14ac:dyDescent="0.25">
      <c r="V4021" s="739"/>
    </row>
    <row r="4022" spans="22:22" x14ac:dyDescent="0.25">
      <c r="V4022" s="739"/>
    </row>
    <row r="4023" spans="22:22" x14ac:dyDescent="0.25">
      <c r="V4023" s="739"/>
    </row>
    <row r="4024" spans="22:22" x14ac:dyDescent="0.25">
      <c r="V4024" s="739"/>
    </row>
    <row r="4025" spans="22:22" x14ac:dyDescent="0.25">
      <c r="V4025" s="739"/>
    </row>
    <row r="4026" spans="22:22" x14ac:dyDescent="0.25">
      <c r="V4026" s="739"/>
    </row>
    <row r="4027" spans="22:22" x14ac:dyDescent="0.25">
      <c r="V4027" s="739"/>
    </row>
    <row r="4028" spans="22:22" x14ac:dyDescent="0.25">
      <c r="V4028" s="739"/>
    </row>
    <row r="4029" spans="22:22" x14ac:dyDescent="0.25">
      <c r="V4029" s="739"/>
    </row>
    <row r="4030" spans="22:22" x14ac:dyDescent="0.25">
      <c r="V4030" s="739"/>
    </row>
    <row r="4031" spans="22:22" x14ac:dyDescent="0.25">
      <c r="V4031" s="739"/>
    </row>
    <row r="4032" spans="22:22" x14ac:dyDescent="0.25">
      <c r="V4032" s="739"/>
    </row>
    <row r="4033" spans="22:22" x14ac:dyDescent="0.25">
      <c r="V4033" s="739"/>
    </row>
    <row r="4034" spans="22:22" x14ac:dyDescent="0.25">
      <c r="V4034" s="739"/>
    </row>
    <row r="4035" spans="22:22" x14ac:dyDescent="0.25">
      <c r="V4035" s="739"/>
    </row>
    <row r="4036" spans="22:22" x14ac:dyDescent="0.25">
      <c r="V4036" s="739"/>
    </row>
    <row r="4037" spans="22:22" x14ac:dyDescent="0.25">
      <c r="V4037" s="739"/>
    </row>
    <row r="4038" spans="22:22" x14ac:dyDescent="0.25">
      <c r="V4038" s="739"/>
    </row>
    <row r="4039" spans="22:22" x14ac:dyDescent="0.25">
      <c r="V4039" s="739"/>
    </row>
    <row r="4040" spans="22:22" x14ac:dyDescent="0.25">
      <c r="V4040" s="739"/>
    </row>
    <row r="4041" spans="22:22" x14ac:dyDescent="0.25">
      <c r="V4041" s="739"/>
    </row>
    <row r="4042" spans="22:22" x14ac:dyDescent="0.25">
      <c r="V4042" s="739"/>
    </row>
    <row r="4043" spans="22:22" x14ac:dyDescent="0.25">
      <c r="V4043" s="739"/>
    </row>
    <row r="4044" spans="22:22" x14ac:dyDescent="0.25">
      <c r="V4044" s="739"/>
    </row>
    <row r="4045" spans="22:22" x14ac:dyDescent="0.25">
      <c r="V4045" s="739"/>
    </row>
    <row r="4046" spans="22:22" x14ac:dyDescent="0.25">
      <c r="V4046" s="739"/>
    </row>
    <row r="4047" spans="22:22" x14ac:dyDescent="0.25">
      <c r="V4047" s="739"/>
    </row>
    <row r="4048" spans="22:22" x14ac:dyDescent="0.25">
      <c r="V4048" s="739"/>
    </row>
    <row r="4049" spans="22:22" x14ac:dyDescent="0.25">
      <c r="V4049" s="739"/>
    </row>
    <row r="4050" spans="22:22" x14ac:dyDescent="0.25">
      <c r="V4050" s="739"/>
    </row>
    <row r="4051" spans="22:22" x14ac:dyDescent="0.25">
      <c r="V4051" s="739"/>
    </row>
    <row r="4052" spans="22:22" x14ac:dyDescent="0.25">
      <c r="V4052" s="739"/>
    </row>
    <row r="4053" spans="22:22" x14ac:dyDescent="0.25">
      <c r="V4053" s="739"/>
    </row>
    <row r="4054" spans="22:22" x14ac:dyDescent="0.25">
      <c r="V4054" s="739"/>
    </row>
    <row r="4055" spans="22:22" x14ac:dyDescent="0.25">
      <c r="V4055" s="739"/>
    </row>
    <row r="4056" spans="22:22" x14ac:dyDescent="0.25">
      <c r="V4056" s="739"/>
    </row>
    <row r="4057" spans="22:22" x14ac:dyDescent="0.25">
      <c r="V4057" s="739"/>
    </row>
    <row r="4058" spans="22:22" x14ac:dyDescent="0.25">
      <c r="V4058" s="739"/>
    </row>
    <row r="4059" spans="22:22" x14ac:dyDescent="0.25">
      <c r="V4059" s="739"/>
    </row>
    <row r="4060" spans="22:22" x14ac:dyDescent="0.25">
      <c r="V4060" s="739"/>
    </row>
    <row r="4061" spans="22:22" x14ac:dyDescent="0.25">
      <c r="V4061" s="739"/>
    </row>
    <row r="4062" spans="22:22" x14ac:dyDescent="0.25">
      <c r="V4062" s="739"/>
    </row>
    <row r="4063" spans="22:22" x14ac:dyDescent="0.25">
      <c r="V4063" s="739"/>
    </row>
    <row r="4064" spans="22:22" x14ac:dyDescent="0.25">
      <c r="V4064" s="739"/>
    </row>
    <row r="4065" spans="22:22" x14ac:dyDescent="0.25">
      <c r="V4065" s="739"/>
    </row>
    <row r="4066" spans="22:22" x14ac:dyDescent="0.25">
      <c r="V4066" s="739"/>
    </row>
    <row r="4067" spans="22:22" x14ac:dyDescent="0.25">
      <c r="V4067" s="739"/>
    </row>
    <row r="4068" spans="22:22" x14ac:dyDescent="0.25">
      <c r="V4068" s="739"/>
    </row>
    <row r="4069" spans="22:22" x14ac:dyDescent="0.25">
      <c r="V4069" s="739"/>
    </row>
    <row r="4070" spans="22:22" x14ac:dyDescent="0.25">
      <c r="V4070" s="739"/>
    </row>
    <row r="4071" spans="22:22" x14ac:dyDescent="0.25">
      <c r="V4071" s="739"/>
    </row>
    <row r="4072" spans="22:22" x14ac:dyDescent="0.25">
      <c r="V4072" s="739"/>
    </row>
    <row r="4073" spans="22:22" x14ac:dyDescent="0.25">
      <c r="V4073" s="739"/>
    </row>
    <row r="4074" spans="22:22" x14ac:dyDescent="0.25">
      <c r="V4074" s="739"/>
    </row>
    <row r="4075" spans="22:22" x14ac:dyDescent="0.25">
      <c r="V4075" s="739"/>
    </row>
    <row r="4076" spans="22:22" x14ac:dyDescent="0.25">
      <c r="V4076" s="739"/>
    </row>
    <row r="4077" spans="22:22" x14ac:dyDescent="0.25">
      <c r="V4077" s="739"/>
    </row>
    <row r="4078" spans="22:22" x14ac:dyDescent="0.25">
      <c r="V4078" s="739"/>
    </row>
    <row r="4079" spans="22:22" x14ac:dyDescent="0.25">
      <c r="V4079" s="739"/>
    </row>
    <row r="4080" spans="22:22" x14ac:dyDescent="0.25">
      <c r="V4080" s="739"/>
    </row>
    <row r="4081" spans="22:22" x14ac:dyDescent="0.25">
      <c r="V4081" s="739"/>
    </row>
    <row r="4082" spans="22:22" x14ac:dyDescent="0.25">
      <c r="V4082" s="739"/>
    </row>
    <row r="4083" spans="22:22" x14ac:dyDescent="0.25">
      <c r="V4083" s="739"/>
    </row>
    <row r="4084" spans="22:22" x14ac:dyDescent="0.25">
      <c r="V4084" s="739"/>
    </row>
    <row r="4085" spans="22:22" x14ac:dyDescent="0.25">
      <c r="V4085" s="739"/>
    </row>
    <row r="4086" spans="22:22" x14ac:dyDescent="0.25">
      <c r="V4086" s="739"/>
    </row>
    <row r="4087" spans="22:22" x14ac:dyDescent="0.25">
      <c r="V4087" s="739"/>
    </row>
    <row r="4088" spans="22:22" x14ac:dyDescent="0.25">
      <c r="V4088" s="739"/>
    </row>
    <row r="4089" spans="22:22" x14ac:dyDescent="0.25">
      <c r="V4089" s="739"/>
    </row>
    <row r="4090" spans="22:22" x14ac:dyDescent="0.25">
      <c r="V4090" s="739"/>
    </row>
    <row r="4091" spans="22:22" x14ac:dyDescent="0.25">
      <c r="V4091" s="739"/>
    </row>
    <row r="4092" spans="22:22" x14ac:dyDescent="0.25">
      <c r="V4092" s="739"/>
    </row>
    <row r="4093" spans="22:22" x14ac:dyDescent="0.25">
      <c r="V4093" s="739"/>
    </row>
    <row r="4094" spans="22:22" x14ac:dyDescent="0.25">
      <c r="V4094" s="739"/>
    </row>
    <row r="4095" spans="22:22" x14ac:dyDescent="0.25">
      <c r="V4095" s="739"/>
    </row>
    <row r="4096" spans="22:22" x14ac:dyDescent="0.25">
      <c r="V4096" s="739"/>
    </row>
    <row r="4097" spans="22:22" x14ac:dyDescent="0.25">
      <c r="V4097" s="739"/>
    </row>
    <row r="4098" spans="22:22" x14ac:dyDescent="0.25">
      <c r="V4098" s="739"/>
    </row>
    <row r="4099" spans="22:22" x14ac:dyDescent="0.25">
      <c r="V4099" s="739"/>
    </row>
    <row r="4100" spans="22:22" x14ac:dyDescent="0.25">
      <c r="V4100" s="739"/>
    </row>
    <row r="4101" spans="22:22" x14ac:dyDescent="0.25">
      <c r="V4101" s="739"/>
    </row>
    <row r="4102" spans="22:22" x14ac:dyDescent="0.25">
      <c r="V4102" s="739"/>
    </row>
    <row r="4103" spans="22:22" x14ac:dyDescent="0.25">
      <c r="V4103" s="739"/>
    </row>
    <row r="4104" spans="22:22" x14ac:dyDescent="0.25">
      <c r="V4104" s="739"/>
    </row>
    <row r="4105" spans="22:22" x14ac:dyDescent="0.25">
      <c r="V4105" s="739"/>
    </row>
    <row r="4106" spans="22:22" x14ac:dyDescent="0.25">
      <c r="V4106" s="739"/>
    </row>
    <row r="4107" spans="22:22" x14ac:dyDescent="0.25">
      <c r="V4107" s="739"/>
    </row>
    <row r="4108" spans="22:22" x14ac:dyDescent="0.25">
      <c r="V4108" s="739"/>
    </row>
    <row r="4109" spans="22:22" x14ac:dyDescent="0.25">
      <c r="V4109" s="739"/>
    </row>
    <row r="4110" spans="22:22" x14ac:dyDescent="0.25">
      <c r="V4110" s="739"/>
    </row>
    <row r="4111" spans="22:22" x14ac:dyDescent="0.25">
      <c r="V4111" s="739"/>
    </row>
    <row r="4112" spans="22:22" x14ac:dyDescent="0.25">
      <c r="V4112" s="739"/>
    </row>
    <row r="4113" spans="22:22" x14ac:dyDescent="0.25">
      <c r="V4113" s="739"/>
    </row>
    <row r="4114" spans="22:22" x14ac:dyDescent="0.25">
      <c r="V4114" s="739"/>
    </row>
    <row r="4115" spans="22:22" x14ac:dyDescent="0.25">
      <c r="V4115" s="739"/>
    </row>
    <row r="4116" spans="22:22" x14ac:dyDescent="0.25">
      <c r="V4116" s="739"/>
    </row>
    <row r="4117" spans="22:22" x14ac:dyDescent="0.25">
      <c r="V4117" s="739"/>
    </row>
    <row r="4118" spans="22:22" x14ac:dyDescent="0.25">
      <c r="V4118" s="739"/>
    </row>
    <row r="4119" spans="22:22" x14ac:dyDescent="0.25">
      <c r="V4119" s="739"/>
    </row>
    <row r="4120" spans="22:22" x14ac:dyDescent="0.25">
      <c r="V4120" s="739"/>
    </row>
    <row r="4121" spans="22:22" x14ac:dyDescent="0.25">
      <c r="V4121" s="739"/>
    </row>
    <row r="4122" spans="22:22" x14ac:dyDescent="0.25">
      <c r="V4122" s="739"/>
    </row>
    <row r="4123" spans="22:22" x14ac:dyDescent="0.25">
      <c r="V4123" s="739"/>
    </row>
    <row r="4124" spans="22:22" x14ac:dyDescent="0.25">
      <c r="V4124" s="739"/>
    </row>
    <row r="4125" spans="22:22" x14ac:dyDescent="0.25">
      <c r="V4125" s="739"/>
    </row>
    <row r="4126" spans="22:22" x14ac:dyDescent="0.25">
      <c r="V4126" s="739"/>
    </row>
    <row r="4127" spans="22:22" x14ac:dyDescent="0.25">
      <c r="V4127" s="739"/>
    </row>
    <row r="4128" spans="22:22" x14ac:dyDescent="0.25">
      <c r="V4128" s="739"/>
    </row>
    <row r="4129" spans="22:22" x14ac:dyDescent="0.25">
      <c r="V4129" s="739"/>
    </row>
    <row r="4130" spans="22:22" x14ac:dyDescent="0.25">
      <c r="V4130" s="739"/>
    </row>
    <row r="4131" spans="22:22" x14ac:dyDescent="0.25">
      <c r="V4131" s="739"/>
    </row>
    <row r="4132" spans="22:22" x14ac:dyDescent="0.25">
      <c r="V4132" s="739"/>
    </row>
    <row r="4133" spans="22:22" x14ac:dyDescent="0.25">
      <c r="V4133" s="739"/>
    </row>
    <row r="4134" spans="22:22" x14ac:dyDescent="0.25">
      <c r="V4134" s="739"/>
    </row>
    <row r="4135" spans="22:22" x14ac:dyDescent="0.25">
      <c r="V4135" s="739"/>
    </row>
    <row r="4136" spans="22:22" x14ac:dyDescent="0.25">
      <c r="V4136" s="739"/>
    </row>
    <row r="4137" spans="22:22" x14ac:dyDescent="0.25">
      <c r="V4137" s="739"/>
    </row>
    <row r="4138" spans="22:22" x14ac:dyDescent="0.25">
      <c r="V4138" s="739"/>
    </row>
    <row r="4139" spans="22:22" x14ac:dyDescent="0.25">
      <c r="V4139" s="739"/>
    </row>
    <row r="4140" spans="22:22" x14ac:dyDescent="0.25">
      <c r="V4140" s="739"/>
    </row>
    <row r="4141" spans="22:22" x14ac:dyDescent="0.25">
      <c r="V4141" s="739"/>
    </row>
    <row r="4142" spans="22:22" x14ac:dyDescent="0.25">
      <c r="V4142" s="739"/>
    </row>
    <row r="4143" spans="22:22" x14ac:dyDescent="0.25">
      <c r="V4143" s="739"/>
    </row>
    <row r="4144" spans="22:22" x14ac:dyDescent="0.25">
      <c r="V4144" s="739"/>
    </row>
    <row r="4145" spans="22:22" x14ac:dyDescent="0.25">
      <c r="V4145" s="739"/>
    </row>
    <row r="4146" spans="22:22" x14ac:dyDescent="0.25">
      <c r="V4146" s="739"/>
    </row>
    <row r="4147" spans="22:22" x14ac:dyDescent="0.25">
      <c r="V4147" s="739"/>
    </row>
    <row r="4148" spans="22:22" x14ac:dyDescent="0.25">
      <c r="V4148" s="739"/>
    </row>
    <row r="4149" spans="22:22" x14ac:dyDescent="0.25">
      <c r="V4149" s="739"/>
    </row>
    <row r="4150" spans="22:22" x14ac:dyDescent="0.25">
      <c r="V4150" s="739"/>
    </row>
    <row r="4151" spans="22:22" x14ac:dyDescent="0.25">
      <c r="V4151" s="739"/>
    </row>
    <row r="4152" spans="22:22" x14ac:dyDescent="0.25">
      <c r="V4152" s="739"/>
    </row>
    <row r="4153" spans="22:22" x14ac:dyDescent="0.25">
      <c r="V4153" s="739"/>
    </row>
    <row r="4154" spans="22:22" x14ac:dyDescent="0.25">
      <c r="V4154" s="739"/>
    </row>
    <row r="4155" spans="22:22" x14ac:dyDescent="0.25">
      <c r="V4155" s="739"/>
    </row>
    <row r="4156" spans="22:22" x14ac:dyDescent="0.25">
      <c r="V4156" s="739"/>
    </row>
    <row r="4157" spans="22:22" x14ac:dyDescent="0.25">
      <c r="V4157" s="739"/>
    </row>
    <row r="4158" spans="22:22" x14ac:dyDescent="0.25">
      <c r="V4158" s="739"/>
    </row>
    <row r="4159" spans="22:22" x14ac:dyDescent="0.25">
      <c r="V4159" s="739"/>
    </row>
    <row r="4160" spans="22:22" x14ac:dyDescent="0.25">
      <c r="V4160" s="739"/>
    </row>
    <row r="4161" spans="22:22" x14ac:dyDescent="0.25">
      <c r="V4161" s="739"/>
    </row>
    <row r="4162" spans="22:22" x14ac:dyDescent="0.25">
      <c r="V4162" s="739"/>
    </row>
    <row r="4163" spans="22:22" x14ac:dyDescent="0.25">
      <c r="V4163" s="739"/>
    </row>
    <row r="4164" spans="22:22" x14ac:dyDescent="0.25">
      <c r="V4164" s="739"/>
    </row>
    <row r="4165" spans="22:22" x14ac:dyDescent="0.25">
      <c r="V4165" s="739"/>
    </row>
    <row r="4166" spans="22:22" x14ac:dyDescent="0.25">
      <c r="V4166" s="739"/>
    </row>
    <row r="4167" spans="22:22" x14ac:dyDescent="0.25">
      <c r="V4167" s="739"/>
    </row>
    <row r="4168" spans="22:22" x14ac:dyDescent="0.25">
      <c r="V4168" s="739"/>
    </row>
    <row r="4169" spans="22:22" x14ac:dyDescent="0.25">
      <c r="V4169" s="739"/>
    </row>
    <row r="4170" spans="22:22" x14ac:dyDescent="0.25">
      <c r="V4170" s="739"/>
    </row>
    <row r="4171" spans="22:22" x14ac:dyDescent="0.25">
      <c r="V4171" s="739"/>
    </row>
    <row r="4172" spans="22:22" x14ac:dyDescent="0.25">
      <c r="V4172" s="739"/>
    </row>
    <row r="4173" spans="22:22" x14ac:dyDescent="0.25">
      <c r="V4173" s="739"/>
    </row>
    <row r="4174" spans="22:22" x14ac:dyDescent="0.25">
      <c r="V4174" s="739"/>
    </row>
    <row r="4175" spans="22:22" x14ac:dyDescent="0.25">
      <c r="V4175" s="739"/>
    </row>
    <row r="4176" spans="22:22" x14ac:dyDescent="0.25">
      <c r="V4176" s="739"/>
    </row>
    <row r="4177" spans="22:22" x14ac:dyDescent="0.25">
      <c r="V4177" s="739"/>
    </row>
    <row r="4178" spans="22:22" x14ac:dyDescent="0.25">
      <c r="V4178" s="739"/>
    </row>
    <row r="4179" spans="22:22" x14ac:dyDescent="0.25">
      <c r="V4179" s="739"/>
    </row>
    <row r="4180" spans="22:22" x14ac:dyDescent="0.25">
      <c r="V4180" s="739"/>
    </row>
    <row r="4181" spans="22:22" x14ac:dyDescent="0.25">
      <c r="V4181" s="739"/>
    </row>
    <row r="4182" spans="22:22" x14ac:dyDescent="0.25">
      <c r="V4182" s="739"/>
    </row>
    <row r="4183" spans="22:22" x14ac:dyDescent="0.25">
      <c r="V4183" s="739"/>
    </row>
    <row r="4184" spans="22:22" x14ac:dyDescent="0.25">
      <c r="V4184" s="739"/>
    </row>
    <row r="4185" spans="22:22" x14ac:dyDescent="0.25">
      <c r="V4185" s="739"/>
    </row>
    <row r="4186" spans="22:22" x14ac:dyDescent="0.25">
      <c r="V4186" s="739"/>
    </row>
    <row r="4187" spans="22:22" x14ac:dyDescent="0.25">
      <c r="V4187" s="739"/>
    </row>
    <row r="4188" spans="22:22" x14ac:dyDescent="0.25">
      <c r="V4188" s="739"/>
    </row>
    <row r="4189" spans="22:22" x14ac:dyDescent="0.25">
      <c r="V4189" s="739"/>
    </row>
    <row r="4190" spans="22:22" x14ac:dyDescent="0.25">
      <c r="V4190" s="739"/>
    </row>
    <row r="4191" spans="22:22" x14ac:dyDescent="0.25">
      <c r="V4191" s="739"/>
    </row>
    <row r="4192" spans="22:22" x14ac:dyDescent="0.25">
      <c r="V4192" s="739"/>
    </row>
    <row r="4193" spans="22:22" x14ac:dyDescent="0.25">
      <c r="V4193" s="739"/>
    </row>
    <row r="4194" spans="22:22" x14ac:dyDescent="0.25">
      <c r="V4194" s="739"/>
    </row>
    <row r="4195" spans="22:22" x14ac:dyDescent="0.25">
      <c r="V4195" s="739"/>
    </row>
    <row r="4196" spans="22:22" x14ac:dyDescent="0.25">
      <c r="V4196" s="739"/>
    </row>
    <row r="4197" spans="22:22" x14ac:dyDescent="0.25">
      <c r="V4197" s="739"/>
    </row>
    <row r="4198" spans="22:22" x14ac:dyDescent="0.25">
      <c r="V4198" s="739"/>
    </row>
    <row r="4199" spans="22:22" x14ac:dyDescent="0.25">
      <c r="V4199" s="739"/>
    </row>
    <row r="4200" spans="22:22" x14ac:dyDescent="0.25">
      <c r="V4200" s="739"/>
    </row>
    <row r="4201" spans="22:22" x14ac:dyDescent="0.25">
      <c r="V4201" s="739"/>
    </row>
    <row r="4202" spans="22:22" x14ac:dyDescent="0.25">
      <c r="V4202" s="739"/>
    </row>
    <row r="4203" spans="22:22" x14ac:dyDescent="0.25">
      <c r="V4203" s="739"/>
    </row>
    <row r="4204" spans="22:22" x14ac:dyDescent="0.25">
      <c r="V4204" s="739"/>
    </row>
    <row r="4205" spans="22:22" x14ac:dyDescent="0.25">
      <c r="V4205" s="739"/>
    </row>
    <row r="4206" spans="22:22" x14ac:dyDescent="0.25">
      <c r="V4206" s="739"/>
    </row>
    <row r="4207" spans="22:22" x14ac:dyDescent="0.25">
      <c r="V4207" s="739"/>
    </row>
    <row r="4208" spans="22:22" x14ac:dyDescent="0.25">
      <c r="V4208" s="739"/>
    </row>
    <row r="4209" spans="22:22" x14ac:dyDescent="0.25">
      <c r="V4209" s="739"/>
    </row>
    <row r="4210" spans="22:22" x14ac:dyDescent="0.25">
      <c r="V4210" s="739"/>
    </row>
    <row r="4211" spans="22:22" x14ac:dyDescent="0.25">
      <c r="V4211" s="739"/>
    </row>
    <row r="4212" spans="22:22" x14ac:dyDescent="0.25">
      <c r="V4212" s="739"/>
    </row>
    <row r="4213" spans="22:22" x14ac:dyDescent="0.25">
      <c r="V4213" s="739"/>
    </row>
    <row r="4214" spans="22:22" x14ac:dyDescent="0.25">
      <c r="V4214" s="739"/>
    </row>
    <row r="4215" spans="22:22" x14ac:dyDescent="0.25">
      <c r="V4215" s="739"/>
    </row>
    <row r="4216" spans="22:22" x14ac:dyDescent="0.25">
      <c r="V4216" s="739"/>
    </row>
    <row r="4217" spans="22:22" x14ac:dyDescent="0.25">
      <c r="V4217" s="739"/>
    </row>
    <row r="4218" spans="22:22" x14ac:dyDescent="0.25">
      <c r="V4218" s="739"/>
    </row>
    <row r="4219" spans="22:22" x14ac:dyDescent="0.25">
      <c r="V4219" s="739"/>
    </row>
    <row r="4220" spans="22:22" x14ac:dyDescent="0.25">
      <c r="V4220" s="739"/>
    </row>
    <row r="4221" spans="22:22" x14ac:dyDescent="0.25">
      <c r="V4221" s="739"/>
    </row>
    <row r="4222" spans="22:22" x14ac:dyDescent="0.25">
      <c r="V4222" s="739"/>
    </row>
    <row r="4223" spans="22:22" x14ac:dyDescent="0.25">
      <c r="V4223" s="739"/>
    </row>
    <row r="4224" spans="22:22" x14ac:dyDescent="0.25">
      <c r="V4224" s="739"/>
    </row>
    <row r="4225" spans="22:22" x14ac:dyDescent="0.25">
      <c r="V4225" s="739"/>
    </row>
    <row r="4226" spans="22:22" x14ac:dyDescent="0.25">
      <c r="V4226" s="739"/>
    </row>
    <row r="4227" spans="22:22" x14ac:dyDescent="0.25">
      <c r="V4227" s="739"/>
    </row>
    <row r="4228" spans="22:22" x14ac:dyDescent="0.25">
      <c r="V4228" s="739"/>
    </row>
    <row r="4229" spans="22:22" x14ac:dyDescent="0.25">
      <c r="V4229" s="739"/>
    </row>
    <row r="4230" spans="22:22" x14ac:dyDescent="0.25">
      <c r="V4230" s="739"/>
    </row>
    <row r="4231" spans="22:22" x14ac:dyDescent="0.25">
      <c r="V4231" s="739"/>
    </row>
    <row r="4232" spans="22:22" x14ac:dyDescent="0.25">
      <c r="V4232" s="739"/>
    </row>
    <row r="4233" spans="22:22" x14ac:dyDescent="0.25">
      <c r="V4233" s="739"/>
    </row>
    <row r="4234" spans="22:22" x14ac:dyDescent="0.25">
      <c r="V4234" s="739"/>
    </row>
    <row r="4235" spans="22:22" x14ac:dyDescent="0.25">
      <c r="V4235" s="739"/>
    </row>
    <row r="4236" spans="22:22" x14ac:dyDescent="0.25">
      <c r="V4236" s="739"/>
    </row>
    <row r="4237" spans="22:22" x14ac:dyDescent="0.25">
      <c r="V4237" s="739"/>
    </row>
    <row r="4238" spans="22:22" x14ac:dyDescent="0.25">
      <c r="V4238" s="739"/>
    </row>
    <row r="4239" spans="22:22" x14ac:dyDescent="0.25">
      <c r="V4239" s="739"/>
    </row>
    <row r="4240" spans="22:22" x14ac:dyDescent="0.25">
      <c r="V4240" s="739"/>
    </row>
    <row r="4241" spans="22:22" x14ac:dyDescent="0.25">
      <c r="V4241" s="739"/>
    </row>
    <row r="4242" spans="22:22" x14ac:dyDescent="0.25">
      <c r="V4242" s="739"/>
    </row>
    <row r="4243" spans="22:22" x14ac:dyDescent="0.25">
      <c r="V4243" s="739"/>
    </row>
    <row r="4244" spans="22:22" x14ac:dyDescent="0.25">
      <c r="V4244" s="739"/>
    </row>
    <row r="4245" spans="22:22" x14ac:dyDescent="0.25">
      <c r="V4245" s="739"/>
    </row>
    <row r="4246" spans="22:22" x14ac:dyDescent="0.25">
      <c r="V4246" s="739"/>
    </row>
    <row r="4247" spans="22:22" x14ac:dyDescent="0.25">
      <c r="V4247" s="739"/>
    </row>
    <row r="4248" spans="22:22" x14ac:dyDescent="0.25">
      <c r="V4248" s="739"/>
    </row>
    <row r="4249" spans="22:22" x14ac:dyDescent="0.25">
      <c r="V4249" s="739"/>
    </row>
    <row r="4250" spans="22:22" x14ac:dyDescent="0.25">
      <c r="V4250" s="739"/>
    </row>
    <row r="4251" spans="22:22" x14ac:dyDescent="0.25">
      <c r="V4251" s="739"/>
    </row>
    <row r="4252" spans="22:22" x14ac:dyDescent="0.25">
      <c r="V4252" s="739"/>
    </row>
    <row r="4253" spans="22:22" x14ac:dyDescent="0.25">
      <c r="V4253" s="739"/>
    </row>
    <row r="4254" spans="22:22" x14ac:dyDescent="0.25">
      <c r="V4254" s="739"/>
    </row>
    <row r="4255" spans="22:22" x14ac:dyDescent="0.25">
      <c r="V4255" s="739"/>
    </row>
    <row r="4256" spans="22:22" x14ac:dyDescent="0.25">
      <c r="V4256" s="739"/>
    </row>
    <row r="4257" spans="22:22" x14ac:dyDescent="0.25">
      <c r="V4257" s="739"/>
    </row>
    <row r="4258" spans="22:22" x14ac:dyDescent="0.25">
      <c r="V4258" s="739"/>
    </row>
    <row r="4259" spans="22:22" x14ac:dyDescent="0.25">
      <c r="V4259" s="739"/>
    </row>
    <row r="4260" spans="22:22" x14ac:dyDescent="0.25">
      <c r="V4260" s="739"/>
    </row>
    <row r="4261" spans="22:22" x14ac:dyDescent="0.25">
      <c r="V4261" s="739"/>
    </row>
    <row r="4262" spans="22:22" x14ac:dyDescent="0.25">
      <c r="V4262" s="739"/>
    </row>
    <row r="4263" spans="22:22" x14ac:dyDescent="0.25">
      <c r="V4263" s="739"/>
    </row>
    <row r="4264" spans="22:22" x14ac:dyDescent="0.25">
      <c r="V4264" s="739"/>
    </row>
    <row r="4265" spans="22:22" x14ac:dyDescent="0.25">
      <c r="V4265" s="739"/>
    </row>
    <row r="4266" spans="22:22" x14ac:dyDescent="0.25">
      <c r="V4266" s="739"/>
    </row>
    <row r="4267" spans="22:22" x14ac:dyDescent="0.25">
      <c r="V4267" s="739"/>
    </row>
    <row r="4268" spans="22:22" x14ac:dyDescent="0.25">
      <c r="V4268" s="739"/>
    </row>
    <row r="4269" spans="22:22" x14ac:dyDescent="0.25">
      <c r="V4269" s="739"/>
    </row>
    <row r="4270" spans="22:22" x14ac:dyDescent="0.25">
      <c r="V4270" s="739"/>
    </row>
    <row r="4271" spans="22:22" x14ac:dyDescent="0.25">
      <c r="V4271" s="739"/>
    </row>
    <row r="4272" spans="22:22" x14ac:dyDescent="0.25">
      <c r="V4272" s="739"/>
    </row>
    <row r="4273" spans="22:22" x14ac:dyDescent="0.25">
      <c r="V4273" s="739"/>
    </row>
    <row r="4274" spans="22:22" x14ac:dyDescent="0.25">
      <c r="V4274" s="739"/>
    </row>
    <row r="4275" spans="22:22" x14ac:dyDescent="0.25">
      <c r="V4275" s="739"/>
    </row>
    <row r="4276" spans="22:22" x14ac:dyDescent="0.25">
      <c r="V4276" s="739"/>
    </row>
    <row r="4277" spans="22:22" x14ac:dyDescent="0.25">
      <c r="V4277" s="739"/>
    </row>
    <row r="4278" spans="22:22" x14ac:dyDescent="0.25">
      <c r="V4278" s="739"/>
    </row>
    <row r="4279" spans="22:22" x14ac:dyDescent="0.25">
      <c r="V4279" s="739"/>
    </row>
    <row r="4280" spans="22:22" x14ac:dyDescent="0.25">
      <c r="V4280" s="739"/>
    </row>
    <row r="4281" spans="22:22" x14ac:dyDescent="0.25">
      <c r="V4281" s="739"/>
    </row>
    <row r="4282" spans="22:22" x14ac:dyDescent="0.25">
      <c r="V4282" s="739"/>
    </row>
    <row r="4283" spans="22:22" x14ac:dyDescent="0.25">
      <c r="V4283" s="739"/>
    </row>
    <row r="4284" spans="22:22" x14ac:dyDescent="0.25">
      <c r="V4284" s="739"/>
    </row>
    <row r="4285" spans="22:22" x14ac:dyDescent="0.25">
      <c r="V4285" s="739"/>
    </row>
    <row r="4286" spans="22:22" x14ac:dyDescent="0.25">
      <c r="V4286" s="739"/>
    </row>
    <row r="4287" spans="22:22" x14ac:dyDescent="0.25">
      <c r="V4287" s="739"/>
    </row>
    <row r="4288" spans="22:22" x14ac:dyDescent="0.25">
      <c r="V4288" s="739"/>
    </row>
    <row r="4289" spans="22:22" x14ac:dyDescent="0.25">
      <c r="V4289" s="739"/>
    </row>
    <row r="4290" spans="22:22" x14ac:dyDescent="0.25">
      <c r="V4290" s="739"/>
    </row>
    <row r="4291" spans="22:22" x14ac:dyDescent="0.25">
      <c r="V4291" s="739"/>
    </row>
    <row r="4292" spans="22:22" x14ac:dyDescent="0.25">
      <c r="V4292" s="739"/>
    </row>
    <row r="4293" spans="22:22" x14ac:dyDescent="0.25">
      <c r="V4293" s="739"/>
    </row>
    <row r="4294" spans="22:22" x14ac:dyDescent="0.25">
      <c r="V4294" s="739"/>
    </row>
    <row r="4295" spans="22:22" x14ac:dyDescent="0.25">
      <c r="V4295" s="739"/>
    </row>
    <row r="4296" spans="22:22" x14ac:dyDescent="0.25">
      <c r="V4296" s="739"/>
    </row>
    <row r="4297" spans="22:22" x14ac:dyDescent="0.25">
      <c r="V4297" s="739"/>
    </row>
    <row r="4298" spans="22:22" x14ac:dyDescent="0.25">
      <c r="V4298" s="739"/>
    </row>
    <row r="4299" spans="22:22" x14ac:dyDescent="0.25">
      <c r="V4299" s="739"/>
    </row>
    <row r="4300" spans="22:22" x14ac:dyDescent="0.25">
      <c r="V4300" s="739"/>
    </row>
    <row r="4301" spans="22:22" x14ac:dyDescent="0.25">
      <c r="V4301" s="739"/>
    </row>
    <row r="4302" spans="22:22" x14ac:dyDescent="0.25">
      <c r="V4302" s="739"/>
    </row>
    <row r="4303" spans="22:22" x14ac:dyDescent="0.25">
      <c r="V4303" s="739"/>
    </row>
    <row r="4304" spans="22:22" x14ac:dyDescent="0.25">
      <c r="V4304" s="739"/>
    </row>
    <row r="4305" spans="22:22" x14ac:dyDescent="0.25">
      <c r="V4305" s="739"/>
    </row>
    <row r="4306" spans="22:22" x14ac:dyDescent="0.25">
      <c r="V4306" s="739"/>
    </row>
    <row r="4307" spans="22:22" x14ac:dyDescent="0.25">
      <c r="V4307" s="739"/>
    </row>
    <row r="4308" spans="22:22" x14ac:dyDescent="0.25">
      <c r="V4308" s="739"/>
    </row>
    <row r="4309" spans="22:22" x14ac:dyDescent="0.25">
      <c r="V4309" s="739"/>
    </row>
    <row r="4310" spans="22:22" x14ac:dyDescent="0.25">
      <c r="V4310" s="739"/>
    </row>
    <row r="4311" spans="22:22" x14ac:dyDescent="0.25">
      <c r="V4311" s="739"/>
    </row>
    <row r="4312" spans="22:22" x14ac:dyDescent="0.25">
      <c r="V4312" s="739"/>
    </row>
    <row r="4313" spans="22:22" x14ac:dyDescent="0.25">
      <c r="V4313" s="739"/>
    </row>
    <row r="4314" spans="22:22" x14ac:dyDescent="0.25">
      <c r="V4314" s="739"/>
    </row>
    <row r="4315" spans="22:22" x14ac:dyDescent="0.25">
      <c r="V4315" s="739"/>
    </row>
    <row r="4316" spans="22:22" x14ac:dyDescent="0.25">
      <c r="V4316" s="739"/>
    </row>
    <row r="4317" spans="22:22" x14ac:dyDescent="0.25">
      <c r="V4317" s="739"/>
    </row>
    <row r="4318" spans="22:22" x14ac:dyDescent="0.25">
      <c r="V4318" s="739"/>
    </row>
    <row r="4319" spans="22:22" x14ac:dyDescent="0.25">
      <c r="V4319" s="739"/>
    </row>
    <row r="4320" spans="22:22" x14ac:dyDescent="0.25">
      <c r="V4320" s="739"/>
    </row>
    <row r="4321" spans="22:22" x14ac:dyDescent="0.25">
      <c r="V4321" s="739"/>
    </row>
    <row r="4322" spans="22:22" x14ac:dyDescent="0.25">
      <c r="V4322" s="739"/>
    </row>
    <row r="4323" spans="22:22" x14ac:dyDescent="0.25">
      <c r="V4323" s="739"/>
    </row>
    <row r="4324" spans="22:22" x14ac:dyDescent="0.25">
      <c r="V4324" s="739"/>
    </row>
    <row r="4325" spans="22:22" x14ac:dyDescent="0.25">
      <c r="V4325" s="739"/>
    </row>
    <row r="4326" spans="22:22" x14ac:dyDescent="0.25">
      <c r="V4326" s="739"/>
    </row>
    <row r="4327" spans="22:22" x14ac:dyDescent="0.25">
      <c r="V4327" s="739"/>
    </row>
    <row r="4328" spans="22:22" x14ac:dyDescent="0.25">
      <c r="V4328" s="739"/>
    </row>
    <row r="4329" spans="22:22" x14ac:dyDescent="0.25">
      <c r="V4329" s="739"/>
    </row>
    <row r="4330" spans="22:22" x14ac:dyDescent="0.25">
      <c r="V4330" s="739"/>
    </row>
    <row r="4331" spans="22:22" x14ac:dyDescent="0.25">
      <c r="V4331" s="739"/>
    </row>
    <row r="4332" spans="22:22" x14ac:dyDescent="0.25">
      <c r="V4332" s="739"/>
    </row>
    <row r="4333" spans="22:22" x14ac:dyDescent="0.25">
      <c r="V4333" s="739"/>
    </row>
    <row r="4334" spans="22:22" x14ac:dyDescent="0.25">
      <c r="V4334" s="739"/>
    </row>
    <row r="4335" spans="22:22" x14ac:dyDescent="0.25">
      <c r="V4335" s="739"/>
    </row>
    <row r="4336" spans="22:22" x14ac:dyDescent="0.25">
      <c r="V4336" s="739"/>
    </row>
    <row r="4337" spans="22:22" x14ac:dyDescent="0.25">
      <c r="V4337" s="739"/>
    </row>
    <row r="4338" spans="22:22" x14ac:dyDescent="0.25">
      <c r="V4338" s="739"/>
    </row>
    <row r="4339" spans="22:22" x14ac:dyDescent="0.25">
      <c r="V4339" s="739"/>
    </row>
    <row r="4340" spans="22:22" x14ac:dyDescent="0.25">
      <c r="V4340" s="739"/>
    </row>
    <row r="4341" spans="22:22" x14ac:dyDescent="0.25">
      <c r="V4341" s="739"/>
    </row>
    <row r="4342" spans="22:22" x14ac:dyDescent="0.25">
      <c r="V4342" s="739"/>
    </row>
    <row r="4343" spans="22:22" x14ac:dyDescent="0.25">
      <c r="V4343" s="739"/>
    </row>
    <row r="4344" spans="22:22" x14ac:dyDescent="0.25">
      <c r="V4344" s="739"/>
    </row>
    <row r="4345" spans="22:22" x14ac:dyDescent="0.25">
      <c r="V4345" s="739"/>
    </row>
    <row r="4346" spans="22:22" x14ac:dyDescent="0.25">
      <c r="V4346" s="739"/>
    </row>
    <row r="4347" spans="22:22" x14ac:dyDescent="0.25">
      <c r="V4347" s="739"/>
    </row>
    <row r="4348" spans="22:22" x14ac:dyDescent="0.25">
      <c r="V4348" s="739"/>
    </row>
    <row r="4349" spans="22:22" x14ac:dyDescent="0.25">
      <c r="V4349" s="739"/>
    </row>
    <row r="4350" spans="22:22" x14ac:dyDescent="0.25">
      <c r="V4350" s="739"/>
    </row>
    <row r="4351" spans="22:22" x14ac:dyDescent="0.25">
      <c r="V4351" s="739"/>
    </row>
    <row r="4352" spans="22:22" x14ac:dyDescent="0.25">
      <c r="V4352" s="739"/>
    </row>
    <row r="4353" spans="22:22" x14ac:dyDescent="0.25">
      <c r="V4353" s="739"/>
    </row>
    <row r="4354" spans="22:22" x14ac:dyDescent="0.25">
      <c r="V4354" s="739"/>
    </row>
    <row r="4355" spans="22:22" x14ac:dyDescent="0.25">
      <c r="V4355" s="739"/>
    </row>
    <row r="4356" spans="22:22" x14ac:dyDescent="0.25">
      <c r="V4356" s="739"/>
    </row>
    <row r="4357" spans="22:22" x14ac:dyDescent="0.25">
      <c r="V4357" s="739"/>
    </row>
    <row r="4358" spans="22:22" x14ac:dyDescent="0.25">
      <c r="V4358" s="739"/>
    </row>
    <row r="4359" spans="22:22" x14ac:dyDescent="0.25">
      <c r="V4359" s="739"/>
    </row>
    <row r="4360" spans="22:22" x14ac:dyDescent="0.25">
      <c r="V4360" s="739"/>
    </row>
    <row r="4361" spans="22:22" x14ac:dyDescent="0.25">
      <c r="V4361" s="739"/>
    </row>
    <row r="4362" spans="22:22" x14ac:dyDescent="0.25">
      <c r="V4362" s="739"/>
    </row>
    <row r="4363" spans="22:22" x14ac:dyDescent="0.25">
      <c r="V4363" s="739"/>
    </row>
    <row r="4364" spans="22:22" x14ac:dyDescent="0.25">
      <c r="V4364" s="739"/>
    </row>
    <row r="4365" spans="22:22" x14ac:dyDescent="0.25">
      <c r="V4365" s="739"/>
    </row>
    <row r="4366" spans="22:22" x14ac:dyDescent="0.25">
      <c r="V4366" s="739"/>
    </row>
    <row r="4367" spans="22:22" x14ac:dyDescent="0.25">
      <c r="V4367" s="739"/>
    </row>
    <row r="4368" spans="22:22" x14ac:dyDescent="0.25">
      <c r="V4368" s="739"/>
    </row>
    <row r="4369" spans="22:22" x14ac:dyDescent="0.25">
      <c r="V4369" s="739"/>
    </row>
    <row r="4370" spans="22:22" x14ac:dyDescent="0.25">
      <c r="V4370" s="739"/>
    </row>
    <row r="4371" spans="22:22" x14ac:dyDescent="0.25">
      <c r="V4371" s="739"/>
    </row>
    <row r="4372" spans="22:22" x14ac:dyDescent="0.25">
      <c r="V4372" s="739"/>
    </row>
    <row r="4373" spans="22:22" x14ac:dyDescent="0.25">
      <c r="V4373" s="739"/>
    </row>
    <row r="4374" spans="22:22" x14ac:dyDescent="0.25">
      <c r="V4374" s="739"/>
    </row>
    <row r="4375" spans="22:22" x14ac:dyDescent="0.25">
      <c r="V4375" s="739"/>
    </row>
    <row r="4376" spans="22:22" x14ac:dyDescent="0.25">
      <c r="V4376" s="739"/>
    </row>
    <row r="4377" spans="22:22" x14ac:dyDescent="0.25">
      <c r="V4377" s="739"/>
    </row>
    <row r="4378" spans="22:22" x14ac:dyDescent="0.25">
      <c r="V4378" s="739"/>
    </row>
    <row r="4379" spans="22:22" x14ac:dyDescent="0.25">
      <c r="V4379" s="739"/>
    </row>
    <row r="4380" spans="22:22" x14ac:dyDescent="0.25">
      <c r="V4380" s="739"/>
    </row>
    <row r="4381" spans="22:22" x14ac:dyDescent="0.25">
      <c r="V4381" s="739"/>
    </row>
    <row r="4382" spans="22:22" x14ac:dyDescent="0.25">
      <c r="V4382" s="739"/>
    </row>
    <row r="4383" spans="22:22" x14ac:dyDescent="0.25">
      <c r="V4383" s="739"/>
    </row>
    <row r="4384" spans="22:22" x14ac:dyDescent="0.25">
      <c r="V4384" s="739"/>
    </row>
    <row r="4385" spans="22:22" x14ac:dyDescent="0.25">
      <c r="V4385" s="739"/>
    </row>
    <row r="4386" spans="22:22" x14ac:dyDescent="0.25">
      <c r="V4386" s="739"/>
    </row>
    <row r="4387" spans="22:22" x14ac:dyDescent="0.25">
      <c r="V4387" s="739"/>
    </row>
    <row r="4388" spans="22:22" x14ac:dyDescent="0.25">
      <c r="V4388" s="739"/>
    </row>
    <row r="4389" spans="22:22" x14ac:dyDescent="0.25">
      <c r="V4389" s="739"/>
    </row>
    <row r="4390" spans="22:22" x14ac:dyDescent="0.25">
      <c r="V4390" s="739"/>
    </row>
    <row r="4391" spans="22:22" x14ac:dyDescent="0.25">
      <c r="V4391" s="739"/>
    </row>
    <row r="4392" spans="22:22" x14ac:dyDescent="0.25">
      <c r="V4392" s="739"/>
    </row>
    <row r="4393" spans="22:22" x14ac:dyDescent="0.25">
      <c r="V4393" s="739"/>
    </row>
    <row r="4394" spans="22:22" x14ac:dyDescent="0.25">
      <c r="V4394" s="739"/>
    </row>
    <row r="4395" spans="22:22" x14ac:dyDescent="0.25">
      <c r="V4395" s="739"/>
    </row>
    <row r="4396" spans="22:22" x14ac:dyDescent="0.25">
      <c r="V4396" s="739"/>
    </row>
    <row r="4397" spans="22:22" x14ac:dyDescent="0.25">
      <c r="V4397" s="739"/>
    </row>
    <row r="4398" spans="22:22" x14ac:dyDescent="0.25">
      <c r="V4398" s="739"/>
    </row>
    <row r="4399" spans="22:22" x14ac:dyDescent="0.25">
      <c r="V4399" s="739"/>
    </row>
    <row r="4400" spans="22:22" x14ac:dyDescent="0.25">
      <c r="V4400" s="739"/>
    </row>
    <row r="4401" spans="22:22" x14ac:dyDescent="0.25">
      <c r="V4401" s="739"/>
    </row>
    <row r="4402" spans="22:22" x14ac:dyDescent="0.25">
      <c r="V4402" s="739"/>
    </row>
    <row r="4403" spans="22:22" x14ac:dyDescent="0.25">
      <c r="V4403" s="739"/>
    </row>
    <row r="4404" spans="22:22" x14ac:dyDescent="0.25">
      <c r="V4404" s="739"/>
    </row>
    <row r="4405" spans="22:22" x14ac:dyDescent="0.25">
      <c r="V4405" s="739"/>
    </row>
    <row r="4406" spans="22:22" x14ac:dyDescent="0.25">
      <c r="V4406" s="739"/>
    </row>
    <row r="4407" spans="22:22" x14ac:dyDescent="0.25">
      <c r="V4407" s="739"/>
    </row>
    <row r="4408" spans="22:22" x14ac:dyDescent="0.25">
      <c r="V4408" s="739"/>
    </row>
    <row r="4409" spans="22:22" x14ac:dyDescent="0.25">
      <c r="V4409" s="739"/>
    </row>
    <row r="4410" spans="22:22" x14ac:dyDescent="0.25">
      <c r="V4410" s="739"/>
    </row>
    <row r="4411" spans="22:22" x14ac:dyDescent="0.25">
      <c r="V4411" s="739"/>
    </row>
    <row r="4412" spans="22:22" x14ac:dyDescent="0.25">
      <c r="V4412" s="739"/>
    </row>
    <row r="4413" spans="22:22" x14ac:dyDescent="0.25">
      <c r="V4413" s="739"/>
    </row>
    <row r="4414" spans="22:22" x14ac:dyDescent="0.25">
      <c r="V4414" s="739"/>
    </row>
    <row r="4415" spans="22:22" x14ac:dyDescent="0.25">
      <c r="V4415" s="739"/>
    </row>
    <row r="4416" spans="22:22" x14ac:dyDescent="0.25">
      <c r="V4416" s="739"/>
    </row>
    <row r="4417" spans="22:22" x14ac:dyDescent="0.25">
      <c r="V4417" s="739"/>
    </row>
    <row r="4418" spans="22:22" x14ac:dyDescent="0.25">
      <c r="V4418" s="739"/>
    </row>
    <row r="4419" spans="22:22" x14ac:dyDescent="0.25">
      <c r="V4419" s="739"/>
    </row>
    <row r="4420" spans="22:22" x14ac:dyDescent="0.25">
      <c r="V4420" s="739"/>
    </row>
    <row r="4421" spans="22:22" x14ac:dyDescent="0.25">
      <c r="V4421" s="739"/>
    </row>
    <row r="4422" spans="22:22" x14ac:dyDescent="0.25">
      <c r="V4422" s="739"/>
    </row>
    <row r="4423" spans="22:22" x14ac:dyDescent="0.25">
      <c r="V4423" s="739"/>
    </row>
    <row r="4424" spans="22:22" x14ac:dyDescent="0.25">
      <c r="V4424" s="739"/>
    </row>
    <row r="4425" spans="22:22" x14ac:dyDescent="0.25">
      <c r="V4425" s="739"/>
    </row>
    <row r="4426" spans="22:22" x14ac:dyDescent="0.25">
      <c r="V4426" s="739"/>
    </row>
    <row r="4427" spans="22:22" x14ac:dyDescent="0.25">
      <c r="V4427" s="739"/>
    </row>
    <row r="4428" spans="22:22" x14ac:dyDescent="0.25">
      <c r="V4428" s="739"/>
    </row>
    <row r="4429" spans="22:22" x14ac:dyDescent="0.25">
      <c r="V4429" s="739"/>
    </row>
    <row r="4430" spans="22:22" x14ac:dyDescent="0.25">
      <c r="V4430" s="739"/>
    </row>
    <row r="4431" spans="22:22" x14ac:dyDescent="0.25">
      <c r="V4431" s="739"/>
    </row>
    <row r="4432" spans="22:22" x14ac:dyDescent="0.25">
      <c r="V4432" s="739"/>
    </row>
    <row r="4433" spans="22:22" x14ac:dyDescent="0.25">
      <c r="V4433" s="739"/>
    </row>
    <row r="4434" spans="22:22" x14ac:dyDescent="0.25">
      <c r="V4434" s="739"/>
    </row>
    <row r="4435" spans="22:22" x14ac:dyDescent="0.25">
      <c r="V4435" s="739"/>
    </row>
    <row r="4436" spans="22:22" x14ac:dyDescent="0.25">
      <c r="V4436" s="739"/>
    </row>
    <row r="4437" spans="22:22" x14ac:dyDescent="0.25">
      <c r="V4437" s="739"/>
    </row>
    <row r="4438" spans="22:22" x14ac:dyDescent="0.25">
      <c r="V4438" s="739"/>
    </row>
    <row r="4439" spans="22:22" x14ac:dyDescent="0.25">
      <c r="V4439" s="739"/>
    </row>
    <row r="4440" spans="22:22" x14ac:dyDescent="0.25">
      <c r="V4440" s="739"/>
    </row>
    <row r="4441" spans="22:22" x14ac:dyDescent="0.25">
      <c r="V4441" s="739"/>
    </row>
    <row r="4442" spans="22:22" x14ac:dyDescent="0.25">
      <c r="V4442" s="739"/>
    </row>
    <row r="4443" spans="22:22" x14ac:dyDescent="0.25">
      <c r="V4443" s="739"/>
    </row>
    <row r="4444" spans="22:22" x14ac:dyDescent="0.25">
      <c r="V4444" s="739"/>
    </row>
    <row r="4445" spans="22:22" x14ac:dyDescent="0.25">
      <c r="V4445" s="739"/>
    </row>
    <row r="4446" spans="22:22" x14ac:dyDescent="0.25">
      <c r="V4446" s="739"/>
    </row>
    <row r="4447" spans="22:22" x14ac:dyDescent="0.25">
      <c r="V4447" s="739"/>
    </row>
    <row r="4448" spans="22:22" x14ac:dyDescent="0.25">
      <c r="V4448" s="739"/>
    </row>
    <row r="4449" spans="22:22" x14ac:dyDescent="0.25">
      <c r="V4449" s="739"/>
    </row>
    <row r="4450" spans="22:22" x14ac:dyDescent="0.25">
      <c r="V4450" s="739"/>
    </row>
    <row r="4451" spans="22:22" x14ac:dyDescent="0.25">
      <c r="V4451" s="739"/>
    </row>
    <row r="4452" spans="22:22" x14ac:dyDescent="0.25">
      <c r="V4452" s="739"/>
    </row>
    <row r="4453" spans="22:22" x14ac:dyDescent="0.25">
      <c r="V4453" s="739"/>
    </row>
    <row r="4454" spans="22:22" x14ac:dyDescent="0.25">
      <c r="V4454" s="739"/>
    </row>
    <row r="4455" spans="22:22" x14ac:dyDescent="0.25">
      <c r="V4455" s="739"/>
    </row>
    <row r="4456" spans="22:22" x14ac:dyDescent="0.25">
      <c r="V4456" s="739"/>
    </row>
    <row r="4457" spans="22:22" x14ac:dyDescent="0.25">
      <c r="V4457" s="739"/>
    </row>
    <row r="4458" spans="22:22" x14ac:dyDescent="0.25">
      <c r="V4458" s="739"/>
    </row>
    <row r="4459" spans="22:22" x14ac:dyDescent="0.25">
      <c r="V4459" s="739"/>
    </row>
    <row r="4460" spans="22:22" x14ac:dyDescent="0.25">
      <c r="V4460" s="739"/>
    </row>
    <row r="4461" spans="22:22" x14ac:dyDescent="0.25">
      <c r="V4461" s="739"/>
    </row>
    <row r="4462" spans="22:22" x14ac:dyDescent="0.25">
      <c r="V4462" s="739"/>
    </row>
    <row r="4463" spans="22:22" x14ac:dyDescent="0.25">
      <c r="V4463" s="739"/>
    </row>
    <row r="4464" spans="22:22" x14ac:dyDescent="0.25">
      <c r="V4464" s="739"/>
    </row>
    <row r="4465" spans="22:22" x14ac:dyDescent="0.25">
      <c r="V4465" s="739"/>
    </row>
    <row r="4466" spans="22:22" x14ac:dyDescent="0.25">
      <c r="V4466" s="739"/>
    </row>
    <row r="4467" spans="22:22" x14ac:dyDescent="0.25">
      <c r="V4467" s="739"/>
    </row>
    <row r="4468" spans="22:22" x14ac:dyDescent="0.25">
      <c r="V4468" s="739"/>
    </row>
    <row r="4469" spans="22:22" x14ac:dyDescent="0.25">
      <c r="V4469" s="739"/>
    </row>
    <row r="4470" spans="22:22" x14ac:dyDescent="0.25">
      <c r="V4470" s="739"/>
    </row>
    <row r="4471" spans="22:22" x14ac:dyDescent="0.25">
      <c r="V4471" s="739"/>
    </row>
    <row r="4472" spans="22:22" x14ac:dyDescent="0.25">
      <c r="V4472" s="739"/>
    </row>
    <row r="4473" spans="22:22" x14ac:dyDescent="0.25">
      <c r="V4473" s="739"/>
    </row>
    <row r="4474" spans="22:22" x14ac:dyDescent="0.25">
      <c r="V4474" s="739"/>
    </row>
    <row r="4475" spans="22:22" x14ac:dyDescent="0.25">
      <c r="V4475" s="739"/>
    </row>
    <row r="4476" spans="22:22" x14ac:dyDescent="0.25">
      <c r="V4476" s="739"/>
    </row>
    <row r="4477" spans="22:22" x14ac:dyDescent="0.25">
      <c r="V4477" s="739"/>
    </row>
    <row r="4478" spans="22:22" x14ac:dyDescent="0.25">
      <c r="V4478" s="739"/>
    </row>
    <row r="4479" spans="22:22" x14ac:dyDescent="0.25">
      <c r="V4479" s="739"/>
    </row>
    <row r="4480" spans="22:22" x14ac:dyDescent="0.25">
      <c r="V4480" s="739"/>
    </row>
    <row r="4481" spans="22:22" x14ac:dyDescent="0.25">
      <c r="V4481" s="739"/>
    </row>
    <row r="4482" spans="22:22" x14ac:dyDescent="0.25">
      <c r="V4482" s="739"/>
    </row>
    <row r="4483" spans="22:22" x14ac:dyDescent="0.25">
      <c r="V4483" s="739"/>
    </row>
    <row r="4484" spans="22:22" x14ac:dyDescent="0.25">
      <c r="V4484" s="739"/>
    </row>
    <row r="4485" spans="22:22" x14ac:dyDescent="0.25">
      <c r="V4485" s="739"/>
    </row>
    <row r="4486" spans="22:22" x14ac:dyDescent="0.25">
      <c r="V4486" s="739"/>
    </row>
    <row r="4487" spans="22:22" x14ac:dyDescent="0.25">
      <c r="V4487" s="739"/>
    </row>
    <row r="4488" spans="22:22" x14ac:dyDescent="0.25">
      <c r="V4488" s="739"/>
    </row>
    <row r="4489" spans="22:22" x14ac:dyDescent="0.25">
      <c r="V4489" s="739"/>
    </row>
    <row r="4490" spans="22:22" x14ac:dyDescent="0.25">
      <c r="V4490" s="739"/>
    </row>
    <row r="4491" spans="22:22" x14ac:dyDescent="0.25">
      <c r="V4491" s="739"/>
    </row>
    <row r="4492" spans="22:22" x14ac:dyDescent="0.25">
      <c r="V4492" s="739"/>
    </row>
    <row r="4493" spans="22:22" x14ac:dyDescent="0.25">
      <c r="V4493" s="739"/>
    </row>
    <row r="4494" spans="22:22" x14ac:dyDescent="0.25">
      <c r="V4494" s="739"/>
    </row>
    <row r="4495" spans="22:22" x14ac:dyDescent="0.25">
      <c r="V4495" s="739"/>
    </row>
    <row r="4496" spans="22:22" x14ac:dyDescent="0.25">
      <c r="V4496" s="739"/>
    </row>
    <row r="4497" spans="22:22" x14ac:dyDescent="0.25">
      <c r="V4497" s="739"/>
    </row>
    <row r="4498" spans="22:22" x14ac:dyDescent="0.25">
      <c r="V4498" s="739"/>
    </row>
    <row r="4499" spans="22:22" x14ac:dyDescent="0.25">
      <c r="V4499" s="739"/>
    </row>
    <row r="4500" spans="22:22" x14ac:dyDescent="0.25">
      <c r="V4500" s="739"/>
    </row>
    <row r="4501" spans="22:22" x14ac:dyDescent="0.25">
      <c r="V4501" s="739"/>
    </row>
    <row r="4502" spans="22:22" x14ac:dyDescent="0.25">
      <c r="V4502" s="739"/>
    </row>
    <row r="4503" spans="22:22" x14ac:dyDescent="0.25">
      <c r="V4503" s="739"/>
    </row>
    <row r="4504" spans="22:22" x14ac:dyDescent="0.25">
      <c r="V4504" s="739"/>
    </row>
    <row r="4505" spans="22:22" x14ac:dyDescent="0.25">
      <c r="V4505" s="739"/>
    </row>
    <row r="4506" spans="22:22" x14ac:dyDescent="0.25">
      <c r="V4506" s="739"/>
    </row>
    <row r="4507" spans="22:22" x14ac:dyDescent="0.25">
      <c r="V4507" s="739"/>
    </row>
    <row r="4508" spans="22:22" x14ac:dyDescent="0.25">
      <c r="V4508" s="739"/>
    </row>
    <row r="4509" spans="22:22" x14ac:dyDescent="0.25">
      <c r="V4509" s="739"/>
    </row>
    <row r="4510" spans="22:22" x14ac:dyDescent="0.25">
      <c r="V4510" s="739"/>
    </row>
    <row r="4511" spans="22:22" x14ac:dyDescent="0.25">
      <c r="V4511" s="739"/>
    </row>
    <row r="4512" spans="22:22" x14ac:dyDescent="0.25">
      <c r="V4512" s="739"/>
    </row>
    <row r="4513" spans="22:22" x14ac:dyDescent="0.25">
      <c r="V4513" s="739"/>
    </row>
    <row r="4514" spans="22:22" x14ac:dyDescent="0.25">
      <c r="V4514" s="739"/>
    </row>
    <row r="4515" spans="22:22" x14ac:dyDescent="0.25">
      <c r="V4515" s="739"/>
    </row>
    <row r="4516" spans="22:22" x14ac:dyDescent="0.25">
      <c r="V4516" s="739"/>
    </row>
    <row r="4517" spans="22:22" x14ac:dyDescent="0.25">
      <c r="V4517" s="739"/>
    </row>
    <row r="4518" spans="22:22" x14ac:dyDescent="0.25">
      <c r="V4518" s="739"/>
    </row>
    <row r="4519" spans="22:22" x14ac:dyDescent="0.25">
      <c r="V4519" s="739"/>
    </row>
    <row r="4520" spans="22:22" x14ac:dyDescent="0.25">
      <c r="V4520" s="739"/>
    </row>
    <row r="4521" spans="22:22" x14ac:dyDescent="0.25">
      <c r="V4521" s="739"/>
    </row>
    <row r="4522" spans="22:22" x14ac:dyDescent="0.25">
      <c r="V4522" s="739"/>
    </row>
    <row r="4523" spans="22:22" x14ac:dyDescent="0.25">
      <c r="V4523" s="739"/>
    </row>
    <row r="4524" spans="22:22" x14ac:dyDescent="0.25">
      <c r="V4524" s="739"/>
    </row>
    <row r="4525" spans="22:22" x14ac:dyDescent="0.25">
      <c r="V4525" s="739"/>
    </row>
    <row r="4526" spans="22:22" x14ac:dyDescent="0.25">
      <c r="V4526" s="739"/>
    </row>
    <row r="4527" spans="22:22" x14ac:dyDescent="0.25">
      <c r="V4527" s="739"/>
    </row>
    <row r="4528" spans="22:22" x14ac:dyDescent="0.25">
      <c r="V4528" s="739"/>
    </row>
    <row r="4529" spans="22:22" x14ac:dyDescent="0.25">
      <c r="V4529" s="739"/>
    </row>
    <row r="4530" spans="22:22" x14ac:dyDescent="0.25">
      <c r="V4530" s="739"/>
    </row>
    <row r="4531" spans="22:22" x14ac:dyDescent="0.25">
      <c r="V4531" s="739"/>
    </row>
    <row r="4532" spans="22:22" x14ac:dyDescent="0.25">
      <c r="V4532" s="739"/>
    </row>
    <row r="4533" spans="22:22" x14ac:dyDescent="0.25">
      <c r="V4533" s="739"/>
    </row>
    <row r="4534" spans="22:22" x14ac:dyDescent="0.25">
      <c r="V4534" s="739"/>
    </row>
    <row r="4535" spans="22:22" x14ac:dyDescent="0.25">
      <c r="V4535" s="739"/>
    </row>
    <row r="4536" spans="22:22" x14ac:dyDescent="0.25">
      <c r="V4536" s="739"/>
    </row>
    <row r="4537" spans="22:22" x14ac:dyDescent="0.25">
      <c r="V4537" s="739"/>
    </row>
    <row r="4538" spans="22:22" x14ac:dyDescent="0.25">
      <c r="V4538" s="739"/>
    </row>
    <row r="4539" spans="22:22" x14ac:dyDescent="0.25">
      <c r="V4539" s="739"/>
    </row>
    <row r="4540" spans="22:22" x14ac:dyDescent="0.25">
      <c r="V4540" s="739"/>
    </row>
    <row r="4541" spans="22:22" x14ac:dyDescent="0.25">
      <c r="V4541" s="739"/>
    </row>
    <row r="4542" spans="22:22" x14ac:dyDescent="0.25">
      <c r="V4542" s="739"/>
    </row>
    <row r="4543" spans="22:22" x14ac:dyDescent="0.25">
      <c r="V4543" s="739"/>
    </row>
    <row r="4544" spans="22:22" x14ac:dyDescent="0.25">
      <c r="V4544" s="739"/>
    </row>
    <row r="4545" spans="22:22" x14ac:dyDescent="0.25">
      <c r="V4545" s="739"/>
    </row>
    <row r="4546" spans="22:22" x14ac:dyDescent="0.25">
      <c r="V4546" s="739"/>
    </row>
    <row r="4547" spans="22:22" x14ac:dyDescent="0.25">
      <c r="V4547" s="739"/>
    </row>
    <row r="4548" spans="22:22" x14ac:dyDescent="0.25">
      <c r="V4548" s="739"/>
    </row>
    <row r="4549" spans="22:22" x14ac:dyDescent="0.25">
      <c r="V4549" s="739"/>
    </row>
    <row r="4550" spans="22:22" x14ac:dyDescent="0.25">
      <c r="V4550" s="739"/>
    </row>
    <row r="4551" spans="22:22" x14ac:dyDescent="0.25">
      <c r="V4551" s="739"/>
    </row>
    <row r="4552" spans="22:22" x14ac:dyDescent="0.25">
      <c r="V4552" s="739"/>
    </row>
    <row r="4553" spans="22:22" x14ac:dyDescent="0.25">
      <c r="V4553" s="739"/>
    </row>
    <row r="4554" spans="22:22" x14ac:dyDescent="0.25">
      <c r="V4554" s="739"/>
    </row>
    <row r="4555" spans="22:22" x14ac:dyDescent="0.25">
      <c r="V4555" s="739"/>
    </row>
    <row r="4556" spans="22:22" x14ac:dyDescent="0.25">
      <c r="V4556" s="739"/>
    </row>
    <row r="4557" spans="22:22" x14ac:dyDescent="0.25">
      <c r="V4557" s="739"/>
    </row>
    <row r="4558" spans="22:22" x14ac:dyDescent="0.25">
      <c r="V4558" s="739"/>
    </row>
    <row r="4559" spans="22:22" x14ac:dyDescent="0.25">
      <c r="V4559" s="739"/>
    </row>
    <row r="4560" spans="22:22" x14ac:dyDescent="0.25">
      <c r="V4560" s="739"/>
    </row>
    <row r="4561" spans="22:22" x14ac:dyDescent="0.25">
      <c r="V4561" s="739"/>
    </row>
    <row r="4562" spans="22:22" x14ac:dyDescent="0.25">
      <c r="V4562" s="739"/>
    </row>
    <row r="4563" spans="22:22" x14ac:dyDescent="0.25">
      <c r="V4563" s="739"/>
    </row>
    <row r="4564" spans="22:22" x14ac:dyDescent="0.25">
      <c r="V4564" s="739"/>
    </row>
    <row r="4565" spans="22:22" x14ac:dyDescent="0.25">
      <c r="V4565" s="739"/>
    </row>
    <row r="4566" spans="22:22" x14ac:dyDescent="0.25">
      <c r="V4566" s="739"/>
    </row>
    <row r="4567" spans="22:22" x14ac:dyDescent="0.25">
      <c r="V4567" s="739"/>
    </row>
    <row r="4568" spans="22:22" x14ac:dyDescent="0.25">
      <c r="V4568" s="739"/>
    </row>
    <row r="4569" spans="22:22" x14ac:dyDescent="0.25">
      <c r="V4569" s="739"/>
    </row>
    <row r="4570" spans="22:22" x14ac:dyDescent="0.25">
      <c r="V4570" s="739"/>
    </row>
    <row r="4571" spans="22:22" x14ac:dyDescent="0.25">
      <c r="V4571" s="739"/>
    </row>
    <row r="4572" spans="22:22" x14ac:dyDescent="0.25">
      <c r="V4572" s="739"/>
    </row>
    <row r="4573" spans="22:22" x14ac:dyDescent="0.25">
      <c r="V4573" s="739"/>
    </row>
    <row r="4574" spans="22:22" x14ac:dyDescent="0.25">
      <c r="V4574" s="739"/>
    </row>
    <row r="4575" spans="22:22" x14ac:dyDescent="0.25">
      <c r="V4575" s="739"/>
    </row>
    <row r="4576" spans="22:22" x14ac:dyDescent="0.25">
      <c r="V4576" s="739"/>
    </row>
    <row r="4577" spans="22:22" x14ac:dyDescent="0.25">
      <c r="V4577" s="739"/>
    </row>
    <row r="4578" spans="22:22" x14ac:dyDescent="0.25">
      <c r="V4578" s="739"/>
    </row>
    <row r="4579" spans="22:22" x14ac:dyDescent="0.25">
      <c r="V4579" s="739"/>
    </row>
    <row r="4580" spans="22:22" x14ac:dyDescent="0.25">
      <c r="V4580" s="739"/>
    </row>
    <row r="4581" spans="22:22" x14ac:dyDescent="0.25">
      <c r="V4581" s="739"/>
    </row>
    <row r="4582" spans="22:22" x14ac:dyDescent="0.25">
      <c r="V4582" s="739"/>
    </row>
    <row r="4583" spans="22:22" x14ac:dyDescent="0.25">
      <c r="V4583" s="739"/>
    </row>
    <row r="4584" spans="22:22" x14ac:dyDescent="0.25">
      <c r="V4584" s="739"/>
    </row>
    <row r="4585" spans="22:22" x14ac:dyDescent="0.25">
      <c r="V4585" s="739"/>
    </row>
    <row r="4586" spans="22:22" x14ac:dyDescent="0.25">
      <c r="V4586" s="739"/>
    </row>
    <row r="4587" spans="22:22" x14ac:dyDescent="0.25">
      <c r="V4587" s="739"/>
    </row>
    <row r="4588" spans="22:22" x14ac:dyDescent="0.25">
      <c r="V4588" s="739"/>
    </row>
    <row r="4589" spans="22:22" x14ac:dyDescent="0.25">
      <c r="V4589" s="739"/>
    </row>
    <row r="4590" spans="22:22" x14ac:dyDescent="0.25">
      <c r="V4590" s="739"/>
    </row>
    <row r="4591" spans="22:22" x14ac:dyDescent="0.25">
      <c r="V4591" s="739"/>
    </row>
    <row r="4592" spans="22:22" x14ac:dyDescent="0.25">
      <c r="V4592" s="739"/>
    </row>
    <row r="4593" spans="22:22" x14ac:dyDescent="0.25">
      <c r="V4593" s="739"/>
    </row>
    <row r="4594" spans="22:22" x14ac:dyDescent="0.25">
      <c r="V4594" s="739"/>
    </row>
    <row r="4595" spans="22:22" x14ac:dyDescent="0.25">
      <c r="V4595" s="739"/>
    </row>
    <row r="4596" spans="22:22" x14ac:dyDescent="0.25">
      <c r="V4596" s="739"/>
    </row>
    <row r="4597" spans="22:22" x14ac:dyDescent="0.25">
      <c r="V4597" s="739"/>
    </row>
    <row r="4598" spans="22:22" x14ac:dyDescent="0.25">
      <c r="V4598" s="739"/>
    </row>
    <row r="4599" spans="22:22" x14ac:dyDescent="0.25">
      <c r="V4599" s="739"/>
    </row>
    <row r="4600" spans="22:22" x14ac:dyDescent="0.25">
      <c r="V4600" s="739"/>
    </row>
    <row r="4601" spans="22:22" x14ac:dyDescent="0.25">
      <c r="V4601" s="739"/>
    </row>
    <row r="4602" spans="22:22" x14ac:dyDescent="0.25">
      <c r="V4602" s="739"/>
    </row>
    <row r="4603" spans="22:22" x14ac:dyDescent="0.25">
      <c r="V4603" s="739"/>
    </row>
    <row r="4604" spans="22:22" x14ac:dyDescent="0.25">
      <c r="V4604" s="739"/>
    </row>
    <row r="4605" spans="22:22" x14ac:dyDescent="0.25">
      <c r="V4605" s="739"/>
    </row>
    <row r="4606" spans="22:22" x14ac:dyDescent="0.25">
      <c r="V4606" s="739"/>
    </row>
    <row r="4607" spans="22:22" x14ac:dyDescent="0.25">
      <c r="V4607" s="739"/>
    </row>
    <row r="4608" spans="22:22" x14ac:dyDescent="0.25">
      <c r="V4608" s="739"/>
    </row>
    <row r="4609" spans="22:22" x14ac:dyDescent="0.25">
      <c r="V4609" s="739"/>
    </row>
    <row r="4610" spans="22:22" x14ac:dyDescent="0.25">
      <c r="V4610" s="739"/>
    </row>
    <row r="4611" spans="22:22" x14ac:dyDescent="0.25">
      <c r="V4611" s="739"/>
    </row>
    <row r="4612" spans="22:22" x14ac:dyDescent="0.25">
      <c r="V4612" s="739"/>
    </row>
    <row r="4613" spans="22:22" x14ac:dyDescent="0.25">
      <c r="V4613" s="739"/>
    </row>
    <row r="4614" spans="22:22" x14ac:dyDescent="0.25">
      <c r="V4614" s="739"/>
    </row>
    <row r="4615" spans="22:22" x14ac:dyDescent="0.25">
      <c r="V4615" s="739"/>
    </row>
    <row r="4616" spans="22:22" x14ac:dyDescent="0.25">
      <c r="V4616" s="739"/>
    </row>
    <row r="4617" spans="22:22" x14ac:dyDescent="0.25">
      <c r="V4617" s="739"/>
    </row>
    <row r="4618" spans="22:22" x14ac:dyDescent="0.25">
      <c r="V4618" s="739"/>
    </row>
    <row r="4619" spans="22:22" x14ac:dyDescent="0.25">
      <c r="V4619" s="739"/>
    </row>
    <row r="4620" spans="22:22" x14ac:dyDescent="0.25">
      <c r="V4620" s="739"/>
    </row>
    <row r="4621" spans="22:22" x14ac:dyDescent="0.25">
      <c r="V4621" s="739"/>
    </row>
    <row r="4622" spans="22:22" x14ac:dyDescent="0.25">
      <c r="V4622" s="739"/>
    </row>
    <row r="4623" spans="22:22" x14ac:dyDescent="0.25">
      <c r="V4623" s="739"/>
    </row>
    <row r="4624" spans="22:22" x14ac:dyDescent="0.25">
      <c r="V4624" s="739"/>
    </row>
    <row r="4625" spans="22:22" x14ac:dyDescent="0.25">
      <c r="V4625" s="739"/>
    </row>
    <row r="4626" spans="22:22" x14ac:dyDescent="0.25">
      <c r="V4626" s="739"/>
    </row>
    <row r="4627" spans="22:22" x14ac:dyDescent="0.25">
      <c r="V4627" s="739"/>
    </row>
    <row r="4628" spans="22:22" x14ac:dyDescent="0.25">
      <c r="V4628" s="739"/>
    </row>
    <row r="4629" spans="22:22" x14ac:dyDescent="0.25">
      <c r="V4629" s="739"/>
    </row>
    <row r="4630" spans="22:22" x14ac:dyDescent="0.25">
      <c r="V4630" s="739"/>
    </row>
    <row r="4631" spans="22:22" x14ac:dyDescent="0.25">
      <c r="V4631" s="739"/>
    </row>
    <row r="4632" spans="22:22" x14ac:dyDescent="0.25">
      <c r="V4632" s="739"/>
    </row>
    <row r="4633" spans="22:22" x14ac:dyDescent="0.25">
      <c r="V4633" s="739"/>
    </row>
    <row r="4634" spans="22:22" x14ac:dyDescent="0.25">
      <c r="V4634" s="739"/>
    </row>
    <row r="4635" spans="22:22" x14ac:dyDescent="0.25">
      <c r="V4635" s="739"/>
    </row>
    <row r="4636" spans="22:22" x14ac:dyDescent="0.25">
      <c r="V4636" s="739"/>
    </row>
    <row r="4637" spans="22:22" x14ac:dyDescent="0.25">
      <c r="V4637" s="739"/>
    </row>
    <row r="4638" spans="22:22" x14ac:dyDescent="0.25">
      <c r="V4638" s="739"/>
    </row>
    <row r="4639" spans="22:22" x14ac:dyDescent="0.25">
      <c r="V4639" s="739"/>
    </row>
    <row r="4640" spans="22:22" x14ac:dyDescent="0.25">
      <c r="V4640" s="739"/>
    </row>
    <row r="4641" spans="22:22" x14ac:dyDescent="0.25">
      <c r="V4641" s="739"/>
    </row>
    <row r="4642" spans="22:22" x14ac:dyDescent="0.25">
      <c r="V4642" s="739"/>
    </row>
    <row r="4643" spans="22:22" x14ac:dyDescent="0.25">
      <c r="V4643" s="739"/>
    </row>
    <row r="4644" spans="22:22" x14ac:dyDescent="0.25">
      <c r="V4644" s="739"/>
    </row>
    <row r="4645" spans="22:22" x14ac:dyDescent="0.25">
      <c r="V4645" s="739"/>
    </row>
    <row r="4646" spans="22:22" x14ac:dyDescent="0.25">
      <c r="V4646" s="739"/>
    </row>
    <row r="4647" spans="22:22" x14ac:dyDescent="0.25">
      <c r="V4647" s="739"/>
    </row>
    <row r="4648" spans="22:22" x14ac:dyDescent="0.25">
      <c r="V4648" s="739"/>
    </row>
    <row r="4649" spans="22:22" x14ac:dyDescent="0.25">
      <c r="V4649" s="739"/>
    </row>
    <row r="4650" spans="22:22" x14ac:dyDescent="0.25">
      <c r="V4650" s="739"/>
    </row>
    <row r="4651" spans="22:22" x14ac:dyDescent="0.25">
      <c r="V4651" s="739"/>
    </row>
    <row r="4652" spans="22:22" x14ac:dyDescent="0.25">
      <c r="V4652" s="739"/>
    </row>
    <row r="4653" spans="22:22" x14ac:dyDescent="0.25">
      <c r="V4653" s="739"/>
    </row>
    <row r="4654" spans="22:22" x14ac:dyDescent="0.25">
      <c r="V4654" s="739"/>
    </row>
    <row r="4655" spans="22:22" x14ac:dyDescent="0.25">
      <c r="V4655" s="739"/>
    </row>
    <row r="4656" spans="22:22" x14ac:dyDescent="0.25">
      <c r="V4656" s="739"/>
    </row>
    <row r="4657" spans="22:22" x14ac:dyDescent="0.25">
      <c r="V4657" s="739"/>
    </row>
    <row r="4658" spans="22:22" x14ac:dyDescent="0.25">
      <c r="V4658" s="739"/>
    </row>
    <row r="4659" spans="22:22" x14ac:dyDescent="0.25">
      <c r="V4659" s="739"/>
    </row>
    <row r="4660" spans="22:22" x14ac:dyDescent="0.25">
      <c r="V4660" s="739"/>
    </row>
    <row r="4661" spans="22:22" x14ac:dyDescent="0.25">
      <c r="V4661" s="739"/>
    </row>
    <row r="4662" spans="22:22" x14ac:dyDescent="0.25">
      <c r="V4662" s="739"/>
    </row>
    <row r="4663" spans="22:22" x14ac:dyDescent="0.25">
      <c r="V4663" s="739"/>
    </row>
    <row r="4664" spans="22:22" x14ac:dyDescent="0.25">
      <c r="V4664" s="739"/>
    </row>
    <row r="4665" spans="22:22" x14ac:dyDescent="0.25">
      <c r="V4665" s="739"/>
    </row>
    <row r="4666" spans="22:22" x14ac:dyDescent="0.25">
      <c r="V4666" s="739"/>
    </row>
    <row r="4667" spans="22:22" x14ac:dyDescent="0.25">
      <c r="V4667" s="739"/>
    </row>
    <row r="4668" spans="22:22" x14ac:dyDescent="0.25">
      <c r="V4668" s="739"/>
    </row>
    <row r="4669" spans="22:22" x14ac:dyDescent="0.25">
      <c r="V4669" s="739"/>
    </row>
    <row r="4670" spans="22:22" x14ac:dyDescent="0.25">
      <c r="V4670" s="739"/>
    </row>
    <row r="4671" spans="22:22" x14ac:dyDescent="0.25">
      <c r="V4671" s="739"/>
    </row>
    <row r="4672" spans="22:22" x14ac:dyDescent="0.25">
      <c r="V4672" s="739"/>
    </row>
    <row r="4673" spans="22:22" x14ac:dyDescent="0.25">
      <c r="V4673" s="739"/>
    </row>
    <row r="4674" spans="22:22" x14ac:dyDescent="0.25">
      <c r="V4674" s="739"/>
    </row>
    <row r="4675" spans="22:22" x14ac:dyDescent="0.25">
      <c r="V4675" s="739"/>
    </row>
    <row r="4676" spans="22:22" x14ac:dyDescent="0.25">
      <c r="V4676" s="739"/>
    </row>
    <row r="4677" spans="22:22" x14ac:dyDescent="0.25">
      <c r="V4677" s="739"/>
    </row>
    <row r="4678" spans="22:22" x14ac:dyDescent="0.25">
      <c r="V4678" s="739"/>
    </row>
    <row r="4679" spans="22:22" x14ac:dyDescent="0.25">
      <c r="V4679" s="739"/>
    </row>
    <row r="4680" spans="22:22" x14ac:dyDescent="0.25">
      <c r="V4680" s="739"/>
    </row>
    <row r="4681" spans="22:22" x14ac:dyDescent="0.25">
      <c r="V4681" s="739"/>
    </row>
    <row r="4682" spans="22:22" x14ac:dyDescent="0.25">
      <c r="V4682" s="739"/>
    </row>
    <row r="4683" spans="22:22" x14ac:dyDescent="0.25">
      <c r="V4683" s="739"/>
    </row>
    <row r="4684" spans="22:22" x14ac:dyDescent="0.25">
      <c r="V4684" s="739"/>
    </row>
    <row r="4685" spans="22:22" x14ac:dyDescent="0.25">
      <c r="V4685" s="739"/>
    </row>
    <row r="4686" spans="22:22" x14ac:dyDescent="0.25">
      <c r="V4686" s="739"/>
    </row>
    <row r="4687" spans="22:22" x14ac:dyDescent="0.25">
      <c r="V4687" s="739"/>
    </row>
    <row r="4688" spans="22:22" x14ac:dyDescent="0.25">
      <c r="V4688" s="739"/>
    </row>
    <row r="4689" spans="22:22" x14ac:dyDescent="0.25">
      <c r="V4689" s="739"/>
    </row>
    <row r="4690" spans="22:22" x14ac:dyDescent="0.25">
      <c r="V4690" s="739"/>
    </row>
    <row r="4691" spans="22:22" x14ac:dyDescent="0.25">
      <c r="V4691" s="739"/>
    </row>
    <row r="4692" spans="22:22" x14ac:dyDescent="0.25">
      <c r="V4692" s="739"/>
    </row>
    <row r="4693" spans="22:22" x14ac:dyDescent="0.25">
      <c r="V4693" s="739"/>
    </row>
    <row r="4694" spans="22:22" x14ac:dyDescent="0.25">
      <c r="V4694" s="739"/>
    </row>
    <row r="4695" spans="22:22" x14ac:dyDescent="0.25">
      <c r="V4695" s="739"/>
    </row>
    <row r="4696" spans="22:22" x14ac:dyDescent="0.25">
      <c r="V4696" s="739"/>
    </row>
    <row r="4697" spans="22:22" x14ac:dyDescent="0.25">
      <c r="V4697" s="739"/>
    </row>
    <row r="4698" spans="22:22" x14ac:dyDescent="0.25">
      <c r="V4698" s="739"/>
    </row>
    <row r="4699" spans="22:22" x14ac:dyDescent="0.25">
      <c r="V4699" s="739"/>
    </row>
    <row r="4700" spans="22:22" x14ac:dyDescent="0.25">
      <c r="V4700" s="739"/>
    </row>
    <row r="4701" spans="22:22" x14ac:dyDescent="0.25">
      <c r="V4701" s="739"/>
    </row>
    <row r="4702" spans="22:22" x14ac:dyDescent="0.25">
      <c r="V4702" s="739"/>
    </row>
    <row r="4703" spans="22:22" x14ac:dyDescent="0.25">
      <c r="V4703" s="739"/>
    </row>
    <row r="4704" spans="22:22" x14ac:dyDescent="0.25">
      <c r="V4704" s="739"/>
    </row>
    <row r="4705" spans="22:22" x14ac:dyDescent="0.25">
      <c r="V4705" s="739"/>
    </row>
    <row r="4706" spans="22:22" x14ac:dyDescent="0.25">
      <c r="V4706" s="739"/>
    </row>
    <row r="4707" spans="22:22" x14ac:dyDescent="0.25">
      <c r="V4707" s="739"/>
    </row>
    <row r="4708" spans="22:22" x14ac:dyDescent="0.25">
      <c r="V4708" s="739"/>
    </row>
    <row r="4709" spans="22:22" x14ac:dyDescent="0.25">
      <c r="V4709" s="739"/>
    </row>
    <row r="4710" spans="22:22" x14ac:dyDescent="0.25">
      <c r="V4710" s="739"/>
    </row>
    <row r="4711" spans="22:22" x14ac:dyDescent="0.25">
      <c r="V4711" s="739"/>
    </row>
    <row r="4712" spans="22:22" x14ac:dyDescent="0.25">
      <c r="V4712" s="739"/>
    </row>
    <row r="4713" spans="22:22" x14ac:dyDescent="0.25">
      <c r="V4713" s="739"/>
    </row>
    <row r="4714" spans="22:22" x14ac:dyDescent="0.25">
      <c r="V4714" s="739"/>
    </row>
    <row r="4715" spans="22:22" x14ac:dyDescent="0.25">
      <c r="V4715" s="739"/>
    </row>
    <row r="4716" spans="22:22" x14ac:dyDescent="0.25">
      <c r="V4716" s="739"/>
    </row>
    <row r="4717" spans="22:22" x14ac:dyDescent="0.25">
      <c r="V4717" s="739"/>
    </row>
    <row r="4718" spans="22:22" x14ac:dyDescent="0.25">
      <c r="V4718" s="739"/>
    </row>
    <row r="4719" spans="22:22" x14ac:dyDescent="0.25">
      <c r="V4719" s="739"/>
    </row>
    <row r="4720" spans="22:22" x14ac:dyDescent="0.25">
      <c r="V4720" s="739"/>
    </row>
    <row r="4721" spans="22:22" x14ac:dyDescent="0.25">
      <c r="V4721" s="739"/>
    </row>
    <row r="4722" spans="22:22" x14ac:dyDescent="0.25">
      <c r="V4722" s="739"/>
    </row>
    <row r="4723" spans="22:22" x14ac:dyDescent="0.25">
      <c r="V4723" s="739"/>
    </row>
    <row r="4724" spans="22:22" x14ac:dyDescent="0.25">
      <c r="V4724" s="739"/>
    </row>
    <row r="4725" spans="22:22" x14ac:dyDescent="0.25">
      <c r="V4725" s="739"/>
    </row>
    <row r="4726" spans="22:22" x14ac:dyDescent="0.25">
      <c r="V4726" s="739"/>
    </row>
    <row r="4727" spans="22:22" x14ac:dyDescent="0.25">
      <c r="V4727" s="739"/>
    </row>
    <row r="4728" spans="22:22" x14ac:dyDescent="0.25">
      <c r="V4728" s="739"/>
    </row>
    <row r="4729" spans="22:22" x14ac:dyDescent="0.25">
      <c r="V4729" s="739"/>
    </row>
    <row r="4730" spans="22:22" x14ac:dyDescent="0.25">
      <c r="V4730" s="739"/>
    </row>
    <row r="4731" spans="22:22" x14ac:dyDescent="0.25">
      <c r="V4731" s="739"/>
    </row>
    <row r="4732" spans="22:22" x14ac:dyDescent="0.25">
      <c r="V4732" s="739"/>
    </row>
    <row r="4733" spans="22:22" x14ac:dyDescent="0.25">
      <c r="V4733" s="739"/>
    </row>
    <row r="4734" spans="22:22" x14ac:dyDescent="0.25">
      <c r="V4734" s="739"/>
    </row>
    <row r="4735" spans="22:22" x14ac:dyDescent="0.25">
      <c r="V4735" s="739"/>
    </row>
    <row r="4736" spans="22:22" x14ac:dyDescent="0.25">
      <c r="V4736" s="739"/>
    </row>
    <row r="4737" spans="22:22" x14ac:dyDescent="0.25">
      <c r="V4737" s="739"/>
    </row>
    <row r="4738" spans="22:22" x14ac:dyDescent="0.25">
      <c r="V4738" s="739"/>
    </row>
    <row r="4739" spans="22:22" x14ac:dyDescent="0.25">
      <c r="V4739" s="739"/>
    </row>
    <row r="4740" spans="22:22" x14ac:dyDescent="0.25">
      <c r="V4740" s="739"/>
    </row>
    <row r="4741" spans="22:22" x14ac:dyDescent="0.25">
      <c r="V4741" s="739"/>
    </row>
    <row r="4742" spans="22:22" x14ac:dyDescent="0.25">
      <c r="V4742" s="739"/>
    </row>
    <row r="4743" spans="22:22" x14ac:dyDescent="0.25">
      <c r="V4743" s="739"/>
    </row>
    <row r="4744" spans="22:22" x14ac:dyDescent="0.25">
      <c r="V4744" s="739"/>
    </row>
    <row r="4745" spans="22:22" x14ac:dyDescent="0.25">
      <c r="V4745" s="739"/>
    </row>
    <row r="4746" spans="22:22" x14ac:dyDescent="0.25">
      <c r="V4746" s="739"/>
    </row>
    <row r="4747" spans="22:22" x14ac:dyDescent="0.25">
      <c r="V4747" s="739"/>
    </row>
    <row r="4748" spans="22:22" x14ac:dyDescent="0.25">
      <c r="V4748" s="739"/>
    </row>
    <row r="4749" spans="22:22" x14ac:dyDescent="0.25">
      <c r="V4749" s="739"/>
    </row>
    <row r="4750" spans="22:22" x14ac:dyDescent="0.25">
      <c r="V4750" s="739"/>
    </row>
    <row r="4751" spans="22:22" x14ac:dyDescent="0.25">
      <c r="V4751" s="739"/>
    </row>
    <row r="4752" spans="22:22" x14ac:dyDescent="0.25">
      <c r="V4752" s="739"/>
    </row>
    <row r="4753" spans="22:22" x14ac:dyDescent="0.25">
      <c r="V4753" s="739"/>
    </row>
    <row r="4754" spans="22:22" x14ac:dyDescent="0.25">
      <c r="V4754" s="739"/>
    </row>
    <row r="4755" spans="22:22" x14ac:dyDescent="0.25">
      <c r="V4755" s="739"/>
    </row>
    <row r="4756" spans="22:22" x14ac:dyDescent="0.25">
      <c r="V4756" s="739"/>
    </row>
    <row r="4757" spans="22:22" x14ac:dyDescent="0.25">
      <c r="V4757" s="739"/>
    </row>
    <row r="4758" spans="22:22" x14ac:dyDescent="0.25">
      <c r="V4758" s="739"/>
    </row>
    <row r="4759" spans="22:22" x14ac:dyDescent="0.25">
      <c r="V4759" s="739"/>
    </row>
    <row r="4760" spans="22:22" x14ac:dyDescent="0.25">
      <c r="V4760" s="739"/>
    </row>
    <row r="4761" spans="22:22" x14ac:dyDescent="0.25">
      <c r="V4761" s="739"/>
    </row>
    <row r="4762" spans="22:22" x14ac:dyDescent="0.25">
      <c r="V4762" s="739"/>
    </row>
    <row r="4763" spans="22:22" x14ac:dyDescent="0.25">
      <c r="V4763" s="739"/>
    </row>
    <row r="4764" spans="22:22" x14ac:dyDescent="0.25">
      <c r="V4764" s="739"/>
    </row>
    <row r="4765" spans="22:22" x14ac:dyDescent="0.25">
      <c r="V4765" s="739"/>
    </row>
    <row r="4766" spans="22:22" x14ac:dyDescent="0.25">
      <c r="V4766" s="739"/>
    </row>
    <row r="4767" spans="22:22" x14ac:dyDescent="0.25">
      <c r="V4767" s="739"/>
    </row>
    <row r="4768" spans="22:22" x14ac:dyDescent="0.25">
      <c r="V4768" s="739"/>
    </row>
    <row r="4769" spans="22:22" x14ac:dyDescent="0.25">
      <c r="V4769" s="739"/>
    </row>
    <row r="4770" spans="22:22" x14ac:dyDescent="0.25">
      <c r="V4770" s="739"/>
    </row>
    <row r="4771" spans="22:22" x14ac:dyDescent="0.25">
      <c r="V4771" s="739"/>
    </row>
    <row r="4772" spans="22:22" x14ac:dyDescent="0.25">
      <c r="V4772" s="739"/>
    </row>
    <row r="4773" spans="22:22" x14ac:dyDescent="0.25">
      <c r="V4773" s="739"/>
    </row>
    <row r="4774" spans="22:22" x14ac:dyDescent="0.25">
      <c r="V4774" s="739"/>
    </row>
    <row r="4775" spans="22:22" x14ac:dyDescent="0.25">
      <c r="V4775" s="739"/>
    </row>
    <row r="4776" spans="22:22" x14ac:dyDescent="0.25">
      <c r="V4776" s="739"/>
    </row>
    <row r="4777" spans="22:22" x14ac:dyDescent="0.25">
      <c r="V4777" s="739"/>
    </row>
    <row r="4778" spans="22:22" x14ac:dyDescent="0.25">
      <c r="V4778" s="739"/>
    </row>
    <row r="4779" spans="22:22" x14ac:dyDescent="0.25">
      <c r="V4779" s="739"/>
    </row>
    <row r="4780" spans="22:22" x14ac:dyDescent="0.25">
      <c r="V4780" s="739"/>
    </row>
    <row r="4781" spans="22:22" x14ac:dyDescent="0.25">
      <c r="V4781" s="739"/>
    </row>
    <row r="4782" spans="22:22" x14ac:dyDescent="0.25">
      <c r="V4782" s="739"/>
    </row>
    <row r="4783" spans="22:22" x14ac:dyDescent="0.25">
      <c r="V4783" s="739"/>
    </row>
    <row r="4784" spans="22:22" x14ac:dyDescent="0.25">
      <c r="V4784" s="739"/>
    </row>
    <row r="4785" spans="22:22" x14ac:dyDescent="0.25">
      <c r="V4785" s="739"/>
    </row>
    <row r="4786" spans="22:22" x14ac:dyDescent="0.25">
      <c r="V4786" s="739"/>
    </row>
    <row r="4787" spans="22:22" x14ac:dyDescent="0.25">
      <c r="V4787" s="739"/>
    </row>
    <row r="4788" spans="22:22" x14ac:dyDescent="0.25">
      <c r="V4788" s="739"/>
    </row>
    <row r="4789" spans="22:22" x14ac:dyDescent="0.25">
      <c r="V4789" s="739"/>
    </row>
    <row r="4790" spans="22:22" x14ac:dyDescent="0.25">
      <c r="V4790" s="739"/>
    </row>
    <row r="4791" spans="22:22" x14ac:dyDescent="0.25">
      <c r="V4791" s="739"/>
    </row>
    <row r="4792" spans="22:22" x14ac:dyDescent="0.25">
      <c r="V4792" s="739"/>
    </row>
    <row r="4793" spans="22:22" x14ac:dyDescent="0.25">
      <c r="V4793" s="739"/>
    </row>
    <row r="4794" spans="22:22" x14ac:dyDescent="0.25">
      <c r="V4794" s="739"/>
    </row>
    <row r="4795" spans="22:22" x14ac:dyDescent="0.25">
      <c r="V4795" s="739"/>
    </row>
    <row r="4796" spans="22:22" x14ac:dyDescent="0.25">
      <c r="V4796" s="739"/>
    </row>
    <row r="4797" spans="22:22" x14ac:dyDescent="0.25">
      <c r="V4797" s="739"/>
    </row>
    <row r="4798" spans="22:22" x14ac:dyDescent="0.25">
      <c r="V4798" s="739"/>
    </row>
    <row r="4799" spans="22:22" x14ac:dyDescent="0.25">
      <c r="V4799" s="739"/>
    </row>
    <row r="4800" spans="22:22" x14ac:dyDescent="0.25">
      <c r="V4800" s="739"/>
    </row>
    <row r="4801" spans="22:22" x14ac:dyDescent="0.25">
      <c r="V4801" s="739"/>
    </row>
    <row r="4802" spans="22:22" x14ac:dyDescent="0.25">
      <c r="V4802" s="739"/>
    </row>
    <row r="4803" spans="22:22" x14ac:dyDescent="0.25">
      <c r="V4803" s="739"/>
    </row>
    <row r="4804" spans="22:22" x14ac:dyDescent="0.25">
      <c r="V4804" s="739"/>
    </row>
    <row r="4805" spans="22:22" x14ac:dyDescent="0.25">
      <c r="V4805" s="739"/>
    </row>
    <row r="4806" spans="22:22" x14ac:dyDescent="0.25">
      <c r="V4806" s="739"/>
    </row>
    <row r="4807" spans="22:22" x14ac:dyDescent="0.25">
      <c r="V4807" s="739"/>
    </row>
    <row r="4808" spans="22:22" x14ac:dyDescent="0.25">
      <c r="V4808" s="739"/>
    </row>
    <row r="4809" spans="22:22" x14ac:dyDescent="0.25">
      <c r="V4809" s="739"/>
    </row>
    <row r="4810" spans="22:22" x14ac:dyDescent="0.25">
      <c r="V4810" s="739"/>
    </row>
    <row r="4811" spans="22:22" x14ac:dyDescent="0.25">
      <c r="V4811" s="739"/>
    </row>
    <row r="4812" spans="22:22" x14ac:dyDescent="0.25">
      <c r="V4812" s="739"/>
    </row>
    <row r="4813" spans="22:22" x14ac:dyDescent="0.25">
      <c r="V4813" s="739"/>
    </row>
    <row r="4814" spans="22:22" x14ac:dyDescent="0.25">
      <c r="V4814" s="739"/>
    </row>
    <row r="4815" spans="22:22" x14ac:dyDescent="0.25">
      <c r="V4815" s="739"/>
    </row>
    <row r="4816" spans="22:22" x14ac:dyDescent="0.25">
      <c r="V4816" s="739"/>
    </row>
    <row r="4817" spans="22:22" x14ac:dyDescent="0.25">
      <c r="V4817" s="739"/>
    </row>
    <row r="4818" spans="22:22" x14ac:dyDescent="0.25">
      <c r="V4818" s="739"/>
    </row>
    <row r="4819" spans="22:22" x14ac:dyDescent="0.25">
      <c r="V4819" s="739"/>
    </row>
    <row r="4820" spans="22:22" x14ac:dyDescent="0.25">
      <c r="V4820" s="739"/>
    </row>
    <row r="4821" spans="22:22" x14ac:dyDescent="0.25">
      <c r="V4821" s="739"/>
    </row>
    <row r="4822" spans="22:22" x14ac:dyDescent="0.25">
      <c r="V4822" s="739"/>
    </row>
    <row r="4823" spans="22:22" x14ac:dyDescent="0.25">
      <c r="V4823" s="739"/>
    </row>
    <row r="4824" spans="22:22" x14ac:dyDescent="0.25">
      <c r="V4824" s="739"/>
    </row>
    <row r="4825" spans="22:22" x14ac:dyDescent="0.25">
      <c r="V4825" s="739"/>
    </row>
    <row r="4826" spans="22:22" x14ac:dyDescent="0.25">
      <c r="V4826" s="739"/>
    </row>
    <row r="4827" spans="22:22" x14ac:dyDescent="0.25">
      <c r="V4827" s="739"/>
    </row>
    <row r="4828" spans="22:22" x14ac:dyDescent="0.25">
      <c r="V4828" s="739"/>
    </row>
    <row r="4829" spans="22:22" x14ac:dyDescent="0.25">
      <c r="V4829" s="739"/>
    </row>
    <row r="4830" spans="22:22" x14ac:dyDescent="0.25">
      <c r="V4830" s="739"/>
    </row>
    <row r="4831" spans="22:22" x14ac:dyDescent="0.25">
      <c r="V4831" s="739"/>
    </row>
    <row r="4832" spans="22:22" x14ac:dyDescent="0.25">
      <c r="V4832" s="739"/>
    </row>
    <row r="4833" spans="22:22" x14ac:dyDescent="0.25">
      <c r="V4833" s="739"/>
    </row>
    <row r="4834" spans="22:22" x14ac:dyDescent="0.25">
      <c r="V4834" s="739"/>
    </row>
    <row r="4835" spans="22:22" x14ac:dyDescent="0.25">
      <c r="V4835" s="739"/>
    </row>
    <row r="4836" spans="22:22" x14ac:dyDescent="0.25">
      <c r="V4836" s="739"/>
    </row>
    <row r="4837" spans="22:22" x14ac:dyDescent="0.25">
      <c r="V4837" s="739"/>
    </row>
    <row r="4838" spans="22:22" x14ac:dyDescent="0.25">
      <c r="V4838" s="739"/>
    </row>
    <row r="4839" spans="22:22" x14ac:dyDescent="0.25">
      <c r="V4839" s="739"/>
    </row>
    <row r="4840" spans="22:22" x14ac:dyDescent="0.25">
      <c r="V4840" s="739"/>
    </row>
    <row r="4841" spans="22:22" x14ac:dyDescent="0.25">
      <c r="V4841" s="739"/>
    </row>
    <row r="4842" spans="22:22" x14ac:dyDescent="0.25">
      <c r="V4842" s="739"/>
    </row>
    <row r="4843" spans="22:22" x14ac:dyDescent="0.25">
      <c r="V4843" s="739"/>
    </row>
    <row r="4844" spans="22:22" x14ac:dyDescent="0.25">
      <c r="V4844" s="739"/>
    </row>
    <row r="4845" spans="22:22" x14ac:dyDescent="0.25">
      <c r="V4845" s="739"/>
    </row>
    <row r="4846" spans="22:22" x14ac:dyDescent="0.25">
      <c r="V4846" s="739"/>
    </row>
    <row r="4847" spans="22:22" x14ac:dyDescent="0.25">
      <c r="V4847" s="739"/>
    </row>
    <row r="4848" spans="22:22" x14ac:dyDescent="0.25">
      <c r="V4848" s="739"/>
    </row>
    <row r="4849" spans="22:22" x14ac:dyDescent="0.25">
      <c r="V4849" s="739"/>
    </row>
    <row r="4850" spans="22:22" x14ac:dyDescent="0.25">
      <c r="V4850" s="739"/>
    </row>
    <row r="4851" spans="22:22" x14ac:dyDescent="0.25">
      <c r="V4851" s="739"/>
    </row>
    <row r="4852" spans="22:22" x14ac:dyDescent="0.25">
      <c r="V4852" s="739"/>
    </row>
    <row r="4853" spans="22:22" x14ac:dyDescent="0.25">
      <c r="V4853" s="739"/>
    </row>
    <row r="4854" spans="22:22" x14ac:dyDescent="0.25">
      <c r="V4854" s="739"/>
    </row>
    <row r="4855" spans="22:22" x14ac:dyDescent="0.25">
      <c r="V4855" s="739"/>
    </row>
    <row r="4856" spans="22:22" x14ac:dyDescent="0.25">
      <c r="V4856" s="739"/>
    </row>
    <row r="4857" spans="22:22" x14ac:dyDescent="0.25">
      <c r="V4857" s="739"/>
    </row>
    <row r="4858" spans="22:22" x14ac:dyDescent="0.25">
      <c r="V4858" s="739"/>
    </row>
    <row r="4859" spans="22:22" x14ac:dyDescent="0.25">
      <c r="V4859" s="739"/>
    </row>
    <row r="4860" spans="22:22" x14ac:dyDescent="0.25">
      <c r="V4860" s="739"/>
    </row>
    <row r="4861" spans="22:22" x14ac:dyDescent="0.25">
      <c r="V4861" s="739"/>
    </row>
    <row r="4862" spans="22:22" x14ac:dyDescent="0.25">
      <c r="V4862" s="739"/>
    </row>
    <row r="4863" spans="22:22" x14ac:dyDescent="0.25">
      <c r="V4863" s="739"/>
    </row>
    <row r="4864" spans="22:22" x14ac:dyDescent="0.25">
      <c r="V4864" s="739"/>
    </row>
    <row r="4865" spans="22:22" x14ac:dyDescent="0.25">
      <c r="V4865" s="739"/>
    </row>
    <row r="4866" spans="22:22" x14ac:dyDescent="0.25">
      <c r="V4866" s="739"/>
    </row>
    <row r="4867" spans="22:22" x14ac:dyDescent="0.25">
      <c r="V4867" s="739"/>
    </row>
    <row r="4868" spans="22:22" x14ac:dyDescent="0.25">
      <c r="V4868" s="739"/>
    </row>
    <row r="4869" spans="22:22" x14ac:dyDescent="0.25">
      <c r="V4869" s="739"/>
    </row>
    <row r="4870" spans="22:22" x14ac:dyDescent="0.25">
      <c r="V4870" s="739"/>
    </row>
    <row r="4871" spans="22:22" x14ac:dyDescent="0.25">
      <c r="V4871" s="739"/>
    </row>
    <row r="4872" spans="22:22" x14ac:dyDescent="0.25">
      <c r="V4872" s="739"/>
    </row>
    <row r="4873" spans="22:22" x14ac:dyDescent="0.25">
      <c r="V4873" s="739"/>
    </row>
    <row r="4874" spans="22:22" x14ac:dyDescent="0.25">
      <c r="V4874" s="739"/>
    </row>
    <row r="4875" spans="22:22" x14ac:dyDescent="0.25">
      <c r="V4875" s="739"/>
    </row>
    <row r="4876" spans="22:22" x14ac:dyDescent="0.25">
      <c r="V4876" s="739"/>
    </row>
    <row r="4877" spans="22:22" x14ac:dyDescent="0.25">
      <c r="V4877" s="739"/>
    </row>
    <row r="4878" spans="22:22" x14ac:dyDescent="0.25">
      <c r="V4878" s="739"/>
    </row>
    <row r="4879" spans="22:22" x14ac:dyDescent="0.25">
      <c r="V4879" s="739"/>
    </row>
    <row r="4880" spans="22:22" x14ac:dyDescent="0.25">
      <c r="V4880" s="739"/>
    </row>
    <row r="4881" spans="22:22" x14ac:dyDescent="0.25">
      <c r="V4881" s="739"/>
    </row>
    <row r="4882" spans="22:22" x14ac:dyDescent="0.25">
      <c r="V4882" s="739"/>
    </row>
    <row r="4883" spans="22:22" x14ac:dyDescent="0.25">
      <c r="V4883" s="739"/>
    </row>
    <row r="4884" spans="22:22" x14ac:dyDescent="0.25">
      <c r="V4884" s="739"/>
    </row>
    <row r="4885" spans="22:22" x14ac:dyDescent="0.25">
      <c r="V4885" s="739"/>
    </row>
    <row r="4886" spans="22:22" x14ac:dyDescent="0.25">
      <c r="V4886" s="739"/>
    </row>
    <row r="4887" spans="22:22" x14ac:dyDescent="0.25">
      <c r="V4887" s="739"/>
    </row>
    <row r="4888" spans="22:22" x14ac:dyDescent="0.25">
      <c r="V4888" s="739"/>
    </row>
    <row r="4889" spans="22:22" x14ac:dyDescent="0.25">
      <c r="V4889" s="739"/>
    </row>
    <row r="4890" spans="22:22" x14ac:dyDescent="0.25">
      <c r="V4890" s="739"/>
    </row>
    <row r="4891" spans="22:22" x14ac:dyDescent="0.25">
      <c r="V4891" s="739"/>
    </row>
    <row r="4892" spans="22:22" x14ac:dyDescent="0.25">
      <c r="V4892" s="739"/>
    </row>
    <row r="4893" spans="22:22" x14ac:dyDescent="0.25">
      <c r="V4893" s="739"/>
    </row>
    <row r="4894" spans="22:22" x14ac:dyDescent="0.25">
      <c r="V4894" s="739"/>
    </row>
    <row r="4895" spans="22:22" x14ac:dyDescent="0.25">
      <c r="V4895" s="739"/>
    </row>
    <row r="4896" spans="22:22" x14ac:dyDescent="0.25">
      <c r="V4896" s="739"/>
    </row>
    <row r="4897" spans="22:22" x14ac:dyDescent="0.25">
      <c r="V4897" s="739"/>
    </row>
    <row r="4898" spans="22:22" x14ac:dyDescent="0.25">
      <c r="V4898" s="739"/>
    </row>
    <row r="4899" spans="22:22" x14ac:dyDescent="0.25">
      <c r="V4899" s="739"/>
    </row>
    <row r="4900" spans="22:22" x14ac:dyDescent="0.25">
      <c r="V4900" s="739"/>
    </row>
    <row r="4901" spans="22:22" x14ac:dyDescent="0.25">
      <c r="V4901" s="739"/>
    </row>
    <row r="4902" spans="22:22" x14ac:dyDescent="0.25">
      <c r="V4902" s="739"/>
    </row>
    <row r="4903" spans="22:22" x14ac:dyDescent="0.25">
      <c r="V4903" s="739"/>
    </row>
    <row r="4904" spans="22:22" x14ac:dyDescent="0.25">
      <c r="V4904" s="739"/>
    </row>
    <row r="4905" spans="22:22" x14ac:dyDescent="0.25">
      <c r="V4905" s="739"/>
    </row>
    <row r="4906" spans="22:22" x14ac:dyDescent="0.25">
      <c r="V4906" s="739"/>
    </row>
    <row r="4907" spans="22:22" x14ac:dyDescent="0.25">
      <c r="V4907" s="739"/>
    </row>
    <row r="4908" spans="22:22" x14ac:dyDescent="0.25">
      <c r="V4908" s="739"/>
    </row>
    <row r="4909" spans="22:22" x14ac:dyDescent="0.25">
      <c r="V4909" s="739"/>
    </row>
    <row r="4910" spans="22:22" x14ac:dyDescent="0.25">
      <c r="V4910" s="739"/>
    </row>
    <row r="4911" spans="22:22" x14ac:dyDescent="0.25">
      <c r="V4911" s="739"/>
    </row>
    <row r="4912" spans="22:22" x14ac:dyDescent="0.25">
      <c r="V4912" s="739"/>
    </row>
    <row r="4913" spans="22:22" x14ac:dyDescent="0.25">
      <c r="V4913" s="739"/>
    </row>
    <row r="4914" spans="22:22" x14ac:dyDescent="0.25">
      <c r="V4914" s="739"/>
    </row>
    <row r="4915" spans="22:22" x14ac:dyDescent="0.25">
      <c r="V4915" s="739"/>
    </row>
    <row r="4916" spans="22:22" x14ac:dyDescent="0.25">
      <c r="V4916" s="739"/>
    </row>
    <row r="4917" spans="22:22" x14ac:dyDescent="0.25">
      <c r="V4917" s="739"/>
    </row>
    <row r="4918" spans="22:22" x14ac:dyDescent="0.25">
      <c r="V4918" s="739"/>
    </row>
    <row r="4919" spans="22:22" x14ac:dyDescent="0.25">
      <c r="V4919" s="739"/>
    </row>
    <row r="4920" spans="22:22" x14ac:dyDescent="0.25">
      <c r="V4920" s="739"/>
    </row>
    <row r="4921" spans="22:22" x14ac:dyDescent="0.25">
      <c r="V4921" s="739"/>
    </row>
    <row r="4922" spans="22:22" x14ac:dyDescent="0.25">
      <c r="V4922" s="739"/>
    </row>
    <row r="4923" spans="22:22" x14ac:dyDescent="0.25">
      <c r="V4923" s="739"/>
    </row>
    <row r="4924" spans="22:22" x14ac:dyDescent="0.25">
      <c r="V4924" s="739"/>
    </row>
    <row r="4925" spans="22:22" x14ac:dyDescent="0.25">
      <c r="V4925" s="739"/>
    </row>
    <row r="4926" spans="22:22" x14ac:dyDescent="0.25">
      <c r="V4926" s="739"/>
    </row>
    <row r="4927" spans="22:22" x14ac:dyDescent="0.25">
      <c r="V4927" s="739"/>
    </row>
    <row r="4928" spans="22:22" x14ac:dyDescent="0.25">
      <c r="V4928" s="739"/>
    </row>
    <row r="4929" spans="22:22" x14ac:dyDescent="0.25">
      <c r="V4929" s="739"/>
    </row>
    <row r="4930" spans="22:22" x14ac:dyDescent="0.25">
      <c r="V4930" s="739"/>
    </row>
    <row r="4931" spans="22:22" x14ac:dyDescent="0.25">
      <c r="V4931" s="739"/>
    </row>
    <row r="4932" spans="22:22" x14ac:dyDescent="0.25">
      <c r="V4932" s="739"/>
    </row>
    <row r="4933" spans="22:22" x14ac:dyDescent="0.25">
      <c r="V4933" s="739"/>
    </row>
    <row r="4934" spans="22:22" x14ac:dyDescent="0.25">
      <c r="V4934" s="739"/>
    </row>
    <row r="4935" spans="22:22" x14ac:dyDescent="0.25">
      <c r="V4935" s="739"/>
    </row>
    <row r="4936" spans="22:22" x14ac:dyDescent="0.25">
      <c r="V4936" s="739"/>
    </row>
    <row r="4937" spans="22:22" x14ac:dyDescent="0.25">
      <c r="V4937" s="739"/>
    </row>
    <row r="4938" spans="22:22" x14ac:dyDescent="0.25">
      <c r="V4938" s="739"/>
    </row>
    <row r="4939" spans="22:22" x14ac:dyDescent="0.25">
      <c r="V4939" s="739"/>
    </row>
    <row r="4940" spans="22:22" x14ac:dyDescent="0.25">
      <c r="V4940" s="739"/>
    </row>
    <row r="4941" spans="22:22" x14ac:dyDescent="0.25">
      <c r="V4941" s="739"/>
    </row>
    <row r="4942" spans="22:22" x14ac:dyDescent="0.25">
      <c r="V4942" s="739"/>
    </row>
    <row r="4943" spans="22:22" x14ac:dyDescent="0.25">
      <c r="V4943" s="739"/>
    </row>
    <row r="4944" spans="22:22" x14ac:dyDescent="0.25">
      <c r="V4944" s="739"/>
    </row>
    <row r="4945" spans="22:22" x14ac:dyDescent="0.25">
      <c r="V4945" s="739"/>
    </row>
    <row r="4946" spans="22:22" x14ac:dyDescent="0.25">
      <c r="V4946" s="739"/>
    </row>
    <row r="4947" spans="22:22" x14ac:dyDescent="0.25">
      <c r="V4947" s="739"/>
    </row>
    <row r="4948" spans="22:22" x14ac:dyDescent="0.25">
      <c r="V4948" s="739"/>
    </row>
    <row r="4949" spans="22:22" x14ac:dyDescent="0.25">
      <c r="V4949" s="739"/>
    </row>
    <row r="4950" spans="22:22" x14ac:dyDescent="0.25">
      <c r="V4950" s="739"/>
    </row>
    <row r="4951" spans="22:22" x14ac:dyDescent="0.25">
      <c r="V4951" s="739"/>
    </row>
    <row r="4952" spans="22:22" x14ac:dyDescent="0.25">
      <c r="V4952" s="739"/>
    </row>
    <row r="4953" spans="22:22" x14ac:dyDescent="0.25">
      <c r="V4953" s="739"/>
    </row>
    <row r="4954" spans="22:22" x14ac:dyDescent="0.25">
      <c r="V4954" s="739"/>
    </row>
    <row r="4955" spans="22:22" x14ac:dyDescent="0.25">
      <c r="V4955" s="739"/>
    </row>
    <row r="4956" spans="22:22" x14ac:dyDescent="0.25">
      <c r="V4956" s="739"/>
    </row>
    <row r="4957" spans="22:22" x14ac:dyDescent="0.25">
      <c r="V4957" s="739"/>
    </row>
    <row r="4958" spans="22:22" x14ac:dyDescent="0.25">
      <c r="V4958" s="739"/>
    </row>
    <row r="4959" spans="22:22" x14ac:dyDescent="0.25">
      <c r="V4959" s="739"/>
    </row>
    <row r="4960" spans="22:22" x14ac:dyDescent="0.25">
      <c r="V4960" s="739"/>
    </row>
    <row r="4961" spans="22:22" x14ac:dyDescent="0.25">
      <c r="V4961" s="739"/>
    </row>
    <row r="4962" spans="22:22" x14ac:dyDescent="0.25">
      <c r="V4962" s="739"/>
    </row>
    <row r="4963" spans="22:22" x14ac:dyDescent="0.25">
      <c r="V4963" s="739"/>
    </row>
    <row r="4964" spans="22:22" x14ac:dyDescent="0.25">
      <c r="V4964" s="739"/>
    </row>
    <row r="4965" spans="22:22" x14ac:dyDescent="0.25">
      <c r="V4965" s="739"/>
    </row>
    <row r="4966" spans="22:22" x14ac:dyDescent="0.25">
      <c r="V4966" s="739"/>
    </row>
    <row r="4967" spans="22:22" x14ac:dyDescent="0.25">
      <c r="V4967" s="739"/>
    </row>
    <row r="4968" spans="22:22" x14ac:dyDescent="0.25">
      <c r="V4968" s="739"/>
    </row>
    <row r="4969" spans="22:22" x14ac:dyDescent="0.25">
      <c r="V4969" s="739"/>
    </row>
    <row r="4970" spans="22:22" x14ac:dyDescent="0.25">
      <c r="V4970" s="739"/>
    </row>
    <row r="4971" spans="22:22" x14ac:dyDescent="0.25">
      <c r="V4971" s="739"/>
    </row>
    <row r="4972" spans="22:22" x14ac:dyDescent="0.25">
      <c r="V4972" s="739"/>
    </row>
    <row r="4973" spans="22:22" x14ac:dyDescent="0.25">
      <c r="V4973" s="739"/>
    </row>
    <row r="4974" spans="22:22" x14ac:dyDescent="0.25">
      <c r="V4974" s="739"/>
    </row>
    <row r="4975" spans="22:22" x14ac:dyDescent="0.25">
      <c r="V4975" s="739"/>
    </row>
    <row r="4976" spans="22:22" x14ac:dyDescent="0.25">
      <c r="V4976" s="739"/>
    </row>
    <row r="4977" spans="22:22" x14ac:dyDescent="0.25">
      <c r="V4977" s="739"/>
    </row>
    <row r="4978" spans="22:22" x14ac:dyDescent="0.25">
      <c r="V4978" s="739"/>
    </row>
    <row r="4979" spans="22:22" x14ac:dyDescent="0.25">
      <c r="V4979" s="739"/>
    </row>
    <row r="4980" spans="22:22" x14ac:dyDescent="0.25">
      <c r="V4980" s="739"/>
    </row>
    <row r="4981" spans="22:22" x14ac:dyDescent="0.25">
      <c r="V4981" s="739"/>
    </row>
    <row r="4982" spans="22:22" x14ac:dyDescent="0.25">
      <c r="V4982" s="739"/>
    </row>
    <row r="4983" spans="22:22" x14ac:dyDescent="0.25">
      <c r="V4983" s="739"/>
    </row>
    <row r="4984" spans="22:22" x14ac:dyDescent="0.25">
      <c r="V4984" s="739"/>
    </row>
    <row r="4985" spans="22:22" x14ac:dyDescent="0.25">
      <c r="V4985" s="739"/>
    </row>
    <row r="4986" spans="22:22" x14ac:dyDescent="0.25">
      <c r="V4986" s="739"/>
    </row>
    <row r="4987" spans="22:22" x14ac:dyDescent="0.25">
      <c r="V4987" s="739"/>
    </row>
    <row r="4988" spans="22:22" x14ac:dyDescent="0.25">
      <c r="V4988" s="739"/>
    </row>
    <row r="4989" spans="22:22" x14ac:dyDescent="0.25">
      <c r="V4989" s="739"/>
    </row>
    <row r="4990" spans="22:22" x14ac:dyDescent="0.25">
      <c r="V4990" s="739"/>
    </row>
    <row r="4991" spans="22:22" x14ac:dyDescent="0.25">
      <c r="V4991" s="739"/>
    </row>
    <row r="4992" spans="22:22" x14ac:dyDescent="0.25">
      <c r="V4992" s="739"/>
    </row>
    <row r="4993" spans="22:22" x14ac:dyDescent="0.25">
      <c r="V4993" s="739"/>
    </row>
    <row r="4994" spans="22:22" x14ac:dyDescent="0.25">
      <c r="V4994" s="739"/>
    </row>
    <row r="4995" spans="22:22" x14ac:dyDescent="0.25">
      <c r="V4995" s="739"/>
    </row>
    <row r="4996" spans="22:22" x14ac:dyDescent="0.25">
      <c r="V4996" s="739"/>
    </row>
    <row r="4997" spans="22:22" x14ac:dyDescent="0.25">
      <c r="V4997" s="739"/>
    </row>
    <row r="4998" spans="22:22" x14ac:dyDescent="0.25">
      <c r="V4998" s="739"/>
    </row>
    <row r="4999" spans="22:22" x14ac:dyDescent="0.25">
      <c r="V4999" s="739"/>
    </row>
    <row r="5000" spans="22:22" x14ac:dyDescent="0.25">
      <c r="V5000" s="739"/>
    </row>
    <row r="5001" spans="22:22" x14ac:dyDescent="0.25">
      <c r="V5001" s="739"/>
    </row>
    <row r="5002" spans="22:22" x14ac:dyDescent="0.25">
      <c r="V5002" s="739"/>
    </row>
    <row r="5003" spans="22:22" x14ac:dyDescent="0.25">
      <c r="V5003" s="739"/>
    </row>
    <row r="5004" spans="22:22" x14ac:dyDescent="0.25">
      <c r="V5004" s="739"/>
    </row>
    <row r="5005" spans="22:22" x14ac:dyDescent="0.25">
      <c r="V5005" s="739"/>
    </row>
    <row r="5006" spans="22:22" x14ac:dyDescent="0.25">
      <c r="V5006" s="739"/>
    </row>
    <row r="5007" spans="22:22" x14ac:dyDescent="0.25">
      <c r="V5007" s="739"/>
    </row>
    <row r="5008" spans="22:22" x14ac:dyDescent="0.25">
      <c r="V5008" s="739"/>
    </row>
    <row r="5009" spans="22:22" x14ac:dyDescent="0.25">
      <c r="V5009" s="739"/>
    </row>
    <row r="5010" spans="22:22" x14ac:dyDescent="0.25">
      <c r="V5010" s="739"/>
    </row>
    <row r="5011" spans="22:22" x14ac:dyDescent="0.25">
      <c r="V5011" s="739"/>
    </row>
    <row r="5012" spans="22:22" x14ac:dyDescent="0.25">
      <c r="V5012" s="739"/>
    </row>
    <row r="5013" spans="22:22" x14ac:dyDescent="0.25">
      <c r="V5013" s="739"/>
    </row>
    <row r="5014" spans="22:22" x14ac:dyDescent="0.25">
      <c r="V5014" s="739"/>
    </row>
    <row r="5015" spans="22:22" x14ac:dyDescent="0.25">
      <c r="V5015" s="739"/>
    </row>
    <row r="5016" spans="22:22" x14ac:dyDescent="0.25">
      <c r="V5016" s="739"/>
    </row>
    <row r="5017" spans="22:22" x14ac:dyDescent="0.25">
      <c r="V5017" s="739"/>
    </row>
    <row r="5018" spans="22:22" x14ac:dyDescent="0.25">
      <c r="V5018" s="739"/>
    </row>
    <row r="5019" spans="22:22" x14ac:dyDescent="0.25">
      <c r="V5019" s="739"/>
    </row>
    <row r="5020" spans="22:22" x14ac:dyDescent="0.25">
      <c r="V5020" s="739"/>
    </row>
    <row r="5021" spans="22:22" x14ac:dyDescent="0.25">
      <c r="V5021" s="739"/>
    </row>
    <row r="5022" spans="22:22" x14ac:dyDescent="0.25">
      <c r="V5022" s="739"/>
    </row>
    <row r="5023" spans="22:22" x14ac:dyDescent="0.25">
      <c r="V5023" s="739"/>
    </row>
    <row r="5024" spans="22:22" x14ac:dyDescent="0.25">
      <c r="V5024" s="739"/>
    </row>
    <row r="5025" spans="22:22" x14ac:dyDescent="0.25">
      <c r="V5025" s="739"/>
    </row>
    <row r="5026" spans="22:22" x14ac:dyDescent="0.25">
      <c r="V5026" s="739"/>
    </row>
    <row r="5027" spans="22:22" x14ac:dyDescent="0.25">
      <c r="V5027" s="739"/>
    </row>
    <row r="5028" spans="22:22" x14ac:dyDescent="0.25">
      <c r="V5028" s="739"/>
    </row>
    <row r="5029" spans="22:22" x14ac:dyDescent="0.25">
      <c r="V5029" s="739"/>
    </row>
    <row r="5030" spans="22:22" x14ac:dyDescent="0.25">
      <c r="V5030" s="739"/>
    </row>
    <row r="5031" spans="22:22" x14ac:dyDescent="0.25">
      <c r="V5031" s="739"/>
    </row>
    <row r="5032" spans="22:22" x14ac:dyDescent="0.25">
      <c r="V5032" s="739"/>
    </row>
    <row r="5033" spans="22:22" x14ac:dyDescent="0.25">
      <c r="V5033" s="739"/>
    </row>
    <row r="5034" spans="22:22" x14ac:dyDescent="0.25">
      <c r="V5034" s="739"/>
    </row>
    <row r="5035" spans="22:22" x14ac:dyDescent="0.25">
      <c r="V5035" s="739"/>
    </row>
    <row r="5036" spans="22:22" x14ac:dyDescent="0.25">
      <c r="V5036" s="739"/>
    </row>
    <row r="5037" spans="22:22" x14ac:dyDescent="0.25">
      <c r="V5037" s="739"/>
    </row>
    <row r="5038" spans="22:22" x14ac:dyDescent="0.25">
      <c r="V5038" s="739"/>
    </row>
    <row r="5039" spans="22:22" x14ac:dyDescent="0.25">
      <c r="V5039" s="739"/>
    </row>
    <row r="5040" spans="22:22" x14ac:dyDescent="0.25">
      <c r="V5040" s="739"/>
    </row>
    <row r="5041" spans="22:22" x14ac:dyDescent="0.25">
      <c r="V5041" s="739"/>
    </row>
    <row r="5042" spans="22:22" x14ac:dyDescent="0.25">
      <c r="V5042" s="739"/>
    </row>
    <row r="5043" spans="22:22" x14ac:dyDescent="0.25">
      <c r="V5043" s="739"/>
    </row>
    <row r="5044" spans="22:22" x14ac:dyDescent="0.25">
      <c r="V5044" s="739"/>
    </row>
    <row r="5045" spans="22:22" x14ac:dyDescent="0.25">
      <c r="V5045" s="739"/>
    </row>
    <row r="5046" spans="22:22" x14ac:dyDescent="0.25">
      <c r="V5046" s="739"/>
    </row>
    <row r="5047" spans="22:22" x14ac:dyDescent="0.25">
      <c r="V5047" s="739"/>
    </row>
    <row r="5048" spans="22:22" x14ac:dyDescent="0.25">
      <c r="V5048" s="739"/>
    </row>
    <row r="5049" spans="22:22" x14ac:dyDescent="0.25">
      <c r="V5049" s="739"/>
    </row>
    <row r="5050" spans="22:22" x14ac:dyDescent="0.25">
      <c r="V5050" s="739"/>
    </row>
    <row r="5051" spans="22:22" x14ac:dyDescent="0.25">
      <c r="V5051" s="739"/>
    </row>
    <row r="5052" spans="22:22" x14ac:dyDescent="0.25">
      <c r="V5052" s="739"/>
    </row>
    <row r="5053" spans="22:22" x14ac:dyDescent="0.25">
      <c r="V5053" s="739"/>
    </row>
    <row r="5054" spans="22:22" x14ac:dyDescent="0.25">
      <c r="V5054" s="739"/>
    </row>
    <row r="5055" spans="22:22" x14ac:dyDescent="0.25">
      <c r="V5055" s="739"/>
    </row>
    <row r="5056" spans="22:22" x14ac:dyDescent="0.25">
      <c r="V5056" s="739"/>
    </row>
    <row r="5057" spans="22:22" x14ac:dyDescent="0.25">
      <c r="V5057" s="739"/>
    </row>
    <row r="5058" spans="22:22" x14ac:dyDescent="0.25">
      <c r="V5058" s="739"/>
    </row>
    <row r="5059" spans="22:22" x14ac:dyDescent="0.25">
      <c r="V5059" s="739"/>
    </row>
    <row r="5060" spans="22:22" x14ac:dyDescent="0.25">
      <c r="V5060" s="739"/>
    </row>
    <row r="5061" spans="22:22" x14ac:dyDescent="0.25">
      <c r="V5061" s="739"/>
    </row>
    <row r="5062" spans="22:22" x14ac:dyDescent="0.25">
      <c r="V5062" s="739"/>
    </row>
    <row r="5063" spans="22:22" x14ac:dyDescent="0.25">
      <c r="V5063" s="739"/>
    </row>
    <row r="5064" spans="22:22" x14ac:dyDescent="0.25">
      <c r="V5064" s="739"/>
    </row>
    <row r="5065" spans="22:22" x14ac:dyDescent="0.25">
      <c r="V5065" s="739"/>
    </row>
    <row r="5066" spans="22:22" x14ac:dyDescent="0.25">
      <c r="V5066" s="739"/>
    </row>
    <row r="5067" spans="22:22" x14ac:dyDescent="0.25">
      <c r="V5067" s="739"/>
    </row>
    <row r="5068" spans="22:22" x14ac:dyDescent="0.25">
      <c r="V5068" s="739"/>
    </row>
    <row r="5069" spans="22:22" x14ac:dyDescent="0.25">
      <c r="V5069" s="739"/>
    </row>
    <row r="5070" spans="22:22" x14ac:dyDescent="0.25">
      <c r="V5070" s="739"/>
    </row>
    <row r="5071" spans="22:22" x14ac:dyDescent="0.25">
      <c r="V5071" s="739"/>
    </row>
    <row r="5072" spans="22:22" x14ac:dyDescent="0.25">
      <c r="V5072" s="739"/>
    </row>
    <row r="5073" spans="22:22" x14ac:dyDescent="0.25">
      <c r="V5073" s="739"/>
    </row>
    <row r="5074" spans="22:22" x14ac:dyDescent="0.25">
      <c r="V5074" s="739"/>
    </row>
    <row r="5075" spans="22:22" x14ac:dyDescent="0.25">
      <c r="V5075" s="739"/>
    </row>
    <row r="5076" spans="22:22" x14ac:dyDescent="0.25">
      <c r="V5076" s="739"/>
    </row>
    <row r="5077" spans="22:22" x14ac:dyDescent="0.25">
      <c r="V5077" s="739"/>
    </row>
    <row r="5078" spans="22:22" x14ac:dyDescent="0.25">
      <c r="V5078" s="739"/>
    </row>
    <row r="5079" spans="22:22" x14ac:dyDescent="0.25">
      <c r="V5079" s="739"/>
    </row>
    <row r="5080" spans="22:22" x14ac:dyDescent="0.25">
      <c r="V5080" s="739"/>
    </row>
    <row r="5081" spans="22:22" x14ac:dyDescent="0.25">
      <c r="V5081" s="739"/>
    </row>
    <row r="5082" spans="22:22" x14ac:dyDescent="0.25">
      <c r="V5082" s="739"/>
    </row>
    <row r="5083" spans="22:22" x14ac:dyDescent="0.25">
      <c r="V5083" s="739"/>
    </row>
    <row r="5084" spans="22:22" x14ac:dyDescent="0.25">
      <c r="V5084" s="739"/>
    </row>
    <row r="5085" spans="22:22" x14ac:dyDescent="0.25">
      <c r="V5085" s="739"/>
    </row>
    <row r="5086" spans="22:22" x14ac:dyDescent="0.25">
      <c r="V5086" s="739"/>
    </row>
    <row r="5087" spans="22:22" x14ac:dyDescent="0.25">
      <c r="V5087" s="739"/>
    </row>
    <row r="5088" spans="22:22" x14ac:dyDescent="0.25">
      <c r="V5088" s="739"/>
    </row>
    <row r="5089" spans="22:22" x14ac:dyDescent="0.25">
      <c r="V5089" s="739"/>
    </row>
    <row r="5090" spans="22:22" x14ac:dyDescent="0.25">
      <c r="V5090" s="739"/>
    </row>
    <row r="5091" spans="22:22" x14ac:dyDescent="0.25">
      <c r="V5091" s="739"/>
    </row>
    <row r="5092" spans="22:22" x14ac:dyDescent="0.25">
      <c r="V5092" s="739"/>
    </row>
    <row r="5093" spans="22:22" x14ac:dyDescent="0.25">
      <c r="V5093" s="739"/>
    </row>
    <row r="5094" spans="22:22" x14ac:dyDescent="0.25">
      <c r="V5094" s="739"/>
    </row>
    <row r="5095" spans="22:22" x14ac:dyDescent="0.25">
      <c r="V5095" s="739"/>
    </row>
    <row r="5096" spans="22:22" x14ac:dyDescent="0.25">
      <c r="V5096" s="739"/>
    </row>
    <row r="5097" spans="22:22" x14ac:dyDescent="0.25">
      <c r="V5097" s="739"/>
    </row>
    <row r="5098" spans="22:22" x14ac:dyDescent="0.25">
      <c r="V5098" s="739"/>
    </row>
    <row r="5099" spans="22:22" x14ac:dyDescent="0.25">
      <c r="V5099" s="739"/>
    </row>
    <row r="5100" spans="22:22" x14ac:dyDescent="0.25">
      <c r="V5100" s="739"/>
    </row>
    <row r="5101" spans="22:22" x14ac:dyDescent="0.25">
      <c r="V5101" s="739"/>
    </row>
    <row r="5102" spans="22:22" x14ac:dyDescent="0.25">
      <c r="V5102" s="739"/>
    </row>
    <row r="5103" spans="22:22" x14ac:dyDescent="0.25">
      <c r="V5103" s="739"/>
    </row>
    <row r="5104" spans="22:22" x14ac:dyDescent="0.25">
      <c r="V5104" s="739"/>
    </row>
    <row r="5105" spans="22:22" x14ac:dyDescent="0.25">
      <c r="V5105" s="739"/>
    </row>
    <row r="5106" spans="22:22" x14ac:dyDescent="0.25">
      <c r="V5106" s="739"/>
    </row>
    <row r="5107" spans="22:22" x14ac:dyDescent="0.25">
      <c r="V5107" s="739"/>
    </row>
    <row r="5108" spans="22:22" x14ac:dyDescent="0.25">
      <c r="V5108" s="739"/>
    </row>
    <row r="5109" spans="22:22" x14ac:dyDescent="0.25">
      <c r="V5109" s="739"/>
    </row>
    <row r="5110" spans="22:22" x14ac:dyDescent="0.25">
      <c r="V5110" s="739"/>
    </row>
    <row r="5111" spans="22:22" x14ac:dyDescent="0.25">
      <c r="V5111" s="739"/>
    </row>
    <row r="5112" spans="22:22" x14ac:dyDescent="0.25">
      <c r="V5112" s="739"/>
    </row>
    <row r="5113" spans="22:22" x14ac:dyDescent="0.25">
      <c r="V5113" s="739"/>
    </row>
    <row r="5114" spans="22:22" x14ac:dyDescent="0.25">
      <c r="V5114" s="739"/>
    </row>
    <row r="5115" spans="22:22" x14ac:dyDescent="0.25">
      <c r="V5115" s="739"/>
    </row>
    <row r="5116" spans="22:22" x14ac:dyDescent="0.25">
      <c r="V5116" s="739"/>
    </row>
    <row r="5117" spans="22:22" x14ac:dyDescent="0.25">
      <c r="V5117" s="739"/>
    </row>
    <row r="5118" spans="22:22" x14ac:dyDescent="0.25">
      <c r="V5118" s="739"/>
    </row>
    <row r="5119" spans="22:22" x14ac:dyDescent="0.25">
      <c r="V5119" s="739"/>
    </row>
    <row r="5120" spans="22:22" x14ac:dyDescent="0.25">
      <c r="V5120" s="739"/>
    </row>
    <row r="5121" spans="22:22" x14ac:dyDescent="0.25">
      <c r="V5121" s="739"/>
    </row>
    <row r="5122" spans="22:22" x14ac:dyDescent="0.25">
      <c r="V5122" s="739"/>
    </row>
    <row r="5123" spans="22:22" x14ac:dyDescent="0.25">
      <c r="V5123" s="739"/>
    </row>
    <row r="5124" spans="22:22" x14ac:dyDescent="0.25">
      <c r="V5124" s="739"/>
    </row>
    <row r="5125" spans="22:22" x14ac:dyDescent="0.25">
      <c r="V5125" s="739"/>
    </row>
    <row r="5126" spans="22:22" x14ac:dyDescent="0.25">
      <c r="V5126" s="739"/>
    </row>
    <row r="5127" spans="22:22" x14ac:dyDescent="0.25">
      <c r="V5127" s="739"/>
    </row>
    <row r="5128" spans="22:22" x14ac:dyDescent="0.25">
      <c r="V5128" s="739"/>
    </row>
    <row r="5129" spans="22:22" x14ac:dyDescent="0.25">
      <c r="V5129" s="739"/>
    </row>
    <row r="5130" spans="22:22" x14ac:dyDescent="0.25">
      <c r="V5130" s="739"/>
    </row>
    <row r="5131" spans="22:22" x14ac:dyDescent="0.25">
      <c r="V5131" s="739"/>
    </row>
    <row r="5132" spans="22:22" x14ac:dyDescent="0.25">
      <c r="V5132" s="739"/>
    </row>
    <row r="5133" spans="22:22" x14ac:dyDescent="0.25">
      <c r="V5133" s="739"/>
    </row>
    <row r="5134" spans="22:22" x14ac:dyDescent="0.25">
      <c r="V5134" s="739"/>
    </row>
    <row r="5135" spans="22:22" x14ac:dyDescent="0.25">
      <c r="V5135" s="739"/>
    </row>
    <row r="5136" spans="22:22" x14ac:dyDescent="0.25">
      <c r="V5136" s="739"/>
    </row>
    <row r="5137" spans="22:22" x14ac:dyDescent="0.25">
      <c r="V5137" s="739"/>
    </row>
    <row r="5138" spans="22:22" x14ac:dyDescent="0.25">
      <c r="V5138" s="739"/>
    </row>
    <row r="5139" spans="22:22" x14ac:dyDescent="0.25">
      <c r="V5139" s="739"/>
    </row>
    <row r="5140" spans="22:22" x14ac:dyDescent="0.25">
      <c r="V5140" s="739"/>
    </row>
    <row r="5141" spans="22:22" x14ac:dyDescent="0.25">
      <c r="V5141" s="739"/>
    </row>
    <row r="5142" spans="22:22" x14ac:dyDescent="0.25">
      <c r="V5142" s="739"/>
    </row>
    <row r="5143" spans="22:22" x14ac:dyDescent="0.25">
      <c r="V5143" s="739"/>
    </row>
    <row r="5144" spans="22:22" x14ac:dyDescent="0.25">
      <c r="V5144" s="739"/>
    </row>
    <row r="5145" spans="22:22" x14ac:dyDescent="0.25">
      <c r="V5145" s="739"/>
    </row>
    <row r="5146" spans="22:22" x14ac:dyDescent="0.25">
      <c r="V5146" s="739"/>
    </row>
    <row r="5147" spans="22:22" x14ac:dyDescent="0.25">
      <c r="V5147" s="739"/>
    </row>
    <row r="5148" spans="22:22" x14ac:dyDescent="0.25">
      <c r="V5148" s="739"/>
    </row>
    <row r="5149" spans="22:22" x14ac:dyDescent="0.25">
      <c r="V5149" s="739"/>
    </row>
    <row r="5150" spans="22:22" x14ac:dyDescent="0.25">
      <c r="V5150" s="739"/>
    </row>
    <row r="5151" spans="22:22" x14ac:dyDescent="0.25">
      <c r="V5151" s="739"/>
    </row>
    <row r="5152" spans="22:22" x14ac:dyDescent="0.25">
      <c r="V5152" s="739"/>
    </row>
    <row r="5153" spans="22:22" x14ac:dyDescent="0.25">
      <c r="V5153" s="739"/>
    </row>
    <row r="5154" spans="22:22" x14ac:dyDescent="0.25">
      <c r="V5154" s="739"/>
    </row>
    <row r="5155" spans="22:22" x14ac:dyDescent="0.25">
      <c r="V5155" s="739"/>
    </row>
    <row r="5156" spans="22:22" x14ac:dyDescent="0.25">
      <c r="V5156" s="739"/>
    </row>
    <row r="5157" spans="22:22" x14ac:dyDescent="0.25">
      <c r="V5157" s="739"/>
    </row>
    <row r="5158" spans="22:22" x14ac:dyDescent="0.25">
      <c r="V5158" s="739"/>
    </row>
    <row r="5159" spans="22:22" x14ac:dyDescent="0.25">
      <c r="V5159" s="739"/>
    </row>
    <row r="5160" spans="22:22" x14ac:dyDescent="0.25">
      <c r="V5160" s="739"/>
    </row>
    <row r="5161" spans="22:22" x14ac:dyDescent="0.25">
      <c r="V5161" s="739"/>
    </row>
    <row r="5162" spans="22:22" x14ac:dyDescent="0.25">
      <c r="V5162" s="739"/>
    </row>
    <row r="5163" spans="22:22" x14ac:dyDescent="0.25">
      <c r="V5163" s="739"/>
    </row>
    <row r="5164" spans="22:22" x14ac:dyDescent="0.25">
      <c r="V5164" s="739"/>
    </row>
    <row r="5165" spans="22:22" x14ac:dyDescent="0.25">
      <c r="V5165" s="739"/>
    </row>
    <row r="5166" spans="22:22" x14ac:dyDescent="0.25">
      <c r="V5166" s="739"/>
    </row>
    <row r="5167" spans="22:22" x14ac:dyDescent="0.25">
      <c r="V5167" s="739"/>
    </row>
    <row r="5168" spans="22:22" x14ac:dyDescent="0.25">
      <c r="V5168" s="739"/>
    </row>
    <row r="5169" spans="22:22" x14ac:dyDescent="0.25">
      <c r="V5169" s="739"/>
    </row>
    <row r="5170" spans="22:22" x14ac:dyDescent="0.25">
      <c r="V5170" s="739"/>
    </row>
    <row r="5171" spans="22:22" x14ac:dyDescent="0.25">
      <c r="V5171" s="739"/>
    </row>
    <row r="5172" spans="22:22" x14ac:dyDescent="0.25">
      <c r="V5172" s="739"/>
    </row>
    <row r="5173" spans="22:22" x14ac:dyDescent="0.25">
      <c r="V5173" s="739"/>
    </row>
    <row r="5174" spans="22:22" x14ac:dyDescent="0.25">
      <c r="V5174" s="739"/>
    </row>
    <row r="5175" spans="22:22" x14ac:dyDescent="0.25">
      <c r="V5175" s="739"/>
    </row>
    <row r="5176" spans="22:22" x14ac:dyDescent="0.25">
      <c r="V5176" s="739"/>
    </row>
    <row r="5177" spans="22:22" x14ac:dyDescent="0.25">
      <c r="V5177" s="739"/>
    </row>
    <row r="5178" spans="22:22" x14ac:dyDescent="0.25">
      <c r="V5178" s="739"/>
    </row>
    <row r="5179" spans="22:22" x14ac:dyDescent="0.25">
      <c r="V5179" s="739"/>
    </row>
    <row r="5180" spans="22:22" x14ac:dyDescent="0.25">
      <c r="V5180" s="739"/>
    </row>
    <row r="5181" spans="22:22" x14ac:dyDescent="0.25">
      <c r="V5181" s="739"/>
    </row>
    <row r="5182" spans="22:22" x14ac:dyDescent="0.25">
      <c r="V5182" s="739"/>
    </row>
    <row r="5183" spans="22:22" x14ac:dyDescent="0.25">
      <c r="V5183" s="739"/>
    </row>
    <row r="5184" spans="22:22" x14ac:dyDescent="0.25">
      <c r="V5184" s="739"/>
    </row>
    <row r="5185" spans="22:22" x14ac:dyDescent="0.25">
      <c r="V5185" s="739"/>
    </row>
    <row r="5186" spans="22:22" x14ac:dyDescent="0.25">
      <c r="V5186" s="739"/>
    </row>
    <row r="5187" spans="22:22" x14ac:dyDescent="0.25">
      <c r="V5187" s="739"/>
    </row>
    <row r="5188" spans="22:22" x14ac:dyDescent="0.25">
      <c r="V5188" s="739"/>
    </row>
    <row r="5189" spans="22:22" x14ac:dyDescent="0.25">
      <c r="V5189" s="739"/>
    </row>
    <row r="5190" spans="22:22" x14ac:dyDescent="0.25">
      <c r="V5190" s="739"/>
    </row>
    <row r="5191" spans="22:22" x14ac:dyDescent="0.25">
      <c r="V5191" s="739"/>
    </row>
    <row r="5192" spans="22:22" x14ac:dyDescent="0.25">
      <c r="V5192" s="739"/>
    </row>
    <row r="5193" spans="22:22" x14ac:dyDescent="0.25">
      <c r="V5193" s="739"/>
    </row>
    <row r="5194" spans="22:22" x14ac:dyDescent="0.25">
      <c r="V5194" s="739"/>
    </row>
    <row r="5195" spans="22:22" x14ac:dyDescent="0.25">
      <c r="V5195" s="739"/>
    </row>
    <row r="5196" spans="22:22" x14ac:dyDescent="0.25">
      <c r="V5196" s="739"/>
    </row>
    <row r="5197" spans="22:22" x14ac:dyDescent="0.25">
      <c r="V5197" s="739"/>
    </row>
    <row r="5198" spans="22:22" x14ac:dyDescent="0.25">
      <c r="V5198" s="739"/>
    </row>
    <row r="5199" spans="22:22" x14ac:dyDescent="0.25">
      <c r="V5199" s="739"/>
    </row>
    <row r="5200" spans="22:22" x14ac:dyDescent="0.25">
      <c r="V5200" s="739"/>
    </row>
    <row r="5201" spans="22:22" x14ac:dyDescent="0.25">
      <c r="V5201" s="739"/>
    </row>
    <row r="5202" spans="22:22" x14ac:dyDescent="0.25">
      <c r="V5202" s="739"/>
    </row>
    <row r="5203" spans="22:22" x14ac:dyDescent="0.25">
      <c r="V5203" s="739"/>
    </row>
    <row r="5204" spans="22:22" x14ac:dyDescent="0.25">
      <c r="V5204" s="739"/>
    </row>
    <row r="5205" spans="22:22" x14ac:dyDescent="0.25">
      <c r="V5205" s="739"/>
    </row>
    <row r="5206" spans="22:22" x14ac:dyDescent="0.25">
      <c r="V5206" s="739"/>
    </row>
    <row r="5207" spans="22:22" x14ac:dyDescent="0.25">
      <c r="V5207" s="739"/>
    </row>
    <row r="5208" spans="22:22" x14ac:dyDescent="0.25">
      <c r="V5208" s="739"/>
    </row>
    <row r="5209" spans="22:22" x14ac:dyDescent="0.25">
      <c r="V5209" s="739"/>
    </row>
    <row r="5210" spans="22:22" x14ac:dyDescent="0.25">
      <c r="V5210" s="739"/>
    </row>
    <row r="5211" spans="22:22" x14ac:dyDescent="0.25">
      <c r="V5211" s="739"/>
    </row>
    <row r="5212" spans="22:22" x14ac:dyDescent="0.25">
      <c r="V5212" s="739"/>
    </row>
    <row r="5213" spans="22:22" x14ac:dyDescent="0.25">
      <c r="V5213" s="739"/>
    </row>
    <row r="5214" spans="22:22" x14ac:dyDescent="0.25">
      <c r="V5214" s="739"/>
    </row>
    <row r="5215" spans="22:22" x14ac:dyDescent="0.25">
      <c r="V5215" s="739"/>
    </row>
    <row r="5216" spans="22:22" x14ac:dyDescent="0.25">
      <c r="V5216" s="739"/>
    </row>
    <row r="5217" spans="22:22" x14ac:dyDescent="0.25">
      <c r="V5217" s="739"/>
    </row>
    <row r="5218" spans="22:22" x14ac:dyDescent="0.25">
      <c r="V5218" s="739"/>
    </row>
    <row r="5219" spans="22:22" x14ac:dyDescent="0.25">
      <c r="V5219" s="739"/>
    </row>
    <row r="5220" spans="22:22" x14ac:dyDescent="0.25">
      <c r="V5220" s="739"/>
    </row>
    <row r="5221" spans="22:22" x14ac:dyDescent="0.25">
      <c r="V5221" s="739"/>
    </row>
    <row r="5222" spans="22:22" x14ac:dyDescent="0.25">
      <c r="V5222" s="739"/>
    </row>
    <row r="5223" spans="22:22" x14ac:dyDescent="0.25">
      <c r="V5223" s="739"/>
    </row>
    <row r="5224" spans="22:22" x14ac:dyDescent="0.25">
      <c r="V5224" s="739"/>
    </row>
    <row r="5225" spans="22:22" x14ac:dyDescent="0.25">
      <c r="V5225" s="739"/>
    </row>
    <row r="5226" spans="22:22" x14ac:dyDescent="0.25">
      <c r="V5226" s="739"/>
    </row>
    <row r="5227" spans="22:22" x14ac:dyDescent="0.25">
      <c r="V5227" s="739"/>
    </row>
    <row r="5228" spans="22:22" x14ac:dyDescent="0.25">
      <c r="V5228" s="739"/>
    </row>
    <row r="5229" spans="22:22" x14ac:dyDescent="0.25">
      <c r="V5229" s="739"/>
    </row>
    <row r="5230" spans="22:22" x14ac:dyDescent="0.25">
      <c r="V5230" s="739"/>
    </row>
    <row r="5231" spans="22:22" x14ac:dyDescent="0.25">
      <c r="V5231" s="739"/>
    </row>
    <row r="5232" spans="22:22" x14ac:dyDescent="0.25">
      <c r="V5232" s="739"/>
    </row>
    <row r="5233" spans="22:22" x14ac:dyDescent="0.25">
      <c r="V5233" s="739"/>
    </row>
    <row r="5234" spans="22:22" x14ac:dyDescent="0.25">
      <c r="V5234" s="739"/>
    </row>
    <row r="5235" spans="22:22" x14ac:dyDescent="0.25">
      <c r="V5235" s="739"/>
    </row>
    <row r="5236" spans="22:22" x14ac:dyDescent="0.25">
      <c r="V5236" s="739"/>
    </row>
    <row r="5237" spans="22:22" x14ac:dyDescent="0.25">
      <c r="V5237" s="739"/>
    </row>
    <row r="5238" spans="22:22" x14ac:dyDescent="0.25">
      <c r="V5238" s="739"/>
    </row>
    <row r="5239" spans="22:22" x14ac:dyDescent="0.25">
      <c r="V5239" s="739"/>
    </row>
    <row r="5240" spans="22:22" x14ac:dyDescent="0.25">
      <c r="V5240" s="739"/>
    </row>
    <row r="5241" spans="22:22" x14ac:dyDescent="0.25">
      <c r="V5241" s="739"/>
    </row>
    <row r="5242" spans="22:22" x14ac:dyDescent="0.25">
      <c r="V5242" s="739"/>
    </row>
    <row r="5243" spans="22:22" x14ac:dyDescent="0.25">
      <c r="V5243" s="739"/>
    </row>
    <row r="5244" spans="22:22" x14ac:dyDescent="0.25">
      <c r="V5244" s="739"/>
    </row>
    <row r="5245" spans="22:22" x14ac:dyDescent="0.25">
      <c r="V5245" s="739"/>
    </row>
    <row r="5246" spans="22:22" x14ac:dyDescent="0.25">
      <c r="V5246" s="739"/>
    </row>
    <row r="5247" spans="22:22" x14ac:dyDescent="0.25">
      <c r="V5247" s="739"/>
    </row>
    <row r="5248" spans="22:22" x14ac:dyDescent="0.25">
      <c r="V5248" s="739"/>
    </row>
    <row r="5249" spans="22:22" x14ac:dyDescent="0.25">
      <c r="V5249" s="739"/>
    </row>
    <row r="5250" spans="22:22" x14ac:dyDescent="0.25">
      <c r="V5250" s="739"/>
    </row>
    <row r="5251" spans="22:22" x14ac:dyDescent="0.25">
      <c r="V5251" s="739"/>
    </row>
    <row r="5252" spans="22:22" x14ac:dyDescent="0.25">
      <c r="V5252" s="739"/>
    </row>
    <row r="5253" spans="22:22" x14ac:dyDescent="0.25">
      <c r="V5253" s="739"/>
    </row>
    <row r="5254" spans="22:22" x14ac:dyDescent="0.25">
      <c r="V5254" s="739"/>
    </row>
    <row r="5255" spans="22:22" x14ac:dyDescent="0.25">
      <c r="V5255" s="739"/>
    </row>
    <row r="5256" spans="22:22" x14ac:dyDescent="0.25">
      <c r="V5256" s="739"/>
    </row>
    <row r="5257" spans="22:22" x14ac:dyDescent="0.25">
      <c r="V5257" s="739"/>
    </row>
    <row r="5258" spans="22:22" x14ac:dyDescent="0.25">
      <c r="V5258" s="739"/>
    </row>
    <row r="5259" spans="22:22" x14ac:dyDescent="0.25">
      <c r="V5259" s="739"/>
    </row>
    <row r="5260" spans="22:22" x14ac:dyDescent="0.25">
      <c r="V5260" s="739"/>
    </row>
    <row r="5261" spans="22:22" x14ac:dyDescent="0.25">
      <c r="V5261" s="739"/>
    </row>
    <row r="5262" spans="22:22" x14ac:dyDescent="0.25">
      <c r="V5262" s="739"/>
    </row>
    <row r="5263" spans="22:22" x14ac:dyDescent="0.25">
      <c r="V5263" s="739"/>
    </row>
    <row r="5264" spans="22:22" x14ac:dyDescent="0.25">
      <c r="V5264" s="739"/>
    </row>
    <row r="5265" spans="22:22" x14ac:dyDescent="0.25">
      <c r="V5265" s="739"/>
    </row>
    <row r="5266" spans="22:22" x14ac:dyDescent="0.25">
      <c r="V5266" s="739"/>
    </row>
    <row r="5267" spans="22:22" x14ac:dyDescent="0.25">
      <c r="V5267" s="739"/>
    </row>
    <row r="5268" spans="22:22" x14ac:dyDescent="0.25">
      <c r="V5268" s="739"/>
    </row>
    <row r="5269" spans="22:22" x14ac:dyDescent="0.25">
      <c r="V5269" s="739"/>
    </row>
    <row r="5270" spans="22:22" x14ac:dyDescent="0.25">
      <c r="V5270" s="739"/>
    </row>
    <row r="5271" spans="22:22" x14ac:dyDescent="0.25">
      <c r="V5271" s="739"/>
    </row>
    <row r="5272" spans="22:22" x14ac:dyDescent="0.25">
      <c r="V5272" s="739"/>
    </row>
    <row r="5273" spans="22:22" x14ac:dyDescent="0.25">
      <c r="V5273" s="739"/>
    </row>
    <row r="5274" spans="22:22" x14ac:dyDescent="0.25">
      <c r="V5274" s="739"/>
    </row>
    <row r="5275" spans="22:22" x14ac:dyDescent="0.25">
      <c r="V5275" s="739"/>
    </row>
    <row r="5276" spans="22:22" x14ac:dyDescent="0.25">
      <c r="V5276" s="739"/>
    </row>
    <row r="5277" spans="22:22" x14ac:dyDescent="0.25">
      <c r="V5277" s="739"/>
    </row>
    <row r="5278" spans="22:22" x14ac:dyDescent="0.25">
      <c r="V5278" s="739"/>
    </row>
    <row r="5279" spans="22:22" x14ac:dyDescent="0.25">
      <c r="V5279" s="739"/>
    </row>
    <row r="5280" spans="22:22" x14ac:dyDescent="0.25">
      <c r="V5280" s="739"/>
    </row>
    <row r="5281" spans="22:22" x14ac:dyDescent="0.25">
      <c r="V5281" s="739"/>
    </row>
    <row r="5282" spans="22:22" x14ac:dyDescent="0.25">
      <c r="V5282" s="739"/>
    </row>
    <row r="5283" spans="22:22" x14ac:dyDescent="0.25">
      <c r="V5283" s="739"/>
    </row>
    <row r="5284" spans="22:22" x14ac:dyDescent="0.25">
      <c r="V5284" s="739"/>
    </row>
    <row r="5285" spans="22:22" x14ac:dyDescent="0.25">
      <c r="V5285" s="739"/>
    </row>
    <row r="5286" spans="22:22" x14ac:dyDescent="0.25">
      <c r="V5286" s="739"/>
    </row>
    <row r="5287" spans="22:22" x14ac:dyDescent="0.25">
      <c r="V5287" s="739"/>
    </row>
    <row r="5288" spans="22:22" x14ac:dyDescent="0.25">
      <c r="V5288" s="739"/>
    </row>
    <row r="5289" spans="22:22" x14ac:dyDescent="0.25">
      <c r="V5289" s="739"/>
    </row>
    <row r="5290" spans="22:22" x14ac:dyDescent="0.25">
      <c r="V5290" s="739"/>
    </row>
    <row r="5291" spans="22:22" x14ac:dyDescent="0.25">
      <c r="V5291" s="739"/>
    </row>
    <row r="5292" spans="22:22" x14ac:dyDescent="0.25">
      <c r="V5292" s="739"/>
    </row>
    <row r="5293" spans="22:22" x14ac:dyDescent="0.25">
      <c r="V5293" s="739"/>
    </row>
    <row r="5294" spans="22:22" x14ac:dyDescent="0.25">
      <c r="V5294" s="739"/>
    </row>
    <row r="5295" spans="22:22" x14ac:dyDescent="0.25">
      <c r="V5295" s="739"/>
    </row>
    <row r="5296" spans="22:22" x14ac:dyDescent="0.25">
      <c r="V5296" s="739"/>
    </row>
    <row r="5297" spans="22:22" x14ac:dyDescent="0.25">
      <c r="V5297" s="739"/>
    </row>
    <row r="5298" spans="22:22" x14ac:dyDescent="0.25">
      <c r="V5298" s="739"/>
    </row>
    <row r="5299" spans="22:22" x14ac:dyDescent="0.25">
      <c r="V5299" s="739"/>
    </row>
    <row r="5300" spans="22:22" x14ac:dyDescent="0.25">
      <c r="V5300" s="739"/>
    </row>
    <row r="5301" spans="22:22" x14ac:dyDescent="0.25">
      <c r="V5301" s="739"/>
    </row>
    <row r="5302" spans="22:22" x14ac:dyDescent="0.25">
      <c r="V5302" s="739"/>
    </row>
    <row r="5303" spans="22:22" x14ac:dyDescent="0.25">
      <c r="V5303" s="739"/>
    </row>
    <row r="5304" spans="22:22" x14ac:dyDescent="0.25">
      <c r="V5304" s="739"/>
    </row>
    <row r="5305" spans="22:22" x14ac:dyDescent="0.25">
      <c r="V5305" s="739"/>
    </row>
    <row r="5306" spans="22:22" x14ac:dyDescent="0.25">
      <c r="V5306" s="739"/>
    </row>
    <row r="5307" spans="22:22" x14ac:dyDescent="0.25">
      <c r="V5307" s="739"/>
    </row>
    <row r="5308" spans="22:22" x14ac:dyDescent="0.25">
      <c r="V5308" s="739"/>
    </row>
    <row r="5309" spans="22:22" x14ac:dyDescent="0.25">
      <c r="V5309" s="739"/>
    </row>
    <row r="5310" spans="22:22" x14ac:dyDescent="0.25">
      <c r="V5310" s="739"/>
    </row>
    <row r="5311" spans="22:22" x14ac:dyDescent="0.25">
      <c r="V5311" s="739"/>
    </row>
    <row r="5312" spans="22:22" x14ac:dyDescent="0.25">
      <c r="V5312" s="739"/>
    </row>
    <row r="5313" spans="22:22" x14ac:dyDescent="0.25">
      <c r="V5313" s="739"/>
    </row>
    <row r="5314" spans="22:22" x14ac:dyDescent="0.25">
      <c r="V5314" s="739"/>
    </row>
    <row r="5315" spans="22:22" x14ac:dyDescent="0.25">
      <c r="V5315" s="739"/>
    </row>
    <row r="5316" spans="22:22" x14ac:dyDescent="0.25">
      <c r="V5316" s="739"/>
    </row>
    <row r="5317" spans="22:22" x14ac:dyDescent="0.25">
      <c r="V5317" s="739"/>
    </row>
    <row r="5318" spans="22:22" x14ac:dyDescent="0.25">
      <c r="V5318" s="739"/>
    </row>
    <row r="5319" spans="22:22" x14ac:dyDescent="0.25">
      <c r="V5319" s="739"/>
    </row>
    <row r="5320" spans="22:22" x14ac:dyDescent="0.25">
      <c r="V5320" s="739"/>
    </row>
    <row r="5321" spans="22:22" x14ac:dyDescent="0.25">
      <c r="V5321" s="739"/>
    </row>
    <row r="5322" spans="22:22" x14ac:dyDescent="0.25">
      <c r="V5322" s="739"/>
    </row>
    <row r="5323" spans="22:22" x14ac:dyDescent="0.25">
      <c r="V5323" s="739"/>
    </row>
    <row r="5324" spans="22:22" x14ac:dyDescent="0.25">
      <c r="V5324" s="739"/>
    </row>
    <row r="5325" spans="22:22" x14ac:dyDescent="0.25">
      <c r="V5325" s="739"/>
    </row>
    <row r="5326" spans="22:22" x14ac:dyDescent="0.25">
      <c r="V5326" s="739"/>
    </row>
    <row r="5327" spans="22:22" x14ac:dyDescent="0.25">
      <c r="V5327" s="739"/>
    </row>
    <row r="5328" spans="22:22" x14ac:dyDescent="0.25">
      <c r="V5328" s="739"/>
    </row>
    <row r="5329" spans="22:22" x14ac:dyDescent="0.25">
      <c r="V5329" s="739"/>
    </row>
    <row r="5330" spans="22:22" x14ac:dyDescent="0.25">
      <c r="V5330" s="739"/>
    </row>
    <row r="5331" spans="22:22" x14ac:dyDescent="0.25">
      <c r="V5331" s="739"/>
    </row>
    <row r="5332" spans="22:22" x14ac:dyDescent="0.25">
      <c r="V5332" s="739"/>
    </row>
    <row r="5333" spans="22:22" x14ac:dyDescent="0.25">
      <c r="V5333" s="739"/>
    </row>
    <row r="5334" spans="22:22" x14ac:dyDescent="0.25">
      <c r="V5334" s="739"/>
    </row>
    <row r="5335" spans="22:22" x14ac:dyDescent="0.25">
      <c r="V5335" s="739"/>
    </row>
    <row r="5336" spans="22:22" x14ac:dyDescent="0.25">
      <c r="V5336" s="739"/>
    </row>
    <row r="5337" spans="22:22" x14ac:dyDescent="0.25">
      <c r="V5337" s="739"/>
    </row>
    <row r="5338" spans="22:22" x14ac:dyDescent="0.25">
      <c r="V5338" s="739"/>
    </row>
    <row r="5339" spans="22:22" x14ac:dyDescent="0.25">
      <c r="V5339" s="739"/>
    </row>
    <row r="5340" spans="22:22" x14ac:dyDescent="0.25">
      <c r="V5340" s="739"/>
    </row>
    <row r="5341" spans="22:22" x14ac:dyDescent="0.25">
      <c r="V5341" s="739"/>
    </row>
    <row r="5342" spans="22:22" x14ac:dyDescent="0.25">
      <c r="V5342" s="739"/>
    </row>
    <row r="5343" spans="22:22" x14ac:dyDescent="0.25">
      <c r="V5343" s="739"/>
    </row>
    <row r="5344" spans="22:22" x14ac:dyDescent="0.25">
      <c r="V5344" s="739"/>
    </row>
    <row r="5345" spans="22:22" x14ac:dyDescent="0.25">
      <c r="V5345" s="739"/>
    </row>
    <row r="5346" spans="22:22" x14ac:dyDescent="0.25">
      <c r="V5346" s="739"/>
    </row>
    <row r="5347" spans="22:22" x14ac:dyDescent="0.25">
      <c r="V5347" s="739"/>
    </row>
    <row r="5348" spans="22:22" x14ac:dyDescent="0.25">
      <c r="V5348" s="739"/>
    </row>
    <row r="5349" spans="22:22" x14ac:dyDescent="0.25">
      <c r="V5349" s="739"/>
    </row>
    <row r="5350" spans="22:22" x14ac:dyDescent="0.25">
      <c r="V5350" s="739"/>
    </row>
    <row r="5351" spans="22:22" x14ac:dyDescent="0.25">
      <c r="V5351" s="739"/>
    </row>
    <row r="5352" spans="22:22" x14ac:dyDescent="0.25">
      <c r="V5352" s="739"/>
    </row>
    <row r="5353" spans="22:22" x14ac:dyDescent="0.25">
      <c r="V5353" s="739"/>
    </row>
    <row r="5354" spans="22:22" x14ac:dyDescent="0.25">
      <c r="V5354" s="739"/>
    </row>
    <row r="5355" spans="22:22" x14ac:dyDescent="0.25">
      <c r="V5355" s="739"/>
    </row>
    <row r="5356" spans="22:22" x14ac:dyDescent="0.25">
      <c r="V5356" s="739"/>
    </row>
    <row r="5357" spans="22:22" x14ac:dyDescent="0.25">
      <c r="V5357" s="739"/>
    </row>
    <row r="5358" spans="22:22" x14ac:dyDescent="0.25">
      <c r="V5358" s="739"/>
    </row>
    <row r="5359" spans="22:22" x14ac:dyDescent="0.25">
      <c r="V5359" s="739"/>
    </row>
    <row r="5360" spans="22:22" x14ac:dyDescent="0.25">
      <c r="V5360" s="739"/>
    </row>
    <row r="5361" spans="22:22" x14ac:dyDescent="0.25">
      <c r="V5361" s="739"/>
    </row>
    <row r="5362" spans="22:22" x14ac:dyDescent="0.25">
      <c r="V5362" s="739"/>
    </row>
    <row r="5363" spans="22:22" x14ac:dyDescent="0.25">
      <c r="V5363" s="739"/>
    </row>
    <row r="5364" spans="22:22" x14ac:dyDescent="0.25">
      <c r="V5364" s="739"/>
    </row>
    <row r="5365" spans="22:22" x14ac:dyDescent="0.25">
      <c r="V5365" s="739"/>
    </row>
    <row r="5366" spans="22:22" x14ac:dyDescent="0.25">
      <c r="V5366" s="739"/>
    </row>
    <row r="5367" spans="22:22" x14ac:dyDescent="0.25">
      <c r="V5367" s="739"/>
    </row>
    <row r="5368" spans="22:22" x14ac:dyDescent="0.25">
      <c r="V5368" s="739"/>
    </row>
    <row r="5369" spans="22:22" x14ac:dyDescent="0.25">
      <c r="V5369" s="739"/>
    </row>
    <row r="5370" spans="22:22" x14ac:dyDescent="0.25">
      <c r="V5370" s="739"/>
    </row>
    <row r="5371" spans="22:22" x14ac:dyDescent="0.25">
      <c r="V5371" s="739"/>
    </row>
    <row r="5372" spans="22:22" x14ac:dyDescent="0.25">
      <c r="V5372" s="739"/>
    </row>
    <row r="5373" spans="22:22" x14ac:dyDescent="0.25">
      <c r="V5373" s="739"/>
    </row>
    <row r="5374" spans="22:22" x14ac:dyDescent="0.25">
      <c r="V5374" s="739"/>
    </row>
    <row r="5375" spans="22:22" x14ac:dyDescent="0.25">
      <c r="V5375" s="739"/>
    </row>
    <row r="5376" spans="22:22" x14ac:dyDescent="0.25">
      <c r="V5376" s="739"/>
    </row>
    <row r="5377" spans="22:22" x14ac:dyDescent="0.25">
      <c r="V5377" s="739"/>
    </row>
    <row r="5378" spans="22:22" x14ac:dyDescent="0.25">
      <c r="V5378" s="739"/>
    </row>
    <row r="5379" spans="22:22" x14ac:dyDescent="0.25">
      <c r="V5379" s="739"/>
    </row>
    <row r="5380" spans="22:22" x14ac:dyDescent="0.25">
      <c r="V5380" s="739"/>
    </row>
    <row r="5381" spans="22:22" x14ac:dyDescent="0.25">
      <c r="V5381" s="739"/>
    </row>
    <row r="5382" spans="22:22" x14ac:dyDescent="0.25">
      <c r="V5382" s="739"/>
    </row>
    <row r="5383" spans="22:22" x14ac:dyDescent="0.25">
      <c r="V5383" s="739"/>
    </row>
    <row r="5384" spans="22:22" x14ac:dyDescent="0.25">
      <c r="V5384" s="739"/>
    </row>
    <row r="5385" spans="22:22" x14ac:dyDescent="0.25">
      <c r="V5385" s="739"/>
    </row>
    <row r="5386" spans="22:22" x14ac:dyDescent="0.25">
      <c r="V5386" s="739"/>
    </row>
    <row r="5387" spans="22:22" x14ac:dyDescent="0.25">
      <c r="V5387" s="739"/>
    </row>
    <row r="5388" spans="22:22" x14ac:dyDescent="0.25">
      <c r="V5388" s="739"/>
    </row>
    <row r="5389" spans="22:22" x14ac:dyDescent="0.25">
      <c r="V5389" s="739"/>
    </row>
    <row r="5390" spans="22:22" x14ac:dyDescent="0.25">
      <c r="V5390" s="739"/>
    </row>
    <row r="5391" spans="22:22" x14ac:dyDescent="0.25">
      <c r="V5391" s="739"/>
    </row>
    <row r="5392" spans="22:22" x14ac:dyDescent="0.25">
      <c r="V5392" s="739"/>
    </row>
    <row r="5393" spans="22:22" x14ac:dyDescent="0.25">
      <c r="V5393" s="739"/>
    </row>
    <row r="5394" spans="22:22" x14ac:dyDescent="0.25">
      <c r="V5394" s="739"/>
    </row>
    <row r="5395" spans="22:22" x14ac:dyDescent="0.25">
      <c r="V5395" s="739"/>
    </row>
    <row r="5396" spans="22:22" x14ac:dyDescent="0.25">
      <c r="V5396" s="739"/>
    </row>
    <row r="5397" spans="22:22" x14ac:dyDescent="0.25">
      <c r="V5397" s="739"/>
    </row>
    <row r="5398" spans="22:22" x14ac:dyDescent="0.25">
      <c r="V5398" s="739"/>
    </row>
    <row r="5399" spans="22:22" x14ac:dyDescent="0.25">
      <c r="V5399" s="739"/>
    </row>
    <row r="5400" spans="22:22" x14ac:dyDescent="0.25">
      <c r="V5400" s="739"/>
    </row>
    <row r="5401" spans="22:22" x14ac:dyDescent="0.25">
      <c r="V5401" s="739"/>
    </row>
    <row r="5402" spans="22:22" x14ac:dyDescent="0.25">
      <c r="V5402" s="739"/>
    </row>
    <row r="5403" spans="22:22" x14ac:dyDescent="0.25">
      <c r="V5403" s="739"/>
    </row>
    <row r="5404" spans="22:22" x14ac:dyDescent="0.25">
      <c r="V5404" s="739"/>
    </row>
    <row r="5405" spans="22:22" x14ac:dyDescent="0.25">
      <c r="V5405" s="739"/>
    </row>
    <row r="5406" spans="22:22" x14ac:dyDescent="0.25">
      <c r="V5406" s="739"/>
    </row>
    <row r="5407" spans="22:22" x14ac:dyDescent="0.25">
      <c r="V5407" s="739"/>
    </row>
    <row r="5408" spans="22:22" x14ac:dyDescent="0.25">
      <c r="V5408" s="739"/>
    </row>
    <row r="5409" spans="22:22" x14ac:dyDescent="0.25">
      <c r="V5409" s="739"/>
    </row>
    <row r="5410" spans="22:22" x14ac:dyDescent="0.25">
      <c r="V5410" s="739"/>
    </row>
    <row r="5411" spans="22:22" x14ac:dyDescent="0.25">
      <c r="V5411" s="739"/>
    </row>
    <row r="5412" spans="22:22" x14ac:dyDescent="0.25">
      <c r="V5412" s="739"/>
    </row>
    <row r="5413" spans="22:22" x14ac:dyDescent="0.25">
      <c r="V5413" s="739"/>
    </row>
    <row r="5414" spans="22:22" x14ac:dyDescent="0.25">
      <c r="V5414" s="739"/>
    </row>
    <row r="5415" spans="22:22" x14ac:dyDescent="0.25">
      <c r="V5415" s="739"/>
    </row>
    <row r="5416" spans="22:22" x14ac:dyDescent="0.25">
      <c r="V5416" s="739"/>
    </row>
    <row r="5417" spans="22:22" x14ac:dyDescent="0.25">
      <c r="V5417" s="739"/>
    </row>
    <row r="5418" spans="22:22" x14ac:dyDescent="0.25">
      <c r="V5418" s="739"/>
    </row>
    <row r="5419" spans="22:22" x14ac:dyDescent="0.25">
      <c r="V5419" s="739"/>
    </row>
    <row r="5420" spans="22:22" x14ac:dyDescent="0.25">
      <c r="V5420" s="739"/>
    </row>
    <row r="5421" spans="22:22" x14ac:dyDescent="0.25">
      <c r="V5421" s="739"/>
    </row>
    <row r="5422" spans="22:22" x14ac:dyDescent="0.25">
      <c r="V5422" s="739"/>
    </row>
    <row r="5423" spans="22:22" x14ac:dyDescent="0.25">
      <c r="V5423" s="739"/>
    </row>
    <row r="5424" spans="22:22" x14ac:dyDescent="0.25">
      <c r="V5424" s="739"/>
    </row>
    <row r="5425" spans="22:22" x14ac:dyDescent="0.25">
      <c r="V5425" s="739"/>
    </row>
    <row r="5426" spans="22:22" x14ac:dyDescent="0.25">
      <c r="V5426" s="739"/>
    </row>
    <row r="5427" spans="22:22" x14ac:dyDescent="0.25">
      <c r="V5427" s="739"/>
    </row>
    <row r="5428" spans="22:22" x14ac:dyDescent="0.25">
      <c r="V5428" s="739"/>
    </row>
    <row r="5429" spans="22:22" x14ac:dyDescent="0.25">
      <c r="V5429" s="739"/>
    </row>
    <row r="5430" spans="22:22" x14ac:dyDescent="0.25">
      <c r="V5430" s="739"/>
    </row>
    <row r="5431" spans="22:22" x14ac:dyDescent="0.25">
      <c r="V5431" s="739"/>
    </row>
    <row r="5432" spans="22:22" x14ac:dyDescent="0.25">
      <c r="V5432" s="739"/>
    </row>
    <row r="5433" spans="22:22" x14ac:dyDescent="0.25">
      <c r="V5433" s="739"/>
    </row>
    <row r="5434" spans="22:22" x14ac:dyDescent="0.25">
      <c r="V5434" s="739"/>
    </row>
    <row r="5435" spans="22:22" x14ac:dyDescent="0.25">
      <c r="V5435" s="739"/>
    </row>
    <row r="5436" spans="22:22" x14ac:dyDescent="0.25">
      <c r="V5436" s="739"/>
    </row>
    <row r="5437" spans="22:22" x14ac:dyDescent="0.25">
      <c r="V5437" s="739"/>
    </row>
    <row r="5438" spans="22:22" x14ac:dyDescent="0.25">
      <c r="V5438" s="739"/>
    </row>
    <row r="5439" spans="22:22" x14ac:dyDescent="0.25">
      <c r="V5439" s="739"/>
    </row>
    <row r="5440" spans="22:22" x14ac:dyDescent="0.25">
      <c r="V5440" s="739"/>
    </row>
    <row r="5441" spans="22:22" x14ac:dyDescent="0.25">
      <c r="V5441" s="739"/>
    </row>
    <row r="5442" spans="22:22" x14ac:dyDescent="0.25">
      <c r="V5442" s="739"/>
    </row>
    <row r="5443" spans="22:22" x14ac:dyDescent="0.25">
      <c r="V5443" s="739"/>
    </row>
    <row r="5444" spans="22:22" x14ac:dyDescent="0.25">
      <c r="V5444" s="739"/>
    </row>
    <row r="5445" spans="22:22" x14ac:dyDescent="0.25">
      <c r="V5445" s="739"/>
    </row>
    <row r="5446" spans="22:22" x14ac:dyDescent="0.25">
      <c r="V5446" s="739"/>
    </row>
    <row r="5447" spans="22:22" x14ac:dyDescent="0.25">
      <c r="V5447" s="739"/>
    </row>
    <row r="5448" spans="22:22" x14ac:dyDescent="0.25">
      <c r="V5448" s="739"/>
    </row>
    <row r="5449" spans="22:22" x14ac:dyDescent="0.25">
      <c r="V5449" s="739"/>
    </row>
    <row r="5450" spans="22:22" x14ac:dyDescent="0.25">
      <c r="V5450" s="739"/>
    </row>
    <row r="5451" spans="22:22" x14ac:dyDescent="0.25">
      <c r="V5451" s="739"/>
    </row>
    <row r="5452" spans="22:22" x14ac:dyDescent="0.25">
      <c r="V5452" s="739"/>
    </row>
    <row r="5453" spans="22:22" x14ac:dyDescent="0.25">
      <c r="V5453" s="739"/>
    </row>
    <row r="5454" spans="22:22" x14ac:dyDescent="0.25">
      <c r="V5454" s="739"/>
    </row>
    <row r="5455" spans="22:22" x14ac:dyDescent="0.25">
      <c r="V5455" s="739"/>
    </row>
    <row r="5456" spans="22:22" x14ac:dyDescent="0.25">
      <c r="V5456" s="739"/>
    </row>
    <row r="5457" spans="22:22" x14ac:dyDescent="0.25">
      <c r="V5457" s="739"/>
    </row>
    <row r="5458" spans="22:22" x14ac:dyDescent="0.25">
      <c r="V5458" s="739"/>
    </row>
    <row r="5459" spans="22:22" x14ac:dyDescent="0.25">
      <c r="V5459" s="739"/>
    </row>
    <row r="5460" spans="22:22" x14ac:dyDescent="0.25">
      <c r="V5460" s="739"/>
    </row>
    <row r="5461" spans="22:22" x14ac:dyDescent="0.25">
      <c r="V5461" s="739"/>
    </row>
    <row r="5462" spans="22:22" x14ac:dyDescent="0.25">
      <c r="V5462" s="739"/>
    </row>
    <row r="5463" spans="22:22" x14ac:dyDescent="0.25">
      <c r="V5463" s="739"/>
    </row>
    <row r="5464" spans="22:22" x14ac:dyDescent="0.25">
      <c r="V5464" s="739"/>
    </row>
    <row r="5465" spans="22:22" x14ac:dyDescent="0.25">
      <c r="V5465" s="739"/>
    </row>
    <row r="5466" spans="22:22" x14ac:dyDescent="0.25">
      <c r="V5466" s="739"/>
    </row>
    <row r="5467" spans="22:22" x14ac:dyDescent="0.25">
      <c r="V5467" s="739"/>
    </row>
    <row r="5468" spans="22:22" x14ac:dyDescent="0.25">
      <c r="V5468" s="739"/>
    </row>
    <row r="5469" spans="22:22" x14ac:dyDescent="0.25">
      <c r="V5469" s="739"/>
    </row>
    <row r="5470" spans="22:22" x14ac:dyDescent="0.25">
      <c r="V5470" s="739"/>
    </row>
    <row r="5471" spans="22:22" x14ac:dyDescent="0.25">
      <c r="V5471" s="739"/>
    </row>
    <row r="5472" spans="22:22" x14ac:dyDescent="0.25">
      <c r="V5472" s="739"/>
    </row>
    <row r="5473" spans="22:22" x14ac:dyDescent="0.25">
      <c r="V5473" s="739"/>
    </row>
    <row r="5474" spans="22:22" x14ac:dyDescent="0.25">
      <c r="V5474" s="739"/>
    </row>
    <row r="5475" spans="22:22" x14ac:dyDescent="0.25">
      <c r="V5475" s="739"/>
    </row>
    <row r="5476" spans="22:22" x14ac:dyDescent="0.25">
      <c r="V5476" s="739"/>
    </row>
    <row r="5477" spans="22:22" x14ac:dyDescent="0.25">
      <c r="V5477" s="739"/>
    </row>
    <row r="5478" spans="22:22" x14ac:dyDescent="0.25">
      <c r="V5478" s="739"/>
    </row>
    <row r="5479" spans="22:22" x14ac:dyDescent="0.25">
      <c r="V5479" s="739"/>
    </row>
    <row r="5480" spans="22:22" x14ac:dyDescent="0.25">
      <c r="V5480" s="739"/>
    </row>
    <row r="5481" spans="22:22" x14ac:dyDescent="0.25">
      <c r="V5481" s="739"/>
    </row>
    <row r="5482" spans="22:22" x14ac:dyDescent="0.25">
      <c r="V5482" s="739"/>
    </row>
    <row r="5483" spans="22:22" x14ac:dyDescent="0.25">
      <c r="V5483" s="739"/>
    </row>
    <row r="5484" spans="22:22" x14ac:dyDescent="0.25">
      <c r="V5484" s="739"/>
    </row>
    <row r="5485" spans="22:22" x14ac:dyDescent="0.25">
      <c r="V5485" s="739"/>
    </row>
    <row r="5486" spans="22:22" x14ac:dyDescent="0.25">
      <c r="V5486" s="739"/>
    </row>
    <row r="5487" spans="22:22" x14ac:dyDescent="0.25">
      <c r="V5487" s="739"/>
    </row>
    <row r="5488" spans="22:22" x14ac:dyDescent="0.25">
      <c r="V5488" s="739"/>
    </row>
    <row r="5489" spans="22:22" x14ac:dyDescent="0.25">
      <c r="V5489" s="739"/>
    </row>
    <row r="5490" spans="22:22" x14ac:dyDescent="0.25">
      <c r="V5490" s="739"/>
    </row>
    <row r="5491" spans="22:22" x14ac:dyDescent="0.25">
      <c r="V5491" s="739"/>
    </row>
    <row r="5492" spans="22:22" x14ac:dyDescent="0.25">
      <c r="V5492" s="739"/>
    </row>
    <row r="5493" spans="22:22" x14ac:dyDescent="0.25">
      <c r="V5493" s="739"/>
    </row>
    <row r="5494" spans="22:22" x14ac:dyDescent="0.25">
      <c r="V5494" s="739"/>
    </row>
    <row r="5495" spans="22:22" x14ac:dyDescent="0.25">
      <c r="V5495" s="739"/>
    </row>
    <row r="5496" spans="22:22" x14ac:dyDescent="0.25">
      <c r="V5496" s="739"/>
    </row>
    <row r="5497" spans="22:22" x14ac:dyDescent="0.25">
      <c r="V5497" s="739"/>
    </row>
    <row r="5498" spans="22:22" x14ac:dyDescent="0.25">
      <c r="V5498" s="739"/>
    </row>
    <row r="5499" spans="22:22" x14ac:dyDescent="0.25">
      <c r="V5499" s="739"/>
    </row>
    <row r="5500" spans="22:22" x14ac:dyDescent="0.25">
      <c r="V5500" s="739"/>
    </row>
    <row r="5501" spans="22:22" x14ac:dyDescent="0.25">
      <c r="V5501" s="739"/>
    </row>
    <row r="5502" spans="22:22" x14ac:dyDescent="0.25">
      <c r="V5502" s="739"/>
    </row>
    <row r="5503" spans="22:22" x14ac:dyDescent="0.25">
      <c r="V5503" s="739"/>
    </row>
    <row r="5504" spans="22:22" x14ac:dyDescent="0.25">
      <c r="V5504" s="739"/>
    </row>
    <row r="5505" spans="22:22" x14ac:dyDescent="0.25">
      <c r="V5505" s="739"/>
    </row>
    <row r="5506" spans="22:22" x14ac:dyDescent="0.25">
      <c r="V5506" s="739"/>
    </row>
    <row r="5507" spans="22:22" x14ac:dyDescent="0.25">
      <c r="V5507" s="739"/>
    </row>
    <row r="5508" spans="22:22" x14ac:dyDescent="0.25">
      <c r="V5508" s="739"/>
    </row>
    <row r="5509" spans="22:22" x14ac:dyDescent="0.25">
      <c r="V5509" s="739"/>
    </row>
    <row r="5510" spans="22:22" x14ac:dyDescent="0.25">
      <c r="V5510" s="739"/>
    </row>
    <row r="5511" spans="22:22" x14ac:dyDescent="0.25">
      <c r="V5511" s="739"/>
    </row>
    <row r="5512" spans="22:22" x14ac:dyDescent="0.25">
      <c r="V5512" s="739"/>
    </row>
    <row r="5513" spans="22:22" x14ac:dyDescent="0.25">
      <c r="V5513" s="739"/>
    </row>
    <row r="5514" spans="22:22" x14ac:dyDescent="0.25">
      <c r="V5514" s="739"/>
    </row>
    <row r="5515" spans="22:22" x14ac:dyDescent="0.25">
      <c r="V5515" s="739"/>
    </row>
    <row r="5516" spans="22:22" x14ac:dyDescent="0.25">
      <c r="V5516" s="739"/>
    </row>
    <row r="5517" spans="22:22" x14ac:dyDescent="0.25">
      <c r="V5517" s="739"/>
    </row>
    <row r="5518" spans="22:22" x14ac:dyDescent="0.25">
      <c r="V5518" s="739"/>
    </row>
    <row r="5519" spans="22:22" x14ac:dyDescent="0.25">
      <c r="V5519" s="739"/>
    </row>
    <row r="5520" spans="22:22" x14ac:dyDescent="0.25">
      <c r="V5520" s="739"/>
    </row>
    <row r="5521" spans="22:22" x14ac:dyDescent="0.25">
      <c r="V5521" s="739"/>
    </row>
    <row r="5522" spans="22:22" x14ac:dyDescent="0.25">
      <c r="V5522" s="739"/>
    </row>
    <row r="5523" spans="22:22" x14ac:dyDescent="0.25">
      <c r="V5523" s="739"/>
    </row>
    <row r="5524" spans="22:22" x14ac:dyDescent="0.25">
      <c r="V5524" s="739"/>
    </row>
    <row r="5525" spans="22:22" x14ac:dyDescent="0.25">
      <c r="V5525" s="739"/>
    </row>
    <row r="5526" spans="22:22" x14ac:dyDescent="0.25">
      <c r="V5526" s="739"/>
    </row>
    <row r="5527" spans="22:22" x14ac:dyDescent="0.25">
      <c r="V5527" s="739"/>
    </row>
    <row r="5528" spans="22:22" x14ac:dyDescent="0.25">
      <c r="V5528" s="739"/>
    </row>
    <row r="5529" spans="22:22" x14ac:dyDescent="0.25">
      <c r="V5529" s="739"/>
    </row>
    <row r="5530" spans="22:22" x14ac:dyDescent="0.25">
      <c r="V5530" s="739"/>
    </row>
    <row r="5531" spans="22:22" x14ac:dyDescent="0.25">
      <c r="V5531" s="739"/>
    </row>
    <row r="5532" spans="22:22" x14ac:dyDescent="0.25">
      <c r="V5532" s="739"/>
    </row>
    <row r="5533" spans="22:22" x14ac:dyDescent="0.25">
      <c r="V5533" s="739"/>
    </row>
    <row r="5534" spans="22:22" x14ac:dyDescent="0.25">
      <c r="V5534" s="739"/>
    </row>
    <row r="5535" spans="22:22" x14ac:dyDescent="0.25">
      <c r="V5535" s="739"/>
    </row>
    <row r="5536" spans="22:22" x14ac:dyDescent="0.25">
      <c r="V5536" s="739"/>
    </row>
    <row r="5537" spans="22:22" x14ac:dyDescent="0.25">
      <c r="V5537" s="739"/>
    </row>
    <row r="5538" spans="22:22" x14ac:dyDescent="0.25">
      <c r="V5538" s="739"/>
    </row>
    <row r="5539" spans="22:22" x14ac:dyDescent="0.25">
      <c r="V5539" s="739"/>
    </row>
    <row r="5540" spans="22:22" x14ac:dyDescent="0.25">
      <c r="V5540" s="739"/>
    </row>
    <row r="5541" spans="22:22" x14ac:dyDescent="0.25">
      <c r="V5541" s="739"/>
    </row>
    <row r="5542" spans="22:22" x14ac:dyDescent="0.25">
      <c r="V5542" s="739"/>
    </row>
    <row r="5543" spans="22:22" x14ac:dyDescent="0.25">
      <c r="V5543" s="739"/>
    </row>
    <row r="5544" spans="22:22" x14ac:dyDescent="0.25">
      <c r="V5544" s="739"/>
    </row>
    <row r="5545" spans="22:22" x14ac:dyDescent="0.25">
      <c r="V5545" s="739"/>
    </row>
    <row r="5546" spans="22:22" x14ac:dyDescent="0.25">
      <c r="V5546" s="739"/>
    </row>
    <row r="5547" spans="22:22" x14ac:dyDescent="0.25">
      <c r="V5547" s="739"/>
    </row>
    <row r="5548" spans="22:22" x14ac:dyDescent="0.25">
      <c r="V5548" s="739"/>
    </row>
    <row r="5549" spans="22:22" x14ac:dyDescent="0.25">
      <c r="V5549" s="739"/>
    </row>
    <row r="5550" spans="22:22" x14ac:dyDescent="0.25">
      <c r="V5550" s="739"/>
    </row>
    <row r="5551" spans="22:22" x14ac:dyDescent="0.25">
      <c r="V5551" s="739"/>
    </row>
    <row r="5552" spans="22:22" x14ac:dyDescent="0.25">
      <c r="V5552" s="739"/>
    </row>
    <row r="5553" spans="22:22" x14ac:dyDescent="0.25">
      <c r="V5553" s="739"/>
    </row>
    <row r="5554" spans="22:22" x14ac:dyDescent="0.25">
      <c r="V5554" s="739"/>
    </row>
    <row r="5555" spans="22:22" x14ac:dyDescent="0.25">
      <c r="V5555" s="739"/>
    </row>
    <row r="5556" spans="22:22" x14ac:dyDescent="0.25">
      <c r="V5556" s="739"/>
    </row>
    <row r="5557" spans="22:22" x14ac:dyDescent="0.25">
      <c r="V5557" s="739"/>
    </row>
    <row r="5558" spans="22:22" x14ac:dyDescent="0.25">
      <c r="V5558" s="739"/>
    </row>
    <row r="5559" spans="22:22" x14ac:dyDescent="0.25">
      <c r="V5559" s="739"/>
    </row>
    <row r="5560" spans="22:22" x14ac:dyDescent="0.25">
      <c r="V5560" s="739"/>
    </row>
    <row r="5561" spans="22:22" x14ac:dyDescent="0.25">
      <c r="V5561" s="739"/>
    </row>
    <row r="5562" spans="22:22" x14ac:dyDescent="0.25">
      <c r="V5562" s="739"/>
    </row>
    <row r="5563" spans="22:22" x14ac:dyDescent="0.25">
      <c r="V5563" s="739"/>
    </row>
    <row r="5564" spans="22:22" x14ac:dyDescent="0.25">
      <c r="V5564" s="739"/>
    </row>
    <row r="5565" spans="22:22" x14ac:dyDescent="0.25">
      <c r="V5565" s="739"/>
    </row>
    <row r="5566" spans="22:22" x14ac:dyDescent="0.25">
      <c r="V5566" s="739"/>
    </row>
    <row r="5567" spans="22:22" x14ac:dyDescent="0.25">
      <c r="V5567" s="739"/>
    </row>
    <row r="5568" spans="22:22" x14ac:dyDescent="0.25">
      <c r="V5568" s="739"/>
    </row>
    <row r="5569" spans="22:22" x14ac:dyDescent="0.25">
      <c r="V5569" s="739"/>
    </row>
    <row r="5570" spans="22:22" x14ac:dyDescent="0.25">
      <c r="V5570" s="739"/>
    </row>
    <row r="5571" spans="22:22" x14ac:dyDescent="0.25">
      <c r="V5571" s="739"/>
    </row>
    <row r="5572" spans="22:22" x14ac:dyDescent="0.25">
      <c r="V5572" s="739"/>
    </row>
    <row r="5573" spans="22:22" x14ac:dyDescent="0.25">
      <c r="V5573" s="739"/>
    </row>
    <row r="5574" spans="22:22" x14ac:dyDescent="0.25">
      <c r="V5574" s="739"/>
    </row>
    <row r="5575" spans="22:22" x14ac:dyDescent="0.25">
      <c r="V5575" s="739"/>
    </row>
    <row r="5576" spans="22:22" x14ac:dyDescent="0.25">
      <c r="V5576" s="739"/>
    </row>
    <row r="5577" spans="22:22" x14ac:dyDescent="0.25">
      <c r="V5577" s="739"/>
    </row>
    <row r="5578" spans="22:22" x14ac:dyDescent="0.25">
      <c r="V5578" s="739"/>
    </row>
    <row r="5579" spans="22:22" x14ac:dyDescent="0.25">
      <c r="V5579" s="739"/>
    </row>
    <row r="5580" spans="22:22" x14ac:dyDescent="0.25">
      <c r="V5580" s="739"/>
    </row>
    <row r="5581" spans="22:22" x14ac:dyDescent="0.25">
      <c r="V5581" s="739"/>
    </row>
    <row r="5582" spans="22:22" x14ac:dyDescent="0.25">
      <c r="V5582" s="739"/>
    </row>
    <row r="5583" spans="22:22" x14ac:dyDescent="0.25">
      <c r="V5583" s="739"/>
    </row>
    <row r="5584" spans="22:22" x14ac:dyDescent="0.25">
      <c r="V5584" s="739"/>
    </row>
    <row r="5585" spans="22:22" x14ac:dyDescent="0.25">
      <c r="V5585" s="739"/>
    </row>
    <row r="5586" spans="22:22" x14ac:dyDescent="0.25">
      <c r="V5586" s="739"/>
    </row>
    <row r="5587" spans="22:22" x14ac:dyDescent="0.25">
      <c r="V5587" s="739"/>
    </row>
    <row r="5588" spans="22:22" x14ac:dyDescent="0.25">
      <c r="V5588" s="739"/>
    </row>
    <row r="5589" spans="22:22" x14ac:dyDescent="0.25">
      <c r="V5589" s="739"/>
    </row>
    <row r="5590" spans="22:22" x14ac:dyDescent="0.25">
      <c r="V5590" s="739"/>
    </row>
    <row r="5591" spans="22:22" x14ac:dyDescent="0.25">
      <c r="V5591" s="739"/>
    </row>
    <row r="5592" spans="22:22" x14ac:dyDescent="0.25">
      <c r="V5592" s="739"/>
    </row>
    <row r="5593" spans="22:22" x14ac:dyDescent="0.25">
      <c r="V5593" s="739"/>
    </row>
    <row r="5594" spans="22:22" x14ac:dyDescent="0.25">
      <c r="V5594" s="739"/>
    </row>
    <row r="5595" spans="22:22" x14ac:dyDescent="0.25">
      <c r="V5595" s="739"/>
    </row>
    <row r="5596" spans="22:22" x14ac:dyDescent="0.25">
      <c r="V5596" s="739"/>
    </row>
    <row r="5597" spans="22:22" x14ac:dyDescent="0.25">
      <c r="V5597" s="739"/>
    </row>
    <row r="5598" spans="22:22" x14ac:dyDescent="0.25">
      <c r="V5598" s="739"/>
    </row>
    <row r="5599" spans="22:22" x14ac:dyDescent="0.25">
      <c r="V5599" s="739"/>
    </row>
    <row r="5600" spans="22:22" x14ac:dyDescent="0.25">
      <c r="V5600" s="739"/>
    </row>
    <row r="5601" spans="22:22" x14ac:dyDescent="0.25">
      <c r="V5601" s="739"/>
    </row>
    <row r="5602" spans="22:22" x14ac:dyDescent="0.25">
      <c r="V5602" s="739"/>
    </row>
    <row r="5603" spans="22:22" x14ac:dyDescent="0.25">
      <c r="V5603" s="739"/>
    </row>
    <row r="5604" spans="22:22" x14ac:dyDescent="0.25">
      <c r="V5604" s="739"/>
    </row>
    <row r="5605" spans="22:22" x14ac:dyDescent="0.25">
      <c r="V5605" s="739"/>
    </row>
    <row r="5606" spans="22:22" x14ac:dyDescent="0.25">
      <c r="V5606" s="739"/>
    </row>
    <row r="5607" spans="22:22" x14ac:dyDescent="0.25">
      <c r="V5607" s="739"/>
    </row>
    <row r="5608" spans="22:22" x14ac:dyDescent="0.25">
      <c r="V5608" s="739"/>
    </row>
    <row r="5609" spans="22:22" x14ac:dyDescent="0.25">
      <c r="V5609" s="739"/>
    </row>
    <row r="5610" spans="22:22" x14ac:dyDescent="0.25">
      <c r="V5610" s="739"/>
    </row>
    <row r="5611" spans="22:22" x14ac:dyDescent="0.25">
      <c r="V5611" s="739"/>
    </row>
    <row r="5612" spans="22:22" x14ac:dyDescent="0.25">
      <c r="V5612" s="739"/>
    </row>
    <row r="5613" spans="22:22" x14ac:dyDescent="0.25">
      <c r="V5613" s="739"/>
    </row>
    <row r="5614" spans="22:22" x14ac:dyDescent="0.25">
      <c r="V5614" s="739"/>
    </row>
    <row r="5615" spans="22:22" x14ac:dyDescent="0.25">
      <c r="V5615" s="739"/>
    </row>
    <row r="5616" spans="22:22" x14ac:dyDescent="0.25">
      <c r="V5616" s="739"/>
    </row>
    <row r="5617" spans="22:22" x14ac:dyDescent="0.25">
      <c r="V5617" s="739"/>
    </row>
    <row r="5618" spans="22:22" x14ac:dyDescent="0.25">
      <c r="V5618" s="739"/>
    </row>
    <row r="5619" spans="22:22" x14ac:dyDescent="0.25">
      <c r="V5619" s="739"/>
    </row>
    <row r="5620" spans="22:22" x14ac:dyDescent="0.25">
      <c r="V5620" s="739"/>
    </row>
    <row r="5621" spans="22:22" x14ac:dyDescent="0.25">
      <c r="V5621" s="739"/>
    </row>
    <row r="5622" spans="22:22" x14ac:dyDescent="0.25">
      <c r="V5622" s="739"/>
    </row>
    <row r="5623" spans="22:22" x14ac:dyDescent="0.25">
      <c r="V5623" s="739"/>
    </row>
    <row r="5624" spans="22:22" x14ac:dyDescent="0.25">
      <c r="V5624" s="739"/>
    </row>
    <row r="5625" spans="22:22" x14ac:dyDescent="0.25">
      <c r="V5625" s="739"/>
    </row>
    <row r="5626" spans="22:22" x14ac:dyDescent="0.25">
      <c r="V5626" s="739"/>
    </row>
    <row r="5627" spans="22:22" x14ac:dyDescent="0.25">
      <c r="V5627" s="739"/>
    </row>
    <row r="5628" spans="22:22" x14ac:dyDescent="0.25">
      <c r="V5628" s="739"/>
    </row>
    <row r="5629" spans="22:22" x14ac:dyDescent="0.25">
      <c r="V5629" s="739"/>
    </row>
    <row r="5630" spans="22:22" x14ac:dyDescent="0.25">
      <c r="V5630" s="739"/>
    </row>
    <row r="5631" spans="22:22" x14ac:dyDescent="0.25">
      <c r="V5631" s="739"/>
    </row>
    <row r="5632" spans="22:22" x14ac:dyDescent="0.25">
      <c r="V5632" s="739"/>
    </row>
    <row r="5633" spans="22:22" x14ac:dyDescent="0.25">
      <c r="V5633" s="739"/>
    </row>
    <row r="5634" spans="22:22" x14ac:dyDescent="0.25">
      <c r="V5634" s="739"/>
    </row>
    <row r="5635" spans="22:22" x14ac:dyDescent="0.25">
      <c r="V5635" s="739"/>
    </row>
    <row r="5636" spans="22:22" x14ac:dyDescent="0.25">
      <c r="V5636" s="739"/>
    </row>
    <row r="5637" spans="22:22" x14ac:dyDescent="0.25">
      <c r="V5637" s="739"/>
    </row>
    <row r="5638" spans="22:22" x14ac:dyDescent="0.25">
      <c r="V5638" s="739"/>
    </row>
    <row r="5639" spans="22:22" x14ac:dyDescent="0.25">
      <c r="V5639" s="739"/>
    </row>
    <row r="5640" spans="22:22" x14ac:dyDescent="0.25">
      <c r="V5640" s="739"/>
    </row>
    <row r="5641" spans="22:22" x14ac:dyDescent="0.25">
      <c r="V5641" s="739"/>
    </row>
    <row r="5642" spans="22:22" x14ac:dyDescent="0.25">
      <c r="V5642" s="739"/>
    </row>
    <row r="5643" spans="22:22" x14ac:dyDescent="0.25">
      <c r="V5643" s="739"/>
    </row>
    <row r="5644" spans="22:22" x14ac:dyDescent="0.25">
      <c r="V5644" s="739"/>
    </row>
    <row r="5645" spans="22:22" x14ac:dyDescent="0.25">
      <c r="V5645" s="739"/>
    </row>
    <row r="5646" spans="22:22" x14ac:dyDescent="0.25">
      <c r="V5646" s="739"/>
    </row>
    <row r="5647" spans="22:22" x14ac:dyDescent="0.25">
      <c r="V5647" s="739"/>
    </row>
    <row r="5648" spans="22:22" x14ac:dyDescent="0.25">
      <c r="V5648" s="739"/>
    </row>
    <row r="5649" spans="22:22" x14ac:dyDescent="0.25">
      <c r="V5649" s="739"/>
    </row>
    <row r="5650" spans="22:22" x14ac:dyDescent="0.25">
      <c r="V5650" s="739"/>
    </row>
    <row r="5651" spans="22:22" x14ac:dyDescent="0.25">
      <c r="V5651" s="739"/>
    </row>
    <row r="5652" spans="22:22" x14ac:dyDescent="0.25">
      <c r="V5652" s="739"/>
    </row>
    <row r="5653" spans="22:22" x14ac:dyDescent="0.25">
      <c r="V5653" s="739"/>
    </row>
    <row r="5654" spans="22:22" x14ac:dyDescent="0.25">
      <c r="V5654" s="739"/>
    </row>
    <row r="5655" spans="22:22" x14ac:dyDescent="0.25">
      <c r="V5655" s="739"/>
    </row>
    <row r="5656" spans="22:22" x14ac:dyDescent="0.25">
      <c r="V5656" s="739"/>
    </row>
    <row r="5657" spans="22:22" x14ac:dyDescent="0.25">
      <c r="V5657" s="739"/>
    </row>
    <row r="5658" spans="22:22" x14ac:dyDescent="0.25">
      <c r="V5658" s="739"/>
    </row>
    <row r="5659" spans="22:22" x14ac:dyDescent="0.25">
      <c r="V5659" s="739"/>
    </row>
    <row r="5660" spans="22:22" x14ac:dyDescent="0.25">
      <c r="V5660" s="739"/>
    </row>
    <row r="5661" spans="22:22" x14ac:dyDescent="0.25">
      <c r="V5661" s="739"/>
    </row>
    <row r="5662" spans="22:22" x14ac:dyDescent="0.25">
      <c r="V5662" s="739"/>
    </row>
    <row r="5663" spans="22:22" x14ac:dyDescent="0.25">
      <c r="V5663" s="739"/>
    </row>
    <row r="5664" spans="22:22" x14ac:dyDescent="0.25">
      <c r="V5664" s="739"/>
    </row>
    <row r="5665" spans="22:22" x14ac:dyDescent="0.25">
      <c r="V5665" s="739"/>
    </row>
    <row r="5666" spans="22:22" x14ac:dyDescent="0.25">
      <c r="V5666" s="739"/>
    </row>
    <row r="5667" spans="22:22" x14ac:dyDescent="0.25">
      <c r="V5667" s="739"/>
    </row>
    <row r="5668" spans="22:22" x14ac:dyDescent="0.25">
      <c r="V5668" s="739"/>
    </row>
    <row r="5669" spans="22:22" x14ac:dyDescent="0.25">
      <c r="V5669" s="739"/>
    </row>
    <row r="5670" spans="22:22" x14ac:dyDescent="0.25">
      <c r="V5670" s="739"/>
    </row>
    <row r="5671" spans="22:22" x14ac:dyDescent="0.25">
      <c r="V5671" s="739"/>
    </row>
    <row r="5672" spans="22:22" x14ac:dyDescent="0.25">
      <c r="V5672" s="739"/>
    </row>
    <row r="5673" spans="22:22" x14ac:dyDescent="0.25">
      <c r="V5673" s="739"/>
    </row>
    <row r="5674" spans="22:22" x14ac:dyDescent="0.25">
      <c r="V5674" s="739"/>
    </row>
    <row r="5675" spans="22:22" x14ac:dyDescent="0.25">
      <c r="V5675" s="739"/>
    </row>
    <row r="5676" spans="22:22" x14ac:dyDescent="0.25">
      <c r="V5676" s="739"/>
    </row>
    <row r="5677" spans="22:22" x14ac:dyDescent="0.25">
      <c r="V5677" s="739"/>
    </row>
    <row r="5678" spans="22:22" x14ac:dyDescent="0.25">
      <c r="V5678" s="739"/>
    </row>
    <row r="5679" spans="22:22" x14ac:dyDescent="0.25">
      <c r="V5679" s="739"/>
    </row>
    <row r="5680" spans="22:22" x14ac:dyDescent="0.25">
      <c r="V5680" s="739"/>
    </row>
    <row r="5681" spans="22:22" x14ac:dyDescent="0.25">
      <c r="V5681" s="739"/>
    </row>
    <row r="5682" spans="22:22" x14ac:dyDescent="0.25">
      <c r="V5682" s="739"/>
    </row>
    <row r="5683" spans="22:22" x14ac:dyDescent="0.25">
      <c r="V5683" s="739"/>
    </row>
    <row r="5684" spans="22:22" x14ac:dyDescent="0.25">
      <c r="V5684" s="739"/>
    </row>
    <row r="5685" spans="22:22" x14ac:dyDescent="0.25">
      <c r="V5685" s="739"/>
    </row>
    <row r="5686" spans="22:22" x14ac:dyDescent="0.25">
      <c r="V5686" s="739"/>
    </row>
    <row r="5687" spans="22:22" x14ac:dyDescent="0.25">
      <c r="V5687" s="739"/>
    </row>
    <row r="5688" spans="22:22" x14ac:dyDescent="0.25">
      <c r="V5688" s="739"/>
    </row>
    <row r="5689" spans="22:22" x14ac:dyDescent="0.25">
      <c r="V5689" s="739"/>
    </row>
    <row r="5690" spans="22:22" x14ac:dyDescent="0.25">
      <c r="V5690" s="739"/>
    </row>
    <row r="5691" spans="22:22" x14ac:dyDescent="0.25">
      <c r="V5691" s="739"/>
    </row>
    <row r="5692" spans="22:22" x14ac:dyDescent="0.25">
      <c r="V5692" s="739"/>
    </row>
    <row r="5693" spans="22:22" x14ac:dyDescent="0.25">
      <c r="V5693" s="739"/>
    </row>
    <row r="5694" spans="22:22" x14ac:dyDescent="0.25">
      <c r="V5694" s="739"/>
    </row>
    <row r="5695" spans="22:22" x14ac:dyDescent="0.25">
      <c r="V5695" s="739"/>
    </row>
    <row r="5696" spans="22:22" x14ac:dyDescent="0.25">
      <c r="V5696" s="739"/>
    </row>
    <row r="5697" spans="22:22" x14ac:dyDescent="0.25">
      <c r="V5697" s="739"/>
    </row>
    <row r="5698" spans="22:22" x14ac:dyDescent="0.25">
      <c r="V5698" s="739"/>
    </row>
    <row r="5699" spans="22:22" x14ac:dyDescent="0.25">
      <c r="V5699" s="739"/>
    </row>
    <row r="5700" spans="22:22" x14ac:dyDescent="0.25">
      <c r="V5700" s="739"/>
    </row>
    <row r="5701" spans="22:22" x14ac:dyDescent="0.25">
      <c r="V5701" s="739"/>
    </row>
    <row r="5702" spans="22:22" x14ac:dyDescent="0.25">
      <c r="V5702" s="739"/>
    </row>
    <row r="5703" spans="22:22" x14ac:dyDescent="0.25">
      <c r="V5703" s="739"/>
    </row>
    <row r="5704" spans="22:22" x14ac:dyDescent="0.25">
      <c r="V5704" s="739"/>
    </row>
    <row r="5705" spans="22:22" x14ac:dyDescent="0.25">
      <c r="V5705" s="739"/>
    </row>
    <row r="5706" spans="22:22" x14ac:dyDescent="0.25">
      <c r="V5706" s="739"/>
    </row>
    <row r="5707" spans="22:22" x14ac:dyDescent="0.25">
      <c r="V5707" s="739"/>
    </row>
    <row r="5708" spans="22:22" x14ac:dyDescent="0.25">
      <c r="V5708" s="739"/>
    </row>
    <row r="5709" spans="22:22" x14ac:dyDescent="0.25">
      <c r="V5709" s="739"/>
    </row>
    <row r="5710" spans="22:22" x14ac:dyDescent="0.25">
      <c r="V5710" s="739"/>
    </row>
    <row r="5711" spans="22:22" x14ac:dyDescent="0.25">
      <c r="V5711" s="739"/>
    </row>
    <row r="5712" spans="22:22" x14ac:dyDescent="0.25">
      <c r="V5712" s="739"/>
    </row>
    <row r="5713" spans="22:22" x14ac:dyDescent="0.25">
      <c r="V5713" s="739"/>
    </row>
    <row r="5714" spans="22:22" x14ac:dyDescent="0.25">
      <c r="V5714" s="739"/>
    </row>
    <row r="5715" spans="22:22" x14ac:dyDescent="0.25">
      <c r="V5715" s="739"/>
    </row>
    <row r="5716" spans="22:22" x14ac:dyDescent="0.25">
      <c r="V5716" s="739"/>
    </row>
    <row r="5717" spans="22:22" x14ac:dyDescent="0.25">
      <c r="V5717" s="739"/>
    </row>
    <row r="5718" spans="22:22" x14ac:dyDescent="0.25">
      <c r="V5718" s="739"/>
    </row>
    <row r="5719" spans="22:22" x14ac:dyDescent="0.25">
      <c r="V5719" s="739"/>
    </row>
    <row r="5720" spans="22:22" x14ac:dyDescent="0.25">
      <c r="V5720" s="739"/>
    </row>
    <row r="5721" spans="22:22" x14ac:dyDescent="0.25">
      <c r="V5721" s="739"/>
    </row>
    <row r="5722" spans="22:22" x14ac:dyDescent="0.25">
      <c r="V5722" s="739"/>
    </row>
    <row r="5723" spans="22:22" x14ac:dyDescent="0.25">
      <c r="V5723" s="739"/>
    </row>
    <row r="5724" spans="22:22" x14ac:dyDescent="0.25">
      <c r="V5724" s="739"/>
    </row>
    <row r="5725" spans="22:22" x14ac:dyDescent="0.25">
      <c r="V5725" s="739"/>
    </row>
    <row r="5726" spans="22:22" x14ac:dyDescent="0.25">
      <c r="V5726" s="739"/>
    </row>
    <row r="5727" spans="22:22" x14ac:dyDescent="0.25">
      <c r="V5727" s="739"/>
    </row>
    <row r="5728" spans="22:22" x14ac:dyDescent="0.25">
      <c r="V5728" s="739"/>
    </row>
    <row r="5729" spans="22:22" x14ac:dyDescent="0.25">
      <c r="V5729" s="739"/>
    </row>
    <row r="5730" spans="22:22" x14ac:dyDescent="0.25">
      <c r="V5730" s="739"/>
    </row>
    <row r="5731" spans="22:22" x14ac:dyDescent="0.25">
      <c r="V5731" s="739"/>
    </row>
    <row r="5732" spans="22:22" x14ac:dyDescent="0.25">
      <c r="V5732" s="739"/>
    </row>
    <row r="5733" spans="22:22" x14ac:dyDescent="0.25">
      <c r="V5733" s="739"/>
    </row>
    <row r="5734" spans="22:22" x14ac:dyDescent="0.25">
      <c r="V5734" s="739"/>
    </row>
    <row r="5735" spans="22:22" x14ac:dyDescent="0.25">
      <c r="V5735" s="739"/>
    </row>
    <row r="5736" spans="22:22" x14ac:dyDescent="0.25">
      <c r="V5736" s="739"/>
    </row>
    <row r="5737" spans="22:22" x14ac:dyDescent="0.25">
      <c r="V5737" s="739"/>
    </row>
    <row r="5738" spans="22:22" x14ac:dyDescent="0.25">
      <c r="V5738" s="739"/>
    </row>
    <row r="5739" spans="22:22" x14ac:dyDescent="0.25">
      <c r="V5739" s="739"/>
    </row>
    <row r="5740" spans="22:22" x14ac:dyDescent="0.25">
      <c r="V5740" s="739"/>
    </row>
    <row r="5741" spans="22:22" x14ac:dyDescent="0.25">
      <c r="V5741" s="739"/>
    </row>
    <row r="5742" spans="22:22" x14ac:dyDescent="0.25">
      <c r="V5742" s="739"/>
    </row>
    <row r="5743" spans="22:22" x14ac:dyDescent="0.25">
      <c r="V5743" s="739"/>
    </row>
    <row r="5744" spans="22:22" x14ac:dyDescent="0.25">
      <c r="V5744" s="739"/>
    </row>
    <row r="5745" spans="22:22" x14ac:dyDescent="0.25">
      <c r="V5745" s="739"/>
    </row>
    <row r="5746" spans="22:22" x14ac:dyDescent="0.25">
      <c r="V5746" s="739"/>
    </row>
    <row r="5747" spans="22:22" x14ac:dyDescent="0.25">
      <c r="V5747" s="739"/>
    </row>
    <row r="5748" spans="22:22" x14ac:dyDescent="0.25">
      <c r="V5748" s="739"/>
    </row>
    <row r="5749" spans="22:22" x14ac:dyDescent="0.25">
      <c r="V5749" s="739"/>
    </row>
    <row r="5750" spans="22:22" x14ac:dyDescent="0.25">
      <c r="V5750" s="739"/>
    </row>
    <row r="5751" spans="22:22" x14ac:dyDescent="0.25">
      <c r="V5751" s="739"/>
    </row>
    <row r="5752" spans="22:22" x14ac:dyDescent="0.25">
      <c r="V5752" s="739"/>
    </row>
    <row r="5753" spans="22:22" x14ac:dyDescent="0.25">
      <c r="V5753" s="739"/>
    </row>
    <row r="5754" spans="22:22" x14ac:dyDescent="0.25">
      <c r="V5754" s="739"/>
    </row>
    <row r="5755" spans="22:22" x14ac:dyDescent="0.25">
      <c r="V5755" s="739"/>
    </row>
    <row r="5756" spans="22:22" x14ac:dyDescent="0.25">
      <c r="V5756" s="739"/>
    </row>
    <row r="5757" spans="22:22" x14ac:dyDescent="0.25">
      <c r="V5757" s="739"/>
    </row>
    <row r="5758" spans="22:22" x14ac:dyDescent="0.25">
      <c r="V5758" s="739"/>
    </row>
    <row r="5759" spans="22:22" x14ac:dyDescent="0.25">
      <c r="V5759" s="739"/>
    </row>
    <row r="5760" spans="22:22" x14ac:dyDescent="0.25">
      <c r="V5760" s="739"/>
    </row>
    <row r="5761" spans="22:22" x14ac:dyDescent="0.25">
      <c r="V5761" s="739"/>
    </row>
    <row r="5762" spans="22:22" x14ac:dyDescent="0.25">
      <c r="V5762" s="739"/>
    </row>
    <row r="5763" spans="22:22" x14ac:dyDescent="0.25">
      <c r="V5763" s="739"/>
    </row>
    <row r="5764" spans="22:22" x14ac:dyDescent="0.25">
      <c r="V5764" s="739"/>
    </row>
    <row r="5765" spans="22:22" x14ac:dyDescent="0.25">
      <c r="V5765" s="739"/>
    </row>
    <row r="5766" spans="22:22" x14ac:dyDescent="0.25">
      <c r="V5766" s="739"/>
    </row>
    <row r="5767" spans="22:22" x14ac:dyDescent="0.25">
      <c r="V5767" s="739"/>
    </row>
    <row r="5768" spans="22:22" x14ac:dyDescent="0.25">
      <c r="V5768" s="739"/>
    </row>
    <row r="5769" spans="22:22" x14ac:dyDescent="0.25">
      <c r="V5769" s="739"/>
    </row>
    <row r="5770" spans="22:22" x14ac:dyDescent="0.25">
      <c r="V5770" s="739"/>
    </row>
    <row r="5771" spans="22:22" x14ac:dyDescent="0.25">
      <c r="V5771" s="739"/>
    </row>
    <row r="5772" spans="22:22" x14ac:dyDescent="0.25">
      <c r="V5772" s="739"/>
    </row>
    <row r="5773" spans="22:22" x14ac:dyDescent="0.25">
      <c r="V5773" s="739"/>
    </row>
    <row r="5774" spans="22:22" x14ac:dyDescent="0.25">
      <c r="V5774" s="739"/>
    </row>
    <row r="5775" spans="22:22" x14ac:dyDescent="0.25">
      <c r="V5775" s="739"/>
    </row>
    <row r="5776" spans="22:22" x14ac:dyDescent="0.25">
      <c r="V5776" s="739"/>
    </row>
    <row r="5777" spans="22:22" x14ac:dyDescent="0.25">
      <c r="V5777" s="739"/>
    </row>
    <row r="5778" spans="22:22" x14ac:dyDescent="0.25">
      <c r="V5778" s="739"/>
    </row>
    <row r="5779" spans="22:22" x14ac:dyDescent="0.25">
      <c r="V5779" s="739"/>
    </row>
    <row r="5780" spans="22:22" x14ac:dyDescent="0.25">
      <c r="V5780" s="739"/>
    </row>
    <row r="5781" spans="22:22" x14ac:dyDescent="0.25">
      <c r="V5781" s="739"/>
    </row>
    <row r="5782" spans="22:22" x14ac:dyDescent="0.25">
      <c r="V5782" s="739"/>
    </row>
    <row r="5783" spans="22:22" x14ac:dyDescent="0.25">
      <c r="V5783" s="739"/>
    </row>
    <row r="5784" spans="22:22" x14ac:dyDescent="0.25">
      <c r="V5784" s="739"/>
    </row>
    <row r="5785" spans="22:22" x14ac:dyDescent="0.25">
      <c r="V5785" s="739"/>
    </row>
    <row r="5786" spans="22:22" x14ac:dyDescent="0.25">
      <c r="V5786" s="739"/>
    </row>
    <row r="5787" spans="22:22" x14ac:dyDescent="0.25">
      <c r="V5787" s="739"/>
    </row>
    <row r="5788" spans="22:22" x14ac:dyDescent="0.25">
      <c r="V5788" s="739"/>
    </row>
    <row r="5789" spans="22:22" x14ac:dyDescent="0.25">
      <c r="V5789" s="739"/>
    </row>
    <row r="5790" spans="22:22" x14ac:dyDescent="0.25">
      <c r="V5790" s="739"/>
    </row>
    <row r="5791" spans="22:22" x14ac:dyDescent="0.25">
      <c r="V5791" s="739"/>
    </row>
    <row r="5792" spans="22:22" x14ac:dyDescent="0.25">
      <c r="V5792" s="739"/>
    </row>
    <row r="5793" spans="22:22" x14ac:dyDescent="0.25">
      <c r="V5793" s="739"/>
    </row>
    <row r="5794" spans="22:22" x14ac:dyDescent="0.25">
      <c r="V5794" s="739"/>
    </row>
    <row r="5795" spans="22:22" x14ac:dyDescent="0.25">
      <c r="V5795" s="739"/>
    </row>
    <row r="5796" spans="22:22" x14ac:dyDescent="0.25">
      <c r="V5796" s="739"/>
    </row>
    <row r="5797" spans="22:22" x14ac:dyDescent="0.25">
      <c r="V5797" s="739"/>
    </row>
    <row r="5798" spans="22:22" x14ac:dyDescent="0.25">
      <c r="V5798" s="739"/>
    </row>
    <row r="5799" spans="22:22" x14ac:dyDescent="0.25">
      <c r="V5799" s="739"/>
    </row>
    <row r="5800" spans="22:22" x14ac:dyDescent="0.25">
      <c r="V5800" s="739"/>
    </row>
    <row r="5801" spans="22:22" x14ac:dyDescent="0.25">
      <c r="V5801" s="739"/>
    </row>
    <row r="5802" spans="22:22" x14ac:dyDescent="0.25">
      <c r="V5802" s="739"/>
    </row>
    <row r="5803" spans="22:22" x14ac:dyDescent="0.25">
      <c r="V5803" s="739"/>
    </row>
    <row r="5804" spans="22:22" x14ac:dyDescent="0.25">
      <c r="V5804" s="739"/>
    </row>
    <row r="5805" spans="22:22" x14ac:dyDescent="0.25">
      <c r="V5805" s="739"/>
    </row>
    <row r="5806" spans="22:22" x14ac:dyDescent="0.25">
      <c r="V5806" s="739"/>
    </row>
    <row r="5807" spans="22:22" x14ac:dyDescent="0.25">
      <c r="V5807" s="739"/>
    </row>
    <row r="5808" spans="22:22" x14ac:dyDescent="0.25">
      <c r="V5808" s="739"/>
    </row>
    <row r="5809" spans="22:22" x14ac:dyDescent="0.25">
      <c r="V5809" s="739"/>
    </row>
    <row r="5810" spans="22:22" x14ac:dyDescent="0.25">
      <c r="V5810" s="739"/>
    </row>
    <row r="5811" spans="22:22" x14ac:dyDescent="0.25">
      <c r="V5811" s="739"/>
    </row>
    <row r="5812" spans="22:22" x14ac:dyDescent="0.25">
      <c r="V5812" s="739"/>
    </row>
    <row r="5813" spans="22:22" x14ac:dyDescent="0.25">
      <c r="V5813" s="739"/>
    </row>
    <row r="5814" spans="22:22" x14ac:dyDescent="0.25">
      <c r="V5814" s="739"/>
    </row>
    <row r="5815" spans="22:22" x14ac:dyDescent="0.25">
      <c r="V5815" s="739"/>
    </row>
    <row r="5816" spans="22:22" x14ac:dyDescent="0.25">
      <c r="V5816" s="739"/>
    </row>
    <row r="5817" spans="22:22" x14ac:dyDescent="0.25">
      <c r="V5817" s="739"/>
    </row>
    <row r="5818" spans="22:22" x14ac:dyDescent="0.25">
      <c r="V5818" s="739"/>
    </row>
    <row r="5819" spans="22:22" x14ac:dyDescent="0.25">
      <c r="V5819" s="739"/>
    </row>
    <row r="5820" spans="22:22" x14ac:dyDescent="0.25">
      <c r="V5820" s="739"/>
    </row>
    <row r="5821" spans="22:22" x14ac:dyDescent="0.25">
      <c r="V5821" s="739"/>
    </row>
    <row r="5822" spans="22:22" x14ac:dyDescent="0.25">
      <c r="V5822" s="739"/>
    </row>
    <row r="5823" spans="22:22" x14ac:dyDescent="0.25">
      <c r="V5823" s="739"/>
    </row>
    <row r="5824" spans="22:22" x14ac:dyDescent="0.25">
      <c r="V5824" s="739"/>
    </row>
    <row r="5825" spans="22:22" x14ac:dyDescent="0.25">
      <c r="V5825" s="739"/>
    </row>
    <row r="5826" spans="22:22" x14ac:dyDescent="0.25">
      <c r="V5826" s="739"/>
    </row>
    <row r="5827" spans="22:22" x14ac:dyDescent="0.25">
      <c r="V5827" s="739"/>
    </row>
    <row r="5828" spans="22:22" x14ac:dyDescent="0.25">
      <c r="V5828" s="739"/>
    </row>
    <row r="5829" spans="22:22" x14ac:dyDescent="0.25">
      <c r="V5829" s="739"/>
    </row>
    <row r="5830" spans="22:22" x14ac:dyDescent="0.25">
      <c r="V5830" s="739"/>
    </row>
    <row r="5831" spans="22:22" x14ac:dyDescent="0.25">
      <c r="V5831" s="739"/>
    </row>
    <row r="5832" spans="22:22" x14ac:dyDescent="0.25">
      <c r="V5832" s="739"/>
    </row>
    <row r="5833" spans="22:22" x14ac:dyDescent="0.25">
      <c r="V5833" s="739"/>
    </row>
    <row r="5834" spans="22:22" x14ac:dyDescent="0.25">
      <c r="V5834" s="739"/>
    </row>
    <row r="5835" spans="22:22" x14ac:dyDescent="0.25">
      <c r="V5835" s="739"/>
    </row>
    <row r="5836" spans="22:22" x14ac:dyDescent="0.25">
      <c r="V5836" s="739"/>
    </row>
    <row r="5837" spans="22:22" x14ac:dyDescent="0.25">
      <c r="V5837" s="739"/>
    </row>
    <row r="5838" spans="22:22" x14ac:dyDescent="0.25">
      <c r="V5838" s="739"/>
    </row>
    <row r="5839" spans="22:22" x14ac:dyDescent="0.25">
      <c r="V5839" s="739"/>
    </row>
    <row r="5840" spans="22:22" x14ac:dyDescent="0.25">
      <c r="V5840" s="739"/>
    </row>
    <row r="5841" spans="22:22" x14ac:dyDescent="0.25">
      <c r="V5841" s="739"/>
    </row>
    <row r="5842" spans="22:22" x14ac:dyDescent="0.25">
      <c r="V5842" s="739"/>
    </row>
    <row r="5843" spans="22:22" x14ac:dyDescent="0.25">
      <c r="V5843" s="739"/>
    </row>
    <row r="5844" spans="22:22" x14ac:dyDescent="0.25">
      <c r="V5844" s="739"/>
    </row>
    <row r="5845" spans="22:22" x14ac:dyDescent="0.25">
      <c r="V5845" s="739"/>
    </row>
    <row r="5846" spans="22:22" x14ac:dyDescent="0.25">
      <c r="V5846" s="739"/>
    </row>
    <row r="5847" spans="22:22" x14ac:dyDescent="0.25">
      <c r="V5847" s="739"/>
    </row>
    <row r="5848" spans="22:22" x14ac:dyDescent="0.25">
      <c r="V5848" s="739"/>
    </row>
    <row r="5849" spans="22:22" x14ac:dyDescent="0.25">
      <c r="V5849" s="739"/>
    </row>
    <row r="5850" spans="22:22" x14ac:dyDescent="0.25">
      <c r="V5850" s="739"/>
    </row>
    <row r="5851" spans="22:22" x14ac:dyDescent="0.25">
      <c r="V5851" s="739"/>
    </row>
    <row r="5852" spans="22:22" x14ac:dyDescent="0.25">
      <c r="V5852" s="739"/>
    </row>
    <row r="5853" spans="22:22" x14ac:dyDescent="0.25">
      <c r="V5853" s="739"/>
    </row>
    <row r="5854" spans="22:22" x14ac:dyDescent="0.25">
      <c r="V5854" s="739"/>
    </row>
    <row r="5855" spans="22:22" x14ac:dyDescent="0.25">
      <c r="V5855" s="739"/>
    </row>
    <row r="5856" spans="22:22" x14ac:dyDescent="0.25">
      <c r="V5856" s="739"/>
    </row>
    <row r="5857" spans="22:22" x14ac:dyDescent="0.25">
      <c r="V5857" s="739"/>
    </row>
    <row r="5858" spans="22:22" x14ac:dyDescent="0.25">
      <c r="V5858" s="739"/>
    </row>
    <row r="5859" spans="22:22" x14ac:dyDescent="0.25">
      <c r="V5859" s="739"/>
    </row>
    <row r="5860" spans="22:22" x14ac:dyDescent="0.25">
      <c r="V5860" s="739"/>
    </row>
    <row r="5861" spans="22:22" x14ac:dyDescent="0.25">
      <c r="V5861" s="739"/>
    </row>
    <row r="5862" spans="22:22" x14ac:dyDescent="0.25">
      <c r="V5862" s="739"/>
    </row>
    <row r="5863" spans="22:22" x14ac:dyDescent="0.25">
      <c r="V5863" s="739"/>
    </row>
    <row r="5864" spans="22:22" x14ac:dyDescent="0.25">
      <c r="V5864" s="739"/>
    </row>
    <row r="5865" spans="22:22" x14ac:dyDescent="0.25">
      <c r="V5865" s="739"/>
    </row>
    <row r="5866" spans="22:22" x14ac:dyDescent="0.25">
      <c r="V5866" s="739"/>
    </row>
    <row r="5867" spans="22:22" x14ac:dyDescent="0.25">
      <c r="V5867" s="739"/>
    </row>
    <row r="5868" spans="22:22" x14ac:dyDescent="0.25">
      <c r="V5868" s="739"/>
    </row>
    <row r="5869" spans="22:22" x14ac:dyDescent="0.25">
      <c r="V5869" s="739"/>
    </row>
    <row r="5870" spans="22:22" x14ac:dyDescent="0.25">
      <c r="V5870" s="739"/>
    </row>
    <row r="5871" spans="22:22" x14ac:dyDescent="0.25">
      <c r="V5871" s="739"/>
    </row>
    <row r="5872" spans="22:22" x14ac:dyDescent="0.25">
      <c r="V5872" s="739"/>
    </row>
    <row r="5873" spans="22:22" x14ac:dyDescent="0.25">
      <c r="V5873" s="739"/>
    </row>
    <row r="5874" spans="22:22" x14ac:dyDescent="0.25">
      <c r="V5874" s="739"/>
    </row>
    <row r="5875" spans="22:22" x14ac:dyDescent="0.25">
      <c r="V5875" s="739"/>
    </row>
    <row r="5876" spans="22:22" x14ac:dyDescent="0.25">
      <c r="V5876" s="739"/>
    </row>
    <row r="5877" spans="22:22" x14ac:dyDescent="0.25">
      <c r="V5877" s="739"/>
    </row>
    <row r="5878" spans="22:22" x14ac:dyDescent="0.25">
      <c r="V5878" s="739"/>
    </row>
    <row r="5879" spans="22:22" x14ac:dyDescent="0.25">
      <c r="V5879" s="739"/>
    </row>
    <row r="5880" spans="22:22" x14ac:dyDescent="0.25">
      <c r="V5880" s="739"/>
    </row>
    <row r="5881" spans="22:22" x14ac:dyDescent="0.25">
      <c r="V5881" s="739"/>
    </row>
    <row r="5882" spans="22:22" x14ac:dyDescent="0.25">
      <c r="V5882" s="739"/>
    </row>
    <row r="5883" spans="22:22" x14ac:dyDescent="0.25">
      <c r="V5883" s="739"/>
    </row>
    <row r="5884" spans="22:22" x14ac:dyDescent="0.25">
      <c r="V5884" s="739"/>
    </row>
    <row r="5885" spans="22:22" x14ac:dyDescent="0.25">
      <c r="V5885" s="739"/>
    </row>
    <row r="5886" spans="22:22" x14ac:dyDescent="0.25">
      <c r="V5886" s="739"/>
    </row>
    <row r="5887" spans="22:22" x14ac:dyDescent="0.25">
      <c r="V5887" s="739"/>
    </row>
    <row r="5888" spans="22:22" x14ac:dyDescent="0.25">
      <c r="V5888" s="739"/>
    </row>
    <row r="5889" spans="22:22" x14ac:dyDescent="0.25">
      <c r="V5889" s="739"/>
    </row>
    <row r="5890" spans="22:22" x14ac:dyDescent="0.25">
      <c r="V5890" s="739"/>
    </row>
    <row r="5891" spans="22:22" x14ac:dyDescent="0.25">
      <c r="V5891" s="739"/>
    </row>
    <row r="5892" spans="22:22" x14ac:dyDescent="0.25">
      <c r="V5892" s="739"/>
    </row>
    <row r="5893" spans="22:22" x14ac:dyDescent="0.25">
      <c r="V5893" s="739"/>
    </row>
    <row r="5894" spans="22:22" x14ac:dyDescent="0.25">
      <c r="V5894" s="739"/>
    </row>
    <row r="5895" spans="22:22" x14ac:dyDescent="0.25">
      <c r="V5895" s="739"/>
    </row>
    <row r="5896" spans="22:22" x14ac:dyDescent="0.25">
      <c r="V5896" s="739"/>
    </row>
    <row r="5897" spans="22:22" x14ac:dyDescent="0.25">
      <c r="V5897" s="739"/>
    </row>
    <row r="5898" spans="22:22" x14ac:dyDescent="0.25">
      <c r="V5898" s="739"/>
    </row>
    <row r="5899" spans="22:22" x14ac:dyDescent="0.25">
      <c r="V5899" s="739"/>
    </row>
    <row r="5900" spans="22:22" x14ac:dyDescent="0.25">
      <c r="V5900" s="739"/>
    </row>
    <row r="5901" spans="22:22" x14ac:dyDescent="0.25">
      <c r="V5901" s="739"/>
    </row>
    <row r="5902" spans="22:22" x14ac:dyDescent="0.25">
      <c r="V5902" s="739"/>
    </row>
    <row r="5903" spans="22:22" x14ac:dyDescent="0.25">
      <c r="V5903" s="739"/>
    </row>
    <row r="5904" spans="22:22" x14ac:dyDescent="0.25">
      <c r="V5904" s="739"/>
    </row>
    <row r="5905" spans="22:22" x14ac:dyDescent="0.25">
      <c r="V5905" s="739"/>
    </row>
    <row r="5906" spans="22:22" x14ac:dyDescent="0.25">
      <c r="V5906" s="739"/>
    </row>
    <row r="5907" spans="22:22" x14ac:dyDescent="0.25">
      <c r="V5907" s="739"/>
    </row>
    <row r="5908" spans="22:22" x14ac:dyDescent="0.25">
      <c r="V5908" s="739"/>
    </row>
    <row r="5909" spans="22:22" x14ac:dyDescent="0.25">
      <c r="V5909" s="739"/>
    </row>
    <row r="5910" spans="22:22" x14ac:dyDescent="0.25">
      <c r="V5910" s="739"/>
    </row>
    <row r="5911" spans="22:22" x14ac:dyDescent="0.25">
      <c r="V5911" s="739"/>
    </row>
    <row r="5912" spans="22:22" x14ac:dyDescent="0.25">
      <c r="V5912" s="739"/>
    </row>
    <row r="5913" spans="22:22" x14ac:dyDescent="0.25">
      <c r="V5913" s="739"/>
    </row>
    <row r="5914" spans="22:22" x14ac:dyDescent="0.25">
      <c r="V5914" s="739"/>
    </row>
    <row r="5915" spans="22:22" x14ac:dyDescent="0.25">
      <c r="V5915" s="739"/>
    </row>
    <row r="5916" spans="22:22" x14ac:dyDescent="0.25">
      <c r="V5916" s="739"/>
    </row>
    <row r="5917" spans="22:22" x14ac:dyDescent="0.25">
      <c r="V5917" s="739"/>
    </row>
    <row r="5918" spans="22:22" x14ac:dyDescent="0.25">
      <c r="V5918" s="739"/>
    </row>
    <row r="5919" spans="22:22" x14ac:dyDescent="0.25">
      <c r="V5919" s="739"/>
    </row>
    <row r="5920" spans="22:22" x14ac:dyDescent="0.25">
      <c r="V5920" s="739"/>
    </row>
    <row r="5921" spans="22:22" x14ac:dyDescent="0.25">
      <c r="V5921" s="739"/>
    </row>
    <row r="5922" spans="22:22" x14ac:dyDescent="0.25">
      <c r="V5922" s="739"/>
    </row>
    <row r="5923" spans="22:22" x14ac:dyDescent="0.25">
      <c r="V5923" s="739"/>
    </row>
    <row r="5924" spans="22:22" x14ac:dyDescent="0.25">
      <c r="V5924" s="739"/>
    </row>
    <row r="5925" spans="22:22" x14ac:dyDescent="0.25">
      <c r="V5925" s="739"/>
    </row>
    <row r="5926" spans="22:22" x14ac:dyDescent="0.25">
      <c r="V5926" s="739"/>
    </row>
    <row r="5927" spans="22:22" x14ac:dyDescent="0.25">
      <c r="V5927" s="739"/>
    </row>
    <row r="5928" spans="22:22" x14ac:dyDescent="0.25">
      <c r="V5928" s="739"/>
    </row>
    <row r="5929" spans="22:22" x14ac:dyDescent="0.25">
      <c r="V5929" s="739"/>
    </row>
    <row r="5930" spans="22:22" x14ac:dyDescent="0.25">
      <c r="V5930" s="739"/>
    </row>
    <row r="5931" spans="22:22" x14ac:dyDescent="0.25">
      <c r="V5931" s="739"/>
    </row>
    <row r="5932" spans="22:22" x14ac:dyDescent="0.25">
      <c r="V5932" s="739"/>
    </row>
    <row r="5933" spans="22:22" x14ac:dyDescent="0.25">
      <c r="V5933" s="739"/>
    </row>
    <row r="5934" spans="22:22" x14ac:dyDescent="0.25">
      <c r="V5934" s="739"/>
    </row>
    <row r="5935" spans="22:22" x14ac:dyDescent="0.25">
      <c r="V5935" s="739"/>
    </row>
    <row r="5936" spans="22:22" x14ac:dyDescent="0.25">
      <c r="V5936" s="739"/>
    </row>
    <row r="5937" spans="22:22" x14ac:dyDescent="0.25">
      <c r="V5937" s="739"/>
    </row>
    <row r="5938" spans="22:22" x14ac:dyDescent="0.25">
      <c r="V5938" s="739"/>
    </row>
    <row r="5939" spans="22:22" x14ac:dyDescent="0.25">
      <c r="V5939" s="739"/>
    </row>
    <row r="5940" spans="22:22" x14ac:dyDescent="0.25">
      <c r="V5940" s="739"/>
    </row>
    <row r="5941" spans="22:22" x14ac:dyDescent="0.25">
      <c r="V5941" s="739"/>
    </row>
    <row r="5942" spans="22:22" x14ac:dyDescent="0.25">
      <c r="V5942" s="739"/>
    </row>
    <row r="5943" spans="22:22" x14ac:dyDescent="0.25">
      <c r="V5943" s="739"/>
    </row>
    <row r="5944" spans="22:22" x14ac:dyDescent="0.25">
      <c r="V5944" s="739"/>
    </row>
    <row r="5945" spans="22:22" x14ac:dyDescent="0.25">
      <c r="V5945" s="739"/>
    </row>
    <row r="5946" spans="22:22" x14ac:dyDescent="0.25">
      <c r="V5946" s="739"/>
    </row>
    <row r="5947" spans="22:22" x14ac:dyDescent="0.25">
      <c r="V5947" s="739"/>
    </row>
    <row r="5948" spans="22:22" x14ac:dyDescent="0.25">
      <c r="V5948" s="739"/>
    </row>
    <row r="5949" spans="22:22" x14ac:dyDescent="0.25">
      <c r="V5949" s="739"/>
    </row>
    <row r="5950" spans="22:22" x14ac:dyDescent="0.25">
      <c r="V5950" s="739"/>
    </row>
    <row r="5951" spans="22:22" x14ac:dyDescent="0.25">
      <c r="V5951" s="739"/>
    </row>
    <row r="5952" spans="22:22" x14ac:dyDescent="0.25">
      <c r="V5952" s="739"/>
    </row>
    <row r="5953" spans="22:22" x14ac:dyDescent="0.25">
      <c r="V5953" s="739"/>
    </row>
    <row r="5954" spans="22:22" x14ac:dyDescent="0.25">
      <c r="V5954" s="739"/>
    </row>
    <row r="5955" spans="22:22" x14ac:dyDescent="0.25">
      <c r="V5955" s="739"/>
    </row>
    <row r="5956" spans="22:22" x14ac:dyDescent="0.25">
      <c r="V5956" s="739"/>
    </row>
    <row r="5957" spans="22:22" x14ac:dyDescent="0.25">
      <c r="V5957" s="739"/>
    </row>
    <row r="5958" spans="22:22" x14ac:dyDescent="0.25">
      <c r="V5958" s="739"/>
    </row>
    <row r="5959" spans="22:22" x14ac:dyDescent="0.25">
      <c r="V5959" s="739"/>
    </row>
    <row r="5960" spans="22:22" x14ac:dyDescent="0.25">
      <c r="V5960" s="739"/>
    </row>
    <row r="5961" spans="22:22" x14ac:dyDescent="0.25">
      <c r="V5961" s="739"/>
    </row>
    <row r="5962" spans="22:22" x14ac:dyDescent="0.25">
      <c r="V5962" s="739"/>
    </row>
    <row r="5963" spans="22:22" x14ac:dyDescent="0.25">
      <c r="V5963" s="739"/>
    </row>
    <row r="5964" spans="22:22" x14ac:dyDescent="0.25">
      <c r="V5964" s="739"/>
    </row>
    <row r="5965" spans="22:22" x14ac:dyDescent="0.25">
      <c r="V5965" s="739"/>
    </row>
    <row r="5966" spans="22:22" x14ac:dyDescent="0.25">
      <c r="V5966" s="739"/>
    </row>
    <row r="5967" spans="22:22" x14ac:dyDescent="0.25">
      <c r="V5967" s="739"/>
    </row>
    <row r="5968" spans="22:22" x14ac:dyDescent="0.25">
      <c r="V5968" s="739"/>
    </row>
    <row r="5969" spans="22:22" x14ac:dyDescent="0.25">
      <c r="V5969" s="739"/>
    </row>
    <row r="5970" spans="22:22" x14ac:dyDescent="0.25">
      <c r="V5970" s="739"/>
    </row>
    <row r="5971" spans="22:22" x14ac:dyDescent="0.25">
      <c r="V5971" s="739"/>
    </row>
    <row r="5972" spans="22:22" x14ac:dyDescent="0.25">
      <c r="V5972" s="739"/>
    </row>
    <row r="5973" spans="22:22" x14ac:dyDescent="0.25">
      <c r="V5973" s="739"/>
    </row>
    <row r="5974" spans="22:22" x14ac:dyDescent="0.25">
      <c r="V5974" s="739"/>
    </row>
    <row r="5975" spans="22:22" x14ac:dyDescent="0.25">
      <c r="V5975" s="739"/>
    </row>
    <row r="5976" spans="22:22" x14ac:dyDescent="0.25">
      <c r="V5976" s="739"/>
    </row>
    <row r="5977" spans="22:22" x14ac:dyDescent="0.25">
      <c r="V5977" s="739"/>
    </row>
    <row r="5978" spans="22:22" x14ac:dyDescent="0.25">
      <c r="V5978" s="739"/>
    </row>
    <row r="5979" spans="22:22" x14ac:dyDescent="0.25">
      <c r="V5979" s="739"/>
    </row>
    <row r="5980" spans="22:22" x14ac:dyDescent="0.25">
      <c r="V5980" s="739"/>
    </row>
    <row r="5981" spans="22:22" x14ac:dyDescent="0.25">
      <c r="V5981" s="739"/>
    </row>
    <row r="5982" spans="22:22" x14ac:dyDescent="0.25">
      <c r="V5982" s="739"/>
    </row>
    <row r="5983" spans="22:22" x14ac:dyDescent="0.25">
      <c r="V5983" s="739"/>
    </row>
    <row r="5984" spans="22:22" x14ac:dyDescent="0.25">
      <c r="V5984" s="739"/>
    </row>
    <row r="5985" spans="22:22" x14ac:dyDescent="0.25">
      <c r="V5985" s="739"/>
    </row>
    <row r="5986" spans="22:22" x14ac:dyDescent="0.25">
      <c r="V5986" s="739"/>
    </row>
    <row r="5987" spans="22:22" x14ac:dyDescent="0.25">
      <c r="V5987" s="739"/>
    </row>
    <row r="5988" spans="22:22" x14ac:dyDescent="0.25">
      <c r="V5988" s="739"/>
    </row>
    <row r="5989" spans="22:22" x14ac:dyDescent="0.25">
      <c r="V5989" s="739"/>
    </row>
    <row r="5990" spans="22:22" x14ac:dyDescent="0.25">
      <c r="V5990" s="739"/>
    </row>
    <row r="5991" spans="22:22" x14ac:dyDescent="0.25">
      <c r="V5991" s="739"/>
    </row>
    <row r="5992" spans="22:22" x14ac:dyDescent="0.25">
      <c r="V5992" s="739"/>
    </row>
    <row r="5993" spans="22:22" x14ac:dyDescent="0.25">
      <c r="V5993" s="739"/>
    </row>
    <row r="5994" spans="22:22" x14ac:dyDescent="0.25">
      <c r="V5994" s="739"/>
    </row>
    <row r="5995" spans="22:22" x14ac:dyDescent="0.25">
      <c r="V5995" s="739"/>
    </row>
    <row r="5996" spans="22:22" x14ac:dyDescent="0.25">
      <c r="V5996" s="739"/>
    </row>
    <row r="5997" spans="22:22" x14ac:dyDescent="0.25">
      <c r="V5997" s="739"/>
    </row>
    <row r="5998" spans="22:22" x14ac:dyDescent="0.25">
      <c r="V5998" s="739"/>
    </row>
    <row r="5999" spans="22:22" x14ac:dyDescent="0.25">
      <c r="V5999" s="739"/>
    </row>
    <row r="6000" spans="22:22" x14ac:dyDescent="0.25">
      <c r="V6000" s="739"/>
    </row>
    <row r="6001" spans="22:22" x14ac:dyDescent="0.25">
      <c r="V6001" s="739"/>
    </row>
    <row r="6002" spans="22:22" x14ac:dyDescent="0.25">
      <c r="V6002" s="739"/>
    </row>
    <row r="6003" spans="22:22" x14ac:dyDescent="0.25">
      <c r="V6003" s="739"/>
    </row>
    <row r="6004" spans="22:22" x14ac:dyDescent="0.25">
      <c r="V6004" s="739"/>
    </row>
    <row r="6005" spans="22:22" x14ac:dyDescent="0.25">
      <c r="V6005" s="739"/>
    </row>
    <row r="6006" spans="22:22" x14ac:dyDescent="0.25">
      <c r="V6006" s="739"/>
    </row>
    <row r="6007" spans="22:22" x14ac:dyDescent="0.25">
      <c r="V6007" s="739"/>
    </row>
    <row r="6008" spans="22:22" x14ac:dyDescent="0.25">
      <c r="V6008" s="739"/>
    </row>
    <row r="6009" spans="22:22" x14ac:dyDescent="0.25">
      <c r="V6009" s="739"/>
    </row>
    <row r="6010" spans="22:22" x14ac:dyDescent="0.25">
      <c r="V6010" s="739"/>
    </row>
    <row r="6011" spans="22:22" x14ac:dyDescent="0.25">
      <c r="V6011" s="739"/>
    </row>
    <row r="6012" spans="22:22" x14ac:dyDescent="0.25">
      <c r="V6012" s="739"/>
    </row>
    <row r="6013" spans="22:22" x14ac:dyDescent="0.25">
      <c r="V6013" s="739"/>
    </row>
    <row r="6014" spans="22:22" x14ac:dyDescent="0.25">
      <c r="V6014" s="739"/>
    </row>
    <row r="6015" spans="22:22" x14ac:dyDescent="0.25">
      <c r="V6015" s="739"/>
    </row>
    <row r="6016" spans="22:22" x14ac:dyDescent="0.25">
      <c r="V6016" s="739"/>
    </row>
    <row r="6017" spans="22:22" x14ac:dyDescent="0.25">
      <c r="V6017" s="739"/>
    </row>
    <row r="6018" spans="22:22" x14ac:dyDescent="0.25">
      <c r="V6018" s="739"/>
    </row>
    <row r="6019" spans="22:22" x14ac:dyDescent="0.25">
      <c r="V6019" s="739"/>
    </row>
    <row r="6020" spans="22:22" x14ac:dyDescent="0.25">
      <c r="V6020" s="739"/>
    </row>
    <row r="6021" spans="22:22" x14ac:dyDescent="0.25">
      <c r="V6021" s="739"/>
    </row>
    <row r="6022" spans="22:22" x14ac:dyDescent="0.25">
      <c r="V6022" s="739"/>
    </row>
    <row r="6023" spans="22:22" x14ac:dyDescent="0.25">
      <c r="V6023" s="739"/>
    </row>
    <row r="6024" spans="22:22" x14ac:dyDescent="0.25">
      <c r="V6024" s="739"/>
    </row>
    <row r="6025" spans="22:22" x14ac:dyDescent="0.25">
      <c r="V6025" s="739"/>
    </row>
    <row r="6026" spans="22:22" x14ac:dyDescent="0.25">
      <c r="V6026" s="739"/>
    </row>
    <row r="6027" spans="22:22" x14ac:dyDescent="0.25">
      <c r="V6027" s="739"/>
    </row>
    <row r="6028" spans="22:22" x14ac:dyDescent="0.25">
      <c r="V6028" s="739"/>
    </row>
    <row r="6029" spans="22:22" x14ac:dyDescent="0.25">
      <c r="V6029" s="739"/>
    </row>
    <row r="6030" spans="22:22" x14ac:dyDescent="0.25">
      <c r="V6030" s="739"/>
    </row>
    <row r="6031" spans="22:22" x14ac:dyDescent="0.25">
      <c r="V6031" s="739"/>
    </row>
    <row r="6032" spans="22:22" x14ac:dyDescent="0.25">
      <c r="V6032" s="739"/>
    </row>
    <row r="6033" spans="22:22" x14ac:dyDescent="0.25">
      <c r="V6033" s="739"/>
    </row>
    <row r="6034" spans="22:22" x14ac:dyDescent="0.25">
      <c r="V6034" s="739"/>
    </row>
    <row r="6035" spans="22:22" x14ac:dyDescent="0.25">
      <c r="V6035" s="739"/>
    </row>
    <row r="6036" spans="22:22" x14ac:dyDescent="0.25">
      <c r="V6036" s="739"/>
    </row>
    <row r="6037" spans="22:22" x14ac:dyDescent="0.25">
      <c r="V6037" s="739"/>
    </row>
    <row r="6038" spans="22:22" x14ac:dyDescent="0.25">
      <c r="V6038" s="739"/>
    </row>
    <row r="6039" spans="22:22" x14ac:dyDescent="0.25">
      <c r="V6039" s="739"/>
    </row>
    <row r="6040" spans="22:22" x14ac:dyDescent="0.25">
      <c r="V6040" s="739"/>
    </row>
    <row r="6041" spans="22:22" x14ac:dyDescent="0.25">
      <c r="V6041" s="739"/>
    </row>
    <row r="6042" spans="22:22" x14ac:dyDescent="0.25">
      <c r="V6042" s="739"/>
    </row>
    <row r="6043" spans="22:22" x14ac:dyDescent="0.25">
      <c r="V6043" s="739"/>
    </row>
    <row r="6044" spans="22:22" x14ac:dyDescent="0.25">
      <c r="V6044" s="739"/>
    </row>
    <row r="6045" spans="22:22" x14ac:dyDescent="0.25">
      <c r="V6045" s="739"/>
    </row>
    <row r="6046" spans="22:22" x14ac:dyDescent="0.25">
      <c r="V6046" s="739"/>
    </row>
    <row r="6047" spans="22:22" x14ac:dyDescent="0.25">
      <c r="V6047" s="739"/>
    </row>
    <row r="6048" spans="22:22" x14ac:dyDescent="0.25">
      <c r="V6048" s="739"/>
    </row>
    <row r="6049" spans="22:22" x14ac:dyDescent="0.25">
      <c r="V6049" s="739"/>
    </row>
    <row r="6050" spans="22:22" x14ac:dyDescent="0.25">
      <c r="V6050" s="739"/>
    </row>
    <row r="6051" spans="22:22" x14ac:dyDescent="0.25">
      <c r="V6051" s="739"/>
    </row>
    <row r="6052" spans="22:22" x14ac:dyDescent="0.25">
      <c r="V6052" s="739"/>
    </row>
    <row r="6053" spans="22:22" x14ac:dyDescent="0.25">
      <c r="V6053" s="739"/>
    </row>
    <row r="6054" spans="22:22" x14ac:dyDescent="0.25">
      <c r="V6054" s="739"/>
    </row>
    <row r="6055" spans="22:22" x14ac:dyDescent="0.25">
      <c r="V6055" s="739"/>
    </row>
    <row r="6056" spans="22:22" x14ac:dyDescent="0.25">
      <c r="V6056" s="739"/>
    </row>
    <row r="6057" spans="22:22" x14ac:dyDescent="0.25">
      <c r="V6057" s="739"/>
    </row>
    <row r="6058" spans="22:22" x14ac:dyDescent="0.25">
      <c r="V6058" s="739"/>
    </row>
    <row r="6059" spans="22:22" x14ac:dyDescent="0.25">
      <c r="V6059" s="739"/>
    </row>
    <row r="6060" spans="22:22" x14ac:dyDescent="0.25">
      <c r="V6060" s="739"/>
    </row>
    <row r="6061" spans="22:22" x14ac:dyDescent="0.25">
      <c r="V6061" s="739"/>
    </row>
    <row r="6062" spans="22:22" x14ac:dyDescent="0.25">
      <c r="V6062" s="739"/>
    </row>
    <row r="6063" spans="22:22" x14ac:dyDescent="0.25">
      <c r="V6063" s="739"/>
    </row>
    <row r="6064" spans="22:22" x14ac:dyDescent="0.25">
      <c r="V6064" s="739"/>
    </row>
    <row r="6065" spans="22:22" x14ac:dyDescent="0.25">
      <c r="V6065" s="739"/>
    </row>
    <row r="6066" spans="22:22" x14ac:dyDescent="0.25">
      <c r="V6066" s="739"/>
    </row>
    <row r="6067" spans="22:22" x14ac:dyDescent="0.25">
      <c r="V6067" s="739"/>
    </row>
    <row r="6068" spans="22:22" x14ac:dyDescent="0.25">
      <c r="V6068" s="739"/>
    </row>
    <row r="6069" spans="22:22" x14ac:dyDescent="0.25">
      <c r="V6069" s="739"/>
    </row>
    <row r="6070" spans="22:22" x14ac:dyDescent="0.25">
      <c r="V6070" s="739"/>
    </row>
    <row r="6071" spans="22:22" x14ac:dyDescent="0.25">
      <c r="V6071" s="739"/>
    </row>
    <row r="6072" spans="22:22" x14ac:dyDescent="0.25">
      <c r="V6072" s="739"/>
    </row>
    <row r="6073" spans="22:22" x14ac:dyDescent="0.25">
      <c r="V6073" s="739"/>
    </row>
    <row r="6074" spans="22:22" x14ac:dyDescent="0.25">
      <c r="V6074" s="739"/>
    </row>
    <row r="6075" spans="22:22" x14ac:dyDescent="0.25">
      <c r="V6075" s="739"/>
    </row>
    <row r="6076" spans="22:22" x14ac:dyDescent="0.25">
      <c r="V6076" s="739"/>
    </row>
    <row r="6077" spans="22:22" x14ac:dyDescent="0.25">
      <c r="V6077" s="739"/>
    </row>
    <row r="6078" spans="22:22" x14ac:dyDescent="0.25">
      <c r="V6078" s="739"/>
    </row>
    <row r="6079" spans="22:22" x14ac:dyDescent="0.25">
      <c r="V6079" s="739"/>
    </row>
    <row r="6080" spans="22:22" x14ac:dyDescent="0.25">
      <c r="V6080" s="739"/>
    </row>
    <row r="6081" spans="22:22" x14ac:dyDescent="0.25">
      <c r="V6081" s="739"/>
    </row>
    <row r="6082" spans="22:22" x14ac:dyDescent="0.25">
      <c r="V6082" s="739"/>
    </row>
    <row r="6083" spans="22:22" x14ac:dyDescent="0.25">
      <c r="V6083" s="739"/>
    </row>
    <row r="6084" spans="22:22" x14ac:dyDescent="0.25">
      <c r="V6084" s="739"/>
    </row>
    <row r="6085" spans="22:22" x14ac:dyDescent="0.25">
      <c r="V6085" s="739"/>
    </row>
    <row r="6086" spans="22:22" x14ac:dyDescent="0.25">
      <c r="V6086" s="739"/>
    </row>
    <row r="6087" spans="22:22" x14ac:dyDescent="0.25">
      <c r="V6087" s="739"/>
    </row>
    <row r="6088" spans="22:22" x14ac:dyDescent="0.25">
      <c r="V6088" s="739"/>
    </row>
    <row r="6089" spans="22:22" x14ac:dyDescent="0.25">
      <c r="V6089" s="739"/>
    </row>
    <row r="6090" spans="22:22" x14ac:dyDescent="0.25">
      <c r="V6090" s="739"/>
    </row>
    <row r="6091" spans="22:22" x14ac:dyDescent="0.25">
      <c r="V6091" s="739"/>
    </row>
    <row r="6092" spans="22:22" x14ac:dyDescent="0.25">
      <c r="V6092" s="739"/>
    </row>
    <row r="6093" spans="22:22" x14ac:dyDescent="0.25">
      <c r="V6093" s="739"/>
    </row>
    <row r="6094" spans="22:22" x14ac:dyDescent="0.25">
      <c r="V6094" s="739"/>
    </row>
    <row r="6095" spans="22:22" x14ac:dyDescent="0.25">
      <c r="V6095" s="739"/>
    </row>
    <row r="6096" spans="22:22" x14ac:dyDescent="0.25">
      <c r="V6096" s="739"/>
    </row>
    <row r="6097" spans="22:22" x14ac:dyDescent="0.25">
      <c r="V6097" s="739"/>
    </row>
    <row r="6098" spans="22:22" x14ac:dyDescent="0.25">
      <c r="V6098" s="739"/>
    </row>
    <row r="6099" spans="22:22" x14ac:dyDescent="0.25">
      <c r="V6099" s="739"/>
    </row>
    <row r="6100" spans="22:22" x14ac:dyDescent="0.25">
      <c r="V6100" s="739"/>
    </row>
    <row r="6101" spans="22:22" x14ac:dyDescent="0.25">
      <c r="V6101" s="739"/>
    </row>
    <row r="6102" spans="22:22" x14ac:dyDescent="0.25">
      <c r="V6102" s="739"/>
    </row>
    <row r="6103" spans="22:22" x14ac:dyDescent="0.25">
      <c r="V6103" s="739"/>
    </row>
    <row r="6104" spans="22:22" x14ac:dyDescent="0.25">
      <c r="V6104" s="739"/>
    </row>
    <row r="6105" spans="22:22" x14ac:dyDescent="0.25">
      <c r="V6105" s="739"/>
    </row>
    <row r="6106" spans="22:22" x14ac:dyDescent="0.25">
      <c r="V6106" s="739"/>
    </row>
    <row r="6107" spans="22:22" x14ac:dyDescent="0.25">
      <c r="V6107" s="739"/>
    </row>
    <row r="6108" spans="22:22" x14ac:dyDescent="0.25">
      <c r="V6108" s="739"/>
    </row>
    <row r="6109" spans="22:22" x14ac:dyDescent="0.25">
      <c r="V6109" s="739"/>
    </row>
    <row r="6110" spans="22:22" x14ac:dyDescent="0.25">
      <c r="V6110" s="739"/>
    </row>
    <row r="6111" spans="22:22" x14ac:dyDescent="0.25">
      <c r="V6111" s="739"/>
    </row>
    <row r="6112" spans="22:22" x14ac:dyDescent="0.25">
      <c r="V6112" s="739"/>
    </row>
    <row r="6113" spans="22:22" x14ac:dyDescent="0.25">
      <c r="V6113" s="739"/>
    </row>
    <row r="6114" spans="22:22" x14ac:dyDescent="0.25">
      <c r="V6114" s="739"/>
    </row>
    <row r="6115" spans="22:22" x14ac:dyDescent="0.25">
      <c r="V6115" s="739"/>
    </row>
    <row r="6116" spans="22:22" x14ac:dyDescent="0.25">
      <c r="V6116" s="739"/>
    </row>
    <row r="6117" spans="22:22" x14ac:dyDescent="0.25">
      <c r="V6117" s="739"/>
    </row>
    <row r="6118" spans="22:22" x14ac:dyDescent="0.25">
      <c r="V6118" s="739"/>
    </row>
    <row r="6119" spans="22:22" x14ac:dyDescent="0.25">
      <c r="V6119" s="739"/>
    </row>
    <row r="6120" spans="22:22" x14ac:dyDescent="0.25">
      <c r="V6120" s="739"/>
    </row>
    <row r="6121" spans="22:22" x14ac:dyDescent="0.25">
      <c r="V6121" s="739"/>
    </row>
    <row r="6122" spans="22:22" x14ac:dyDescent="0.25">
      <c r="V6122" s="739"/>
    </row>
    <row r="6123" spans="22:22" x14ac:dyDescent="0.25">
      <c r="V6123" s="739"/>
    </row>
    <row r="6124" spans="22:22" x14ac:dyDescent="0.25">
      <c r="V6124" s="739"/>
    </row>
    <row r="6125" spans="22:22" x14ac:dyDescent="0.25">
      <c r="V6125" s="739"/>
    </row>
    <row r="6126" spans="22:22" x14ac:dyDescent="0.25">
      <c r="V6126" s="739"/>
    </row>
    <row r="6127" spans="22:22" x14ac:dyDescent="0.25">
      <c r="V6127" s="739"/>
    </row>
    <row r="6128" spans="22:22" x14ac:dyDescent="0.25">
      <c r="V6128" s="739"/>
    </row>
    <row r="6129" spans="22:22" x14ac:dyDescent="0.25">
      <c r="V6129" s="739"/>
    </row>
    <row r="6130" spans="22:22" x14ac:dyDescent="0.25">
      <c r="V6130" s="739"/>
    </row>
    <row r="6131" spans="22:22" x14ac:dyDescent="0.25">
      <c r="V6131" s="739"/>
    </row>
    <row r="6132" spans="22:22" x14ac:dyDescent="0.25">
      <c r="V6132" s="739"/>
    </row>
    <row r="6133" spans="22:22" x14ac:dyDescent="0.25">
      <c r="V6133" s="739"/>
    </row>
    <row r="6134" spans="22:22" x14ac:dyDescent="0.25">
      <c r="V6134" s="739"/>
    </row>
    <row r="6135" spans="22:22" x14ac:dyDescent="0.25">
      <c r="V6135" s="739"/>
    </row>
    <row r="6136" spans="22:22" x14ac:dyDescent="0.25">
      <c r="V6136" s="739"/>
    </row>
    <row r="6137" spans="22:22" x14ac:dyDescent="0.25">
      <c r="V6137" s="739"/>
    </row>
    <row r="6138" spans="22:22" x14ac:dyDescent="0.25">
      <c r="V6138" s="739"/>
    </row>
    <row r="6139" spans="22:22" x14ac:dyDescent="0.25">
      <c r="V6139" s="739"/>
    </row>
    <row r="6140" spans="22:22" x14ac:dyDescent="0.25">
      <c r="V6140" s="739"/>
    </row>
    <row r="6141" spans="22:22" x14ac:dyDescent="0.25">
      <c r="V6141" s="739"/>
    </row>
    <row r="6142" spans="22:22" x14ac:dyDescent="0.25">
      <c r="V6142" s="739"/>
    </row>
    <row r="6143" spans="22:22" x14ac:dyDescent="0.25">
      <c r="V6143" s="739"/>
    </row>
    <row r="6144" spans="22:22" x14ac:dyDescent="0.25">
      <c r="V6144" s="739"/>
    </row>
    <row r="6145" spans="22:22" x14ac:dyDescent="0.25">
      <c r="V6145" s="739"/>
    </row>
    <row r="6146" spans="22:22" x14ac:dyDescent="0.25">
      <c r="V6146" s="739"/>
    </row>
    <row r="6147" spans="22:22" x14ac:dyDescent="0.25">
      <c r="V6147" s="739"/>
    </row>
    <row r="6148" spans="22:22" x14ac:dyDescent="0.25">
      <c r="V6148" s="739"/>
    </row>
    <row r="6149" spans="22:22" x14ac:dyDescent="0.25">
      <c r="V6149" s="739"/>
    </row>
    <row r="6150" spans="22:22" x14ac:dyDescent="0.25">
      <c r="V6150" s="739"/>
    </row>
    <row r="6151" spans="22:22" x14ac:dyDescent="0.25">
      <c r="V6151" s="739"/>
    </row>
    <row r="6152" spans="22:22" x14ac:dyDescent="0.25">
      <c r="V6152" s="739"/>
    </row>
    <row r="6153" spans="22:22" x14ac:dyDescent="0.25">
      <c r="V6153" s="739"/>
    </row>
    <row r="6154" spans="22:22" x14ac:dyDescent="0.25">
      <c r="V6154" s="739"/>
    </row>
    <row r="6155" spans="22:22" x14ac:dyDescent="0.25">
      <c r="V6155" s="739"/>
    </row>
    <row r="6156" spans="22:22" x14ac:dyDescent="0.25">
      <c r="V6156" s="739"/>
    </row>
    <row r="6157" spans="22:22" x14ac:dyDescent="0.25">
      <c r="V6157" s="739"/>
    </row>
    <row r="6158" spans="22:22" x14ac:dyDescent="0.25">
      <c r="V6158" s="739"/>
    </row>
    <row r="6159" spans="22:22" x14ac:dyDescent="0.25">
      <c r="V6159" s="739"/>
    </row>
    <row r="6160" spans="22:22" x14ac:dyDescent="0.25">
      <c r="V6160" s="739"/>
    </row>
    <row r="6161" spans="22:22" x14ac:dyDescent="0.25">
      <c r="V6161" s="739"/>
    </row>
    <row r="6162" spans="22:22" x14ac:dyDescent="0.25">
      <c r="V6162" s="739"/>
    </row>
    <row r="6163" spans="22:22" x14ac:dyDescent="0.25">
      <c r="V6163" s="739"/>
    </row>
    <row r="6164" spans="22:22" x14ac:dyDescent="0.25">
      <c r="V6164" s="739"/>
    </row>
    <row r="6165" spans="22:22" x14ac:dyDescent="0.25">
      <c r="V6165" s="739"/>
    </row>
    <row r="6166" spans="22:22" x14ac:dyDescent="0.25">
      <c r="V6166" s="739"/>
    </row>
    <row r="6167" spans="22:22" x14ac:dyDescent="0.25">
      <c r="V6167" s="739"/>
    </row>
    <row r="6168" spans="22:22" x14ac:dyDescent="0.25">
      <c r="V6168" s="739"/>
    </row>
    <row r="6169" spans="22:22" x14ac:dyDescent="0.25">
      <c r="V6169" s="739"/>
    </row>
    <row r="6170" spans="22:22" x14ac:dyDescent="0.25">
      <c r="V6170" s="739"/>
    </row>
    <row r="6171" spans="22:22" x14ac:dyDescent="0.25">
      <c r="V6171" s="739"/>
    </row>
    <row r="6172" spans="22:22" x14ac:dyDescent="0.25">
      <c r="V6172" s="739"/>
    </row>
    <row r="6173" spans="22:22" x14ac:dyDescent="0.25">
      <c r="V6173" s="739"/>
    </row>
    <row r="6174" spans="22:22" x14ac:dyDescent="0.25">
      <c r="V6174" s="739"/>
    </row>
    <row r="6175" spans="22:22" x14ac:dyDescent="0.25">
      <c r="V6175" s="739"/>
    </row>
    <row r="6176" spans="22:22" x14ac:dyDescent="0.25">
      <c r="V6176" s="739"/>
    </row>
    <row r="6177" spans="22:22" x14ac:dyDescent="0.25">
      <c r="V6177" s="739"/>
    </row>
    <row r="6178" spans="22:22" x14ac:dyDescent="0.25">
      <c r="V6178" s="739"/>
    </row>
    <row r="6179" spans="22:22" x14ac:dyDescent="0.25">
      <c r="V6179" s="739"/>
    </row>
    <row r="6180" spans="22:22" x14ac:dyDescent="0.25">
      <c r="V6180" s="739"/>
    </row>
    <row r="6181" spans="22:22" x14ac:dyDescent="0.25">
      <c r="V6181" s="739"/>
    </row>
    <row r="6182" spans="22:22" x14ac:dyDescent="0.25">
      <c r="V6182" s="739"/>
    </row>
    <row r="6183" spans="22:22" x14ac:dyDescent="0.25">
      <c r="V6183" s="739"/>
    </row>
    <row r="6184" spans="22:22" x14ac:dyDescent="0.25">
      <c r="V6184" s="739"/>
    </row>
    <row r="6185" spans="22:22" x14ac:dyDescent="0.25">
      <c r="V6185" s="739"/>
    </row>
    <row r="6186" spans="22:22" x14ac:dyDescent="0.25">
      <c r="V6186" s="739"/>
    </row>
    <row r="6187" spans="22:22" x14ac:dyDescent="0.25">
      <c r="V6187" s="739"/>
    </row>
    <row r="6188" spans="22:22" x14ac:dyDescent="0.25">
      <c r="V6188" s="739"/>
    </row>
    <row r="6189" spans="22:22" x14ac:dyDescent="0.25">
      <c r="V6189" s="739"/>
    </row>
    <row r="6190" spans="22:22" x14ac:dyDescent="0.25">
      <c r="V6190" s="739"/>
    </row>
    <row r="6191" spans="22:22" x14ac:dyDescent="0.25">
      <c r="V6191" s="739"/>
    </row>
    <row r="6192" spans="22:22" x14ac:dyDescent="0.25">
      <c r="V6192" s="739"/>
    </row>
    <row r="6193" spans="22:22" x14ac:dyDescent="0.25">
      <c r="V6193" s="739"/>
    </row>
    <row r="6194" spans="22:22" x14ac:dyDescent="0.25">
      <c r="V6194" s="739"/>
    </row>
    <row r="6195" spans="22:22" x14ac:dyDescent="0.25">
      <c r="V6195" s="739"/>
    </row>
    <row r="6196" spans="22:22" x14ac:dyDescent="0.25">
      <c r="V6196" s="739"/>
    </row>
    <row r="6197" spans="22:22" x14ac:dyDescent="0.25">
      <c r="V6197" s="739"/>
    </row>
    <row r="6198" spans="22:22" x14ac:dyDescent="0.25">
      <c r="V6198" s="739"/>
    </row>
    <row r="6199" spans="22:22" x14ac:dyDescent="0.25">
      <c r="V6199" s="739"/>
    </row>
    <row r="6200" spans="22:22" x14ac:dyDescent="0.25">
      <c r="V6200" s="739"/>
    </row>
    <row r="6201" spans="22:22" x14ac:dyDescent="0.25">
      <c r="V6201" s="739"/>
    </row>
    <row r="6202" spans="22:22" x14ac:dyDescent="0.25">
      <c r="V6202" s="739"/>
    </row>
    <row r="6203" spans="22:22" x14ac:dyDescent="0.25">
      <c r="V6203" s="739"/>
    </row>
    <row r="6204" spans="22:22" x14ac:dyDescent="0.25">
      <c r="V6204" s="739"/>
    </row>
    <row r="6205" spans="22:22" x14ac:dyDescent="0.25">
      <c r="V6205" s="739"/>
    </row>
    <row r="6206" spans="22:22" x14ac:dyDescent="0.25">
      <c r="V6206" s="739"/>
    </row>
    <row r="6207" spans="22:22" x14ac:dyDescent="0.25">
      <c r="V6207" s="739"/>
    </row>
    <row r="6208" spans="22:22" x14ac:dyDescent="0.25">
      <c r="V6208" s="739"/>
    </row>
    <row r="6209" spans="22:22" x14ac:dyDescent="0.25">
      <c r="V6209" s="739"/>
    </row>
    <row r="6210" spans="22:22" x14ac:dyDescent="0.25">
      <c r="V6210" s="739"/>
    </row>
    <row r="6211" spans="22:22" x14ac:dyDescent="0.25">
      <c r="V6211" s="739"/>
    </row>
    <row r="6212" spans="22:22" x14ac:dyDescent="0.25">
      <c r="V6212" s="739"/>
    </row>
    <row r="6213" spans="22:22" x14ac:dyDescent="0.25">
      <c r="V6213" s="739"/>
    </row>
    <row r="6214" spans="22:22" x14ac:dyDescent="0.25">
      <c r="V6214" s="739"/>
    </row>
    <row r="6215" spans="22:22" x14ac:dyDescent="0.25">
      <c r="V6215" s="739"/>
    </row>
    <row r="6216" spans="22:22" x14ac:dyDescent="0.25">
      <c r="V6216" s="739"/>
    </row>
    <row r="6217" spans="22:22" x14ac:dyDescent="0.25">
      <c r="V6217" s="739"/>
    </row>
    <row r="6218" spans="22:22" x14ac:dyDescent="0.25">
      <c r="V6218" s="739"/>
    </row>
    <row r="6219" spans="22:22" x14ac:dyDescent="0.25">
      <c r="V6219" s="739"/>
    </row>
    <row r="6220" spans="22:22" x14ac:dyDescent="0.25">
      <c r="V6220" s="739"/>
    </row>
    <row r="6221" spans="22:22" x14ac:dyDescent="0.25">
      <c r="V6221" s="739"/>
    </row>
    <row r="6222" spans="22:22" x14ac:dyDescent="0.25">
      <c r="V6222" s="739"/>
    </row>
    <row r="6223" spans="22:22" x14ac:dyDescent="0.25">
      <c r="V6223" s="739"/>
    </row>
    <row r="6224" spans="22:22" x14ac:dyDescent="0.25">
      <c r="V6224" s="739"/>
    </row>
    <row r="6225" spans="22:22" x14ac:dyDescent="0.25">
      <c r="V6225" s="739"/>
    </row>
    <row r="6226" spans="22:22" x14ac:dyDescent="0.25">
      <c r="V6226" s="739"/>
    </row>
    <row r="6227" spans="22:22" x14ac:dyDescent="0.25">
      <c r="V6227" s="739"/>
    </row>
    <row r="6228" spans="22:22" x14ac:dyDescent="0.25">
      <c r="V6228" s="739"/>
    </row>
    <row r="6229" spans="22:22" x14ac:dyDescent="0.25">
      <c r="V6229" s="739"/>
    </row>
    <row r="6230" spans="22:22" x14ac:dyDescent="0.25">
      <c r="V6230" s="739"/>
    </row>
    <row r="6231" spans="22:22" x14ac:dyDescent="0.25">
      <c r="V6231" s="739"/>
    </row>
    <row r="6232" spans="22:22" x14ac:dyDescent="0.25">
      <c r="V6232" s="739"/>
    </row>
    <row r="6233" spans="22:22" x14ac:dyDescent="0.25">
      <c r="V6233" s="739"/>
    </row>
    <row r="6234" spans="22:22" x14ac:dyDescent="0.25">
      <c r="V6234" s="739"/>
    </row>
    <row r="6235" spans="22:22" x14ac:dyDescent="0.25">
      <c r="V6235" s="739"/>
    </row>
    <row r="6236" spans="22:22" x14ac:dyDescent="0.25">
      <c r="V6236" s="739"/>
    </row>
    <row r="6237" spans="22:22" x14ac:dyDescent="0.25">
      <c r="V6237" s="739"/>
    </row>
    <row r="6238" spans="22:22" x14ac:dyDescent="0.25">
      <c r="V6238" s="739"/>
    </row>
    <row r="6239" spans="22:22" x14ac:dyDescent="0.25">
      <c r="V6239" s="739"/>
    </row>
    <row r="6240" spans="22:22" x14ac:dyDescent="0.25">
      <c r="V6240" s="739"/>
    </row>
    <row r="6241" spans="22:22" x14ac:dyDescent="0.25">
      <c r="V6241" s="739"/>
    </row>
    <row r="6242" spans="22:22" x14ac:dyDescent="0.25">
      <c r="V6242" s="739"/>
    </row>
    <row r="6243" spans="22:22" x14ac:dyDescent="0.25">
      <c r="V6243" s="739"/>
    </row>
    <row r="6244" spans="22:22" x14ac:dyDescent="0.25">
      <c r="V6244" s="739"/>
    </row>
    <row r="6245" spans="22:22" x14ac:dyDescent="0.25">
      <c r="V6245" s="739"/>
    </row>
    <row r="6246" spans="22:22" x14ac:dyDescent="0.25">
      <c r="V6246" s="739"/>
    </row>
    <row r="6247" spans="22:22" x14ac:dyDescent="0.25">
      <c r="V6247" s="739"/>
    </row>
    <row r="6248" spans="22:22" x14ac:dyDescent="0.25">
      <c r="V6248" s="739"/>
    </row>
    <row r="6249" spans="22:22" x14ac:dyDescent="0.25">
      <c r="V6249" s="739"/>
    </row>
    <row r="6250" spans="22:22" x14ac:dyDescent="0.25">
      <c r="V6250" s="739"/>
    </row>
    <row r="6251" spans="22:22" x14ac:dyDescent="0.25">
      <c r="V6251" s="739"/>
    </row>
    <row r="6252" spans="22:22" x14ac:dyDescent="0.25">
      <c r="V6252" s="739"/>
    </row>
    <row r="6253" spans="22:22" x14ac:dyDescent="0.25">
      <c r="V6253" s="739"/>
    </row>
    <row r="6254" spans="22:22" x14ac:dyDescent="0.25">
      <c r="V6254" s="739"/>
    </row>
    <row r="6255" spans="22:22" x14ac:dyDescent="0.25">
      <c r="V6255" s="739"/>
    </row>
    <row r="6256" spans="22:22" x14ac:dyDescent="0.25">
      <c r="V6256" s="739"/>
    </row>
    <row r="6257" spans="22:22" x14ac:dyDescent="0.25">
      <c r="V6257" s="739"/>
    </row>
    <row r="6258" spans="22:22" x14ac:dyDescent="0.25">
      <c r="V6258" s="739"/>
    </row>
    <row r="6259" spans="22:22" x14ac:dyDescent="0.25">
      <c r="V6259" s="739"/>
    </row>
    <row r="6260" spans="22:22" x14ac:dyDescent="0.25">
      <c r="V6260" s="739"/>
    </row>
    <row r="6261" spans="22:22" x14ac:dyDescent="0.25">
      <c r="V6261" s="739"/>
    </row>
    <row r="6262" spans="22:22" x14ac:dyDescent="0.25">
      <c r="V6262" s="739"/>
    </row>
    <row r="6263" spans="22:22" x14ac:dyDescent="0.25">
      <c r="V6263" s="739"/>
    </row>
    <row r="6264" spans="22:22" x14ac:dyDescent="0.25">
      <c r="V6264" s="739"/>
    </row>
    <row r="6265" spans="22:22" x14ac:dyDescent="0.25">
      <c r="V6265" s="739"/>
    </row>
    <row r="6266" spans="22:22" x14ac:dyDescent="0.25">
      <c r="V6266" s="739"/>
    </row>
    <row r="6267" spans="22:22" x14ac:dyDescent="0.25">
      <c r="V6267" s="739"/>
    </row>
    <row r="6268" spans="22:22" x14ac:dyDescent="0.25">
      <c r="V6268" s="739"/>
    </row>
    <row r="6269" spans="22:22" x14ac:dyDescent="0.25">
      <c r="V6269" s="739"/>
    </row>
    <row r="6270" spans="22:22" x14ac:dyDescent="0.25">
      <c r="V6270" s="739"/>
    </row>
    <row r="6271" spans="22:22" x14ac:dyDescent="0.25">
      <c r="V6271" s="739"/>
    </row>
    <row r="6272" spans="22:22" x14ac:dyDescent="0.25">
      <c r="V6272" s="739"/>
    </row>
    <row r="6273" spans="22:22" x14ac:dyDescent="0.25">
      <c r="V6273" s="739"/>
    </row>
    <row r="6274" spans="22:22" x14ac:dyDescent="0.25">
      <c r="V6274" s="739"/>
    </row>
    <row r="6275" spans="22:22" x14ac:dyDescent="0.25">
      <c r="V6275" s="739"/>
    </row>
    <row r="6276" spans="22:22" x14ac:dyDescent="0.25">
      <c r="V6276" s="739"/>
    </row>
    <row r="6277" spans="22:22" x14ac:dyDescent="0.25">
      <c r="V6277" s="739"/>
    </row>
    <row r="6278" spans="22:22" x14ac:dyDescent="0.25">
      <c r="V6278" s="739"/>
    </row>
    <row r="6279" spans="22:22" x14ac:dyDescent="0.25">
      <c r="V6279" s="739"/>
    </row>
    <row r="6280" spans="22:22" x14ac:dyDescent="0.25">
      <c r="V6280" s="739"/>
    </row>
    <row r="6281" spans="22:22" x14ac:dyDescent="0.25">
      <c r="V6281" s="739"/>
    </row>
    <row r="6282" spans="22:22" x14ac:dyDescent="0.25">
      <c r="V6282" s="739"/>
    </row>
    <row r="6283" spans="22:22" x14ac:dyDescent="0.25">
      <c r="V6283" s="739"/>
    </row>
    <row r="6284" spans="22:22" x14ac:dyDescent="0.25">
      <c r="V6284" s="739"/>
    </row>
    <row r="6285" spans="22:22" x14ac:dyDescent="0.25">
      <c r="V6285" s="739"/>
    </row>
    <row r="6286" spans="22:22" x14ac:dyDescent="0.25">
      <c r="V6286" s="739"/>
    </row>
    <row r="6287" spans="22:22" x14ac:dyDescent="0.25">
      <c r="V6287" s="739"/>
    </row>
    <row r="6288" spans="22:22" x14ac:dyDescent="0.25">
      <c r="V6288" s="739"/>
    </row>
    <row r="6289" spans="22:22" x14ac:dyDescent="0.25">
      <c r="V6289" s="739"/>
    </row>
    <row r="6290" spans="22:22" x14ac:dyDescent="0.25">
      <c r="V6290" s="739"/>
    </row>
    <row r="6291" spans="22:22" x14ac:dyDescent="0.25">
      <c r="V6291" s="739"/>
    </row>
    <row r="6292" spans="22:22" x14ac:dyDescent="0.25">
      <c r="V6292" s="739"/>
    </row>
    <row r="6293" spans="22:22" x14ac:dyDescent="0.25">
      <c r="V6293" s="739"/>
    </row>
    <row r="6294" spans="22:22" x14ac:dyDescent="0.25">
      <c r="V6294" s="739"/>
    </row>
    <row r="6295" spans="22:22" x14ac:dyDescent="0.25">
      <c r="V6295" s="739"/>
    </row>
    <row r="6296" spans="22:22" x14ac:dyDescent="0.25">
      <c r="V6296" s="739"/>
    </row>
    <row r="6297" spans="22:22" x14ac:dyDescent="0.25">
      <c r="V6297" s="739"/>
    </row>
    <row r="6298" spans="22:22" x14ac:dyDescent="0.25">
      <c r="V6298" s="739"/>
    </row>
    <row r="6299" spans="22:22" x14ac:dyDescent="0.25">
      <c r="V6299" s="739"/>
    </row>
    <row r="6300" spans="22:22" x14ac:dyDescent="0.25">
      <c r="V6300" s="739"/>
    </row>
    <row r="6301" spans="22:22" x14ac:dyDescent="0.25">
      <c r="V6301" s="739"/>
    </row>
    <row r="6302" spans="22:22" x14ac:dyDescent="0.25">
      <c r="V6302" s="739"/>
    </row>
    <row r="6303" spans="22:22" x14ac:dyDescent="0.25">
      <c r="V6303" s="739"/>
    </row>
    <row r="6304" spans="22:22" x14ac:dyDescent="0.25">
      <c r="V6304" s="739"/>
    </row>
    <row r="6305" spans="22:22" x14ac:dyDescent="0.25">
      <c r="V6305" s="739"/>
    </row>
    <row r="6306" spans="22:22" x14ac:dyDescent="0.25">
      <c r="V6306" s="739"/>
    </row>
    <row r="6307" spans="22:22" x14ac:dyDescent="0.25">
      <c r="V6307" s="739"/>
    </row>
    <row r="6308" spans="22:22" x14ac:dyDescent="0.25">
      <c r="V6308" s="739"/>
    </row>
    <row r="6309" spans="22:22" x14ac:dyDescent="0.25">
      <c r="V6309" s="739"/>
    </row>
    <row r="6310" spans="22:22" x14ac:dyDescent="0.25">
      <c r="V6310" s="739"/>
    </row>
    <row r="6311" spans="22:22" x14ac:dyDescent="0.25">
      <c r="V6311" s="739"/>
    </row>
    <row r="6312" spans="22:22" x14ac:dyDescent="0.25">
      <c r="V6312" s="739"/>
    </row>
    <row r="6313" spans="22:22" x14ac:dyDescent="0.25">
      <c r="V6313" s="739"/>
    </row>
    <row r="6314" spans="22:22" x14ac:dyDescent="0.25">
      <c r="V6314" s="739"/>
    </row>
    <row r="6315" spans="22:22" x14ac:dyDescent="0.25">
      <c r="V6315" s="739"/>
    </row>
    <row r="6316" spans="22:22" x14ac:dyDescent="0.25">
      <c r="V6316" s="739"/>
    </row>
    <row r="6317" spans="22:22" x14ac:dyDescent="0.25">
      <c r="V6317" s="739"/>
    </row>
    <row r="6318" spans="22:22" x14ac:dyDescent="0.25">
      <c r="V6318" s="739"/>
    </row>
    <row r="6319" spans="22:22" x14ac:dyDescent="0.25">
      <c r="V6319" s="739"/>
    </row>
    <row r="6320" spans="22:22" x14ac:dyDescent="0.25">
      <c r="V6320" s="739"/>
    </row>
    <row r="6321" spans="22:22" x14ac:dyDescent="0.25">
      <c r="V6321" s="739"/>
    </row>
    <row r="6322" spans="22:22" x14ac:dyDescent="0.25">
      <c r="V6322" s="739"/>
    </row>
    <row r="6323" spans="22:22" x14ac:dyDescent="0.25">
      <c r="V6323" s="739"/>
    </row>
    <row r="6324" spans="22:22" x14ac:dyDescent="0.25">
      <c r="V6324" s="739"/>
    </row>
    <row r="6325" spans="22:22" x14ac:dyDescent="0.25">
      <c r="V6325" s="739"/>
    </row>
    <row r="6326" spans="22:22" x14ac:dyDescent="0.25">
      <c r="V6326" s="739"/>
    </row>
    <row r="6327" spans="22:22" x14ac:dyDescent="0.25">
      <c r="V6327" s="739"/>
    </row>
    <row r="6328" spans="22:22" x14ac:dyDescent="0.25">
      <c r="V6328" s="739"/>
    </row>
    <row r="6329" spans="22:22" x14ac:dyDescent="0.25">
      <c r="V6329" s="739"/>
    </row>
    <row r="6330" spans="22:22" x14ac:dyDescent="0.25">
      <c r="V6330" s="739"/>
    </row>
    <row r="6331" spans="22:22" x14ac:dyDescent="0.25">
      <c r="V6331" s="739"/>
    </row>
    <row r="6332" spans="22:22" x14ac:dyDescent="0.25">
      <c r="V6332" s="739"/>
    </row>
    <row r="6333" spans="22:22" x14ac:dyDescent="0.25">
      <c r="V6333" s="739"/>
    </row>
    <row r="6334" spans="22:22" x14ac:dyDescent="0.25">
      <c r="V6334" s="739"/>
    </row>
    <row r="6335" spans="22:22" x14ac:dyDescent="0.25">
      <c r="V6335" s="739"/>
    </row>
    <row r="6336" spans="22:22" x14ac:dyDescent="0.25">
      <c r="V6336" s="739"/>
    </row>
    <row r="6337" spans="22:22" x14ac:dyDescent="0.25">
      <c r="V6337" s="739"/>
    </row>
    <row r="6338" spans="22:22" x14ac:dyDescent="0.25">
      <c r="V6338" s="739"/>
    </row>
    <row r="6339" spans="22:22" x14ac:dyDescent="0.25">
      <c r="V6339" s="739"/>
    </row>
    <row r="6340" spans="22:22" x14ac:dyDescent="0.25">
      <c r="V6340" s="739"/>
    </row>
    <row r="6341" spans="22:22" x14ac:dyDescent="0.25">
      <c r="V6341" s="739"/>
    </row>
    <row r="6342" spans="22:22" x14ac:dyDescent="0.25">
      <c r="V6342" s="739"/>
    </row>
    <row r="6343" spans="22:22" x14ac:dyDescent="0.25">
      <c r="V6343" s="739"/>
    </row>
    <row r="6344" spans="22:22" x14ac:dyDescent="0.25">
      <c r="V6344" s="739"/>
    </row>
    <row r="6345" spans="22:22" x14ac:dyDescent="0.25">
      <c r="V6345" s="739"/>
    </row>
    <row r="6346" spans="22:22" x14ac:dyDescent="0.25">
      <c r="V6346" s="739"/>
    </row>
    <row r="6347" spans="22:22" x14ac:dyDescent="0.25">
      <c r="V6347" s="739"/>
    </row>
    <row r="6348" spans="22:22" x14ac:dyDescent="0.25">
      <c r="V6348" s="739"/>
    </row>
    <row r="6349" spans="22:22" x14ac:dyDescent="0.25">
      <c r="V6349" s="739"/>
    </row>
    <row r="6350" spans="22:22" x14ac:dyDescent="0.25">
      <c r="V6350" s="739"/>
    </row>
    <row r="6351" spans="22:22" x14ac:dyDescent="0.25">
      <c r="V6351" s="739"/>
    </row>
    <row r="6352" spans="22:22" x14ac:dyDescent="0.25">
      <c r="V6352" s="739"/>
    </row>
    <row r="6353" spans="22:22" x14ac:dyDescent="0.25">
      <c r="V6353" s="739"/>
    </row>
    <row r="6354" spans="22:22" x14ac:dyDescent="0.25">
      <c r="V6354" s="739"/>
    </row>
    <row r="6355" spans="22:22" x14ac:dyDescent="0.25">
      <c r="V6355" s="739"/>
    </row>
    <row r="6356" spans="22:22" x14ac:dyDescent="0.25">
      <c r="V6356" s="739"/>
    </row>
    <row r="6357" spans="22:22" x14ac:dyDescent="0.25">
      <c r="V6357" s="739"/>
    </row>
    <row r="6358" spans="22:22" x14ac:dyDescent="0.25">
      <c r="V6358" s="739"/>
    </row>
    <row r="6359" spans="22:22" x14ac:dyDescent="0.25">
      <c r="V6359" s="739"/>
    </row>
    <row r="6360" spans="22:22" x14ac:dyDescent="0.25">
      <c r="V6360" s="739"/>
    </row>
    <row r="6361" spans="22:22" x14ac:dyDescent="0.25">
      <c r="V6361" s="739"/>
    </row>
    <row r="6362" spans="22:22" x14ac:dyDescent="0.25">
      <c r="V6362" s="739"/>
    </row>
    <row r="6363" spans="22:22" x14ac:dyDescent="0.25">
      <c r="V6363" s="739"/>
    </row>
    <row r="6364" spans="22:22" x14ac:dyDescent="0.25">
      <c r="V6364" s="739"/>
    </row>
    <row r="6365" spans="22:22" x14ac:dyDescent="0.25">
      <c r="V6365" s="739"/>
    </row>
    <row r="6366" spans="22:22" x14ac:dyDescent="0.25">
      <c r="V6366" s="739"/>
    </row>
    <row r="6367" spans="22:22" x14ac:dyDescent="0.25">
      <c r="V6367" s="739"/>
    </row>
    <row r="6368" spans="22:22" x14ac:dyDescent="0.25">
      <c r="V6368" s="739"/>
    </row>
    <row r="6369" spans="22:22" x14ac:dyDescent="0.25">
      <c r="V6369" s="739"/>
    </row>
    <row r="6370" spans="22:22" x14ac:dyDescent="0.25">
      <c r="V6370" s="739"/>
    </row>
    <row r="6371" spans="22:22" x14ac:dyDescent="0.25">
      <c r="V6371" s="739"/>
    </row>
    <row r="6372" spans="22:22" x14ac:dyDescent="0.25">
      <c r="V6372" s="739"/>
    </row>
    <row r="6373" spans="22:22" x14ac:dyDescent="0.25">
      <c r="V6373" s="739"/>
    </row>
    <row r="6374" spans="22:22" x14ac:dyDescent="0.25">
      <c r="V6374" s="739"/>
    </row>
    <row r="6375" spans="22:22" x14ac:dyDescent="0.25">
      <c r="V6375" s="739"/>
    </row>
    <row r="6376" spans="22:22" x14ac:dyDescent="0.25">
      <c r="V6376" s="739"/>
    </row>
    <row r="6377" spans="22:22" x14ac:dyDescent="0.25">
      <c r="V6377" s="739"/>
    </row>
    <row r="6378" spans="22:22" x14ac:dyDescent="0.25">
      <c r="V6378" s="739"/>
    </row>
    <row r="6379" spans="22:22" x14ac:dyDescent="0.25">
      <c r="V6379" s="739"/>
    </row>
    <row r="6380" spans="22:22" x14ac:dyDescent="0.25">
      <c r="V6380" s="739"/>
    </row>
    <row r="6381" spans="22:22" x14ac:dyDescent="0.25">
      <c r="V6381" s="739"/>
    </row>
    <row r="6382" spans="22:22" x14ac:dyDescent="0.25">
      <c r="V6382" s="739"/>
    </row>
    <row r="6383" spans="22:22" x14ac:dyDescent="0.25">
      <c r="V6383" s="739"/>
    </row>
    <row r="6384" spans="22:22" x14ac:dyDescent="0.25">
      <c r="V6384" s="739"/>
    </row>
    <row r="6385" spans="22:22" x14ac:dyDescent="0.25">
      <c r="V6385" s="739"/>
    </row>
    <row r="6386" spans="22:22" x14ac:dyDescent="0.25">
      <c r="V6386" s="739"/>
    </row>
    <row r="6387" spans="22:22" x14ac:dyDescent="0.25">
      <c r="V6387" s="739"/>
    </row>
    <row r="6388" spans="22:22" x14ac:dyDescent="0.25">
      <c r="V6388" s="739"/>
    </row>
    <row r="6389" spans="22:22" x14ac:dyDescent="0.25">
      <c r="V6389" s="739"/>
    </row>
    <row r="6390" spans="22:22" x14ac:dyDescent="0.25">
      <c r="V6390" s="739"/>
    </row>
    <row r="6391" spans="22:22" x14ac:dyDescent="0.25">
      <c r="V6391" s="739"/>
    </row>
    <row r="6392" spans="22:22" x14ac:dyDescent="0.25">
      <c r="V6392" s="739"/>
    </row>
    <row r="6393" spans="22:22" x14ac:dyDescent="0.25">
      <c r="V6393" s="739"/>
    </row>
    <row r="6394" spans="22:22" x14ac:dyDescent="0.25">
      <c r="V6394" s="739"/>
    </row>
    <row r="6395" spans="22:22" x14ac:dyDescent="0.25">
      <c r="V6395" s="739"/>
    </row>
    <row r="6396" spans="22:22" x14ac:dyDescent="0.25">
      <c r="V6396" s="739"/>
    </row>
    <row r="6397" spans="22:22" x14ac:dyDescent="0.25">
      <c r="V6397" s="739"/>
    </row>
    <row r="6398" spans="22:22" x14ac:dyDescent="0.25">
      <c r="V6398" s="739"/>
    </row>
    <row r="6399" spans="22:22" x14ac:dyDescent="0.25">
      <c r="V6399" s="739"/>
    </row>
    <row r="6400" spans="22:22" x14ac:dyDescent="0.25">
      <c r="V6400" s="739"/>
    </row>
    <row r="6401" spans="22:22" x14ac:dyDescent="0.25">
      <c r="V6401" s="739"/>
    </row>
    <row r="6402" spans="22:22" x14ac:dyDescent="0.25">
      <c r="V6402" s="739"/>
    </row>
    <row r="6403" spans="22:22" x14ac:dyDescent="0.25">
      <c r="V6403" s="739"/>
    </row>
    <row r="6404" spans="22:22" x14ac:dyDescent="0.25">
      <c r="V6404" s="739"/>
    </row>
    <row r="6405" spans="22:22" x14ac:dyDescent="0.25">
      <c r="V6405" s="739"/>
    </row>
    <row r="6406" spans="22:22" x14ac:dyDescent="0.25">
      <c r="V6406" s="739"/>
    </row>
    <row r="6407" spans="22:22" x14ac:dyDescent="0.25">
      <c r="V6407" s="739"/>
    </row>
    <row r="6408" spans="22:22" x14ac:dyDescent="0.25">
      <c r="V6408" s="739"/>
    </row>
    <row r="6409" spans="22:22" x14ac:dyDescent="0.25">
      <c r="V6409" s="739"/>
    </row>
    <row r="6410" spans="22:22" x14ac:dyDescent="0.25">
      <c r="V6410" s="739"/>
    </row>
    <row r="6411" spans="22:22" x14ac:dyDescent="0.25">
      <c r="V6411" s="739"/>
    </row>
    <row r="6412" spans="22:22" x14ac:dyDescent="0.25">
      <c r="V6412" s="739"/>
    </row>
    <row r="6413" spans="22:22" x14ac:dyDescent="0.25">
      <c r="V6413" s="739"/>
    </row>
    <row r="6414" spans="22:22" x14ac:dyDescent="0.25">
      <c r="V6414" s="739"/>
    </row>
    <row r="6415" spans="22:22" x14ac:dyDescent="0.25">
      <c r="V6415" s="739"/>
    </row>
    <row r="6416" spans="22:22" x14ac:dyDescent="0.25">
      <c r="V6416" s="739"/>
    </row>
    <row r="6417" spans="22:22" x14ac:dyDescent="0.25">
      <c r="V6417" s="739"/>
    </row>
    <row r="6418" spans="22:22" x14ac:dyDescent="0.25">
      <c r="V6418" s="739"/>
    </row>
    <row r="6419" spans="22:22" x14ac:dyDescent="0.25">
      <c r="V6419" s="739"/>
    </row>
    <row r="6420" spans="22:22" x14ac:dyDescent="0.25">
      <c r="V6420" s="739"/>
    </row>
    <row r="6421" spans="22:22" x14ac:dyDescent="0.25">
      <c r="V6421" s="739"/>
    </row>
    <row r="6422" spans="22:22" x14ac:dyDescent="0.25">
      <c r="V6422" s="739"/>
    </row>
    <row r="6423" spans="22:22" x14ac:dyDescent="0.25">
      <c r="V6423" s="739"/>
    </row>
    <row r="6424" spans="22:22" x14ac:dyDescent="0.25">
      <c r="V6424" s="739"/>
    </row>
    <row r="6425" spans="22:22" x14ac:dyDescent="0.25">
      <c r="V6425" s="739"/>
    </row>
    <row r="6426" spans="22:22" x14ac:dyDescent="0.25">
      <c r="V6426" s="739"/>
    </row>
    <row r="6427" spans="22:22" x14ac:dyDescent="0.25">
      <c r="V6427" s="739"/>
    </row>
    <row r="6428" spans="22:22" x14ac:dyDescent="0.25">
      <c r="V6428" s="739"/>
    </row>
    <row r="6429" spans="22:22" x14ac:dyDescent="0.25">
      <c r="V6429" s="739"/>
    </row>
    <row r="6430" spans="22:22" x14ac:dyDescent="0.25">
      <c r="V6430" s="739"/>
    </row>
    <row r="6431" spans="22:22" x14ac:dyDescent="0.25">
      <c r="V6431" s="739"/>
    </row>
    <row r="6432" spans="22:22" x14ac:dyDescent="0.25">
      <c r="V6432" s="739"/>
    </row>
    <row r="6433" spans="22:22" x14ac:dyDescent="0.25">
      <c r="V6433" s="739"/>
    </row>
    <row r="6434" spans="22:22" x14ac:dyDescent="0.25">
      <c r="V6434" s="739"/>
    </row>
    <row r="6435" spans="22:22" x14ac:dyDescent="0.25">
      <c r="V6435" s="739"/>
    </row>
    <row r="6436" spans="22:22" x14ac:dyDescent="0.25">
      <c r="V6436" s="739"/>
    </row>
    <row r="6437" spans="22:22" x14ac:dyDescent="0.25">
      <c r="V6437" s="739"/>
    </row>
    <row r="6438" spans="22:22" x14ac:dyDescent="0.25">
      <c r="V6438" s="739"/>
    </row>
    <row r="6439" spans="22:22" x14ac:dyDescent="0.25">
      <c r="V6439" s="739"/>
    </row>
    <row r="6440" spans="22:22" x14ac:dyDescent="0.25">
      <c r="V6440" s="739"/>
    </row>
    <row r="6441" spans="22:22" x14ac:dyDescent="0.25">
      <c r="V6441" s="739"/>
    </row>
    <row r="6442" spans="22:22" x14ac:dyDescent="0.25">
      <c r="V6442" s="739"/>
    </row>
    <row r="6443" spans="22:22" x14ac:dyDescent="0.25">
      <c r="V6443" s="739"/>
    </row>
    <row r="6444" spans="22:22" x14ac:dyDescent="0.25">
      <c r="V6444" s="739"/>
    </row>
    <row r="6445" spans="22:22" x14ac:dyDescent="0.25">
      <c r="V6445" s="739"/>
    </row>
    <row r="6446" spans="22:22" x14ac:dyDescent="0.25">
      <c r="V6446" s="739"/>
    </row>
    <row r="6447" spans="22:22" x14ac:dyDescent="0.25">
      <c r="V6447" s="739"/>
    </row>
    <row r="6448" spans="22:22" x14ac:dyDescent="0.25">
      <c r="V6448" s="739"/>
    </row>
    <row r="6449" spans="22:22" x14ac:dyDescent="0.25">
      <c r="V6449" s="739"/>
    </row>
    <row r="6450" spans="22:22" x14ac:dyDescent="0.25">
      <c r="V6450" s="739"/>
    </row>
    <row r="6451" spans="22:22" x14ac:dyDescent="0.25">
      <c r="V6451" s="739"/>
    </row>
    <row r="6452" spans="22:22" x14ac:dyDescent="0.25">
      <c r="V6452" s="739"/>
    </row>
    <row r="6453" spans="22:22" x14ac:dyDescent="0.25">
      <c r="V6453" s="739"/>
    </row>
    <row r="6454" spans="22:22" x14ac:dyDescent="0.25">
      <c r="V6454" s="739"/>
    </row>
    <row r="6455" spans="22:22" x14ac:dyDescent="0.25">
      <c r="V6455" s="739"/>
    </row>
    <row r="6456" spans="22:22" x14ac:dyDescent="0.25">
      <c r="V6456" s="739"/>
    </row>
    <row r="6457" spans="22:22" x14ac:dyDescent="0.25">
      <c r="V6457" s="739"/>
    </row>
    <row r="6458" spans="22:22" x14ac:dyDescent="0.25">
      <c r="V6458" s="739"/>
    </row>
    <row r="6459" spans="22:22" x14ac:dyDescent="0.25">
      <c r="V6459" s="739"/>
    </row>
    <row r="6460" spans="22:22" x14ac:dyDescent="0.25">
      <c r="V6460" s="739"/>
    </row>
    <row r="6461" spans="22:22" x14ac:dyDescent="0.25">
      <c r="V6461" s="739"/>
    </row>
    <row r="6462" spans="22:22" x14ac:dyDescent="0.25">
      <c r="V6462" s="739"/>
    </row>
    <row r="6463" spans="22:22" x14ac:dyDescent="0.25">
      <c r="V6463" s="739"/>
    </row>
    <row r="6464" spans="22:22" x14ac:dyDescent="0.25">
      <c r="V6464" s="739"/>
    </row>
    <row r="6465" spans="22:22" x14ac:dyDescent="0.25">
      <c r="V6465" s="739"/>
    </row>
    <row r="6466" spans="22:22" x14ac:dyDescent="0.25">
      <c r="V6466" s="739"/>
    </row>
    <row r="6467" spans="22:22" x14ac:dyDescent="0.25">
      <c r="V6467" s="739"/>
    </row>
    <row r="6468" spans="22:22" x14ac:dyDescent="0.25">
      <c r="V6468" s="739"/>
    </row>
    <row r="6469" spans="22:22" x14ac:dyDescent="0.25">
      <c r="V6469" s="739"/>
    </row>
    <row r="6470" spans="22:22" x14ac:dyDescent="0.25">
      <c r="V6470" s="739"/>
    </row>
    <row r="6471" spans="22:22" x14ac:dyDescent="0.25">
      <c r="V6471" s="739"/>
    </row>
    <row r="6472" spans="22:22" x14ac:dyDescent="0.25">
      <c r="V6472" s="739"/>
    </row>
    <row r="6473" spans="22:22" x14ac:dyDescent="0.25">
      <c r="V6473" s="739"/>
    </row>
    <row r="6474" spans="22:22" x14ac:dyDescent="0.25">
      <c r="V6474" s="739"/>
    </row>
    <row r="6475" spans="22:22" x14ac:dyDescent="0.25">
      <c r="V6475" s="739"/>
    </row>
    <row r="6476" spans="22:22" x14ac:dyDescent="0.25">
      <c r="V6476" s="739"/>
    </row>
    <row r="6477" spans="22:22" x14ac:dyDescent="0.25">
      <c r="V6477" s="739"/>
    </row>
    <row r="6478" spans="22:22" x14ac:dyDescent="0.25">
      <c r="V6478" s="739"/>
    </row>
    <row r="6479" spans="22:22" x14ac:dyDescent="0.25">
      <c r="V6479" s="739"/>
    </row>
    <row r="6480" spans="22:22" x14ac:dyDescent="0.25">
      <c r="V6480" s="739"/>
    </row>
    <row r="6481" spans="22:22" x14ac:dyDescent="0.25">
      <c r="V6481" s="739"/>
    </row>
    <row r="6482" spans="22:22" x14ac:dyDescent="0.25">
      <c r="V6482" s="739"/>
    </row>
    <row r="6483" spans="22:22" x14ac:dyDescent="0.25">
      <c r="V6483" s="739"/>
    </row>
    <row r="6484" spans="22:22" x14ac:dyDescent="0.25">
      <c r="V6484" s="739"/>
    </row>
    <row r="6485" spans="22:22" x14ac:dyDescent="0.25">
      <c r="V6485" s="739"/>
    </row>
    <row r="6486" spans="22:22" x14ac:dyDescent="0.25">
      <c r="V6486" s="739"/>
    </row>
    <row r="6487" spans="22:22" x14ac:dyDescent="0.25">
      <c r="V6487" s="739"/>
    </row>
    <row r="6488" spans="22:22" x14ac:dyDescent="0.25">
      <c r="V6488" s="739"/>
    </row>
    <row r="6489" spans="22:22" x14ac:dyDescent="0.25">
      <c r="V6489" s="739"/>
    </row>
    <row r="6490" spans="22:22" x14ac:dyDescent="0.25">
      <c r="V6490" s="739"/>
    </row>
    <row r="6491" spans="22:22" x14ac:dyDescent="0.25">
      <c r="V6491" s="739"/>
    </row>
    <row r="6492" spans="22:22" x14ac:dyDescent="0.25">
      <c r="V6492" s="739"/>
    </row>
    <row r="6493" spans="22:22" x14ac:dyDescent="0.25">
      <c r="V6493" s="739"/>
    </row>
    <row r="6494" spans="22:22" x14ac:dyDescent="0.25">
      <c r="V6494" s="739"/>
    </row>
    <row r="6495" spans="22:22" x14ac:dyDescent="0.25">
      <c r="V6495" s="739"/>
    </row>
    <row r="6496" spans="22:22" x14ac:dyDescent="0.25">
      <c r="V6496" s="739"/>
    </row>
    <row r="6497" spans="22:22" x14ac:dyDescent="0.25">
      <c r="V6497" s="739"/>
    </row>
    <row r="6498" spans="22:22" x14ac:dyDescent="0.25">
      <c r="V6498" s="739"/>
    </row>
    <row r="6499" spans="22:22" x14ac:dyDescent="0.25">
      <c r="V6499" s="739"/>
    </row>
    <row r="6500" spans="22:22" x14ac:dyDescent="0.25">
      <c r="V6500" s="739"/>
    </row>
    <row r="6501" spans="22:22" x14ac:dyDescent="0.25">
      <c r="V6501" s="739"/>
    </row>
    <row r="6502" spans="22:22" x14ac:dyDescent="0.25">
      <c r="V6502" s="739"/>
    </row>
    <row r="6503" spans="22:22" x14ac:dyDescent="0.25">
      <c r="V6503" s="739"/>
    </row>
    <row r="6504" spans="22:22" x14ac:dyDescent="0.25">
      <c r="V6504" s="739"/>
    </row>
    <row r="6505" spans="22:22" x14ac:dyDescent="0.25">
      <c r="V6505" s="739"/>
    </row>
    <row r="6506" spans="22:22" x14ac:dyDescent="0.25">
      <c r="V6506" s="739"/>
    </row>
    <row r="6507" spans="22:22" x14ac:dyDescent="0.25">
      <c r="V6507" s="739"/>
    </row>
    <row r="6508" spans="22:22" x14ac:dyDescent="0.25">
      <c r="V6508" s="739"/>
    </row>
    <row r="6509" spans="22:22" x14ac:dyDescent="0.25">
      <c r="V6509" s="739"/>
    </row>
    <row r="6510" spans="22:22" x14ac:dyDescent="0.25">
      <c r="V6510" s="739"/>
    </row>
    <row r="6511" spans="22:22" x14ac:dyDescent="0.25">
      <c r="V6511" s="739"/>
    </row>
    <row r="6512" spans="22:22" x14ac:dyDescent="0.25">
      <c r="V6512" s="739"/>
    </row>
    <row r="6513" spans="22:22" x14ac:dyDescent="0.25">
      <c r="V6513" s="739"/>
    </row>
    <row r="6514" spans="22:22" x14ac:dyDescent="0.25">
      <c r="V6514" s="739"/>
    </row>
    <row r="6515" spans="22:22" x14ac:dyDescent="0.25">
      <c r="V6515" s="739"/>
    </row>
    <row r="6516" spans="22:22" x14ac:dyDescent="0.25">
      <c r="V6516" s="739"/>
    </row>
    <row r="6517" spans="22:22" x14ac:dyDescent="0.25">
      <c r="V6517" s="739"/>
    </row>
    <row r="6518" spans="22:22" x14ac:dyDescent="0.25">
      <c r="V6518" s="739"/>
    </row>
    <row r="6519" spans="22:22" x14ac:dyDescent="0.25">
      <c r="V6519" s="739"/>
    </row>
    <row r="6520" spans="22:22" x14ac:dyDescent="0.25">
      <c r="V6520" s="739"/>
    </row>
    <row r="6521" spans="22:22" x14ac:dyDescent="0.25">
      <c r="V6521" s="739"/>
    </row>
    <row r="6522" spans="22:22" x14ac:dyDescent="0.25">
      <c r="V6522" s="739"/>
    </row>
    <row r="6523" spans="22:22" x14ac:dyDescent="0.25">
      <c r="V6523" s="739"/>
    </row>
    <row r="6524" spans="22:22" x14ac:dyDescent="0.25">
      <c r="V6524" s="739"/>
    </row>
    <row r="6525" spans="22:22" x14ac:dyDescent="0.25">
      <c r="V6525" s="739"/>
    </row>
    <row r="6526" spans="22:22" x14ac:dyDescent="0.25">
      <c r="V6526" s="739"/>
    </row>
    <row r="6527" spans="22:22" x14ac:dyDescent="0.25">
      <c r="V6527" s="739"/>
    </row>
    <row r="6528" spans="22:22" x14ac:dyDescent="0.25">
      <c r="V6528" s="739"/>
    </row>
    <row r="6529" spans="22:22" x14ac:dyDescent="0.25">
      <c r="V6529" s="739"/>
    </row>
    <row r="6530" spans="22:22" x14ac:dyDescent="0.25">
      <c r="V6530" s="739"/>
    </row>
    <row r="6531" spans="22:22" x14ac:dyDescent="0.25">
      <c r="V6531" s="739"/>
    </row>
    <row r="6532" spans="22:22" x14ac:dyDescent="0.25">
      <c r="V6532" s="739"/>
    </row>
    <row r="6533" spans="22:22" x14ac:dyDescent="0.25">
      <c r="V6533" s="739"/>
    </row>
    <row r="6534" spans="22:22" x14ac:dyDescent="0.25">
      <c r="V6534" s="739"/>
    </row>
    <row r="6535" spans="22:22" x14ac:dyDescent="0.25">
      <c r="V6535" s="739"/>
    </row>
    <row r="6536" spans="22:22" x14ac:dyDescent="0.25">
      <c r="V6536" s="739"/>
    </row>
    <row r="6537" spans="22:22" x14ac:dyDescent="0.25">
      <c r="V6537" s="739"/>
    </row>
    <row r="6538" spans="22:22" x14ac:dyDescent="0.25">
      <c r="V6538" s="739"/>
    </row>
    <row r="6539" spans="22:22" x14ac:dyDescent="0.25">
      <c r="V6539" s="739"/>
    </row>
    <row r="6540" spans="22:22" x14ac:dyDescent="0.25">
      <c r="V6540" s="739"/>
    </row>
    <row r="6541" spans="22:22" x14ac:dyDescent="0.25">
      <c r="V6541" s="739"/>
    </row>
    <row r="6542" spans="22:22" x14ac:dyDescent="0.25">
      <c r="V6542" s="739"/>
    </row>
    <row r="6543" spans="22:22" x14ac:dyDescent="0.25">
      <c r="V6543" s="739"/>
    </row>
    <row r="6544" spans="22:22" x14ac:dyDescent="0.25">
      <c r="V6544" s="739"/>
    </row>
    <row r="6545" spans="22:22" x14ac:dyDescent="0.25">
      <c r="V6545" s="739"/>
    </row>
    <row r="6546" spans="22:22" x14ac:dyDescent="0.25">
      <c r="V6546" s="739"/>
    </row>
    <row r="6547" spans="22:22" x14ac:dyDescent="0.25">
      <c r="V6547" s="739"/>
    </row>
    <row r="6548" spans="22:22" x14ac:dyDescent="0.25">
      <c r="V6548" s="739"/>
    </row>
    <row r="6549" spans="22:22" x14ac:dyDescent="0.25">
      <c r="V6549" s="739"/>
    </row>
    <row r="6550" spans="22:22" x14ac:dyDescent="0.25">
      <c r="V6550" s="739"/>
    </row>
    <row r="6551" spans="22:22" x14ac:dyDescent="0.25">
      <c r="V6551" s="739"/>
    </row>
    <row r="6552" spans="22:22" x14ac:dyDescent="0.25">
      <c r="V6552" s="739"/>
    </row>
    <row r="6553" spans="22:22" x14ac:dyDescent="0.25">
      <c r="V6553" s="739"/>
    </row>
    <row r="6554" spans="22:22" x14ac:dyDescent="0.25">
      <c r="V6554" s="739"/>
    </row>
    <row r="6555" spans="22:22" x14ac:dyDescent="0.25">
      <c r="V6555" s="739"/>
    </row>
    <row r="6556" spans="22:22" x14ac:dyDescent="0.25">
      <c r="V6556" s="739"/>
    </row>
    <row r="6557" spans="22:22" x14ac:dyDescent="0.25">
      <c r="V6557" s="739"/>
    </row>
    <row r="6558" spans="22:22" x14ac:dyDescent="0.25">
      <c r="V6558" s="739"/>
    </row>
    <row r="6559" spans="22:22" x14ac:dyDescent="0.25">
      <c r="V6559" s="739"/>
    </row>
    <row r="6560" spans="22:22" x14ac:dyDescent="0.25">
      <c r="V6560" s="739"/>
    </row>
    <row r="6561" spans="22:22" x14ac:dyDescent="0.25">
      <c r="V6561" s="739"/>
    </row>
    <row r="6562" spans="22:22" x14ac:dyDescent="0.25">
      <c r="V6562" s="739"/>
    </row>
    <row r="6563" spans="22:22" x14ac:dyDescent="0.25">
      <c r="V6563" s="739"/>
    </row>
    <row r="6564" spans="22:22" x14ac:dyDescent="0.25">
      <c r="V6564" s="739"/>
    </row>
    <row r="6565" spans="22:22" x14ac:dyDescent="0.25">
      <c r="V6565" s="739"/>
    </row>
    <row r="6566" spans="22:22" x14ac:dyDescent="0.25">
      <c r="V6566" s="739"/>
    </row>
    <row r="6567" spans="22:22" x14ac:dyDescent="0.25">
      <c r="V6567" s="739"/>
    </row>
    <row r="6568" spans="22:22" x14ac:dyDescent="0.25">
      <c r="V6568" s="739"/>
    </row>
    <row r="6569" spans="22:22" x14ac:dyDescent="0.25">
      <c r="V6569" s="739"/>
    </row>
    <row r="6570" spans="22:22" x14ac:dyDescent="0.25">
      <c r="V6570" s="739"/>
    </row>
    <row r="6571" spans="22:22" x14ac:dyDescent="0.25">
      <c r="V6571" s="739"/>
    </row>
    <row r="6572" spans="22:22" x14ac:dyDescent="0.25">
      <c r="V6572" s="739"/>
    </row>
    <row r="6573" spans="22:22" x14ac:dyDescent="0.25">
      <c r="V6573" s="739"/>
    </row>
    <row r="6574" spans="22:22" x14ac:dyDescent="0.25">
      <c r="V6574" s="739"/>
    </row>
    <row r="6575" spans="22:22" x14ac:dyDescent="0.25">
      <c r="V6575" s="739"/>
    </row>
    <row r="6576" spans="22:22" x14ac:dyDescent="0.25">
      <c r="V6576" s="739"/>
    </row>
    <row r="6577" spans="22:22" x14ac:dyDescent="0.25">
      <c r="V6577" s="739"/>
    </row>
    <row r="6578" spans="22:22" x14ac:dyDescent="0.25">
      <c r="V6578" s="739"/>
    </row>
    <row r="6579" spans="22:22" x14ac:dyDescent="0.25">
      <c r="V6579" s="739"/>
    </row>
    <row r="6580" spans="22:22" x14ac:dyDescent="0.25">
      <c r="V6580" s="739"/>
    </row>
    <row r="6581" spans="22:22" x14ac:dyDescent="0.25">
      <c r="V6581" s="739"/>
    </row>
    <row r="6582" spans="22:22" x14ac:dyDescent="0.25">
      <c r="V6582" s="739"/>
    </row>
    <row r="6583" spans="22:22" x14ac:dyDescent="0.25">
      <c r="V6583" s="739"/>
    </row>
    <row r="6584" spans="22:22" x14ac:dyDescent="0.25">
      <c r="V6584" s="739"/>
    </row>
    <row r="6585" spans="22:22" x14ac:dyDescent="0.25">
      <c r="V6585" s="739"/>
    </row>
    <row r="6586" spans="22:22" x14ac:dyDescent="0.25">
      <c r="V6586" s="739"/>
    </row>
    <row r="6587" spans="22:22" x14ac:dyDescent="0.25">
      <c r="V6587" s="739"/>
    </row>
    <row r="6588" spans="22:22" x14ac:dyDescent="0.25">
      <c r="V6588" s="739"/>
    </row>
    <row r="6589" spans="22:22" x14ac:dyDescent="0.25">
      <c r="V6589" s="739"/>
    </row>
    <row r="6590" spans="22:22" x14ac:dyDescent="0.25">
      <c r="V6590" s="739"/>
    </row>
    <row r="6591" spans="22:22" x14ac:dyDescent="0.25">
      <c r="V6591" s="739"/>
    </row>
    <row r="6592" spans="22:22" x14ac:dyDescent="0.25">
      <c r="V6592" s="739"/>
    </row>
    <row r="6593" spans="22:22" x14ac:dyDescent="0.25">
      <c r="V6593" s="739"/>
    </row>
    <row r="6594" spans="22:22" x14ac:dyDescent="0.25">
      <c r="V6594" s="739"/>
    </row>
    <row r="6595" spans="22:22" x14ac:dyDescent="0.25">
      <c r="V6595" s="739"/>
    </row>
    <row r="6596" spans="22:22" x14ac:dyDescent="0.25">
      <c r="V6596" s="739"/>
    </row>
    <row r="6597" spans="22:22" x14ac:dyDescent="0.25">
      <c r="V6597" s="739"/>
    </row>
    <row r="6598" spans="22:22" x14ac:dyDescent="0.25">
      <c r="V6598" s="739"/>
    </row>
    <row r="6599" spans="22:22" x14ac:dyDescent="0.25">
      <c r="V6599" s="739"/>
    </row>
    <row r="6600" spans="22:22" x14ac:dyDescent="0.25">
      <c r="V6600" s="739"/>
    </row>
    <row r="6601" spans="22:22" x14ac:dyDescent="0.25">
      <c r="V6601" s="739"/>
    </row>
    <row r="6602" spans="22:22" x14ac:dyDescent="0.25">
      <c r="V6602" s="739"/>
    </row>
    <row r="6603" spans="22:22" x14ac:dyDescent="0.25">
      <c r="V6603" s="739"/>
    </row>
    <row r="6604" spans="22:22" x14ac:dyDescent="0.25">
      <c r="V6604" s="739"/>
    </row>
    <row r="6605" spans="22:22" x14ac:dyDescent="0.25">
      <c r="V6605" s="739"/>
    </row>
    <row r="6606" spans="22:22" x14ac:dyDescent="0.25">
      <c r="V6606" s="739"/>
    </row>
    <row r="6607" spans="22:22" x14ac:dyDescent="0.25">
      <c r="V6607" s="739"/>
    </row>
    <row r="6608" spans="22:22" x14ac:dyDescent="0.25">
      <c r="V6608" s="739"/>
    </row>
    <row r="6609" spans="22:22" x14ac:dyDescent="0.25">
      <c r="V6609" s="739"/>
    </row>
    <row r="6610" spans="22:22" x14ac:dyDescent="0.25">
      <c r="V6610" s="739"/>
    </row>
    <row r="6611" spans="22:22" x14ac:dyDescent="0.25">
      <c r="V6611" s="739"/>
    </row>
    <row r="6612" spans="22:22" x14ac:dyDescent="0.25">
      <c r="V6612" s="739"/>
    </row>
    <row r="6613" spans="22:22" x14ac:dyDescent="0.25">
      <c r="V6613" s="739"/>
    </row>
    <row r="6614" spans="22:22" x14ac:dyDescent="0.25">
      <c r="V6614" s="739"/>
    </row>
    <row r="6615" spans="22:22" x14ac:dyDescent="0.25">
      <c r="V6615" s="739"/>
    </row>
    <row r="6616" spans="22:22" x14ac:dyDescent="0.25">
      <c r="V6616" s="739"/>
    </row>
    <row r="6617" spans="22:22" x14ac:dyDescent="0.25">
      <c r="V6617" s="739"/>
    </row>
    <row r="6618" spans="22:22" x14ac:dyDescent="0.25">
      <c r="V6618" s="739"/>
    </row>
    <row r="6619" spans="22:22" x14ac:dyDescent="0.25">
      <c r="V6619" s="739"/>
    </row>
    <row r="6620" spans="22:22" x14ac:dyDescent="0.25">
      <c r="V6620" s="739"/>
    </row>
    <row r="6621" spans="22:22" x14ac:dyDescent="0.25">
      <c r="V6621" s="739"/>
    </row>
    <row r="6622" spans="22:22" x14ac:dyDescent="0.25">
      <c r="V6622" s="739"/>
    </row>
    <row r="6623" spans="22:22" x14ac:dyDescent="0.25">
      <c r="V6623" s="739"/>
    </row>
    <row r="6624" spans="22:22" x14ac:dyDescent="0.25">
      <c r="V6624" s="739"/>
    </row>
    <row r="6625" spans="22:22" x14ac:dyDescent="0.25">
      <c r="V6625" s="739"/>
    </row>
    <row r="6626" spans="22:22" x14ac:dyDescent="0.25">
      <c r="V6626" s="739"/>
    </row>
    <row r="6627" spans="22:22" x14ac:dyDescent="0.25">
      <c r="V6627" s="739"/>
    </row>
    <row r="6628" spans="22:22" x14ac:dyDescent="0.25">
      <c r="V6628" s="739"/>
    </row>
    <row r="6629" spans="22:22" x14ac:dyDescent="0.25">
      <c r="V6629" s="739"/>
    </row>
    <row r="6630" spans="22:22" x14ac:dyDescent="0.25">
      <c r="V6630" s="739"/>
    </row>
    <row r="6631" spans="22:22" x14ac:dyDescent="0.25">
      <c r="V6631" s="739"/>
    </row>
    <row r="6632" spans="22:22" x14ac:dyDescent="0.25">
      <c r="V6632" s="739"/>
    </row>
    <row r="6633" spans="22:22" x14ac:dyDescent="0.25">
      <c r="V6633" s="739"/>
    </row>
    <row r="6634" spans="22:22" x14ac:dyDescent="0.25">
      <c r="V6634" s="739"/>
    </row>
    <row r="6635" spans="22:22" x14ac:dyDescent="0.25">
      <c r="V6635" s="739"/>
    </row>
    <row r="6636" spans="22:22" x14ac:dyDescent="0.25">
      <c r="V6636" s="739"/>
    </row>
    <row r="6637" spans="22:22" x14ac:dyDescent="0.25">
      <c r="V6637" s="739"/>
    </row>
    <row r="6638" spans="22:22" x14ac:dyDescent="0.25">
      <c r="V6638" s="739"/>
    </row>
    <row r="6639" spans="22:22" x14ac:dyDescent="0.25">
      <c r="V6639" s="739"/>
    </row>
    <row r="6640" spans="22:22" x14ac:dyDescent="0.25">
      <c r="V6640" s="739"/>
    </row>
    <row r="6641" spans="22:22" x14ac:dyDescent="0.25">
      <c r="V6641" s="739"/>
    </row>
    <row r="6642" spans="22:22" x14ac:dyDescent="0.25">
      <c r="V6642" s="739"/>
    </row>
    <row r="6643" spans="22:22" x14ac:dyDescent="0.25">
      <c r="V6643" s="739"/>
    </row>
    <row r="6644" spans="22:22" x14ac:dyDescent="0.25">
      <c r="V6644" s="739"/>
    </row>
    <row r="6645" spans="22:22" x14ac:dyDescent="0.25">
      <c r="V6645" s="739"/>
    </row>
    <row r="6646" spans="22:22" x14ac:dyDescent="0.25">
      <c r="V6646" s="739"/>
    </row>
    <row r="6647" spans="22:22" x14ac:dyDescent="0.25">
      <c r="V6647" s="739"/>
    </row>
    <row r="6648" spans="22:22" x14ac:dyDescent="0.25">
      <c r="V6648" s="739"/>
    </row>
    <row r="6649" spans="22:22" x14ac:dyDescent="0.25">
      <c r="V6649" s="739"/>
    </row>
    <row r="6650" spans="22:22" x14ac:dyDescent="0.25">
      <c r="V6650" s="739"/>
    </row>
    <row r="6651" spans="22:22" x14ac:dyDescent="0.25">
      <c r="V6651" s="739"/>
    </row>
    <row r="6652" spans="22:22" x14ac:dyDescent="0.25">
      <c r="V6652" s="739"/>
    </row>
    <row r="6653" spans="22:22" x14ac:dyDescent="0.25">
      <c r="V6653" s="739"/>
    </row>
    <row r="6654" spans="22:22" x14ac:dyDescent="0.25">
      <c r="V6654" s="739"/>
    </row>
    <row r="6655" spans="22:22" x14ac:dyDescent="0.25">
      <c r="V6655" s="739"/>
    </row>
    <row r="6656" spans="22:22" x14ac:dyDescent="0.25">
      <c r="V6656" s="739"/>
    </row>
    <row r="6657" spans="22:22" x14ac:dyDescent="0.25">
      <c r="V6657" s="739"/>
    </row>
    <row r="6658" spans="22:22" x14ac:dyDescent="0.25">
      <c r="V6658" s="739"/>
    </row>
    <row r="6659" spans="22:22" x14ac:dyDescent="0.25">
      <c r="V6659" s="739"/>
    </row>
    <row r="6660" spans="22:22" x14ac:dyDescent="0.25">
      <c r="V6660" s="739"/>
    </row>
    <row r="6661" spans="22:22" x14ac:dyDescent="0.25">
      <c r="V6661" s="739"/>
    </row>
    <row r="6662" spans="22:22" x14ac:dyDescent="0.25">
      <c r="V6662" s="739"/>
    </row>
    <row r="6663" spans="22:22" x14ac:dyDescent="0.25">
      <c r="V6663" s="739"/>
    </row>
    <row r="6664" spans="22:22" x14ac:dyDescent="0.25">
      <c r="V6664" s="739"/>
    </row>
    <row r="6665" spans="22:22" x14ac:dyDescent="0.25">
      <c r="V6665" s="739"/>
    </row>
    <row r="6666" spans="22:22" x14ac:dyDescent="0.25">
      <c r="V6666" s="739"/>
    </row>
    <row r="6667" spans="22:22" x14ac:dyDescent="0.25">
      <c r="V6667" s="739"/>
    </row>
    <row r="6668" spans="22:22" x14ac:dyDescent="0.25">
      <c r="V6668" s="739"/>
    </row>
    <row r="6669" spans="22:22" x14ac:dyDescent="0.25">
      <c r="V6669" s="739"/>
    </row>
    <row r="6670" spans="22:22" x14ac:dyDescent="0.25">
      <c r="V6670" s="739"/>
    </row>
    <row r="6671" spans="22:22" x14ac:dyDescent="0.25">
      <c r="V6671" s="739"/>
    </row>
    <row r="6672" spans="22:22" x14ac:dyDescent="0.25">
      <c r="V6672" s="739"/>
    </row>
    <row r="6673" spans="22:22" x14ac:dyDescent="0.25">
      <c r="V6673" s="739"/>
    </row>
    <row r="6674" spans="22:22" x14ac:dyDescent="0.25">
      <c r="V6674" s="739"/>
    </row>
    <row r="6675" spans="22:22" x14ac:dyDescent="0.25">
      <c r="V6675" s="739"/>
    </row>
    <row r="6676" spans="22:22" x14ac:dyDescent="0.25">
      <c r="V6676" s="739"/>
    </row>
    <row r="6677" spans="22:22" x14ac:dyDescent="0.25">
      <c r="V6677" s="739"/>
    </row>
    <row r="6678" spans="22:22" x14ac:dyDescent="0.25">
      <c r="V6678" s="739"/>
    </row>
    <row r="6679" spans="22:22" x14ac:dyDescent="0.25">
      <c r="V6679" s="739"/>
    </row>
    <row r="6680" spans="22:22" x14ac:dyDescent="0.25">
      <c r="V6680" s="739"/>
    </row>
    <row r="6681" spans="22:22" x14ac:dyDescent="0.25">
      <c r="V6681" s="739"/>
    </row>
    <row r="6682" spans="22:22" x14ac:dyDescent="0.25">
      <c r="V6682" s="739"/>
    </row>
    <row r="6683" spans="22:22" x14ac:dyDescent="0.25">
      <c r="V6683" s="739"/>
    </row>
    <row r="6684" spans="22:22" x14ac:dyDescent="0.25">
      <c r="V6684" s="739"/>
    </row>
    <row r="6685" spans="22:22" x14ac:dyDescent="0.25">
      <c r="V6685" s="739"/>
    </row>
    <row r="6686" spans="22:22" x14ac:dyDescent="0.25">
      <c r="V6686" s="739"/>
    </row>
    <row r="6687" spans="22:22" x14ac:dyDescent="0.25">
      <c r="V6687" s="739"/>
    </row>
    <row r="6688" spans="22:22" x14ac:dyDescent="0.25">
      <c r="V6688" s="739"/>
    </row>
    <row r="6689" spans="22:22" x14ac:dyDescent="0.25">
      <c r="V6689" s="739"/>
    </row>
    <row r="6690" spans="22:22" x14ac:dyDescent="0.25">
      <c r="V6690" s="739"/>
    </row>
    <row r="6691" spans="22:22" x14ac:dyDescent="0.25">
      <c r="V6691" s="739"/>
    </row>
    <row r="6692" spans="22:22" x14ac:dyDescent="0.25">
      <c r="V6692" s="739"/>
    </row>
    <row r="6693" spans="22:22" x14ac:dyDescent="0.25">
      <c r="V6693" s="739"/>
    </row>
    <row r="6694" spans="22:22" x14ac:dyDescent="0.25">
      <c r="V6694" s="739"/>
    </row>
    <row r="6695" spans="22:22" x14ac:dyDescent="0.25">
      <c r="V6695" s="739"/>
    </row>
    <row r="6696" spans="22:22" x14ac:dyDescent="0.25">
      <c r="V6696" s="739"/>
    </row>
    <row r="6697" spans="22:22" x14ac:dyDescent="0.25">
      <c r="V6697" s="739"/>
    </row>
    <row r="6698" spans="22:22" x14ac:dyDescent="0.25">
      <c r="V6698" s="739"/>
    </row>
    <row r="6699" spans="22:22" x14ac:dyDescent="0.25">
      <c r="V6699" s="739"/>
    </row>
    <row r="6700" spans="22:22" x14ac:dyDescent="0.25">
      <c r="V6700" s="739"/>
    </row>
    <row r="6701" spans="22:22" x14ac:dyDescent="0.25">
      <c r="V6701" s="739"/>
    </row>
    <row r="6702" spans="22:22" x14ac:dyDescent="0.25">
      <c r="V6702" s="739"/>
    </row>
    <row r="6703" spans="22:22" x14ac:dyDescent="0.25">
      <c r="V6703" s="739"/>
    </row>
    <row r="6704" spans="22:22" x14ac:dyDescent="0.25">
      <c r="V6704" s="739"/>
    </row>
    <row r="6705" spans="22:22" x14ac:dyDescent="0.25">
      <c r="V6705" s="739"/>
    </row>
    <row r="6706" spans="22:22" x14ac:dyDescent="0.25">
      <c r="V6706" s="739"/>
    </row>
    <row r="6707" spans="22:22" x14ac:dyDescent="0.25">
      <c r="V6707" s="739"/>
    </row>
    <row r="6708" spans="22:22" x14ac:dyDescent="0.25">
      <c r="V6708" s="739"/>
    </row>
    <row r="6709" spans="22:22" x14ac:dyDescent="0.25">
      <c r="V6709" s="739"/>
    </row>
    <row r="6710" spans="22:22" x14ac:dyDescent="0.25">
      <c r="V6710" s="739"/>
    </row>
    <row r="6711" spans="22:22" x14ac:dyDescent="0.25">
      <c r="V6711" s="739"/>
    </row>
    <row r="6712" spans="22:22" x14ac:dyDescent="0.25">
      <c r="V6712" s="739"/>
    </row>
    <row r="6713" spans="22:22" x14ac:dyDescent="0.25">
      <c r="V6713" s="739"/>
    </row>
    <row r="6714" spans="22:22" x14ac:dyDescent="0.25">
      <c r="V6714" s="739"/>
    </row>
    <row r="6715" spans="22:22" x14ac:dyDescent="0.25">
      <c r="V6715" s="739"/>
    </row>
    <row r="6716" spans="22:22" x14ac:dyDescent="0.25">
      <c r="V6716" s="739"/>
    </row>
    <row r="6717" spans="22:22" x14ac:dyDescent="0.25">
      <c r="V6717" s="739"/>
    </row>
    <row r="6718" spans="22:22" x14ac:dyDescent="0.25">
      <c r="V6718" s="739"/>
    </row>
    <row r="6719" spans="22:22" x14ac:dyDescent="0.25">
      <c r="V6719" s="739"/>
    </row>
    <row r="6720" spans="22:22" x14ac:dyDescent="0.25">
      <c r="V6720" s="739"/>
    </row>
    <row r="6721" spans="22:22" x14ac:dyDescent="0.25">
      <c r="V6721" s="739"/>
    </row>
    <row r="6722" spans="22:22" x14ac:dyDescent="0.25">
      <c r="V6722" s="739"/>
    </row>
    <row r="6723" spans="22:22" x14ac:dyDescent="0.25">
      <c r="V6723" s="739"/>
    </row>
    <row r="6724" spans="22:22" x14ac:dyDescent="0.25">
      <c r="V6724" s="739"/>
    </row>
    <row r="6725" spans="22:22" x14ac:dyDescent="0.25">
      <c r="V6725" s="739"/>
    </row>
    <row r="6726" spans="22:22" x14ac:dyDescent="0.25">
      <c r="V6726" s="739"/>
    </row>
    <row r="6727" spans="22:22" x14ac:dyDescent="0.25">
      <c r="V6727" s="739"/>
    </row>
    <row r="6728" spans="22:22" x14ac:dyDescent="0.25">
      <c r="V6728" s="739"/>
    </row>
    <row r="6729" spans="22:22" x14ac:dyDescent="0.25">
      <c r="V6729" s="739"/>
    </row>
    <row r="6730" spans="22:22" x14ac:dyDescent="0.25">
      <c r="V6730" s="739"/>
    </row>
    <row r="6731" spans="22:22" x14ac:dyDescent="0.25">
      <c r="V6731" s="739"/>
    </row>
    <row r="6732" spans="22:22" x14ac:dyDescent="0.25">
      <c r="V6732" s="739"/>
    </row>
    <row r="6733" spans="22:22" x14ac:dyDescent="0.25">
      <c r="V6733" s="739"/>
    </row>
    <row r="6734" spans="22:22" x14ac:dyDescent="0.25">
      <c r="V6734" s="739"/>
    </row>
    <row r="6735" spans="22:22" x14ac:dyDescent="0.25">
      <c r="V6735" s="739"/>
    </row>
    <row r="6736" spans="22:22" x14ac:dyDescent="0.25">
      <c r="V6736" s="739"/>
    </row>
    <row r="6737" spans="22:22" x14ac:dyDescent="0.25">
      <c r="V6737" s="739"/>
    </row>
    <row r="6738" spans="22:22" x14ac:dyDescent="0.25">
      <c r="V6738" s="739"/>
    </row>
    <row r="6739" spans="22:22" x14ac:dyDescent="0.25">
      <c r="V6739" s="739"/>
    </row>
    <row r="6740" spans="22:22" x14ac:dyDescent="0.25">
      <c r="V6740" s="739"/>
    </row>
    <row r="6741" spans="22:22" x14ac:dyDescent="0.25">
      <c r="V6741" s="739"/>
    </row>
    <row r="6742" spans="22:22" x14ac:dyDescent="0.25">
      <c r="V6742" s="739"/>
    </row>
    <row r="6743" spans="22:22" x14ac:dyDescent="0.25">
      <c r="V6743" s="739"/>
    </row>
    <row r="6744" spans="22:22" x14ac:dyDescent="0.25">
      <c r="V6744" s="739"/>
    </row>
    <row r="6745" spans="22:22" x14ac:dyDescent="0.25">
      <c r="V6745" s="739"/>
    </row>
    <row r="6746" spans="22:22" x14ac:dyDescent="0.25">
      <c r="V6746" s="739"/>
    </row>
    <row r="6747" spans="22:22" x14ac:dyDescent="0.25">
      <c r="V6747" s="739"/>
    </row>
    <row r="6748" spans="22:22" x14ac:dyDescent="0.25">
      <c r="V6748" s="739"/>
    </row>
    <row r="6749" spans="22:22" x14ac:dyDescent="0.25">
      <c r="V6749" s="739"/>
    </row>
    <row r="6750" spans="22:22" x14ac:dyDescent="0.25">
      <c r="V6750" s="739"/>
    </row>
    <row r="6751" spans="22:22" x14ac:dyDescent="0.25">
      <c r="V6751" s="739"/>
    </row>
    <row r="6752" spans="22:22" x14ac:dyDescent="0.25">
      <c r="V6752" s="739"/>
    </row>
    <row r="6753" spans="22:22" x14ac:dyDescent="0.25">
      <c r="V6753" s="739"/>
    </row>
    <row r="6754" spans="22:22" x14ac:dyDescent="0.25">
      <c r="V6754" s="739"/>
    </row>
    <row r="6755" spans="22:22" x14ac:dyDescent="0.25">
      <c r="V6755" s="739"/>
    </row>
    <row r="6756" spans="22:22" x14ac:dyDescent="0.25">
      <c r="V6756" s="739"/>
    </row>
    <row r="6757" spans="22:22" x14ac:dyDescent="0.25">
      <c r="V6757" s="739"/>
    </row>
    <row r="6758" spans="22:22" x14ac:dyDescent="0.25">
      <c r="V6758" s="739"/>
    </row>
    <row r="6759" spans="22:22" x14ac:dyDescent="0.25">
      <c r="V6759" s="739"/>
    </row>
    <row r="6760" spans="22:22" x14ac:dyDescent="0.25">
      <c r="V6760" s="739"/>
    </row>
    <row r="6761" spans="22:22" x14ac:dyDescent="0.25">
      <c r="V6761" s="739"/>
    </row>
    <row r="6762" spans="22:22" x14ac:dyDescent="0.25">
      <c r="V6762" s="739"/>
    </row>
    <row r="6763" spans="22:22" x14ac:dyDescent="0.25">
      <c r="V6763" s="739"/>
    </row>
    <row r="6764" spans="22:22" x14ac:dyDescent="0.25">
      <c r="V6764" s="739"/>
    </row>
    <row r="6765" spans="22:22" x14ac:dyDescent="0.25">
      <c r="V6765" s="739"/>
    </row>
    <row r="6766" spans="22:22" x14ac:dyDescent="0.25">
      <c r="V6766" s="739"/>
    </row>
    <row r="6767" spans="22:22" x14ac:dyDescent="0.25">
      <c r="V6767" s="739"/>
    </row>
    <row r="6768" spans="22:22" x14ac:dyDescent="0.25">
      <c r="V6768" s="739"/>
    </row>
    <row r="6769" spans="22:22" x14ac:dyDescent="0.25">
      <c r="V6769" s="739"/>
    </row>
    <row r="6770" spans="22:22" x14ac:dyDescent="0.25">
      <c r="V6770" s="739"/>
    </row>
    <row r="6771" spans="22:22" x14ac:dyDescent="0.25">
      <c r="V6771" s="739"/>
    </row>
    <row r="6772" spans="22:22" x14ac:dyDescent="0.25">
      <c r="V6772" s="739"/>
    </row>
    <row r="6773" spans="22:22" x14ac:dyDescent="0.25">
      <c r="V6773" s="739"/>
    </row>
    <row r="6774" spans="22:22" x14ac:dyDescent="0.25">
      <c r="V6774" s="739"/>
    </row>
    <row r="6775" spans="22:22" x14ac:dyDescent="0.25">
      <c r="V6775" s="739"/>
    </row>
    <row r="6776" spans="22:22" x14ac:dyDescent="0.25">
      <c r="V6776" s="739"/>
    </row>
    <row r="6777" spans="22:22" x14ac:dyDescent="0.25">
      <c r="V6777" s="739"/>
    </row>
    <row r="6778" spans="22:22" x14ac:dyDescent="0.25">
      <c r="V6778" s="739"/>
    </row>
    <row r="6779" spans="22:22" x14ac:dyDescent="0.25">
      <c r="V6779" s="739"/>
    </row>
    <row r="6780" spans="22:22" x14ac:dyDescent="0.25">
      <c r="V6780" s="739"/>
    </row>
    <row r="6781" spans="22:22" x14ac:dyDescent="0.25">
      <c r="V6781" s="739"/>
    </row>
    <row r="6782" spans="22:22" x14ac:dyDescent="0.25">
      <c r="V6782" s="739"/>
    </row>
    <row r="6783" spans="22:22" x14ac:dyDescent="0.25">
      <c r="V6783" s="739"/>
    </row>
    <row r="6784" spans="22:22" x14ac:dyDescent="0.25">
      <c r="V6784" s="739"/>
    </row>
    <row r="6785" spans="22:22" x14ac:dyDescent="0.25">
      <c r="V6785" s="739"/>
    </row>
    <row r="6786" spans="22:22" x14ac:dyDescent="0.25">
      <c r="V6786" s="739"/>
    </row>
    <row r="6787" spans="22:22" x14ac:dyDescent="0.25">
      <c r="V6787" s="739"/>
    </row>
    <row r="6788" spans="22:22" x14ac:dyDescent="0.25">
      <c r="V6788" s="739"/>
    </row>
    <row r="6789" spans="22:22" x14ac:dyDescent="0.25">
      <c r="V6789" s="739"/>
    </row>
    <row r="6790" spans="22:22" x14ac:dyDescent="0.25">
      <c r="V6790" s="739"/>
    </row>
    <row r="6791" spans="22:22" x14ac:dyDescent="0.25">
      <c r="V6791" s="739"/>
    </row>
    <row r="6792" spans="22:22" x14ac:dyDescent="0.25">
      <c r="V6792" s="739"/>
    </row>
    <row r="6793" spans="22:22" x14ac:dyDescent="0.25">
      <c r="V6793" s="739"/>
    </row>
    <row r="6794" spans="22:22" x14ac:dyDescent="0.25">
      <c r="V6794" s="739"/>
    </row>
    <row r="6795" spans="22:22" x14ac:dyDescent="0.25">
      <c r="V6795" s="739"/>
    </row>
    <row r="6796" spans="22:22" x14ac:dyDescent="0.25">
      <c r="V6796" s="739"/>
    </row>
    <row r="6797" spans="22:22" x14ac:dyDescent="0.25">
      <c r="V6797" s="739"/>
    </row>
    <row r="6798" spans="22:22" x14ac:dyDescent="0.25">
      <c r="V6798" s="739"/>
    </row>
    <row r="6799" spans="22:22" x14ac:dyDescent="0.25">
      <c r="V6799" s="739"/>
    </row>
    <row r="6800" spans="22:22" x14ac:dyDescent="0.25">
      <c r="V6800" s="739"/>
    </row>
    <row r="6801" spans="22:22" x14ac:dyDescent="0.25">
      <c r="V6801" s="739"/>
    </row>
    <row r="6802" spans="22:22" x14ac:dyDescent="0.25">
      <c r="V6802" s="739"/>
    </row>
    <row r="6803" spans="22:22" x14ac:dyDescent="0.25">
      <c r="V6803" s="739"/>
    </row>
    <row r="6804" spans="22:22" x14ac:dyDescent="0.25">
      <c r="V6804" s="739"/>
    </row>
    <row r="6805" spans="22:22" x14ac:dyDescent="0.25">
      <c r="V6805" s="739"/>
    </row>
    <row r="6806" spans="22:22" x14ac:dyDescent="0.25">
      <c r="V6806" s="739"/>
    </row>
    <row r="6807" spans="22:22" x14ac:dyDescent="0.25">
      <c r="V6807" s="739"/>
    </row>
    <row r="6808" spans="22:22" x14ac:dyDescent="0.25">
      <c r="V6808" s="739"/>
    </row>
    <row r="6809" spans="22:22" x14ac:dyDescent="0.25">
      <c r="V6809" s="739"/>
    </row>
    <row r="6810" spans="22:22" x14ac:dyDescent="0.25">
      <c r="V6810" s="739"/>
    </row>
    <row r="6811" spans="22:22" x14ac:dyDescent="0.25">
      <c r="V6811" s="739"/>
    </row>
    <row r="6812" spans="22:22" x14ac:dyDescent="0.25">
      <c r="V6812" s="739"/>
    </row>
    <row r="6813" spans="22:22" x14ac:dyDescent="0.25">
      <c r="V6813" s="739"/>
    </row>
    <row r="6814" spans="22:22" x14ac:dyDescent="0.25">
      <c r="V6814" s="739"/>
    </row>
    <row r="6815" spans="22:22" x14ac:dyDescent="0.25">
      <c r="V6815" s="739"/>
    </row>
    <row r="6816" spans="22:22" x14ac:dyDescent="0.25">
      <c r="V6816" s="739"/>
    </row>
    <row r="6817" spans="22:22" x14ac:dyDescent="0.25">
      <c r="V6817" s="739"/>
    </row>
    <row r="6818" spans="22:22" x14ac:dyDescent="0.25">
      <c r="V6818" s="739"/>
    </row>
    <row r="6819" spans="22:22" x14ac:dyDescent="0.25">
      <c r="V6819" s="739"/>
    </row>
    <row r="6820" spans="22:22" x14ac:dyDescent="0.25">
      <c r="V6820" s="739"/>
    </row>
    <row r="6821" spans="22:22" x14ac:dyDescent="0.25">
      <c r="V6821" s="739"/>
    </row>
    <row r="6822" spans="22:22" x14ac:dyDescent="0.25">
      <c r="V6822" s="739"/>
    </row>
    <row r="6823" spans="22:22" x14ac:dyDescent="0.25">
      <c r="V6823" s="739"/>
    </row>
    <row r="6824" spans="22:22" x14ac:dyDescent="0.25">
      <c r="V6824" s="739"/>
    </row>
    <row r="6825" spans="22:22" x14ac:dyDescent="0.25">
      <c r="V6825" s="739"/>
    </row>
    <row r="6826" spans="22:22" x14ac:dyDescent="0.25">
      <c r="V6826" s="739"/>
    </row>
    <row r="6827" spans="22:22" x14ac:dyDescent="0.25">
      <c r="V6827" s="739"/>
    </row>
    <row r="6828" spans="22:22" x14ac:dyDescent="0.25">
      <c r="V6828" s="739"/>
    </row>
    <row r="6829" spans="22:22" x14ac:dyDescent="0.25">
      <c r="V6829" s="739"/>
    </row>
    <row r="6830" spans="22:22" x14ac:dyDescent="0.25">
      <c r="V6830" s="739"/>
    </row>
    <row r="6831" spans="22:22" x14ac:dyDescent="0.25">
      <c r="V6831" s="739"/>
    </row>
    <row r="6832" spans="22:22" x14ac:dyDescent="0.25">
      <c r="V6832" s="739"/>
    </row>
    <row r="6833" spans="22:22" x14ac:dyDescent="0.25">
      <c r="V6833" s="739"/>
    </row>
    <row r="6834" spans="22:22" x14ac:dyDescent="0.25">
      <c r="V6834" s="739"/>
    </row>
    <row r="6835" spans="22:22" x14ac:dyDescent="0.25">
      <c r="V6835" s="739"/>
    </row>
    <row r="6836" spans="22:22" x14ac:dyDescent="0.25">
      <c r="V6836" s="739"/>
    </row>
    <row r="6837" spans="22:22" x14ac:dyDescent="0.25">
      <c r="V6837" s="739"/>
    </row>
    <row r="6838" spans="22:22" x14ac:dyDescent="0.25">
      <c r="V6838" s="739"/>
    </row>
    <row r="6839" spans="22:22" x14ac:dyDescent="0.25">
      <c r="V6839" s="739"/>
    </row>
    <row r="6840" spans="22:22" x14ac:dyDescent="0.25">
      <c r="V6840" s="739"/>
    </row>
    <row r="6841" spans="22:22" x14ac:dyDescent="0.25">
      <c r="V6841" s="739"/>
    </row>
    <row r="6842" spans="22:22" x14ac:dyDescent="0.25">
      <c r="V6842" s="739"/>
    </row>
    <row r="6843" spans="22:22" x14ac:dyDescent="0.25">
      <c r="V6843" s="739"/>
    </row>
    <row r="6844" spans="22:22" x14ac:dyDescent="0.25">
      <c r="V6844" s="739"/>
    </row>
    <row r="6845" spans="22:22" x14ac:dyDescent="0.25">
      <c r="V6845" s="739"/>
    </row>
    <row r="6846" spans="22:22" x14ac:dyDescent="0.25">
      <c r="V6846" s="739"/>
    </row>
    <row r="6847" spans="22:22" x14ac:dyDescent="0.25">
      <c r="V6847" s="739"/>
    </row>
    <row r="6848" spans="22:22" x14ac:dyDescent="0.25">
      <c r="V6848" s="739"/>
    </row>
    <row r="6849" spans="22:22" x14ac:dyDescent="0.25">
      <c r="V6849" s="739"/>
    </row>
    <row r="6850" spans="22:22" x14ac:dyDescent="0.25">
      <c r="V6850" s="739"/>
    </row>
    <row r="6851" spans="22:22" x14ac:dyDescent="0.25">
      <c r="V6851" s="739"/>
    </row>
    <row r="6852" spans="22:22" x14ac:dyDescent="0.25">
      <c r="V6852" s="739"/>
    </row>
    <row r="6853" spans="22:22" x14ac:dyDescent="0.25">
      <c r="V6853" s="739"/>
    </row>
    <row r="6854" spans="22:22" x14ac:dyDescent="0.25">
      <c r="V6854" s="739"/>
    </row>
    <row r="6855" spans="22:22" x14ac:dyDescent="0.25">
      <c r="V6855" s="739"/>
    </row>
    <row r="6856" spans="22:22" x14ac:dyDescent="0.25">
      <c r="V6856" s="739"/>
    </row>
    <row r="6857" spans="22:22" x14ac:dyDescent="0.25">
      <c r="V6857" s="739"/>
    </row>
    <row r="6858" spans="22:22" x14ac:dyDescent="0.25">
      <c r="V6858" s="739"/>
    </row>
    <row r="6859" spans="22:22" x14ac:dyDescent="0.25">
      <c r="V6859" s="739"/>
    </row>
    <row r="6860" spans="22:22" x14ac:dyDescent="0.25">
      <c r="V6860" s="739"/>
    </row>
    <row r="6861" spans="22:22" x14ac:dyDescent="0.25">
      <c r="V6861" s="739"/>
    </row>
    <row r="6862" spans="22:22" x14ac:dyDescent="0.25">
      <c r="V6862" s="739"/>
    </row>
    <row r="6863" spans="22:22" x14ac:dyDescent="0.25">
      <c r="V6863" s="739"/>
    </row>
    <row r="6864" spans="22:22" x14ac:dyDescent="0.25">
      <c r="V6864" s="739"/>
    </row>
    <row r="6865" spans="22:22" x14ac:dyDescent="0.25">
      <c r="V6865" s="739"/>
    </row>
    <row r="6866" spans="22:22" x14ac:dyDescent="0.25">
      <c r="V6866" s="739"/>
    </row>
    <row r="6867" spans="22:22" x14ac:dyDescent="0.25">
      <c r="V6867" s="739"/>
    </row>
    <row r="6868" spans="22:22" x14ac:dyDescent="0.25">
      <c r="V6868" s="739"/>
    </row>
    <row r="6869" spans="22:22" x14ac:dyDescent="0.25">
      <c r="V6869" s="739"/>
    </row>
    <row r="6870" spans="22:22" x14ac:dyDescent="0.25">
      <c r="V6870" s="739"/>
    </row>
    <row r="6871" spans="22:22" x14ac:dyDescent="0.25">
      <c r="V6871" s="739"/>
    </row>
    <row r="6872" spans="22:22" x14ac:dyDescent="0.25">
      <c r="V6872" s="739"/>
    </row>
    <row r="6873" spans="22:22" x14ac:dyDescent="0.25">
      <c r="V6873" s="739"/>
    </row>
    <row r="6874" spans="22:22" x14ac:dyDescent="0.25">
      <c r="V6874" s="739"/>
    </row>
    <row r="6875" spans="22:22" x14ac:dyDescent="0.25">
      <c r="V6875" s="739"/>
    </row>
    <row r="6876" spans="22:22" x14ac:dyDescent="0.25">
      <c r="V6876" s="739"/>
    </row>
    <row r="6877" spans="22:22" x14ac:dyDescent="0.25">
      <c r="V6877" s="739"/>
    </row>
    <row r="6878" spans="22:22" x14ac:dyDescent="0.25">
      <c r="V6878" s="739"/>
    </row>
    <row r="6879" spans="22:22" x14ac:dyDescent="0.25">
      <c r="V6879" s="739"/>
    </row>
    <row r="6880" spans="22:22" x14ac:dyDescent="0.25">
      <c r="V6880" s="739"/>
    </row>
    <row r="6881" spans="22:22" x14ac:dyDescent="0.25">
      <c r="V6881" s="739"/>
    </row>
    <row r="6882" spans="22:22" x14ac:dyDescent="0.25">
      <c r="V6882" s="739"/>
    </row>
    <row r="6883" spans="22:22" x14ac:dyDescent="0.25">
      <c r="V6883" s="739"/>
    </row>
    <row r="6884" spans="22:22" x14ac:dyDescent="0.25">
      <c r="V6884" s="739"/>
    </row>
    <row r="6885" spans="22:22" x14ac:dyDescent="0.25">
      <c r="V6885" s="739"/>
    </row>
    <row r="6886" spans="22:22" x14ac:dyDescent="0.25">
      <c r="V6886" s="739"/>
    </row>
    <row r="6887" spans="22:22" x14ac:dyDescent="0.25">
      <c r="V6887" s="739"/>
    </row>
    <row r="6888" spans="22:22" x14ac:dyDescent="0.25">
      <c r="V6888" s="739"/>
    </row>
    <row r="6889" spans="22:22" x14ac:dyDescent="0.25">
      <c r="V6889" s="739"/>
    </row>
    <row r="6890" spans="22:22" x14ac:dyDescent="0.25">
      <c r="V6890" s="739"/>
    </row>
    <row r="6891" spans="22:22" x14ac:dyDescent="0.25">
      <c r="V6891" s="739"/>
    </row>
    <row r="6892" spans="22:22" x14ac:dyDescent="0.25">
      <c r="V6892" s="739"/>
    </row>
    <row r="6893" spans="22:22" x14ac:dyDescent="0.25">
      <c r="V6893" s="739"/>
    </row>
    <row r="6894" spans="22:22" x14ac:dyDescent="0.25">
      <c r="V6894" s="739"/>
    </row>
    <row r="6895" spans="22:22" x14ac:dyDescent="0.25">
      <c r="V6895" s="739"/>
    </row>
    <row r="6896" spans="22:22" x14ac:dyDescent="0.25">
      <c r="V6896" s="739"/>
    </row>
    <row r="6897" spans="22:22" x14ac:dyDescent="0.25">
      <c r="V6897" s="739"/>
    </row>
    <row r="6898" spans="22:22" x14ac:dyDescent="0.25">
      <c r="V6898" s="739"/>
    </row>
    <row r="6899" spans="22:22" x14ac:dyDescent="0.25">
      <c r="V6899" s="739"/>
    </row>
    <row r="6900" spans="22:22" x14ac:dyDescent="0.25">
      <c r="V6900" s="739"/>
    </row>
    <row r="6901" spans="22:22" x14ac:dyDescent="0.25">
      <c r="V6901" s="739"/>
    </row>
    <row r="6902" spans="22:22" x14ac:dyDescent="0.25">
      <c r="V6902" s="739"/>
    </row>
    <row r="6903" spans="22:22" x14ac:dyDescent="0.25">
      <c r="V6903" s="739"/>
    </row>
    <row r="6904" spans="22:22" x14ac:dyDescent="0.25">
      <c r="V6904" s="739"/>
    </row>
    <row r="6905" spans="22:22" x14ac:dyDescent="0.25">
      <c r="V6905" s="739"/>
    </row>
    <row r="6906" spans="22:22" x14ac:dyDescent="0.25">
      <c r="V6906" s="739"/>
    </row>
    <row r="6907" spans="22:22" x14ac:dyDescent="0.25">
      <c r="V6907" s="739"/>
    </row>
    <row r="6908" spans="22:22" x14ac:dyDescent="0.25">
      <c r="V6908" s="739"/>
    </row>
    <row r="6909" spans="22:22" x14ac:dyDescent="0.25">
      <c r="V6909" s="739"/>
    </row>
    <row r="6910" spans="22:22" x14ac:dyDescent="0.25">
      <c r="V6910" s="739"/>
    </row>
    <row r="6911" spans="22:22" x14ac:dyDescent="0.25">
      <c r="V6911" s="739"/>
    </row>
    <row r="6912" spans="22:22" x14ac:dyDescent="0.25">
      <c r="V6912" s="739"/>
    </row>
    <row r="6913" spans="22:22" x14ac:dyDescent="0.25">
      <c r="V6913" s="739"/>
    </row>
    <row r="6914" spans="22:22" x14ac:dyDescent="0.25">
      <c r="V6914" s="739"/>
    </row>
    <row r="6915" spans="22:22" x14ac:dyDescent="0.25">
      <c r="V6915" s="739"/>
    </row>
    <row r="6916" spans="22:22" x14ac:dyDescent="0.25">
      <c r="V6916" s="739"/>
    </row>
    <row r="6917" spans="22:22" x14ac:dyDescent="0.25">
      <c r="V6917" s="739"/>
    </row>
    <row r="6918" spans="22:22" x14ac:dyDescent="0.25">
      <c r="V6918" s="739"/>
    </row>
    <row r="6919" spans="22:22" x14ac:dyDescent="0.25">
      <c r="V6919" s="739"/>
    </row>
    <row r="6920" spans="22:22" x14ac:dyDescent="0.25">
      <c r="V6920" s="739"/>
    </row>
    <row r="6921" spans="22:22" x14ac:dyDescent="0.25">
      <c r="V6921" s="739"/>
    </row>
    <row r="6922" spans="22:22" x14ac:dyDescent="0.25">
      <c r="V6922" s="739"/>
    </row>
    <row r="6923" spans="22:22" x14ac:dyDescent="0.25">
      <c r="V6923" s="739"/>
    </row>
    <row r="6924" spans="22:22" x14ac:dyDescent="0.25">
      <c r="V6924" s="739"/>
    </row>
    <row r="6925" spans="22:22" x14ac:dyDescent="0.25">
      <c r="V6925" s="739"/>
    </row>
    <row r="6926" spans="22:22" x14ac:dyDescent="0.25">
      <c r="V6926" s="739"/>
    </row>
    <row r="6927" spans="22:22" x14ac:dyDescent="0.25">
      <c r="V6927" s="739"/>
    </row>
    <row r="6928" spans="22:22" x14ac:dyDescent="0.25">
      <c r="V6928" s="739"/>
    </row>
    <row r="6929" spans="22:22" x14ac:dyDescent="0.25">
      <c r="V6929" s="739"/>
    </row>
    <row r="6930" spans="22:22" x14ac:dyDescent="0.25">
      <c r="V6930" s="739"/>
    </row>
    <row r="6931" spans="22:22" x14ac:dyDescent="0.25">
      <c r="V6931" s="739"/>
    </row>
    <row r="6932" spans="22:22" x14ac:dyDescent="0.25">
      <c r="V6932" s="739"/>
    </row>
    <row r="6933" spans="22:22" x14ac:dyDescent="0.25">
      <c r="V6933" s="739"/>
    </row>
    <row r="6934" spans="22:22" x14ac:dyDescent="0.25">
      <c r="V6934" s="739"/>
    </row>
    <row r="6935" spans="22:22" x14ac:dyDescent="0.25">
      <c r="V6935" s="739"/>
    </row>
    <row r="6936" spans="22:22" x14ac:dyDescent="0.25">
      <c r="V6936" s="739"/>
    </row>
    <row r="6937" spans="22:22" x14ac:dyDescent="0.25">
      <c r="V6937" s="739"/>
    </row>
    <row r="6938" spans="22:22" x14ac:dyDescent="0.25">
      <c r="V6938" s="739"/>
    </row>
    <row r="6939" spans="22:22" x14ac:dyDescent="0.25">
      <c r="V6939" s="739"/>
    </row>
    <row r="6940" spans="22:22" x14ac:dyDescent="0.25">
      <c r="V6940" s="739"/>
    </row>
    <row r="6941" spans="22:22" x14ac:dyDescent="0.25">
      <c r="V6941" s="739"/>
    </row>
    <row r="6942" spans="22:22" x14ac:dyDescent="0.25">
      <c r="V6942" s="739"/>
    </row>
    <row r="6943" spans="22:22" x14ac:dyDescent="0.25">
      <c r="V6943" s="739"/>
    </row>
    <row r="6944" spans="22:22" x14ac:dyDescent="0.25">
      <c r="V6944" s="739"/>
    </row>
    <row r="6945" spans="22:22" x14ac:dyDescent="0.25">
      <c r="V6945" s="739"/>
    </row>
    <row r="6946" spans="22:22" x14ac:dyDescent="0.25">
      <c r="V6946" s="739"/>
    </row>
    <row r="6947" spans="22:22" x14ac:dyDescent="0.25">
      <c r="V6947" s="739"/>
    </row>
    <row r="6948" spans="22:22" x14ac:dyDescent="0.25">
      <c r="V6948" s="739"/>
    </row>
    <row r="6949" spans="22:22" x14ac:dyDescent="0.25">
      <c r="V6949" s="739"/>
    </row>
    <row r="6950" spans="22:22" x14ac:dyDescent="0.25">
      <c r="V6950" s="739"/>
    </row>
    <row r="6951" spans="22:22" x14ac:dyDescent="0.25">
      <c r="V6951" s="739"/>
    </row>
    <row r="6952" spans="22:22" x14ac:dyDescent="0.25">
      <c r="V6952" s="739"/>
    </row>
    <row r="6953" spans="22:22" x14ac:dyDescent="0.25">
      <c r="V6953" s="739"/>
    </row>
    <row r="6954" spans="22:22" x14ac:dyDescent="0.25">
      <c r="V6954" s="739"/>
    </row>
    <row r="6955" spans="22:22" x14ac:dyDescent="0.25">
      <c r="V6955" s="739"/>
    </row>
    <row r="6956" spans="22:22" x14ac:dyDescent="0.25">
      <c r="V6956" s="739"/>
    </row>
    <row r="6957" spans="22:22" x14ac:dyDescent="0.25">
      <c r="V6957" s="739"/>
    </row>
    <row r="6958" spans="22:22" x14ac:dyDescent="0.25">
      <c r="V6958" s="739"/>
    </row>
    <row r="6959" spans="22:22" x14ac:dyDescent="0.25">
      <c r="V6959" s="739"/>
    </row>
    <row r="6960" spans="22:22" x14ac:dyDescent="0.25">
      <c r="V6960" s="739"/>
    </row>
    <row r="6961" spans="22:22" x14ac:dyDescent="0.25">
      <c r="V6961" s="739"/>
    </row>
    <row r="6962" spans="22:22" x14ac:dyDescent="0.25">
      <c r="V6962" s="739"/>
    </row>
    <row r="6963" spans="22:22" x14ac:dyDescent="0.25">
      <c r="V6963" s="739"/>
    </row>
    <row r="6964" spans="22:22" x14ac:dyDescent="0.25">
      <c r="V6964" s="739"/>
    </row>
    <row r="6965" spans="22:22" x14ac:dyDescent="0.25">
      <c r="V6965" s="739"/>
    </row>
    <row r="6966" spans="22:22" x14ac:dyDescent="0.25">
      <c r="V6966" s="739"/>
    </row>
    <row r="6967" spans="22:22" x14ac:dyDescent="0.25">
      <c r="V6967" s="739"/>
    </row>
    <row r="6968" spans="22:22" x14ac:dyDescent="0.25">
      <c r="V6968" s="739"/>
    </row>
    <row r="6969" spans="22:22" x14ac:dyDescent="0.25">
      <c r="V6969" s="739"/>
    </row>
    <row r="6970" spans="22:22" x14ac:dyDescent="0.25">
      <c r="V6970" s="739"/>
    </row>
    <row r="6971" spans="22:22" x14ac:dyDescent="0.25">
      <c r="V6971" s="739"/>
    </row>
    <row r="6972" spans="22:22" x14ac:dyDescent="0.25">
      <c r="V6972" s="739"/>
    </row>
    <row r="6973" spans="22:22" x14ac:dyDescent="0.25">
      <c r="V6973" s="739"/>
    </row>
    <row r="6974" spans="22:22" x14ac:dyDescent="0.25">
      <c r="V6974" s="739"/>
    </row>
    <row r="6975" spans="22:22" x14ac:dyDescent="0.25">
      <c r="V6975" s="739"/>
    </row>
    <row r="6976" spans="22:22" x14ac:dyDescent="0.25">
      <c r="V6976" s="739"/>
    </row>
    <row r="6977" spans="22:22" x14ac:dyDescent="0.25">
      <c r="V6977" s="739"/>
    </row>
    <row r="6978" spans="22:22" x14ac:dyDescent="0.25">
      <c r="V6978" s="739"/>
    </row>
    <row r="6979" spans="22:22" x14ac:dyDescent="0.25">
      <c r="V6979" s="739"/>
    </row>
    <row r="6980" spans="22:22" x14ac:dyDescent="0.25">
      <c r="V6980" s="739"/>
    </row>
    <row r="6981" spans="22:22" x14ac:dyDescent="0.25">
      <c r="V6981" s="739"/>
    </row>
    <row r="6982" spans="22:22" x14ac:dyDescent="0.25">
      <c r="V6982" s="739"/>
    </row>
    <row r="6983" spans="22:22" x14ac:dyDescent="0.25">
      <c r="V6983" s="739"/>
    </row>
    <row r="6984" spans="22:22" x14ac:dyDescent="0.25">
      <c r="V6984" s="739"/>
    </row>
    <row r="6985" spans="22:22" x14ac:dyDescent="0.25">
      <c r="V6985" s="739"/>
    </row>
    <row r="6986" spans="22:22" x14ac:dyDescent="0.25">
      <c r="V6986" s="739"/>
    </row>
    <row r="6987" spans="22:22" x14ac:dyDescent="0.25">
      <c r="V6987" s="739"/>
    </row>
    <row r="6988" spans="22:22" x14ac:dyDescent="0.25">
      <c r="V6988" s="739"/>
    </row>
    <row r="6989" spans="22:22" x14ac:dyDescent="0.25">
      <c r="V6989" s="739"/>
    </row>
    <row r="6990" spans="22:22" x14ac:dyDescent="0.25">
      <c r="V6990" s="739"/>
    </row>
    <row r="6991" spans="22:22" x14ac:dyDescent="0.25">
      <c r="V6991" s="739"/>
    </row>
    <row r="6992" spans="22:22" x14ac:dyDescent="0.25">
      <c r="V6992" s="739"/>
    </row>
    <row r="6993" spans="22:22" x14ac:dyDescent="0.25">
      <c r="V6993" s="739"/>
    </row>
    <row r="6994" spans="22:22" x14ac:dyDescent="0.25">
      <c r="V6994" s="739"/>
    </row>
    <row r="6995" spans="22:22" x14ac:dyDescent="0.25">
      <c r="V6995" s="739"/>
    </row>
    <row r="6996" spans="22:22" x14ac:dyDescent="0.25">
      <c r="V6996" s="739"/>
    </row>
    <row r="6997" spans="22:22" x14ac:dyDescent="0.25">
      <c r="V6997" s="739"/>
    </row>
    <row r="6998" spans="22:22" x14ac:dyDescent="0.25">
      <c r="V6998" s="739"/>
    </row>
    <row r="6999" spans="22:22" x14ac:dyDescent="0.25">
      <c r="V6999" s="739"/>
    </row>
    <row r="7000" spans="22:22" x14ac:dyDescent="0.25">
      <c r="V7000" s="739"/>
    </row>
    <row r="7001" spans="22:22" x14ac:dyDescent="0.25">
      <c r="V7001" s="739"/>
    </row>
    <row r="7002" spans="22:22" x14ac:dyDescent="0.25">
      <c r="V7002" s="739"/>
    </row>
    <row r="7003" spans="22:22" x14ac:dyDescent="0.25">
      <c r="V7003" s="739"/>
    </row>
    <row r="7004" spans="22:22" x14ac:dyDescent="0.25">
      <c r="V7004" s="739"/>
    </row>
    <row r="7005" spans="22:22" x14ac:dyDescent="0.25">
      <c r="V7005" s="739"/>
    </row>
    <row r="7006" spans="22:22" x14ac:dyDescent="0.25">
      <c r="V7006" s="739"/>
    </row>
    <row r="7007" spans="22:22" x14ac:dyDescent="0.25">
      <c r="V7007" s="739"/>
    </row>
    <row r="7008" spans="22:22" x14ac:dyDescent="0.25">
      <c r="V7008" s="739"/>
    </row>
    <row r="7009" spans="22:22" x14ac:dyDescent="0.25">
      <c r="V7009" s="739"/>
    </row>
    <row r="7010" spans="22:22" x14ac:dyDescent="0.25">
      <c r="V7010" s="739"/>
    </row>
    <row r="7011" spans="22:22" x14ac:dyDescent="0.25">
      <c r="V7011" s="739"/>
    </row>
    <row r="7012" spans="22:22" x14ac:dyDescent="0.25">
      <c r="V7012" s="739"/>
    </row>
    <row r="7013" spans="22:22" x14ac:dyDescent="0.25">
      <c r="V7013" s="739"/>
    </row>
    <row r="7014" spans="22:22" x14ac:dyDescent="0.25">
      <c r="V7014" s="739"/>
    </row>
    <row r="7015" spans="22:22" x14ac:dyDescent="0.25">
      <c r="V7015" s="739"/>
    </row>
    <row r="7016" spans="22:22" x14ac:dyDescent="0.25">
      <c r="V7016" s="739"/>
    </row>
    <row r="7017" spans="22:22" x14ac:dyDescent="0.25">
      <c r="V7017" s="739"/>
    </row>
    <row r="7018" spans="22:22" x14ac:dyDescent="0.25">
      <c r="V7018" s="739"/>
    </row>
    <row r="7019" spans="22:22" x14ac:dyDescent="0.25">
      <c r="V7019" s="739"/>
    </row>
    <row r="7020" spans="22:22" x14ac:dyDescent="0.25">
      <c r="V7020" s="739"/>
    </row>
    <row r="7021" spans="22:22" x14ac:dyDescent="0.25">
      <c r="V7021" s="739"/>
    </row>
    <row r="7022" spans="22:22" x14ac:dyDescent="0.25">
      <c r="V7022" s="739"/>
    </row>
    <row r="7023" spans="22:22" x14ac:dyDescent="0.25">
      <c r="V7023" s="739"/>
    </row>
    <row r="7024" spans="22:22" x14ac:dyDescent="0.25">
      <c r="V7024" s="739"/>
    </row>
    <row r="7025" spans="22:22" x14ac:dyDescent="0.25">
      <c r="V7025" s="739"/>
    </row>
    <row r="7026" spans="22:22" x14ac:dyDescent="0.25">
      <c r="V7026" s="739"/>
    </row>
    <row r="7027" spans="22:22" x14ac:dyDescent="0.25">
      <c r="V7027" s="739"/>
    </row>
    <row r="7028" spans="22:22" x14ac:dyDescent="0.25">
      <c r="V7028" s="739"/>
    </row>
    <row r="7029" spans="22:22" x14ac:dyDescent="0.25">
      <c r="V7029" s="739"/>
    </row>
    <row r="7030" spans="22:22" x14ac:dyDescent="0.25">
      <c r="V7030" s="739"/>
    </row>
    <row r="7031" spans="22:22" x14ac:dyDescent="0.25">
      <c r="V7031" s="739"/>
    </row>
    <row r="7032" spans="22:22" x14ac:dyDescent="0.25">
      <c r="V7032" s="739"/>
    </row>
    <row r="7033" spans="22:22" x14ac:dyDescent="0.25">
      <c r="V7033" s="739"/>
    </row>
    <row r="7034" spans="22:22" x14ac:dyDescent="0.25">
      <c r="V7034" s="739"/>
    </row>
    <row r="7035" spans="22:22" x14ac:dyDescent="0.25">
      <c r="V7035" s="739"/>
    </row>
    <row r="7036" spans="22:22" x14ac:dyDescent="0.25">
      <c r="V7036" s="739"/>
    </row>
    <row r="7037" spans="22:22" x14ac:dyDescent="0.25">
      <c r="V7037" s="739"/>
    </row>
    <row r="7038" spans="22:22" x14ac:dyDescent="0.25">
      <c r="V7038" s="739"/>
    </row>
    <row r="7039" spans="22:22" x14ac:dyDescent="0.25">
      <c r="V7039" s="739"/>
    </row>
    <row r="7040" spans="22:22" x14ac:dyDescent="0.25">
      <c r="V7040" s="739"/>
    </row>
    <row r="7041" spans="22:22" x14ac:dyDescent="0.25">
      <c r="V7041" s="739"/>
    </row>
    <row r="7042" spans="22:22" x14ac:dyDescent="0.25">
      <c r="V7042" s="739"/>
    </row>
    <row r="7043" spans="22:22" x14ac:dyDescent="0.25">
      <c r="V7043" s="739"/>
    </row>
    <row r="7044" spans="22:22" x14ac:dyDescent="0.25">
      <c r="V7044" s="739"/>
    </row>
    <row r="7045" spans="22:22" x14ac:dyDescent="0.25">
      <c r="V7045" s="739"/>
    </row>
    <row r="7046" spans="22:22" x14ac:dyDescent="0.25">
      <c r="V7046" s="739"/>
    </row>
    <row r="7047" spans="22:22" x14ac:dyDescent="0.25">
      <c r="V7047" s="739"/>
    </row>
    <row r="7048" spans="22:22" x14ac:dyDescent="0.25">
      <c r="V7048" s="739"/>
    </row>
    <row r="7049" spans="22:22" x14ac:dyDescent="0.25">
      <c r="V7049" s="739"/>
    </row>
    <row r="7050" spans="22:22" x14ac:dyDescent="0.25">
      <c r="V7050" s="739"/>
    </row>
    <row r="7051" spans="22:22" x14ac:dyDescent="0.25">
      <c r="V7051" s="739"/>
    </row>
    <row r="7052" spans="22:22" x14ac:dyDescent="0.25">
      <c r="V7052" s="739"/>
    </row>
    <row r="7053" spans="22:22" x14ac:dyDescent="0.25">
      <c r="V7053" s="739"/>
    </row>
    <row r="7054" spans="22:22" x14ac:dyDescent="0.25">
      <c r="V7054" s="739"/>
    </row>
    <row r="7055" spans="22:22" x14ac:dyDescent="0.25">
      <c r="V7055" s="739"/>
    </row>
    <row r="7056" spans="22:22" x14ac:dyDescent="0.25">
      <c r="V7056" s="739"/>
    </row>
    <row r="7057" spans="22:22" x14ac:dyDescent="0.25">
      <c r="V7057" s="739"/>
    </row>
    <row r="7058" spans="22:22" x14ac:dyDescent="0.25">
      <c r="V7058" s="739"/>
    </row>
    <row r="7059" spans="22:22" x14ac:dyDescent="0.25">
      <c r="V7059" s="739"/>
    </row>
    <row r="7060" spans="22:22" x14ac:dyDescent="0.25">
      <c r="V7060" s="739"/>
    </row>
    <row r="7061" spans="22:22" x14ac:dyDescent="0.25">
      <c r="V7061" s="739"/>
    </row>
    <row r="7062" spans="22:22" x14ac:dyDescent="0.25">
      <c r="V7062" s="739"/>
    </row>
    <row r="7063" spans="22:22" x14ac:dyDescent="0.25">
      <c r="V7063" s="739"/>
    </row>
    <row r="7064" spans="22:22" x14ac:dyDescent="0.25">
      <c r="V7064" s="739"/>
    </row>
    <row r="7065" spans="22:22" x14ac:dyDescent="0.25">
      <c r="V7065" s="739"/>
    </row>
    <row r="7066" spans="22:22" x14ac:dyDescent="0.25">
      <c r="V7066" s="739"/>
    </row>
    <row r="7067" spans="22:22" x14ac:dyDescent="0.25">
      <c r="V7067" s="739"/>
    </row>
    <row r="7068" spans="22:22" x14ac:dyDescent="0.25">
      <c r="V7068" s="739"/>
    </row>
    <row r="7069" spans="22:22" x14ac:dyDescent="0.25">
      <c r="V7069" s="739"/>
    </row>
    <row r="7070" spans="22:22" x14ac:dyDescent="0.25">
      <c r="V7070" s="739"/>
    </row>
    <row r="7071" spans="22:22" x14ac:dyDescent="0.25">
      <c r="V7071" s="739"/>
    </row>
    <row r="7072" spans="22:22" x14ac:dyDescent="0.25">
      <c r="V7072" s="739"/>
    </row>
    <row r="7073" spans="22:22" x14ac:dyDescent="0.25">
      <c r="V7073" s="739"/>
    </row>
    <row r="7074" spans="22:22" x14ac:dyDescent="0.25">
      <c r="V7074" s="739"/>
    </row>
    <row r="7075" spans="22:22" x14ac:dyDescent="0.25">
      <c r="V7075" s="739"/>
    </row>
    <row r="7076" spans="22:22" x14ac:dyDescent="0.25">
      <c r="V7076" s="739"/>
    </row>
    <row r="7077" spans="22:22" x14ac:dyDescent="0.25">
      <c r="V7077" s="739"/>
    </row>
    <row r="7078" spans="22:22" x14ac:dyDescent="0.25">
      <c r="V7078" s="739"/>
    </row>
    <row r="7079" spans="22:22" x14ac:dyDescent="0.25">
      <c r="V7079" s="739"/>
    </row>
    <row r="7080" spans="22:22" x14ac:dyDescent="0.25">
      <c r="V7080" s="739"/>
    </row>
    <row r="7081" spans="22:22" x14ac:dyDescent="0.25">
      <c r="V7081" s="739"/>
    </row>
    <row r="7082" spans="22:22" x14ac:dyDescent="0.25">
      <c r="V7082" s="739"/>
    </row>
    <row r="7083" spans="22:22" x14ac:dyDescent="0.25">
      <c r="V7083" s="739"/>
    </row>
    <row r="7084" spans="22:22" x14ac:dyDescent="0.25">
      <c r="V7084" s="739"/>
    </row>
    <row r="7085" spans="22:22" x14ac:dyDescent="0.25">
      <c r="V7085" s="739"/>
    </row>
    <row r="7086" spans="22:22" x14ac:dyDescent="0.25">
      <c r="V7086" s="739"/>
    </row>
    <row r="7087" spans="22:22" x14ac:dyDescent="0.25">
      <c r="V7087" s="739"/>
    </row>
    <row r="7088" spans="22:22" x14ac:dyDescent="0.25">
      <c r="V7088" s="739"/>
    </row>
    <row r="7089" spans="22:22" x14ac:dyDescent="0.25">
      <c r="V7089" s="739"/>
    </row>
    <row r="7090" spans="22:22" x14ac:dyDescent="0.25">
      <c r="V7090" s="739"/>
    </row>
    <row r="7091" spans="22:22" x14ac:dyDescent="0.25">
      <c r="V7091" s="739"/>
    </row>
    <row r="7092" spans="22:22" x14ac:dyDescent="0.25">
      <c r="V7092" s="739"/>
    </row>
    <row r="7093" spans="22:22" x14ac:dyDescent="0.25">
      <c r="V7093" s="739"/>
    </row>
    <row r="7094" spans="22:22" x14ac:dyDescent="0.25">
      <c r="V7094" s="739"/>
    </row>
    <row r="7095" spans="22:22" x14ac:dyDescent="0.25">
      <c r="V7095" s="739"/>
    </row>
    <row r="7096" spans="22:22" x14ac:dyDescent="0.25">
      <c r="V7096" s="739"/>
    </row>
    <row r="7097" spans="22:22" x14ac:dyDescent="0.25">
      <c r="V7097" s="739"/>
    </row>
    <row r="7098" spans="22:22" x14ac:dyDescent="0.25">
      <c r="V7098" s="739"/>
    </row>
    <row r="7099" spans="22:22" x14ac:dyDescent="0.25">
      <c r="V7099" s="739"/>
    </row>
    <row r="7100" spans="22:22" x14ac:dyDescent="0.25">
      <c r="V7100" s="739"/>
    </row>
    <row r="7101" spans="22:22" x14ac:dyDescent="0.25">
      <c r="V7101" s="739"/>
    </row>
    <row r="7102" spans="22:22" x14ac:dyDescent="0.25">
      <c r="V7102" s="739"/>
    </row>
    <row r="7103" spans="22:22" x14ac:dyDescent="0.25">
      <c r="V7103" s="739"/>
    </row>
    <row r="7104" spans="22:22" x14ac:dyDescent="0.25">
      <c r="V7104" s="739"/>
    </row>
    <row r="7105" spans="22:22" x14ac:dyDescent="0.25">
      <c r="V7105" s="739"/>
    </row>
    <row r="7106" spans="22:22" x14ac:dyDescent="0.25">
      <c r="V7106" s="739"/>
    </row>
    <row r="7107" spans="22:22" x14ac:dyDescent="0.25">
      <c r="V7107" s="739"/>
    </row>
    <row r="7108" spans="22:22" x14ac:dyDescent="0.25">
      <c r="V7108" s="739"/>
    </row>
    <row r="7109" spans="22:22" x14ac:dyDescent="0.25">
      <c r="V7109" s="739"/>
    </row>
    <row r="7110" spans="22:22" x14ac:dyDescent="0.25">
      <c r="V7110" s="739"/>
    </row>
    <row r="7111" spans="22:22" x14ac:dyDescent="0.25">
      <c r="V7111" s="739"/>
    </row>
    <row r="7112" spans="22:22" x14ac:dyDescent="0.25">
      <c r="V7112" s="739"/>
    </row>
    <row r="7113" spans="22:22" x14ac:dyDescent="0.25">
      <c r="V7113" s="739"/>
    </row>
    <row r="7114" spans="22:22" x14ac:dyDescent="0.25">
      <c r="V7114" s="739"/>
    </row>
    <row r="7115" spans="22:22" x14ac:dyDescent="0.25">
      <c r="V7115" s="739"/>
    </row>
    <row r="7116" spans="22:22" x14ac:dyDescent="0.25">
      <c r="V7116" s="739"/>
    </row>
    <row r="7117" spans="22:22" x14ac:dyDescent="0.25">
      <c r="V7117" s="739"/>
    </row>
    <row r="7118" spans="22:22" x14ac:dyDescent="0.25">
      <c r="V7118" s="739"/>
    </row>
    <row r="7119" spans="22:22" x14ac:dyDescent="0.25">
      <c r="V7119" s="739"/>
    </row>
    <row r="7120" spans="22:22" x14ac:dyDescent="0.25">
      <c r="V7120" s="739"/>
    </row>
    <row r="7121" spans="22:22" x14ac:dyDescent="0.25">
      <c r="V7121" s="739"/>
    </row>
    <row r="7122" spans="22:22" x14ac:dyDescent="0.25">
      <c r="V7122" s="739"/>
    </row>
    <row r="7123" spans="22:22" x14ac:dyDescent="0.25">
      <c r="V7123" s="739"/>
    </row>
    <row r="7124" spans="22:22" x14ac:dyDescent="0.25">
      <c r="V7124" s="739"/>
    </row>
    <row r="7125" spans="22:22" x14ac:dyDescent="0.25">
      <c r="V7125" s="739"/>
    </row>
    <row r="7126" spans="22:22" x14ac:dyDescent="0.25">
      <c r="V7126" s="739"/>
    </row>
    <row r="7127" spans="22:22" x14ac:dyDescent="0.25">
      <c r="V7127" s="739"/>
    </row>
    <row r="7128" spans="22:22" x14ac:dyDescent="0.25">
      <c r="V7128" s="739"/>
    </row>
    <row r="7129" spans="22:22" x14ac:dyDescent="0.25">
      <c r="V7129" s="739"/>
    </row>
    <row r="7130" spans="22:22" x14ac:dyDescent="0.25">
      <c r="V7130" s="739"/>
    </row>
    <row r="7131" spans="22:22" x14ac:dyDescent="0.25">
      <c r="V7131" s="739"/>
    </row>
    <row r="7132" spans="22:22" x14ac:dyDescent="0.25">
      <c r="V7132" s="739"/>
    </row>
    <row r="7133" spans="22:22" x14ac:dyDescent="0.25">
      <c r="V7133" s="739"/>
    </row>
    <row r="7134" spans="22:22" x14ac:dyDescent="0.25">
      <c r="V7134" s="739"/>
    </row>
    <row r="7135" spans="22:22" x14ac:dyDescent="0.25">
      <c r="V7135" s="739"/>
    </row>
    <row r="7136" spans="22:22" x14ac:dyDescent="0.25">
      <c r="V7136" s="739"/>
    </row>
    <row r="7137" spans="22:22" x14ac:dyDescent="0.25">
      <c r="V7137" s="739"/>
    </row>
    <row r="7138" spans="22:22" x14ac:dyDescent="0.25">
      <c r="V7138" s="739"/>
    </row>
    <row r="7139" spans="22:22" x14ac:dyDescent="0.25">
      <c r="V7139" s="739"/>
    </row>
    <row r="7140" spans="22:22" x14ac:dyDescent="0.25">
      <c r="V7140" s="739"/>
    </row>
    <row r="7141" spans="22:22" x14ac:dyDescent="0.25">
      <c r="V7141" s="739"/>
    </row>
    <row r="7142" spans="22:22" x14ac:dyDescent="0.25">
      <c r="V7142" s="739"/>
    </row>
    <row r="7143" spans="22:22" x14ac:dyDescent="0.25">
      <c r="V7143" s="739"/>
    </row>
    <row r="7144" spans="22:22" x14ac:dyDescent="0.25">
      <c r="V7144" s="739"/>
    </row>
    <row r="7145" spans="22:22" x14ac:dyDescent="0.25">
      <c r="V7145" s="739"/>
    </row>
    <row r="7146" spans="22:22" x14ac:dyDescent="0.25">
      <c r="V7146" s="739"/>
    </row>
    <row r="7147" spans="22:22" x14ac:dyDescent="0.25">
      <c r="V7147" s="739"/>
    </row>
    <row r="7148" spans="22:22" x14ac:dyDescent="0.25">
      <c r="V7148" s="739"/>
    </row>
    <row r="7149" spans="22:22" x14ac:dyDescent="0.25">
      <c r="V7149" s="739"/>
    </row>
    <row r="7150" spans="22:22" x14ac:dyDescent="0.25">
      <c r="V7150" s="739"/>
    </row>
    <row r="7151" spans="22:22" x14ac:dyDescent="0.25">
      <c r="V7151" s="739"/>
    </row>
    <row r="7152" spans="22:22" x14ac:dyDescent="0.25">
      <c r="V7152" s="739"/>
    </row>
    <row r="7153" spans="22:22" x14ac:dyDescent="0.25">
      <c r="V7153" s="739"/>
    </row>
    <row r="7154" spans="22:22" x14ac:dyDescent="0.25">
      <c r="V7154" s="739"/>
    </row>
    <row r="7155" spans="22:22" x14ac:dyDescent="0.25">
      <c r="V7155" s="739"/>
    </row>
    <row r="7156" spans="22:22" x14ac:dyDescent="0.25">
      <c r="V7156" s="739"/>
    </row>
    <row r="7157" spans="22:22" x14ac:dyDescent="0.25">
      <c r="V7157" s="739"/>
    </row>
    <row r="7158" spans="22:22" x14ac:dyDescent="0.25">
      <c r="V7158" s="739"/>
    </row>
    <row r="7159" spans="22:22" x14ac:dyDescent="0.25">
      <c r="V7159" s="739"/>
    </row>
    <row r="7160" spans="22:22" x14ac:dyDescent="0.25">
      <c r="V7160" s="739"/>
    </row>
    <row r="7161" spans="22:22" x14ac:dyDescent="0.25">
      <c r="V7161" s="739"/>
    </row>
    <row r="7162" spans="22:22" x14ac:dyDescent="0.25">
      <c r="V7162" s="739"/>
    </row>
    <row r="7163" spans="22:22" x14ac:dyDescent="0.25">
      <c r="V7163" s="739"/>
    </row>
    <row r="7164" spans="22:22" x14ac:dyDescent="0.25">
      <c r="V7164" s="739"/>
    </row>
    <row r="7165" spans="22:22" x14ac:dyDescent="0.25">
      <c r="V7165" s="739"/>
    </row>
    <row r="7166" spans="22:22" x14ac:dyDescent="0.25">
      <c r="V7166" s="739"/>
    </row>
    <row r="7167" spans="22:22" x14ac:dyDescent="0.25">
      <c r="V7167" s="739"/>
    </row>
    <row r="7168" spans="22:22" x14ac:dyDescent="0.25">
      <c r="V7168" s="739"/>
    </row>
    <row r="7169" spans="22:22" x14ac:dyDescent="0.25">
      <c r="V7169" s="739"/>
    </row>
    <row r="7170" spans="22:22" x14ac:dyDescent="0.25">
      <c r="V7170" s="739"/>
    </row>
    <row r="7171" spans="22:22" x14ac:dyDescent="0.25">
      <c r="V7171" s="739"/>
    </row>
    <row r="7172" spans="22:22" x14ac:dyDescent="0.25">
      <c r="V7172" s="739"/>
    </row>
    <row r="7173" spans="22:22" x14ac:dyDescent="0.25">
      <c r="V7173" s="739"/>
    </row>
    <row r="7174" spans="22:22" x14ac:dyDescent="0.25">
      <c r="V7174" s="739"/>
    </row>
    <row r="7175" spans="22:22" x14ac:dyDescent="0.25">
      <c r="V7175" s="739"/>
    </row>
    <row r="7176" spans="22:22" x14ac:dyDescent="0.25">
      <c r="V7176" s="739"/>
    </row>
    <row r="7177" spans="22:22" x14ac:dyDescent="0.25">
      <c r="V7177" s="739"/>
    </row>
    <row r="7178" spans="22:22" x14ac:dyDescent="0.25">
      <c r="V7178" s="739"/>
    </row>
    <row r="7179" spans="22:22" x14ac:dyDescent="0.25">
      <c r="V7179" s="739"/>
    </row>
    <row r="7180" spans="22:22" x14ac:dyDescent="0.25">
      <c r="V7180" s="739"/>
    </row>
    <row r="7181" spans="22:22" x14ac:dyDescent="0.25">
      <c r="V7181" s="739"/>
    </row>
    <row r="7182" spans="22:22" x14ac:dyDescent="0.25">
      <c r="V7182" s="739"/>
    </row>
    <row r="7183" spans="22:22" x14ac:dyDescent="0.25">
      <c r="V7183" s="739"/>
    </row>
    <row r="7184" spans="22:22" x14ac:dyDescent="0.25">
      <c r="V7184" s="739"/>
    </row>
    <row r="7185" spans="22:22" x14ac:dyDescent="0.25">
      <c r="V7185" s="739"/>
    </row>
    <row r="7186" spans="22:22" x14ac:dyDescent="0.25">
      <c r="V7186" s="739"/>
    </row>
    <row r="7187" spans="22:22" x14ac:dyDescent="0.25">
      <c r="V7187" s="739"/>
    </row>
    <row r="7188" spans="22:22" x14ac:dyDescent="0.25">
      <c r="V7188" s="739"/>
    </row>
    <row r="7189" spans="22:22" x14ac:dyDescent="0.25">
      <c r="V7189" s="739"/>
    </row>
    <row r="7190" spans="22:22" x14ac:dyDescent="0.25">
      <c r="V7190" s="739"/>
    </row>
    <row r="7191" spans="22:22" x14ac:dyDescent="0.25">
      <c r="V7191" s="739"/>
    </row>
    <row r="7192" spans="22:22" x14ac:dyDescent="0.25">
      <c r="V7192" s="739"/>
    </row>
    <row r="7193" spans="22:22" x14ac:dyDescent="0.25">
      <c r="V7193" s="739"/>
    </row>
    <row r="7194" spans="22:22" x14ac:dyDescent="0.25">
      <c r="V7194" s="739"/>
    </row>
    <row r="7195" spans="22:22" x14ac:dyDescent="0.25">
      <c r="V7195" s="739"/>
    </row>
    <row r="7196" spans="22:22" x14ac:dyDescent="0.25">
      <c r="V7196" s="739"/>
    </row>
    <row r="7197" spans="22:22" x14ac:dyDescent="0.25">
      <c r="V7197" s="739"/>
    </row>
    <row r="7198" spans="22:22" x14ac:dyDescent="0.25">
      <c r="V7198" s="739"/>
    </row>
    <row r="7199" spans="22:22" x14ac:dyDescent="0.25">
      <c r="V7199" s="739"/>
    </row>
    <row r="7200" spans="22:22" x14ac:dyDescent="0.25">
      <c r="V7200" s="739"/>
    </row>
    <row r="7201" spans="22:22" x14ac:dyDescent="0.25">
      <c r="V7201" s="739"/>
    </row>
    <row r="7202" spans="22:22" x14ac:dyDescent="0.25">
      <c r="V7202" s="739"/>
    </row>
    <row r="7203" spans="22:22" x14ac:dyDescent="0.25">
      <c r="V7203" s="739"/>
    </row>
    <row r="7204" spans="22:22" x14ac:dyDescent="0.25">
      <c r="V7204" s="739"/>
    </row>
    <row r="7205" spans="22:22" x14ac:dyDescent="0.25">
      <c r="V7205" s="739"/>
    </row>
    <row r="7206" spans="22:22" x14ac:dyDescent="0.25">
      <c r="V7206" s="739"/>
    </row>
    <row r="7207" spans="22:22" x14ac:dyDescent="0.25">
      <c r="V7207" s="739"/>
    </row>
    <row r="7208" spans="22:22" x14ac:dyDescent="0.25">
      <c r="V7208" s="739"/>
    </row>
    <row r="7209" spans="22:22" x14ac:dyDescent="0.25">
      <c r="V7209" s="739"/>
    </row>
    <row r="7210" spans="22:22" x14ac:dyDescent="0.25">
      <c r="V7210" s="739"/>
    </row>
    <row r="7211" spans="22:22" x14ac:dyDescent="0.25">
      <c r="V7211" s="739"/>
    </row>
    <row r="7212" spans="22:22" x14ac:dyDescent="0.25">
      <c r="V7212" s="739"/>
    </row>
    <row r="7213" spans="22:22" x14ac:dyDescent="0.25">
      <c r="V7213" s="739"/>
    </row>
    <row r="7214" spans="22:22" x14ac:dyDescent="0.25">
      <c r="V7214" s="739"/>
    </row>
    <row r="7215" spans="22:22" x14ac:dyDescent="0.25">
      <c r="V7215" s="739"/>
    </row>
    <row r="7216" spans="22:22" x14ac:dyDescent="0.25">
      <c r="V7216" s="739"/>
    </row>
    <row r="7217" spans="22:22" x14ac:dyDescent="0.25">
      <c r="V7217" s="739"/>
    </row>
    <row r="7218" spans="22:22" x14ac:dyDescent="0.25">
      <c r="V7218" s="739"/>
    </row>
    <row r="7219" spans="22:22" x14ac:dyDescent="0.25">
      <c r="V7219" s="739"/>
    </row>
    <row r="7220" spans="22:22" x14ac:dyDescent="0.25">
      <c r="V7220" s="739"/>
    </row>
    <row r="7221" spans="22:22" x14ac:dyDescent="0.25">
      <c r="V7221" s="739"/>
    </row>
    <row r="7222" spans="22:22" x14ac:dyDescent="0.25">
      <c r="V7222" s="739"/>
    </row>
    <row r="7223" spans="22:22" x14ac:dyDescent="0.25">
      <c r="V7223" s="739"/>
    </row>
    <row r="7224" spans="22:22" x14ac:dyDescent="0.25">
      <c r="V7224" s="739"/>
    </row>
    <row r="7225" spans="22:22" x14ac:dyDescent="0.25">
      <c r="V7225" s="739"/>
    </row>
    <row r="7226" spans="22:22" x14ac:dyDescent="0.25">
      <c r="V7226" s="739"/>
    </row>
    <row r="7227" spans="22:22" x14ac:dyDescent="0.25">
      <c r="V7227" s="739"/>
    </row>
    <row r="7228" spans="22:22" x14ac:dyDescent="0.25">
      <c r="V7228" s="739"/>
    </row>
    <row r="7229" spans="22:22" x14ac:dyDescent="0.25">
      <c r="V7229" s="739"/>
    </row>
    <row r="7230" spans="22:22" x14ac:dyDescent="0.25">
      <c r="V7230" s="739"/>
    </row>
    <row r="7231" spans="22:22" x14ac:dyDescent="0.25">
      <c r="V7231" s="739"/>
    </row>
    <row r="7232" spans="22:22" x14ac:dyDescent="0.25">
      <c r="V7232" s="739"/>
    </row>
    <row r="7233" spans="22:22" x14ac:dyDescent="0.25">
      <c r="V7233" s="739"/>
    </row>
    <row r="7234" spans="22:22" x14ac:dyDescent="0.25">
      <c r="V7234" s="739"/>
    </row>
    <row r="7235" spans="22:22" x14ac:dyDescent="0.25">
      <c r="V7235" s="739"/>
    </row>
    <row r="7236" spans="22:22" x14ac:dyDescent="0.25">
      <c r="V7236" s="739"/>
    </row>
    <row r="7237" spans="22:22" x14ac:dyDescent="0.25">
      <c r="V7237" s="739"/>
    </row>
    <row r="7238" spans="22:22" x14ac:dyDescent="0.25">
      <c r="V7238" s="739"/>
    </row>
    <row r="7239" spans="22:22" x14ac:dyDescent="0.25">
      <c r="V7239" s="739"/>
    </row>
    <row r="7240" spans="22:22" x14ac:dyDescent="0.25">
      <c r="V7240" s="739"/>
    </row>
    <row r="7241" spans="22:22" x14ac:dyDescent="0.25">
      <c r="V7241" s="739"/>
    </row>
    <row r="7242" spans="22:22" x14ac:dyDescent="0.25">
      <c r="V7242" s="739"/>
    </row>
    <row r="7243" spans="22:22" x14ac:dyDescent="0.25">
      <c r="V7243" s="739"/>
    </row>
    <row r="7244" spans="22:22" x14ac:dyDescent="0.25">
      <c r="V7244" s="739"/>
    </row>
    <row r="7245" spans="22:22" x14ac:dyDescent="0.25">
      <c r="V7245" s="739"/>
    </row>
    <row r="7246" spans="22:22" x14ac:dyDescent="0.25">
      <c r="V7246" s="739"/>
    </row>
    <row r="7247" spans="22:22" x14ac:dyDescent="0.25">
      <c r="V7247" s="739"/>
    </row>
    <row r="7248" spans="22:22" x14ac:dyDescent="0.25">
      <c r="V7248" s="739"/>
    </row>
    <row r="7249" spans="22:22" x14ac:dyDescent="0.25">
      <c r="V7249" s="739"/>
    </row>
    <row r="7250" spans="22:22" x14ac:dyDescent="0.25">
      <c r="V7250" s="739"/>
    </row>
    <row r="7251" spans="22:22" x14ac:dyDescent="0.25">
      <c r="V7251" s="739"/>
    </row>
    <row r="7252" spans="22:22" x14ac:dyDescent="0.25">
      <c r="V7252" s="739"/>
    </row>
    <row r="7253" spans="22:22" x14ac:dyDescent="0.25">
      <c r="V7253" s="739"/>
    </row>
    <row r="7254" spans="22:22" x14ac:dyDescent="0.25">
      <c r="V7254" s="739"/>
    </row>
    <row r="7255" spans="22:22" x14ac:dyDescent="0.25">
      <c r="V7255" s="739"/>
    </row>
    <row r="7256" spans="22:22" x14ac:dyDescent="0.25">
      <c r="V7256" s="739"/>
    </row>
    <row r="7257" spans="22:22" x14ac:dyDescent="0.25">
      <c r="V7257" s="739"/>
    </row>
    <row r="7258" spans="22:22" x14ac:dyDescent="0.25">
      <c r="V7258" s="739"/>
    </row>
    <row r="7259" spans="22:22" x14ac:dyDescent="0.25">
      <c r="V7259" s="739"/>
    </row>
    <row r="7260" spans="22:22" x14ac:dyDescent="0.25">
      <c r="V7260" s="739"/>
    </row>
    <row r="7261" spans="22:22" x14ac:dyDescent="0.25">
      <c r="V7261" s="739"/>
    </row>
    <row r="7262" spans="22:22" x14ac:dyDescent="0.25">
      <c r="V7262" s="739"/>
    </row>
    <row r="7263" spans="22:22" x14ac:dyDescent="0.25">
      <c r="V7263" s="739"/>
    </row>
    <row r="7264" spans="22:22" x14ac:dyDescent="0.25">
      <c r="V7264" s="739"/>
    </row>
    <row r="7265" spans="22:22" x14ac:dyDescent="0.25">
      <c r="V7265" s="739"/>
    </row>
    <row r="7266" spans="22:22" x14ac:dyDescent="0.25">
      <c r="V7266" s="739"/>
    </row>
    <row r="7267" spans="22:22" x14ac:dyDescent="0.25">
      <c r="V7267" s="739"/>
    </row>
    <row r="7268" spans="22:22" x14ac:dyDescent="0.25">
      <c r="V7268" s="739"/>
    </row>
    <row r="7269" spans="22:22" x14ac:dyDescent="0.25">
      <c r="V7269" s="739"/>
    </row>
    <row r="7270" spans="22:22" x14ac:dyDescent="0.25">
      <c r="V7270" s="739"/>
    </row>
    <row r="7271" spans="22:22" x14ac:dyDescent="0.25">
      <c r="V7271" s="739"/>
    </row>
    <row r="7272" spans="22:22" x14ac:dyDescent="0.25">
      <c r="V7272" s="739"/>
    </row>
    <row r="7273" spans="22:22" x14ac:dyDescent="0.25">
      <c r="V7273" s="739"/>
    </row>
    <row r="7274" spans="22:22" x14ac:dyDescent="0.25">
      <c r="V7274" s="739"/>
    </row>
    <row r="7275" spans="22:22" x14ac:dyDescent="0.25">
      <c r="V7275" s="739"/>
    </row>
    <row r="7276" spans="22:22" x14ac:dyDescent="0.25">
      <c r="V7276" s="739"/>
    </row>
    <row r="7277" spans="22:22" x14ac:dyDescent="0.25">
      <c r="V7277" s="739"/>
    </row>
    <row r="7278" spans="22:22" x14ac:dyDescent="0.25">
      <c r="V7278" s="739"/>
    </row>
    <row r="7279" spans="22:22" x14ac:dyDescent="0.25">
      <c r="V7279" s="739"/>
    </row>
    <row r="7280" spans="22:22" x14ac:dyDescent="0.25">
      <c r="V7280" s="739"/>
    </row>
    <row r="7281" spans="22:22" x14ac:dyDescent="0.25">
      <c r="V7281" s="739"/>
    </row>
    <row r="7282" spans="22:22" x14ac:dyDescent="0.25">
      <c r="V7282" s="739"/>
    </row>
    <row r="7283" spans="22:22" x14ac:dyDescent="0.25">
      <c r="V7283" s="739"/>
    </row>
    <row r="7284" spans="22:22" x14ac:dyDescent="0.25">
      <c r="V7284" s="739"/>
    </row>
    <row r="7285" spans="22:22" x14ac:dyDescent="0.25">
      <c r="V7285" s="739"/>
    </row>
    <row r="7286" spans="22:22" x14ac:dyDescent="0.25">
      <c r="V7286" s="739"/>
    </row>
    <row r="7287" spans="22:22" x14ac:dyDescent="0.25">
      <c r="V7287" s="739"/>
    </row>
    <row r="7288" spans="22:22" x14ac:dyDescent="0.25">
      <c r="V7288" s="739"/>
    </row>
    <row r="7289" spans="22:22" x14ac:dyDescent="0.25">
      <c r="V7289" s="739"/>
    </row>
    <row r="7290" spans="22:22" x14ac:dyDescent="0.25">
      <c r="V7290" s="739"/>
    </row>
    <row r="7291" spans="22:22" x14ac:dyDescent="0.25">
      <c r="V7291" s="739"/>
    </row>
    <row r="7292" spans="22:22" x14ac:dyDescent="0.25">
      <c r="V7292" s="739"/>
    </row>
    <row r="7293" spans="22:22" x14ac:dyDescent="0.25">
      <c r="V7293" s="739"/>
    </row>
    <row r="7294" spans="22:22" x14ac:dyDescent="0.25">
      <c r="V7294" s="739"/>
    </row>
    <row r="7295" spans="22:22" x14ac:dyDescent="0.25">
      <c r="V7295" s="739"/>
    </row>
    <row r="7296" spans="22:22" x14ac:dyDescent="0.25">
      <c r="V7296" s="739"/>
    </row>
    <row r="7297" spans="22:22" x14ac:dyDescent="0.25">
      <c r="V7297" s="739"/>
    </row>
    <row r="7298" spans="22:22" x14ac:dyDescent="0.25">
      <c r="V7298" s="739"/>
    </row>
    <row r="7299" spans="22:22" x14ac:dyDescent="0.25">
      <c r="V7299" s="739"/>
    </row>
    <row r="7300" spans="22:22" x14ac:dyDescent="0.25">
      <c r="V7300" s="739"/>
    </row>
    <row r="7301" spans="22:22" x14ac:dyDescent="0.25">
      <c r="V7301" s="739"/>
    </row>
    <row r="7302" spans="22:22" x14ac:dyDescent="0.25">
      <c r="V7302" s="739"/>
    </row>
    <row r="7303" spans="22:22" x14ac:dyDescent="0.25">
      <c r="V7303" s="739"/>
    </row>
    <row r="7304" spans="22:22" x14ac:dyDescent="0.25">
      <c r="V7304" s="739"/>
    </row>
    <row r="7305" spans="22:22" x14ac:dyDescent="0.25">
      <c r="V7305" s="739"/>
    </row>
    <row r="7306" spans="22:22" x14ac:dyDescent="0.25">
      <c r="V7306" s="739"/>
    </row>
    <row r="7307" spans="22:22" x14ac:dyDescent="0.25">
      <c r="V7307" s="739"/>
    </row>
    <row r="7308" spans="22:22" x14ac:dyDescent="0.25">
      <c r="V7308" s="739"/>
    </row>
    <row r="7309" spans="22:22" x14ac:dyDescent="0.25">
      <c r="V7309" s="739"/>
    </row>
    <row r="7310" spans="22:22" x14ac:dyDescent="0.25">
      <c r="V7310" s="739"/>
    </row>
    <row r="7311" spans="22:22" x14ac:dyDescent="0.25">
      <c r="V7311" s="739"/>
    </row>
    <row r="7312" spans="22:22" x14ac:dyDescent="0.25">
      <c r="V7312" s="739"/>
    </row>
    <row r="7313" spans="22:22" x14ac:dyDescent="0.25">
      <c r="V7313" s="739"/>
    </row>
    <row r="7314" spans="22:22" x14ac:dyDescent="0.25">
      <c r="V7314" s="739"/>
    </row>
    <row r="7315" spans="22:22" x14ac:dyDescent="0.25">
      <c r="V7315" s="739"/>
    </row>
    <row r="7316" spans="22:22" x14ac:dyDescent="0.25">
      <c r="V7316" s="739"/>
    </row>
    <row r="7317" spans="22:22" x14ac:dyDescent="0.25">
      <c r="V7317" s="739"/>
    </row>
    <row r="7318" spans="22:22" x14ac:dyDescent="0.25">
      <c r="V7318" s="739"/>
    </row>
    <row r="7319" spans="22:22" x14ac:dyDescent="0.25">
      <c r="V7319" s="739"/>
    </row>
    <row r="7320" spans="22:22" x14ac:dyDescent="0.25">
      <c r="V7320" s="739"/>
    </row>
    <row r="7321" spans="22:22" x14ac:dyDescent="0.25">
      <c r="V7321" s="739"/>
    </row>
    <row r="7322" spans="22:22" x14ac:dyDescent="0.25">
      <c r="V7322" s="739"/>
    </row>
    <row r="7323" spans="22:22" x14ac:dyDescent="0.25">
      <c r="V7323" s="739"/>
    </row>
    <row r="7324" spans="22:22" x14ac:dyDescent="0.25">
      <c r="V7324" s="739"/>
    </row>
    <row r="7325" spans="22:22" x14ac:dyDescent="0.25">
      <c r="V7325" s="739"/>
    </row>
    <row r="7326" spans="22:22" x14ac:dyDescent="0.25">
      <c r="V7326" s="739"/>
    </row>
    <row r="7327" spans="22:22" x14ac:dyDescent="0.25">
      <c r="V7327" s="739"/>
    </row>
    <row r="7328" spans="22:22" x14ac:dyDescent="0.25">
      <c r="V7328" s="739"/>
    </row>
    <row r="7329" spans="22:22" x14ac:dyDescent="0.25">
      <c r="V7329" s="739"/>
    </row>
    <row r="7330" spans="22:22" x14ac:dyDescent="0.25">
      <c r="V7330" s="739"/>
    </row>
    <row r="7331" spans="22:22" x14ac:dyDescent="0.25">
      <c r="V7331" s="739"/>
    </row>
    <row r="7332" spans="22:22" x14ac:dyDescent="0.25">
      <c r="V7332" s="739"/>
    </row>
    <row r="7333" spans="22:22" x14ac:dyDescent="0.25">
      <c r="V7333" s="739"/>
    </row>
    <row r="7334" spans="22:22" x14ac:dyDescent="0.25">
      <c r="V7334" s="739"/>
    </row>
    <row r="7335" spans="22:22" x14ac:dyDescent="0.25">
      <c r="V7335" s="739"/>
    </row>
    <row r="7336" spans="22:22" x14ac:dyDescent="0.25">
      <c r="V7336" s="739"/>
    </row>
    <row r="7337" spans="22:22" x14ac:dyDescent="0.25">
      <c r="V7337" s="739"/>
    </row>
    <row r="7338" spans="22:22" x14ac:dyDescent="0.25">
      <c r="V7338" s="739"/>
    </row>
    <row r="7339" spans="22:22" x14ac:dyDescent="0.25">
      <c r="V7339" s="739"/>
    </row>
    <row r="7340" spans="22:22" x14ac:dyDescent="0.25">
      <c r="V7340" s="739"/>
    </row>
    <row r="7341" spans="22:22" x14ac:dyDescent="0.25">
      <c r="V7341" s="739"/>
    </row>
    <row r="7342" spans="22:22" x14ac:dyDescent="0.25">
      <c r="V7342" s="739"/>
    </row>
    <row r="7343" spans="22:22" x14ac:dyDescent="0.25">
      <c r="V7343" s="739"/>
    </row>
    <row r="7344" spans="22:22" x14ac:dyDescent="0.25">
      <c r="V7344" s="739"/>
    </row>
    <row r="7345" spans="22:22" x14ac:dyDescent="0.25">
      <c r="V7345" s="739"/>
    </row>
    <row r="7346" spans="22:22" x14ac:dyDescent="0.25">
      <c r="V7346" s="739"/>
    </row>
    <row r="7347" spans="22:22" x14ac:dyDescent="0.25">
      <c r="V7347" s="739"/>
    </row>
    <row r="7348" spans="22:22" x14ac:dyDescent="0.25">
      <c r="V7348" s="739"/>
    </row>
    <row r="7349" spans="22:22" x14ac:dyDescent="0.25">
      <c r="V7349" s="739"/>
    </row>
    <row r="7350" spans="22:22" x14ac:dyDescent="0.25">
      <c r="V7350" s="739"/>
    </row>
    <row r="7351" spans="22:22" x14ac:dyDescent="0.25">
      <c r="V7351" s="739"/>
    </row>
    <row r="7352" spans="22:22" x14ac:dyDescent="0.25">
      <c r="V7352" s="739"/>
    </row>
    <row r="7353" spans="22:22" x14ac:dyDescent="0.25">
      <c r="V7353" s="739"/>
    </row>
    <row r="7354" spans="22:22" x14ac:dyDescent="0.25">
      <c r="V7354" s="739"/>
    </row>
    <row r="7355" spans="22:22" x14ac:dyDescent="0.25">
      <c r="V7355" s="739"/>
    </row>
    <row r="7356" spans="22:22" x14ac:dyDescent="0.25">
      <c r="V7356" s="739"/>
    </row>
    <row r="7357" spans="22:22" x14ac:dyDescent="0.25">
      <c r="V7357" s="739"/>
    </row>
    <row r="7358" spans="22:22" x14ac:dyDescent="0.25">
      <c r="V7358" s="739"/>
    </row>
    <row r="7359" spans="22:22" x14ac:dyDescent="0.25">
      <c r="V7359" s="739"/>
    </row>
    <row r="7360" spans="22:22" x14ac:dyDescent="0.25">
      <c r="V7360" s="739"/>
    </row>
    <row r="7361" spans="22:22" x14ac:dyDescent="0.25">
      <c r="V7361" s="739"/>
    </row>
    <row r="7362" spans="22:22" x14ac:dyDescent="0.25">
      <c r="V7362" s="739"/>
    </row>
    <row r="7363" spans="22:22" x14ac:dyDescent="0.25">
      <c r="V7363" s="739"/>
    </row>
    <row r="7364" spans="22:22" x14ac:dyDescent="0.25">
      <c r="V7364" s="739"/>
    </row>
    <row r="7365" spans="22:22" x14ac:dyDescent="0.25">
      <c r="V7365" s="739"/>
    </row>
    <row r="7366" spans="22:22" x14ac:dyDescent="0.25">
      <c r="V7366" s="739"/>
    </row>
    <row r="7367" spans="22:22" x14ac:dyDescent="0.25">
      <c r="V7367" s="739"/>
    </row>
    <row r="7368" spans="22:22" x14ac:dyDescent="0.25">
      <c r="V7368" s="739"/>
    </row>
    <row r="7369" spans="22:22" x14ac:dyDescent="0.25">
      <c r="V7369" s="739"/>
    </row>
    <row r="7370" spans="22:22" x14ac:dyDescent="0.25">
      <c r="V7370" s="739"/>
    </row>
    <row r="7371" spans="22:22" x14ac:dyDescent="0.25">
      <c r="V7371" s="739"/>
    </row>
    <row r="7372" spans="22:22" x14ac:dyDescent="0.25">
      <c r="V7372" s="739"/>
    </row>
    <row r="7373" spans="22:22" x14ac:dyDescent="0.25">
      <c r="V7373" s="739"/>
    </row>
    <row r="7374" spans="22:22" x14ac:dyDescent="0.25">
      <c r="V7374" s="739"/>
    </row>
    <row r="7375" spans="22:22" x14ac:dyDescent="0.25">
      <c r="V7375" s="739"/>
    </row>
    <row r="7376" spans="22:22" x14ac:dyDescent="0.25">
      <c r="V7376" s="739"/>
    </row>
    <row r="7377" spans="22:22" x14ac:dyDescent="0.25">
      <c r="V7377" s="739"/>
    </row>
    <row r="7378" spans="22:22" x14ac:dyDescent="0.25">
      <c r="V7378" s="739"/>
    </row>
    <row r="7379" spans="22:22" x14ac:dyDescent="0.25">
      <c r="V7379" s="739"/>
    </row>
    <row r="7380" spans="22:22" x14ac:dyDescent="0.25">
      <c r="V7380" s="739"/>
    </row>
    <row r="7381" spans="22:22" x14ac:dyDescent="0.25">
      <c r="V7381" s="739"/>
    </row>
    <row r="7382" spans="22:22" x14ac:dyDescent="0.25">
      <c r="V7382" s="739"/>
    </row>
    <row r="7383" spans="22:22" x14ac:dyDescent="0.25">
      <c r="V7383" s="739"/>
    </row>
    <row r="7384" spans="22:22" x14ac:dyDescent="0.25">
      <c r="V7384" s="739"/>
    </row>
    <row r="7385" spans="22:22" x14ac:dyDescent="0.25">
      <c r="V7385" s="739"/>
    </row>
    <row r="7386" spans="22:22" x14ac:dyDescent="0.25">
      <c r="V7386" s="739"/>
    </row>
    <row r="7387" spans="22:22" x14ac:dyDescent="0.25">
      <c r="V7387" s="739"/>
    </row>
    <row r="7388" spans="22:22" x14ac:dyDescent="0.25">
      <c r="V7388" s="739"/>
    </row>
    <row r="7389" spans="22:22" x14ac:dyDescent="0.25">
      <c r="V7389" s="739"/>
    </row>
    <row r="7390" spans="22:22" x14ac:dyDescent="0.25">
      <c r="V7390" s="739"/>
    </row>
    <row r="7391" spans="22:22" x14ac:dyDescent="0.25">
      <c r="V7391" s="739"/>
    </row>
    <row r="7392" spans="22:22" x14ac:dyDescent="0.25">
      <c r="V7392" s="739"/>
    </row>
    <row r="7393" spans="22:22" x14ac:dyDescent="0.25">
      <c r="V7393" s="739"/>
    </row>
    <row r="7394" spans="22:22" x14ac:dyDescent="0.25">
      <c r="V7394" s="739"/>
    </row>
    <row r="7395" spans="22:22" x14ac:dyDescent="0.25">
      <c r="V7395" s="739"/>
    </row>
    <row r="7396" spans="22:22" x14ac:dyDescent="0.25">
      <c r="V7396" s="739"/>
    </row>
    <row r="7397" spans="22:22" x14ac:dyDescent="0.25">
      <c r="V7397" s="739"/>
    </row>
    <row r="7398" spans="22:22" x14ac:dyDescent="0.25">
      <c r="V7398" s="739"/>
    </row>
    <row r="7399" spans="22:22" x14ac:dyDescent="0.25">
      <c r="V7399" s="739"/>
    </row>
    <row r="7400" spans="22:22" x14ac:dyDescent="0.25">
      <c r="V7400" s="739"/>
    </row>
    <row r="7401" spans="22:22" x14ac:dyDescent="0.25">
      <c r="V7401" s="739"/>
    </row>
    <row r="7402" spans="22:22" x14ac:dyDescent="0.25">
      <c r="V7402" s="739"/>
    </row>
    <row r="7403" spans="22:22" x14ac:dyDescent="0.25">
      <c r="V7403" s="739"/>
    </row>
    <row r="7404" spans="22:22" x14ac:dyDescent="0.25">
      <c r="V7404" s="739"/>
    </row>
    <row r="7405" spans="22:22" x14ac:dyDescent="0.25">
      <c r="V7405" s="739"/>
    </row>
    <row r="7406" spans="22:22" x14ac:dyDescent="0.25">
      <c r="V7406" s="739"/>
    </row>
    <row r="7407" spans="22:22" x14ac:dyDescent="0.25">
      <c r="V7407" s="739"/>
    </row>
    <row r="7408" spans="22:22" x14ac:dyDescent="0.25">
      <c r="V7408" s="739"/>
    </row>
    <row r="7409" spans="22:22" x14ac:dyDescent="0.25">
      <c r="V7409" s="739"/>
    </row>
    <row r="7410" spans="22:22" x14ac:dyDescent="0.25">
      <c r="V7410" s="739"/>
    </row>
    <row r="7411" spans="22:22" x14ac:dyDescent="0.25">
      <c r="V7411" s="739"/>
    </row>
    <row r="7412" spans="22:22" x14ac:dyDescent="0.25">
      <c r="V7412" s="739"/>
    </row>
    <row r="7413" spans="22:22" x14ac:dyDescent="0.25">
      <c r="V7413" s="739"/>
    </row>
    <row r="7414" spans="22:22" x14ac:dyDescent="0.25">
      <c r="V7414" s="739"/>
    </row>
    <row r="7415" spans="22:22" x14ac:dyDescent="0.25">
      <c r="V7415" s="739"/>
    </row>
    <row r="7416" spans="22:22" x14ac:dyDescent="0.25">
      <c r="V7416" s="739"/>
    </row>
    <row r="7417" spans="22:22" x14ac:dyDescent="0.25">
      <c r="V7417" s="739"/>
    </row>
    <row r="7418" spans="22:22" x14ac:dyDescent="0.25">
      <c r="V7418" s="739"/>
    </row>
    <row r="7419" spans="22:22" x14ac:dyDescent="0.25">
      <c r="V7419" s="739"/>
    </row>
    <row r="7420" spans="22:22" x14ac:dyDescent="0.25">
      <c r="V7420" s="739"/>
    </row>
    <row r="7421" spans="22:22" x14ac:dyDescent="0.25">
      <c r="V7421" s="739"/>
    </row>
    <row r="7422" spans="22:22" x14ac:dyDescent="0.25">
      <c r="V7422" s="739"/>
    </row>
    <row r="7423" spans="22:22" x14ac:dyDescent="0.25">
      <c r="V7423" s="739"/>
    </row>
    <row r="7424" spans="22:22" x14ac:dyDescent="0.25">
      <c r="V7424" s="739"/>
    </row>
    <row r="7425" spans="22:22" x14ac:dyDescent="0.25">
      <c r="V7425" s="739"/>
    </row>
    <row r="7426" spans="22:22" x14ac:dyDescent="0.25">
      <c r="V7426" s="739"/>
    </row>
    <row r="7427" spans="22:22" x14ac:dyDescent="0.25">
      <c r="V7427" s="739"/>
    </row>
    <row r="7428" spans="22:22" x14ac:dyDescent="0.25">
      <c r="V7428" s="739"/>
    </row>
    <row r="7429" spans="22:22" x14ac:dyDescent="0.25">
      <c r="V7429" s="739"/>
    </row>
    <row r="7430" spans="22:22" x14ac:dyDescent="0.25">
      <c r="V7430" s="739"/>
    </row>
    <row r="7431" spans="22:22" x14ac:dyDescent="0.25">
      <c r="V7431" s="739"/>
    </row>
    <row r="7432" spans="22:22" x14ac:dyDescent="0.25">
      <c r="V7432" s="739"/>
    </row>
    <row r="7433" spans="22:22" x14ac:dyDescent="0.25">
      <c r="V7433" s="739"/>
    </row>
    <row r="7434" spans="22:22" x14ac:dyDescent="0.25">
      <c r="V7434" s="739"/>
    </row>
    <row r="7435" spans="22:22" x14ac:dyDescent="0.25">
      <c r="V7435" s="739"/>
    </row>
    <row r="7436" spans="22:22" x14ac:dyDescent="0.25">
      <c r="V7436" s="739"/>
    </row>
    <row r="7437" spans="22:22" x14ac:dyDescent="0.25">
      <c r="V7437" s="739"/>
    </row>
    <row r="7438" spans="22:22" x14ac:dyDescent="0.25">
      <c r="V7438" s="739"/>
    </row>
    <row r="7439" spans="22:22" x14ac:dyDescent="0.25">
      <c r="V7439" s="739"/>
    </row>
    <row r="7440" spans="22:22" x14ac:dyDescent="0.25">
      <c r="V7440" s="739"/>
    </row>
    <row r="7441" spans="22:22" x14ac:dyDescent="0.25">
      <c r="V7441" s="739"/>
    </row>
    <row r="7442" spans="22:22" x14ac:dyDescent="0.25">
      <c r="V7442" s="739"/>
    </row>
    <row r="7443" spans="22:22" x14ac:dyDescent="0.25">
      <c r="V7443" s="739"/>
    </row>
    <row r="7444" spans="22:22" x14ac:dyDescent="0.25">
      <c r="V7444" s="739"/>
    </row>
    <row r="7445" spans="22:22" x14ac:dyDescent="0.25">
      <c r="V7445" s="739"/>
    </row>
    <row r="7446" spans="22:22" x14ac:dyDescent="0.25">
      <c r="V7446" s="739"/>
    </row>
    <row r="7447" spans="22:22" x14ac:dyDescent="0.25">
      <c r="V7447" s="739"/>
    </row>
    <row r="7448" spans="22:22" x14ac:dyDescent="0.25">
      <c r="V7448" s="739"/>
    </row>
    <row r="7449" spans="22:22" x14ac:dyDescent="0.25">
      <c r="V7449" s="739"/>
    </row>
    <row r="7450" spans="22:22" x14ac:dyDescent="0.25">
      <c r="V7450" s="739"/>
    </row>
    <row r="7451" spans="22:22" x14ac:dyDescent="0.25">
      <c r="V7451" s="739"/>
    </row>
    <row r="7452" spans="22:22" x14ac:dyDescent="0.25">
      <c r="V7452" s="739"/>
    </row>
    <row r="7453" spans="22:22" x14ac:dyDescent="0.25">
      <c r="V7453" s="739"/>
    </row>
    <row r="7454" spans="22:22" x14ac:dyDescent="0.25">
      <c r="V7454" s="739"/>
    </row>
    <row r="7455" spans="22:22" x14ac:dyDescent="0.25">
      <c r="V7455" s="739"/>
    </row>
    <row r="7456" spans="22:22" x14ac:dyDescent="0.25">
      <c r="V7456" s="739"/>
    </row>
    <row r="7457" spans="22:22" x14ac:dyDescent="0.25">
      <c r="V7457" s="739"/>
    </row>
    <row r="7458" spans="22:22" x14ac:dyDescent="0.25">
      <c r="V7458" s="739"/>
    </row>
    <row r="7459" spans="22:22" x14ac:dyDescent="0.25">
      <c r="V7459" s="739"/>
    </row>
    <row r="7460" spans="22:22" x14ac:dyDescent="0.25">
      <c r="V7460" s="739"/>
    </row>
    <row r="7461" spans="22:22" x14ac:dyDescent="0.25">
      <c r="V7461" s="739"/>
    </row>
    <row r="7462" spans="22:22" x14ac:dyDescent="0.25">
      <c r="V7462" s="739"/>
    </row>
    <row r="7463" spans="22:22" x14ac:dyDescent="0.25">
      <c r="V7463" s="739"/>
    </row>
    <row r="7464" spans="22:22" x14ac:dyDescent="0.25">
      <c r="V7464" s="739"/>
    </row>
    <row r="7465" spans="22:22" x14ac:dyDescent="0.25">
      <c r="V7465" s="739"/>
    </row>
    <row r="7466" spans="22:22" x14ac:dyDescent="0.25">
      <c r="V7466" s="739"/>
    </row>
    <row r="7467" spans="22:22" x14ac:dyDescent="0.25">
      <c r="V7467" s="739"/>
    </row>
    <row r="7468" spans="22:22" x14ac:dyDescent="0.25">
      <c r="V7468" s="739"/>
    </row>
    <row r="7469" spans="22:22" x14ac:dyDescent="0.25">
      <c r="V7469" s="739"/>
    </row>
    <row r="7470" spans="22:22" x14ac:dyDescent="0.25">
      <c r="V7470" s="739"/>
    </row>
    <row r="7471" spans="22:22" x14ac:dyDescent="0.25">
      <c r="V7471" s="739"/>
    </row>
    <row r="7472" spans="22:22" x14ac:dyDescent="0.25">
      <c r="V7472" s="739"/>
    </row>
    <row r="7473" spans="22:22" x14ac:dyDescent="0.25">
      <c r="V7473" s="739"/>
    </row>
    <row r="7474" spans="22:22" x14ac:dyDescent="0.25">
      <c r="V7474" s="739"/>
    </row>
    <row r="7475" spans="22:22" x14ac:dyDescent="0.25">
      <c r="V7475" s="739"/>
    </row>
    <row r="7476" spans="22:22" x14ac:dyDescent="0.25">
      <c r="V7476" s="739"/>
    </row>
    <row r="7477" spans="22:22" x14ac:dyDescent="0.25">
      <c r="V7477" s="739"/>
    </row>
    <row r="7478" spans="22:22" x14ac:dyDescent="0.25">
      <c r="V7478" s="739"/>
    </row>
    <row r="7479" spans="22:22" x14ac:dyDescent="0.25">
      <c r="V7479" s="739"/>
    </row>
    <row r="7480" spans="22:22" x14ac:dyDescent="0.25">
      <c r="V7480" s="739"/>
    </row>
    <row r="7481" spans="22:22" x14ac:dyDescent="0.25">
      <c r="V7481" s="739"/>
    </row>
    <row r="7482" spans="22:22" x14ac:dyDescent="0.25">
      <c r="V7482" s="739"/>
    </row>
    <row r="7483" spans="22:22" x14ac:dyDescent="0.25">
      <c r="V7483" s="739"/>
    </row>
    <row r="7484" spans="22:22" x14ac:dyDescent="0.25">
      <c r="V7484" s="739"/>
    </row>
    <row r="7485" spans="22:22" x14ac:dyDescent="0.25">
      <c r="V7485" s="739"/>
    </row>
    <row r="7486" spans="22:22" x14ac:dyDescent="0.25">
      <c r="V7486" s="739"/>
    </row>
    <row r="7487" spans="22:22" x14ac:dyDescent="0.25">
      <c r="V7487" s="739"/>
    </row>
    <row r="7488" spans="22:22" x14ac:dyDescent="0.25">
      <c r="V7488" s="739"/>
    </row>
    <row r="7489" spans="22:22" x14ac:dyDescent="0.25">
      <c r="V7489" s="739"/>
    </row>
    <row r="7490" spans="22:22" x14ac:dyDescent="0.25">
      <c r="V7490" s="739"/>
    </row>
    <row r="7491" spans="22:22" x14ac:dyDescent="0.25">
      <c r="V7491" s="739"/>
    </row>
    <row r="7492" spans="22:22" x14ac:dyDescent="0.25">
      <c r="V7492" s="739"/>
    </row>
    <row r="7493" spans="22:22" x14ac:dyDescent="0.25">
      <c r="V7493" s="739"/>
    </row>
    <row r="7494" spans="22:22" x14ac:dyDescent="0.25">
      <c r="V7494" s="739"/>
    </row>
    <row r="7495" spans="22:22" x14ac:dyDescent="0.25">
      <c r="V7495" s="739"/>
    </row>
    <row r="7496" spans="22:22" x14ac:dyDescent="0.25">
      <c r="V7496" s="739"/>
    </row>
    <row r="7497" spans="22:22" x14ac:dyDescent="0.25">
      <c r="V7497" s="739"/>
    </row>
    <row r="7498" spans="22:22" x14ac:dyDescent="0.25">
      <c r="V7498" s="739"/>
    </row>
    <row r="7499" spans="22:22" x14ac:dyDescent="0.25">
      <c r="V7499" s="739"/>
    </row>
    <row r="7500" spans="22:22" x14ac:dyDescent="0.25">
      <c r="V7500" s="739"/>
    </row>
    <row r="7501" spans="22:22" x14ac:dyDescent="0.25">
      <c r="V7501" s="739"/>
    </row>
    <row r="7502" spans="22:22" x14ac:dyDescent="0.25">
      <c r="V7502" s="739"/>
    </row>
    <row r="7503" spans="22:22" x14ac:dyDescent="0.25">
      <c r="V7503" s="739"/>
    </row>
    <row r="7504" spans="22:22" x14ac:dyDescent="0.25">
      <c r="V7504" s="739"/>
    </row>
    <row r="7505" spans="22:22" x14ac:dyDescent="0.25">
      <c r="V7505" s="739"/>
    </row>
    <row r="7506" spans="22:22" x14ac:dyDescent="0.25">
      <c r="V7506" s="739"/>
    </row>
    <row r="7507" spans="22:22" x14ac:dyDescent="0.25">
      <c r="V7507" s="739"/>
    </row>
    <row r="7508" spans="22:22" x14ac:dyDescent="0.25">
      <c r="V7508" s="739"/>
    </row>
    <row r="7509" spans="22:22" x14ac:dyDescent="0.25">
      <c r="V7509" s="739"/>
    </row>
    <row r="7510" spans="22:22" x14ac:dyDescent="0.25">
      <c r="V7510" s="739"/>
    </row>
    <row r="7511" spans="22:22" x14ac:dyDescent="0.25">
      <c r="V7511" s="739"/>
    </row>
    <row r="7512" spans="22:22" x14ac:dyDescent="0.25">
      <c r="V7512" s="739"/>
    </row>
    <row r="7513" spans="22:22" x14ac:dyDescent="0.25">
      <c r="V7513" s="739"/>
    </row>
    <row r="7514" spans="22:22" x14ac:dyDescent="0.25">
      <c r="V7514" s="739"/>
    </row>
    <row r="7515" spans="22:22" x14ac:dyDescent="0.25">
      <c r="V7515" s="739"/>
    </row>
    <row r="7516" spans="22:22" x14ac:dyDescent="0.25">
      <c r="V7516" s="739"/>
    </row>
    <row r="7517" spans="22:22" x14ac:dyDescent="0.25">
      <c r="V7517" s="739"/>
    </row>
    <row r="7518" spans="22:22" x14ac:dyDescent="0.25">
      <c r="V7518" s="739"/>
    </row>
    <row r="7519" spans="22:22" x14ac:dyDescent="0.25">
      <c r="V7519" s="739"/>
    </row>
    <row r="7520" spans="22:22" x14ac:dyDescent="0.25">
      <c r="V7520" s="739"/>
    </row>
    <row r="7521" spans="22:22" x14ac:dyDescent="0.25">
      <c r="V7521" s="739"/>
    </row>
    <row r="7522" spans="22:22" x14ac:dyDescent="0.25">
      <c r="V7522" s="739"/>
    </row>
    <row r="7523" spans="22:22" x14ac:dyDescent="0.25">
      <c r="V7523" s="739"/>
    </row>
    <row r="7524" spans="22:22" x14ac:dyDescent="0.25">
      <c r="V7524" s="739"/>
    </row>
    <row r="7525" spans="22:22" x14ac:dyDescent="0.25">
      <c r="V7525" s="739"/>
    </row>
    <row r="7526" spans="22:22" x14ac:dyDescent="0.25">
      <c r="V7526" s="739"/>
    </row>
    <row r="7527" spans="22:22" x14ac:dyDescent="0.25">
      <c r="V7527" s="739"/>
    </row>
    <row r="7528" spans="22:22" x14ac:dyDescent="0.25">
      <c r="V7528" s="739"/>
    </row>
    <row r="7529" spans="22:22" x14ac:dyDescent="0.25">
      <c r="V7529" s="739"/>
    </row>
    <row r="7530" spans="22:22" x14ac:dyDescent="0.25">
      <c r="V7530" s="739"/>
    </row>
    <row r="7531" spans="22:22" x14ac:dyDescent="0.25">
      <c r="V7531" s="739"/>
    </row>
    <row r="7532" spans="22:22" x14ac:dyDescent="0.25">
      <c r="V7532" s="739"/>
    </row>
    <row r="7533" spans="22:22" x14ac:dyDescent="0.25">
      <c r="V7533" s="739"/>
    </row>
    <row r="7534" spans="22:22" x14ac:dyDescent="0.25">
      <c r="V7534" s="739"/>
    </row>
    <row r="7535" spans="22:22" x14ac:dyDescent="0.25">
      <c r="V7535" s="739"/>
    </row>
    <row r="7536" spans="22:22" x14ac:dyDescent="0.25">
      <c r="V7536" s="739"/>
    </row>
    <row r="7537" spans="22:22" x14ac:dyDescent="0.25">
      <c r="V7537" s="739"/>
    </row>
    <row r="7538" spans="22:22" x14ac:dyDescent="0.25">
      <c r="V7538" s="739"/>
    </row>
    <row r="7539" spans="22:22" x14ac:dyDescent="0.25">
      <c r="V7539" s="739"/>
    </row>
    <row r="7540" spans="22:22" x14ac:dyDescent="0.25">
      <c r="V7540" s="739"/>
    </row>
    <row r="7541" spans="22:22" x14ac:dyDescent="0.25">
      <c r="V7541" s="739"/>
    </row>
    <row r="7542" spans="22:22" x14ac:dyDescent="0.25">
      <c r="V7542" s="739"/>
    </row>
    <row r="7543" spans="22:22" x14ac:dyDescent="0.25">
      <c r="V7543" s="739"/>
    </row>
    <row r="7544" spans="22:22" x14ac:dyDescent="0.25">
      <c r="V7544" s="739"/>
    </row>
    <row r="7545" spans="22:22" x14ac:dyDescent="0.25">
      <c r="V7545" s="739"/>
    </row>
    <row r="7546" spans="22:22" x14ac:dyDescent="0.25">
      <c r="V7546" s="739"/>
    </row>
    <row r="7547" spans="22:22" x14ac:dyDescent="0.25">
      <c r="V7547" s="739"/>
    </row>
    <row r="7548" spans="22:22" x14ac:dyDescent="0.25">
      <c r="V7548" s="739"/>
    </row>
    <row r="7549" spans="22:22" x14ac:dyDescent="0.25">
      <c r="V7549" s="739"/>
    </row>
    <row r="7550" spans="22:22" x14ac:dyDescent="0.25">
      <c r="V7550" s="739"/>
    </row>
    <row r="7551" spans="22:22" x14ac:dyDescent="0.25">
      <c r="V7551" s="739"/>
    </row>
    <row r="7552" spans="22:22" x14ac:dyDescent="0.25">
      <c r="V7552" s="739"/>
    </row>
    <row r="7553" spans="22:22" x14ac:dyDescent="0.25">
      <c r="V7553" s="739"/>
    </row>
    <row r="7554" spans="22:22" x14ac:dyDescent="0.25">
      <c r="V7554" s="739"/>
    </row>
    <row r="7555" spans="22:22" x14ac:dyDescent="0.25">
      <c r="V7555" s="739"/>
    </row>
    <row r="7556" spans="22:22" x14ac:dyDescent="0.25">
      <c r="V7556" s="739"/>
    </row>
    <row r="7557" spans="22:22" x14ac:dyDescent="0.25">
      <c r="V7557" s="739"/>
    </row>
    <row r="7558" spans="22:22" x14ac:dyDescent="0.25">
      <c r="V7558" s="739"/>
    </row>
    <row r="7559" spans="22:22" x14ac:dyDescent="0.25">
      <c r="V7559" s="739"/>
    </row>
    <row r="7560" spans="22:22" x14ac:dyDescent="0.25">
      <c r="V7560" s="739"/>
    </row>
    <row r="7561" spans="22:22" x14ac:dyDescent="0.25">
      <c r="V7561" s="739"/>
    </row>
    <row r="7562" spans="22:22" x14ac:dyDescent="0.25">
      <c r="V7562" s="739"/>
    </row>
    <row r="7563" spans="22:22" x14ac:dyDescent="0.25">
      <c r="V7563" s="739"/>
    </row>
    <row r="7564" spans="22:22" x14ac:dyDescent="0.25">
      <c r="V7564" s="739"/>
    </row>
    <row r="7565" spans="22:22" x14ac:dyDescent="0.25">
      <c r="V7565" s="739"/>
    </row>
    <row r="7566" spans="22:22" x14ac:dyDescent="0.25">
      <c r="V7566" s="739"/>
    </row>
    <row r="7567" spans="22:22" x14ac:dyDescent="0.25">
      <c r="V7567" s="739"/>
    </row>
    <row r="7568" spans="22:22" x14ac:dyDescent="0.25">
      <c r="V7568" s="739"/>
    </row>
    <row r="7569" spans="22:22" x14ac:dyDescent="0.25">
      <c r="V7569" s="739"/>
    </row>
    <row r="7570" spans="22:22" x14ac:dyDescent="0.25">
      <c r="V7570" s="739"/>
    </row>
    <row r="7571" spans="22:22" x14ac:dyDescent="0.25">
      <c r="V7571" s="739"/>
    </row>
    <row r="7572" spans="22:22" x14ac:dyDescent="0.25">
      <c r="V7572" s="739"/>
    </row>
    <row r="7573" spans="22:22" x14ac:dyDescent="0.25">
      <c r="V7573" s="739"/>
    </row>
    <row r="7574" spans="22:22" x14ac:dyDescent="0.25">
      <c r="V7574" s="739"/>
    </row>
    <row r="7575" spans="22:22" x14ac:dyDescent="0.25">
      <c r="V7575" s="739"/>
    </row>
    <row r="7576" spans="22:22" x14ac:dyDescent="0.25">
      <c r="V7576" s="739"/>
    </row>
    <row r="7577" spans="22:22" x14ac:dyDescent="0.25">
      <c r="V7577" s="739"/>
    </row>
    <row r="7578" spans="22:22" x14ac:dyDescent="0.25">
      <c r="V7578" s="739"/>
    </row>
    <row r="7579" spans="22:22" x14ac:dyDescent="0.25">
      <c r="V7579" s="739"/>
    </row>
    <row r="7580" spans="22:22" x14ac:dyDescent="0.25">
      <c r="V7580" s="739"/>
    </row>
    <row r="7581" spans="22:22" x14ac:dyDescent="0.25">
      <c r="V7581" s="739"/>
    </row>
    <row r="7582" spans="22:22" x14ac:dyDescent="0.25">
      <c r="V7582" s="739"/>
    </row>
    <row r="7583" spans="22:22" x14ac:dyDescent="0.25">
      <c r="V7583" s="739"/>
    </row>
    <row r="7584" spans="22:22" x14ac:dyDescent="0.25">
      <c r="V7584" s="739"/>
    </row>
    <row r="7585" spans="22:22" x14ac:dyDescent="0.25">
      <c r="V7585" s="739"/>
    </row>
    <row r="7586" spans="22:22" x14ac:dyDescent="0.25">
      <c r="V7586" s="739"/>
    </row>
    <row r="7587" spans="22:22" x14ac:dyDescent="0.25">
      <c r="V7587" s="739"/>
    </row>
    <row r="7588" spans="22:22" x14ac:dyDescent="0.25">
      <c r="V7588" s="739"/>
    </row>
    <row r="7589" spans="22:22" x14ac:dyDescent="0.25">
      <c r="V7589" s="739"/>
    </row>
    <row r="7590" spans="22:22" x14ac:dyDescent="0.25">
      <c r="V7590" s="739"/>
    </row>
    <row r="7591" spans="22:22" x14ac:dyDescent="0.25">
      <c r="V7591" s="739"/>
    </row>
    <row r="7592" spans="22:22" x14ac:dyDescent="0.25">
      <c r="V7592" s="739"/>
    </row>
    <row r="7593" spans="22:22" x14ac:dyDescent="0.25">
      <c r="V7593" s="739"/>
    </row>
    <row r="7594" spans="22:22" x14ac:dyDescent="0.25">
      <c r="V7594" s="739"/>
    </row>
    <row r="7595" spans="22:22" x14ac:dyDescent="0.25">
      <c r="V7595" s="739"/>
    </row>
    <row r="7596" spans="22:22" x14ac:dyDescent="0.25">
      <c r="V7596" s="739"/>
    </row>
    <row r="7597" spans="22:22" x14ac:dyDescent="0.25">
      <c r="V7597" s="739"/>
    </row>
    <row r="7598" spans="22:22" x14ac:dyDescent="0.25">
      <c r="V7598" s="739"/>
    </row>
    <row r="7599" spans="22:22" x14ac:dyDescent="0.25">
      <c r="V7599" s="739"/>
    </row>
    <row r="7600" spans="22:22" x14ac:dyDescent="0.25">
      <c r="V7600" s="739"/>
    </row>
    <row r="7601" spans="22:22" x14ac:dyDescent="0.25">
      <c r="V7601" s="739"/>
    </row>
    <row r="7602" spans="22:22" x14ac:dyDescent="0.25">
      <c r="V7602" s="739"/>
    </row>
    <row r="7603" spans="22:22" x14ac:dyDescent="0.25">
      <c r="V7603" s="739"/>
    </row>
    <row r="7604" spans="22:22" x14ac:dyDescent="0.25">
      <c r="V7604" s="739"/>
    </row>
    <row r="7605" spans="22:22" x14ac:dyDescent="0.25">
      <c r="V7605" s="739"/>
    </row>
    <row r="7606" spans="22:22" x14ac:dyDescent="0.25">
      <c r="V7606" s="739"/>
    </row>
    <row r="7607" spans="22:22" x14ac:dyDescent="0.25">
      <c r="V7607" s="739"/>
    </row>
    <row r="7608" spans="22:22" x14ac:dyDescent="0.25">
      <c r="V7608" s="739"/>
    </row>
    <row r="7609" spans="22:22" x14ac:dyDescent="0.25">
      <c r="V7609" s="739"/>
    </row>
    <row r="7610" spans="22:22" x14ac:dyDescent="0.25">
      <c r="V7610" s="739"/>
    </row>
    <row r="7611" spans="22:22" x14ac:dyDescent="0.25">
      <c r="V7611" s="739"/>
    </row>
    <row r="7612" spans="22:22" x14ac:dyDescent="0.25">
      <c r="V7612" s="739"/>
    </row>
    <row r="7613" spans="22:22" x14ac:dyDescent="0.25">
      <c r="V7613" s="739"/>
    </row>
    <row r="7614" spans="22:22" x14ac:dyDescent="0.25">
      <c r="V7614" s="739"/>
    </row>
    <row r="7615" spans="22:22" x14ac:dyDescent="0.25">
      <c r="V7615" s="739"/>
    </row>
    <row r="7616" spans="22:22" x14ac:dyDescent="0.25">
      <c r="V7616" s="739"/>
    </row>
    <row r="7617" spans="22:22" x14ac:dyDescent="0.25">
      <c r="V7617" s="739"/>
    </row>
    <row r="7618" spans="22:22" x14ac:dyDescent="0.25">
      <c r="V7618" s="739"/>
    </row>
    <row r="7619" spans="22:22" x14ac:dyDescent="0.25">
      <c r="V7619" s="739"/>
    </row>
    <row r="7620" spans="22:22" x14ac:dyDescent="0.25">
      <c r="V7620" s="739"/>
    </row>
    <row r="7621" spans="22:22" x14ac:dyDescent="0.25">
      <c r="V7621" s="739"/>
    </row>
    <row r="7622" spans="22:22" x14ac:dyDescent="0.25">
      <c r="V7622" s="739"/>
    </row>
    <row r="7623" spans="22:22" x14ac:dyDescent="0.25">
      <c r="V7623" s="739"/>
    </row>
    <row r="7624" spans="22:22" x14ac:dyDescent="0.25">
      <c r="V7624" s="739"/>
    </row>
    <row r="7625" spans="22:22" x14ac:dyDescent="0.25">
      <c r="V7625" s="739"/>
    </row>
    <row r="7626" spans="22:22" x14ac:dyDescent="0.25">
      <c r="V7626" s="739"/>
    </row>
    <row r="7627" spans="22:22" x14ac:dyDescent="0.25">
      <c r="V7627" s="739"/>
    </row>
    <row r="7628" spans="22:22" x14ac:dyDescent="0.25">
      <c r="V7628" s="739"/>
    </row>
    <row r="7629" spans="22:22" x14ac:dyDescent="0.25">
      <c r="V7629" s="739"/>
    </row>
    <row r="7630" spans="22:22" x14ac:dyDescent="0.25">
      <c r="V7630" s="739"/>
    </row>
    <row r="7631" spans="22:22" x14ac:dyDescent="0.25">
      <c r="V7631" s="739"/>
    </row>
    <row r="7632" spans="22:22" x14ac:dyDescent="0.25">
      <c r="V7632" s="739"/>
    </row>
    <row r="7633" spans="22:22" x14ac:dyDescent="0.25">
      <c r="V7633" s="739"/>
    </row>
    <row r="7634" spans="22:22" x14ac:dyDescent="0.25">
      <c r="V7634" s="739"/>
    </row>
    <row r="7635" spans="22:22" x14ac:dyDescent="0.25">
      <c r="V7635" s="739"/>
    </row>
    <row r="7636" spans="22:22" x14ac:dyDescent="0.25">
      <c r="V7636" s="739"/>
    </row>
    <row r="7637" spans="22:22" x14ac:dyDescent="0.25">
      <c r="V7637" s="739"/>
    </row>
    <row r="7638" spans="22:22" x14ac:dyDescent="0.25">
      <c r="V7638" s="739"/>
    </row>
    <row r="7639" spans="22:22" x14ac:dyDescent="0.25">
      <c r="V7639" s="739"/>
    </row>
    <row r="7640" spans="22:22" x14ac:dyDescent="0.25">
      <c r="V7640" s="739"/>
    </row>
    <row r="7641" spans="22:22" x14ac:dyDescent="0.25">
      <c r="V7641" s="739"/>
    </row>
    <row r="7642" spans="22:22" x14ac:dyDescent="0.25">
      <c r="V7642" s="739"/>
    </row>
    <row r="7643" spans="22:22" x14ac:dyDescent="0.25">
      <c r="V7643" s="739"/>
    </row>
    <row r="7644" spans="22:22" x14ac:dyDescent="0.25">
      <c r="V7644" s="739"/>
    </row>
    <row r="7645" spans="22:22" x14ac:dyDescent="0.25">
      <c r="V7645" s="739"/>
    </row>
    <row r="7646" spans="22:22" x14ac:dyDescent="0.25">
      <c r="V7646" s="739"/>
    </row>
    <row r="7647" spans="22:22" x14ac:dyDescent="0.25">
      <c r="V7647" s="739"/>
    </row>
    <row r="7648" spans="22:22" x14ac:dyDescent="0.25">
      <c r="V7648" s="739"/>
    </row>
    <row r="7649" spans="22:22" x14ac:dyDescent="0.25">
      <c r="V7649" s="739"/>
    </row>
    <row r="7650" spans="22:22" x14ac:dyDescent="0.25">
      <c r="V7650" s="739"/>
    </row>
    <row r="7651" spans="22:22" x14ac:dyDescent="0.25">
      <c r="V7651" s="739"/>
    </row>
    <row r="7652" spans="22:22" x14ac:dyDescent="0.25">
      <c r="V7652" s="739"/>
    </row>
    <row r="7653" spans="22:22" x14ac:dyDescent="0.25">
      <c r="V7653" s="739"/>
    </row>
    <row r="7654" spans="22:22" x14ac:dyDescent="0.25">
      <c r="V7654" s="739"/>
    </row>
    <row r="7655" spans="22:22" x14ac:dyDescent="0.25">
      <c r="V7655" s="739"/>
    </row>
    <row r="7656" spans="22:22" x14ac:dyDescent="0.25">
      <c r="V7656" s="739"/>
    </row>
    <row r="7657" spans="22:22" x14ac:dyDescent="0.25">
      <c r="V7657" s="739"/>
    </row>
    <row r="7658" spans="22:22" x14ac:dyDescent="0.25">
      <c r="V7658" s="739"/>
    </row>
    <row r="7659" spans="22:22" x14ac:dyDescent="0.25">
      <c r="V7659" s="739"/>
    </row>
    <row r="7660" spans="22:22" x14ac:dyDescent="0.25">
      <c r="V7660" s="739"/>
    </row>
    <row r="7661" spans="22:22" x14ac:dyDescent="0.25">
      <c r="V7661" s="739"/>
    </row>
    <row r="7662" spans="22:22" x14ac:dyDescent="0.25">
      <c r="V7662" s="739"/>
    </row>
    <row r="7663" spans="22:22" x14ac:dyDescent="0.25">
      <c r="V7663" s="739"/>
    </row>
    <row r="7664" spans="22:22" x14ac:dyDescent="0.25">
      <c r="V7664" s="739"/>
    </row>
    <row r="7665" spans="22:22" x14ac:dyDescent="0.25">
      <c r="V7665" s="739"/>
    </row>
    <row r="7666" spans="22:22" x14ac:dyDescent="0.25">
      <c r="V7666" s="739"/>
    </row>
    <row r="7667" spans="22:22" x14ac:dyDescent="0.25">
      <c r="V7667" s="739"/>
    </row>
    <row r="7668" spans="22:22" x14ac:dyDescent="0.25">
      <c r="V7668" s="739"/>
    </row>
    <row r="7669" spans="22:22" x14ac:dyDescent="0.25">
      <c r="V7669" s="739"/>
    </row>
    <row r="7670" spans="22:22" x14ac:dyDescent="0.25">
      <c r="V7670" s="739"/>
    </row>
    <row r="7671" spans="22:22" x14ac:dyDescent="0.25">
      <c r="V7671" s="739"/>
    </row>
    <row r="7672" spans="22:22" x14ac:dyDescent="0.25">
      <c r="V7672" s="739"/>
    </row>
    <row r="7673" spans="22:22" x14ac:dyDescent="0.25">
      <c r="V7673" s="739"/>
    </row>
    <row r="7674" spans="22:22" x14ac:dyDescent="0.25">
      <c r="V7674" s="739"/>
    </row>
    <row r="7675" spans="22:22" x14ac:dyDescent="0.25">
      <c r="V7675" s="739"/>
    </row>
    <row r="7676" spans="22:22" x14ac:dyDescent="0.25">
      <c r="V7676" s="739"/>
    </row>
    <row r="7677" spans="22:22" x14ac:dyDescent="0.25">
      <c r="V7677" s="739"/>
    </row>
    <row r="7678" spans="22:22" x14ac:dyDescent="0.25">
      <c r="V7678" s="739"/>
    </row>
    <row r="7679" spans="22:22" x14ac:dyDescent="0.25">
      <c r="V7679" s="739"/>
    </row>
    <row r="7680" spans="22:22" x14ac:dyDescent="0.25">
      <c r="V7680" s="739"/>
    </row>
    <row r="7681" spans="22:22" x14ac:dyDescent="0.25">
      <c r="V7681" s="739"/>
    </row>
    <row r="7682" spans="22:22" x14ac:dyDescent="0.25">
      <c r="V7682" s="739"/>
    </row>
    <row r="7683" spans="22:22" x14ac:dyDescent="0.25">
      <c r="V7683" s="739"/>
    </row>
    <row r="7684" spans="22:22" x14ac:dyDescent="0.25">
      <c r="V7684" s="739"/>
    </row>
    <row r="7685" spans="22:22" x14ac:dyDescent="0.25">
      <c r="V7685" s="739"/>
    </row>
    <row r="7686" spans="22:22" x14ac:dyDescent="0.25">
      <c r="V7686" s="739"/>
    </row>
    <row r="7687" spans="22:22" x14ac:dyDescent="0.25">
      <c r="V7687" s="739"/>
    </row>
    <row r="7688" spans="22:22" x14ac:dyDescent="0.25">
      <c r="V7688" s="739"/>
    </row>
    <row r="7689" spans="22:22" x14ac:dyDescent="0.25">
      <c r="V7689" s="739"/>
    </row>
    <row r="7690" spans="22:22" x14ac:dyDescent="0.25">
      <c r="V7690" s="739"/>
    </row>
    <row r="7691" spans="22:22" x14ac:dyDescent="0.25">
      <c r="V7691" s="739"/>
    </row>
    <row r="7692" spans="22:22" x14ac:dyDescent="0.25">
      <c r="V7692" s="739"/>
    </row>
    <row r="7693" spans="22:22" x14ac:dyDescent="0.25">
      <c r="V7693" s="739"/>
    </row>
    <row r="7694" spans="22:22" x14ac:dyDescent="0.25">
      <c r="V7694" s="739"/>
    </row>
    <row r="7695" spans="22:22" x14ac:dyDescent="0.25">
      <c r="V7695" s="739"/>
    </row>
    <row r="7696" spans="22:22" x14ac:dyDescent="0.25">
      <c r="V7696" s="739"/>
    </row>
    <row r="7697" spans="22:22" x14ac:dyDescent="0.25">
      <c r="V7697" s="739"/>
    </row>
    <row r="7698" spans="22:22" x14ac:dyDescent="0.25">
      <c r="V7698" s="739"/>
    </row>
    <row r="7699" spans="22:22" x14ac:dyDescent="0.25">
      <c r="V7699" s="739"/>
    </row>
    <row r="7700" spans="22:22" x14ac:dyDescent="0.25">
      <c r="V7700" s="739"/>
    </row>
    <row r="7701" spans="22:22" x14ac:dyDescent="0.25">
      <c r="V7701" s="739"/>
    </row>
    <row r="7702" spans="22:22" x14ac:dyDescent="0.25">
      <c r="V7702" s="739"/>
    </row>
    <row r="7703" spans="22:22" x14ac:dyDescent="0.25">
      <c r="V7703" s="739"/>
    </row>
    <row r="7704" spans="22:22" x14ac:dyDescent="0.25">
      <c r="V7704" s="739"/>
    </row>
    <row r="7705" spans="22:22" x14ac:dyDescent="0.25">
      <c r="V7705" s="739"/>
    </row>
    <row r="7706" spans="22:22" x14ac:dyDescent="0.25">
      <c r="V7706" s="739"/>
    </row>
    <row r="7707" spans="22:22" x14ac:dyDescent="0.25">
      <c r="V7707" s="739"/>
    </row>
    <row r="7708" spans="22:22" x14ac:dyDescent="0.25">
      <c r="V7708" s="739"/>
    </row>
    <row r="7709" spans="22:22" x14ac:dyDescent="0.25">
      <c r="V7709" s="739"/>
    </row>
    <row r="7710" spans="22:22" x14ac:dyDescent="0.25">
      <c r="V7710" s="739"/>
    </row>
    <row r="7711" spans="22:22" x14ac:dyDescent="0.25">
      <c r="V7711" s="739"/>
    </row>
    <row r="7712" spans="22:22" x14ac:dyDescent="0.25">
      <c r="V7712" s="739"/>
    </row>
    <row r="7713" spans="22:22" x14ac:dyDescent="0.25">
      <c r="V7713" s="739"/>
    </row>
    <row r="7714" spans="22:22" x14ac:dyDescent="0.25">
      <c r="V7714" s="739"/>
    </row>
    <row r="7715" spans="22:22" x14ac:dyDescent="0.25">
      <c r="V7715" s="739"/>
    </row>
    <row r="7716" spans="22:22" x14ac:dyDescent="0.25">
      <c r="V7716" s="739"/>
    </row>
    <row r="7717" spans="22:22" x14ac:dyDescent="0.25">
      <c r="V7717" s="739"/>
    </row>
    <row r="7718" spans="22:22" x14ac:dyDescent="0.25">
      <c r="V7718" s="739"/>
    </row>
    <row r="7719" spans="22:22" x14ac:dyDescent="0.25">
      <c r="V7719" s="739"/>
    </row>
    <row r="7720" spans="22:22" x14ac:dyDescent="0.25">
      <c r="V7720" s="739"/>
    </row>
    <row r="7721" spans="22:22" x14ac:dyDescent="0.25">
      <c r="V7721" s="739"/>
    </row>
    <row r="7722" spans="22:22" x14ac:dyDescent="0.25">
      <c r="V7722" s="739"/>
    </row>
    <row r="7723" spans="22:22" x14ac:dyDescent="0.25">
      <c r="V7723" s="739"/>
    </row>
    <row r="7724" spans="22:22" x14ac:dyDescent="0.25">
      <c r="V7724" s="739"/>
    </row>
    <row r="7725" spans="22:22" x14ac:dyDescent="0.25">
      <c r="V7725" s="739"/>
    </row>
    <row r="7726" spans="22:22" x14ac:dyDescent="0.25">
      <c r="V7726" s="739"/>
    </row>
    <row r="7727" spans="22:22" x14ac:dyDescent="0.25">
      <c r="V7727" s="739"/>
    </row>
    <row r="7728" spans="22:22" x14ac:dyDescent="0.25">
      <c r="V7728" s="739"/>
    </row>
    <row r="7729" spans="22:22" x14ac:dyDescent="0.25">
      <c r="V7729" s="739"/>
    </row>
    <row r="7730" spans="22:22" x14ac:dyDescent="0.25">
      <c r="V7730" s="739"/>
    </row>
    <row r="7731" spans="22:22" x14ac:dyDescent="0.25">
      <c r="V7731" s="739"/>
    </row>
    <row r="7732" spans="22:22" x14ac:dyDescent="0.25">
      <c r="V7732" s="739"/>
    </row>
    <row r="7733" spans="22:22" x14ac:dyDescent="0.25">
      <c r="V7733" s="739"/>
    </row>
    <row r="7734" spans="22:22" x14ac:dyDescent="0.25">
      <c r="V7734" s="739"/>
    </row>
    <row r="7735" spans="22:22" x14ac:dyDescent="0.25">
      <c r="V7735" s="739"/>
    </row>
    <row r="7736" spans="22:22" x14ac:dyDescent="0.25">
      <c r="V7736" s="739"/>
    </row>
    <row r="7737" spans="22:22" x14ac:dyDescent="0.25">
      <c r="V7737" s="739"/>
    </row>
    <row r="7738" spans="22:22" x14ac:dyDescent="0.25">
      <c r="V7738" s="739"/>
    </row>
    <row r="7739" spans="22:22" x14ac:dyDescent="0.25">
      <c r="V7739" s="739"/>
    </row>
    <row r="7740" spans="22:22" x14ac:dyDescent="0.25">
      <c r="V7740" s="739"/>
    </row>
    <row r="7741" spans="22:22" x14ac:dyDescent="0.25">
      <c r="V7741" s="739"/>
    </row>
    <row r="7742" spans="22:22" x14ac:dyDescent="0.25">
      <c r="V7742" s="739"/>
    </row>
    <row r="7743" spans="22:22" x14ac:dyDescent="0.25">
      <c r="V7743" s="739"/>
    </row>
    <row r="7744" spans="22:22" x14ac:dyDescent="0.25">
      <c r="V7744" s="739"/>
    </row>
    <row r="7745" spans="22:22" x14ac:dyDescent="0.25">
      <c r="V7745" s="739"/>
    </row>
    <row r="7746" spans="22:22" x14ac:dyDescent="0.25">
      <c r="V7746" s="739"/>
    </row>
    <row r="7747" spans="22:22" x14ac:dyDescent="0.25">
      <c r="V7747" s="739"/>
    </row>
    <row r="7748" spans="22:22" x14ac:dyDescent="0.25">
      <c r="V7748" s="739"/>
    </row>
    <row r="7749" spans="22:22" x14ac:dyDescent="0.25">
      <c r="V7749" s="739"/>
    </row>
    <row r="7750" spans="22:22" x14ac:dyDescent="0.25">
      <c r="V7750" s="739"/>
    </row>
    <row r="7751" spans="22:22" x14ac:dyDescent="0.25">
      <c r="V7751" s="739"/>
    </row>
    <row r="7752" spans="22:22" x14ac:dyDescent="0.25">
      <c r="V7752" s="739"/>
    </row>
    <row r="7753" spans="22:22" x14ac:dyDescent="0.25">
      <c r="V7753" s="739"/>
    </row>
    <row r="7754" spans="22:22" x14ac:dyDescent="0.25">
      <c r="V7754" s="739"/>
    </row>
    <row r="7755" spans="22:22" x14ac:dyDescent="0.25">
      <c r="V7755" s="739"/>
    </row>
    <row r="7756" spans="22:22" x14ac:dyDescent="0.25">
      <c r="V7756" s="739"/>
    </row>
    <row r="7757" spans="22:22" x14ac:dyDescent="0.25">
      <c r="V7757" s="739"/>
    </row>
    <row r="7758" spans="22:22" x14ac:dyDescent="0.25">
      <c r="V7758" s="739"/>
    </row>
    <row r="7759" spans="22:22" x14ac:dyDescent="0.25">
      <c r="V7759" s="739"/>
    </row>
    <row r="7760" spans="22:22" x14ac:dyDescent="0.25">
      <c r="V7760" s="739"/>
    </row>
    <row r="7761" spans="22:22" x14ac:dyDescent="0.25">
      <c r="V7761" s="739"/>
    </row>
    <row r="7762" spans="22:22" x14ac:dyDescent="0.25">
      <c r="V7762" s="739"/>
    </row>
    <row r="7763" spans="22:22" x14ac:dyDescent="0.25">
      <c r="V7763" s="739"/>
    </row>
    <row r="7764" spans="22:22" x14ac:dyDescent="0.25">
      <c r="V7764" s="739"/>
    </row>
    <row r="7765" spans="22:22" x14ac:dyDescent="0.25">
      <c r="V7765" s="739"/>
    </row>
    <row r="7766" spans="22:22" x14ac:dyDescent="0.25">
      <c r="V7766" s="739"/>
    </row>
    <row r="7767" spans="22:22" x14ac:dyDescent="0.25">
      <c r="V7767" s="739"/>
    </row>
    <row r="7768" spans="22:22" x14ac:dyDescent="0.25">
      <c r="V7768" s="739"/>
    </row>
    <row r="7769" spans="22:22" x14ac:dyDescent="0.25">
      <c r="V7769" s="739"/>
    </row>
    <row r="7770" spans="22:22" x14ac:dyDescent="0.25">
      <c r="V7770" s="739"/>
    </row>
    <row r="7771" spans="22:22" x14ac:dyDescent="0.25">
      <c r="V7771" s="739"/>
    </row>
    <row r="7772" spans="22:22" x14ac:dyDescent="0.25">
      <c r="V7772" s="739"/>
    </row>
    <row r="7773" spans="22:22" x14ac:dyDescent="0.25">
      <c r="V7773" s="739"/>
    </row>
    <row r="7774" spans="22:22" x14ac:dyDescent="0.25">
      <c r="V7774" s="739"/>
    </row>
    <row r="7775" spans="22:22" x14ac:dyDescent="0.25">
      <c r="V7775" s="739"/>
    </row>
    <row r="7776" spans="22:22" x14ac:dyDescent="0.25">
      <c r="V7776" s="739"/>
    </row>
    <row r="7777" spans="22:22" x14ac:dyDescent="0.25">
      <c r="V7777" s="739"/>
    </row>
    <row r="7778" spans="22:22" x14ac:dyDescent="0.25">
      <c r="V7778" s="739"/>
    </row>
    <row r="7779" spans="22:22" x14ac:dyDescent="0.25">
      <c r="V7779" s="739"/>
    </row>
    <row r="7780" spans="22:22" x14ac:dyDescent="0.25">
      <c r="V7780" s="739"/>
    </row>
    <row r="7781" spans="22:22" x14ac:dyDescent="0.25">
      <c r="V7781" s="739"/>
    </row>
    <row r="7782" spans="22:22" x14ac:dyDescent="0.25">
      <c r="V7782" s="739"/>
    </row>
    <row r="7783" spans="22:22" x14ac:dyDescent="0.25">
      <c r="V7783" s="739"/>
    </row>
    <row r="7784" spans="22:22" x14ac:dyDescent="0.25">
      <c r="V7784" s="739"/>
    </row>
    <row r="7785" spans="22:22" x14ac:dyDescent="0.25">
      <c r="V7785" s="739"/>
    </row>
    <row r="7786" spans="22:22" x14ac:dyDescent="0.25">
      <c r="V7786" s="739"/>
    </row>
    <row r="7787" spans="22:22" x14ac:dyDescent="0.25">
      <c r="V7787" s="739"/>
    </row>
    <row r="7788" spans="22:22" x14ac:dyDescent="0.25">
      <c r="V7788" s="739"/>
    </row>
    <row r="7789" spans="22:22" x14ac:dyDescent="0.25">
      <c r="V7789" s="739"/>
    </row>
    <row r="7790" spans="22:22" x14ac:dyDescent="0.25">
      <c r="V7790" s="739"/>
    </row>
    <row r="7791" spans="22:22" x14ac:dyDescent="0.25">
      <c r="V7791" s="739"/>
    </row>
    <row r="7792" spans="22:22" x14ac:dyDescent="0.25">
      <c r="V7792" s="739"/>
    </row>
    <row r="7793" spans="22:22" x14ac:dyDescent="0.25">
      <c r="V7793" s="739"/>
    </row>
    <row r="7794" spans="22:22" x14ac:dyDescent="0.25">
      <c r="V7794" s="739"/>
    </row>
    <row r="7795" spans="22:22" x14ac:dyDescent="0.25">
      <c r="V7795" s="739"/>
    </row>
    <row r="7796" spans="22:22" x14ac:dyDescent="0.25">
      <c r="V7796" s="739"/>
    </row>
    <row r="7797" spans="22:22" x14ac:dyDescent="0.25">
      <c r="V7797" s="739"/>
    </row>
    <row r="7798" spans="22:22" x14ac:dyDescent="0.25">
      <c r="V7798" s="739"/>
    </row>
    <row r="7799" spans="22:22" x14ac:dyDescent="0.25">
      <c r="V7799" s="739"/>
    </row>
    <row r="7800" spans="22:22" x14ac:dyDescent="0.25">
      <c r="V7800" s="739"/>
    </row>
    <row r="7801" spans="22:22" x14ac:dyDescent="0.25">
      <c r="V7801" s="739"/>
    </row>
    <row r="7802" spans="22:22" x14ac:dyDescent="0.25">
      <c r="V7802" s="739"/>
    </row>
    <row r="7803" spans="22:22" x14ac:dyDescent="0.25">
      <c r="V7803" s="739"/>
    </row>
    <row r="7804" spans="22:22" x14ac:dyDescent="0.25">
      <c r="V7804" s="739"/>
    </row>
    <row r="7805" spans="22:22" x14ac:dyDescent="0.25">
      <c r="V7805" s="739"/>
    </row>
    <row r="7806" spans="22:22" x14ac:dyDescent="0.25">
      <c r="V7806" s="739"/>
    </row>
    <row r="7807" spans="22:22" x14ac:dyDescent="0.25">
      <c r="V7807" s="739"/>
    </row>
    <row r="7808" spans="22:22" x14ac:dyDescent="0.25">
      <c r="V7808" s="739"/>
    </row>
    <row r="7809" spans="22:22" x14ac:dyDescent="0.25">
      <c r="V7809" s="739"/>
    </row>
    <row r="7810" spans="22:22" x14ac:dyDescent="0.25">
      <c r="V7810" s="739"/>
    </row>
    <row r="7811" spans="22:22" x14ac:dyDescent="0.25">
      <c r="V7811" s="739"/>
    </row>
    <row r="7812" spans="22:22" x14ac:dyDescent="0.25">
      <c r="V7812" s="739"/>
    </row>
    <row r="7813" spans="22:22" x14ac:dyDescent="0.25">
      <c r="V7813" s="739"/>
    </row>
    <row r="7814" spans="22:22" x14ac:dyDescent="0.25">
      <c r="V7814" s="739"/>
    </row>
    <row r="7815" spans="22:22" x14ac:dyDescent="0.25">
      <c r="V7815" s="739"/>
    </row>
    <row r="7816" spans="22:22" x14ac:dyDescent="0.25">
      <c r="V7816" s="739"/>
    </row>
    <row r="7817" spans="22:22" x14ac:dyDescent="0.25">
      <c r="V7817" s="739"/>
    </row>
    <row r="7818" spans="22:22" x14ac:dyDescent="0.25">
      <c r="V7818" s="739"/>
    </row>
    <row r="7819" spans="22:22" x14ac:dyDescent="0.25">
      <c r="V7819" s="739"/>
    </row>
    <row r="7820" spans="22:22" x14ac:dyDescent="0.25">
      <c r="V7820" s="739"/>
    </row>
    <row r="7821" spans="22:22" x14ac:dyDescent="0.25">
      <c r="V7821" s="739"/>
    </row>
    <row r="7822" spans="22:22" x14ac:dyDescent="0.25">
      <c r="V7822" s="739"/>
    </row>
    <row r="7823" spans="22:22" x14ac:dyDescent="0.25">
      <c r="V7823" s="739"/>
    </row>
    <row r="7824" spans="22:22" x14ac:dyDescent="0.25">
      <c r="V7824" s="739"/>
    </row>
    <row r="7825" spans="22:22" x14ac:dyDescent="0.25">
      <c r="V7825" s="739"/>
    </row>
    <row r="7826" spans="22:22" x14ac:dyDescent="0.25">
      <c r="V7826" s="739"/>
    </row>
    <row r="7827" spans="22:22" x14ac:dyDescent="0.25">
      <c r="V7827" s="739"/>
    </row>
    <row r="7828" spans="22:22" x14ac:dyDescent="0.25">
      <c r="V7828" s="739"/>
    </row>
    <row r="7829" spans="22:22" x14ac:dyDescent="0.25">
      <c r="V7829" s="739"/>
    </row>
    <row r="7830" spans="22:22" x14ac:dyDescent="0.25">
      <c r="V7830" s="739"/>
    </row>
    <row r="7831" spans="22:22" x14ac:dyDescent="0.25">
      <c r="V7831" s="739"/>
    </row>
    <row r="7832" spans="22:22" x14ac:dyDescent="0.25">
      <c r="V7832" s="739"/>
    </row>
    <row r="7833" spans="22:22" x14ac:dyDescent="0.25">
      <c r="V7833" s="739"/>
    </row>
    <row r="7834" spans="22:22" x14ac:dyDescent="0.25">
      <c r="V7834" s="739"/>
    </row>
    <row r="7835" spans="22:22" x14ac:dyDescent="0.25">
      <c r="V7835" s="739"/>
    </row>
    <row r="7836" spans="22:22" x14ac:dyDescent="0.25">
      <c r="V7836" s="739"/>
    </row>
    <row r="7837" spans="22:22" x14ac:dyDescent="0.25">
      <c r="V7837" s="739"/>
    </row>
    <row r="7838" spans="22:22" x14ac:dyDescent="0.25">
      <c r="V7838" s="739"/>
    </row>
    <row r="7839" spans="22:22" x14ac:dyDescent="0.25">
      <c r="V7839" s="739"/>
    </row>
    <row r="7840" spans="22:22" x14ac:dyDescent="0.25">
      <c r="V7840" s="739"/>
    </row>
    <row r="7841" spans="22:22" x14ac:dyDescent="0.25">
      <c r="V7841" s="739"/>
    </row>
    <row r="7842" spans="22:22" x14ac:dyDescent="0.25">
      <c r="V7842" s="739"/>
    </row>
    <row r="7843" spans="22:22" x14ac:dyDescent="0.25">
      <c r="V7843" s="739"/>
    </row>
    <row r="7844" spans="22:22" x14ac:dyDescent="0.25">
      <c r="V7844" s="739"/>
    </row>
    <row r="7845" spans="22:22" x14ac:dyDescent="0.25">
      <c r="V7845" s="739"/>
    </row>
    <row r="7846" spans="22:22" x14ac:dyDescent="0.25">
      <c r="V7846" s="739"/>
    </row>
    <row r="7847" spans="22:22" x14ac:dyDescent="0.25">
      <c r="V7847" s="739"/>
    </row>
    <row r="7848" spans="22:22" x14ac:dyDescent="0.25">
      <c r="V7848" s="739"/>
    </row>
    <row r="7849" spans="22:22" x14ac:dyDescent="0.25">
      <c r="V7849" s="739"/>
    </row>
    <row r="7850" spans="22:22" x14ac:dyDescent="0.25">
      <c r="V7850" s="739"/>
    </row>
    <row r="7851" spans="22:22" x14ac:dyDescent="0.25">
      <c r="V7851" s="739"/>
    </row>
    <row r="7852" spans="22:22" x14ac:dyDescent="0.25">
      <c r="V7852" s="739"/>
    </row>
    <row r="7853" spans="22:22" x14ac:dyDescent="0.25">
      <c r="V7853" s="739"/>
    </row>
    <row r="7854" spans="22:22" x14ac:dyDescent="0.25">
      <c r="V7854" s="739"/>
    </row>
    <row r="7855" spans="22:22" x14ac:dyDescent="0.25">
      <c r="V7855" s="739"/>
    </row>
    <row r="7856" spans="22:22" x14ac:dyDescent="0.25">
      <c r="V7856" s="739"/>
    </row>
    <row r="7857" spans="22:22" x14ac:dyDescent="0.25">
      <c r="V7857" s="739"/>
    </row>
    <row r="7858" spans="22:22" x14ac:dyDescent="0.25">
      <c r="V7858" s="739"/>
    </row>
    <row r="7859" spans="22:22" x14ac:dyDescent="0.25">
      <c r="V7859" s="739"/>
    </row>
    <row r="7860" spans="22:22" x14ac:dyDescent="0.25">
      <c r="V7860" s="739"/>
    </row>
    <row r="7861" spans="22:22" x14ac:dyDescent="0.25">
      <c r="V7861" s="739"/>
    </row>
    <row r="7862" spans="22:22" x14ac:dyDescent="0.25">
      <c r="V7862" s="739"/>
    </row>
    <row r="7863" spans="22:22" x14ac:dyDescent="0.25">
      <c r="V7863" s="739"/>
    </row>
    <row r="7864" spans="22:22" x14ac:dyDescent="0.25">
      <c r="V7864" s="739"/>
    </row>
    <row r="7865" spans="22:22" x14ac:dyDescent="0.25">
      <c r="V7865" s="739"/>
    </row>
    <row r="7866" spans="22:22" x14ac:dyDescent="0.25">
      <c r="V7866" s="739"/>
    </row>
    <row r="7867" spans="22:22" x14ac:dyDescent="0.25">
      <c r="V7867" s="739"/>
    </row>
    <row r="7868" spans="22:22" x14ac:dyDescent="0.25">
      <c r="V7868" s="739"/>
    </row>
    <row r="7869" spans="22:22" x14ac:dyDescent="0.25">
      <c r="V7869" s="739"/>
    </row>
    <row r="7870" spans="22:22" x14ac:dyDescent="0.25">
      <c r="V7870" s="739"/>
    </row>
    <row r="7871" spans="22:22" x14ac:dyDescent="0.25">
      <c r="V7871" s="739"/>
    </row>
    <row r="7872" spans="22:22" x14ac:dyDescent="0.25">
      <c r="V7872" s="739"/>
    </row>
    <row r="7873" spans="22:22" x14ac:dyDescent="0.25">
      <c r="V7873" s="739"/>
    </row>
    <row r="7874" spans="22:22" x14ac:dyDescent="0.25">
      <c r="V7874" s="739"/>
    </row>
    <row r="7875" spans="22:22" x14ac:dyDescent="0.25">
      <c r="V7875" s="739"/>
    </row>
    <row r="7876" spans="22:22" x14ac:dyDescent="0.25">
      <c r="V7876" s="739"/>
    </row>
    <row r="7877" spans="22:22" x14ac:dyDescent="0.25">
      <c r="V7877" s="739"/>
    </row>
    <row r="7878" spans="22:22" x14ac:dyDescent="0.25">
      <c r="V7878" s="739"/>
    </row>
    <row r="7879" spans="22:22" x14ac:dyDescent="0.25">
      <c r="V7879" s="739"/>
    </row>
    <row r="7880" spans="22:22" x14ac:dyDescent="0.25">
      <c r="V7880" s="739"/>
    </row>
    <row r="7881" spans="22:22" x14ac:dyDescent="0.25">
      <c r="V7881" s="739"/>
    </row>
    <row r="7882" spans="22:22" x14ac:dyDescent="0.25">
      <c r="V7882" s="739"/>
    </row>
    <row r="7883" spans="22:22" x14ac:dyDescent="0.25">
      <c r="V7883" s="739"/>
    </row>
    <row r="7884" spans="22:22" x14ac:dyDescent="0.25">
      <c r="V7884" s="739"/>
    </row>
    <row r="7885" spans="22:22" x14ac:dyDescent="0.25">
      <c r="V7885" s="739"/>
    </row>
    <row r="7886" spans="22:22" x14ac:dyDescent="0.25">
      <c r="V7886" s="739"/>
    </row>
    <row r="7887" spans="22:22" x14ac:dyDescent="0.25">
      <c r="V7887" s="739"/>
    </row>
    <row r="7888" spans="22:22" x14ac:dyDescent="0.25">
      <c r="V7888" s="739"/>
    </row>
    <row r="7889" spans="22:22" x14ac:dyDescent="0.25">
      <c r="V7889" s="739"/>
    </row>
    <row r="7890" spans="22:22" x14ac:dyDescent="0.25">
      <c r="V7890" s="739"/>
    </row>
    <row r="7891" spans="22:22" x14ac:dyDescent="0.25">
      <c r="V7891" s="739"/>
    </row>
    <row r="7892" spans="22:22" x14ac:dyDescent="0.25">
      <c r="V7892" s="739"/>
    </row>
    <row r="7893" spans="22:22" x14ac:dyDescent="0.25">
      <c r="V7893" s="739"/>
    </row>
    <row r="7894" spans="22:22" x14ac:dyDescent="0.25">
      <c r="V7894" s="739"/>
    </row>
    <row r="7895" spans="22:22" x14ac:dyDescent="0.25">
      <c r="V7895" s="739"/>
    </row>
    <row r="7896" spans="22:22" x14ac:dyDescent="0.25">
      <c r="V7896" s="739"/>
    </row>
    <row r="7897" spans="22:22" x14ac:dyDescent="0.25">
      <c r="V7897" s="739"/>
    </row>
    <row r="7898" spans="22:22" x14ac:dyDescent="0.25">
      <c r="V7898" s="739"/>
    </row>
    <row r="7899" spans="22:22" x14ac:dyDescent="0.25">
      <c r="V7899" s="739"/>
    </row>
    <row r="7900" spans="22:22" x14ac:dyDescent="0.25">
      <c r="V7900" s="739"/>
    </row>
    <row r="7901" spans="22:22" x14ac:dyDescent="0.25">
      <c r="V7901" s="739"/>
    </row>
    <row r="7902" spans="22:22" x14ac:dyDescent="0.25">
      <c r="V7902" s="739"/>
    </row>
    <row r="7903" spans="22:22" x14ac:dyDescent="0.25">
      <c r="V7903" s="739"/>
    </row>
    <row r="7904" spans="22:22" x14ac:dyDescent="0.25">
      <c r="V7904" s="739"/>
    </row>
    <row r="7905" spans="22:22" x14ac:dyDescent="0.25">
      <c r="V7905" s="739"/>
    </row>
    <row r="7906" spans="22:22" x14ac:dyDescent="0.25">
      <c r="V7906" s="739"/>
    </row>
    <row r="7907" spans="22:22" x14ac:dyDescent="0.25">
      <c r="V7907" s="739"/>
    </row>
    <row r="7908" spans="22:22" x14ac:dyDescent="0.25">
      <c r="V7908" s="739"/>
    </row>
    <row r="7909" spans="22:22" x14ac:dyDescent="0.25">
      <c r="V7909" s="739"/>
    </row>
    <row r="7910" spans="22:22" x14ac:dyDescent="0.25">
      <c r="V7910" s="739"/>
    </row>
    <row r="7911" spans="22:22" x14ac:dyDescent="0.25">
      <c r="V7911" s="739"/>
    </row>
    <row r="7912" spans="22:22" x14ac:dyDescent="0.25">
      <c r="V7912" s="739"/>
    </row>
    <row r="7913" spans="22:22" x14ac:dyDescent="0.25">
      <c r="V7913" s="739"/>
    </row>
    <row r="7914" spans="22:22" x14ac:dyDescent="0.25">
      <c r="V7914" s="739"/>
    </row>
    <row r="7915" spans="22:22" x14ac:dyDescent="0.25">
      <c r="V7915" s="739"/>
    </row>
    <row r="7916" spans="22:22" x14ac:dyDescent="0.25">
      <c r="V7916" s="739"/>
    </row>
    <row r="7917" spans="22:22" x14ac:dyDescent="0.25">
      <c r="V7917" s="739"/>
    </row>
    <row r="7918" spans="22:22" x14ac:dyDescent="0.25">
      <c r="V7918" s="739"/>
    </row>
    <row r="7919" spans="22:22" x14ac:dyDescent="0.25">
      <c r="V7919" s="739"/>
    </row>
    <row r="7920" spans="22:22" x14ac:dyDescent="0.25">
      <c r="V7920" s="739"/>
    </row>
    <row r="7921" spans="22:22" x14ac:dyDescent="0.25">
      <c r="V7921" s="739"/>
    </row>
    <row r="7922" spans="22:22" x14ac:dyDescent="0.25">
      <c r="V7922" s="739"/>
    </row>
    <row r="7923" spans="22:22" x14ac:dyDescent="0.25">
      <c r="V7923" s="739"/>
    </row>
    <row r="7924" spans="22:22" x14ac:dyDescent="0.25">
      <c r="V7924" s="739"/>
    </row>
    <row r="7925" spans="22:22" x14ac:dyDescent="0.25">
      <c r="V7925" s="739"/>
    </row>
    <row r="7926" spans="22:22" x14ac:dyDescent="0.25">
      <c r="V7926" s="739"/>
    </row>
    <row r="7927" spans="22:22" x14ac:dyDescent="0.25">
      <c r="V7927" s="739"/>
    </row>
    <row r="7928" spans="22:22" x14ac:dyDescent="0.25">
      <c r="V7928" s="739"/>
    </row>
    <row r="7929" spans="22:22" x14ac:dyDescent="0.25">
      <c r="V7929" s="739"/>
    </row>
    <row r="7930" spans="22:22" x14ac:dyDescent="0.25">
      <c r="V7930" s="739"/>
    </row>
    <row r="7931" spans="22:22" x14ac:dyDescent="0.25">
      <c r="V7931" s="739"/>
    </row>
    <row r="7932" spans="22:22" x14ac:dyDescent="0.25">
      <c r="V7932" s="739"/>
    </row>
    <row r="7933" spans="22:22" x14ac:dyDescent="0.25">
      <c r="V7933" s="739"/>
    </row>
    <row r="7934" spans="22:22" x14ac:dyDescent="0.25">
      <c r="V7934" s="739"/>
    </row>
    <row r="7935" spans="22:22" x14ac:dyDescent="0.25">
      <c r="V7935" s="739"/>
    </row>
    <row r="7936" spans="22:22" x14ac:dyDescent="0.25">
      <c r="V7936" s="739"/>
    </row>
    <row r="7937" spans="22:22" x14ac:dyDescent="0.25">
      <c r="V7937" s="739"/>
    </row>
    <row r="7938" spans="22:22" x14ac:dyDescent="0.25">
      <c r="V7938" s="739"/>
    </row>
    <row r="7939" spans="22:22" x14ac:dyDescent="0.25">
      <c r="V7939" s="739"/>
    </row>
    <row r="7940" spans="22:22" x14ac:dyDescent="0.25">
      <c r="V7940" s="739"/>
    </row>
    <row r="7941" spans="22:22" x14ac:dyDescent="0.25">
      <c r="V7941" s="739"/>
    </row>
    <row r="7942" spans="22:22" x14ac:dyDescent="0.25">
      <c r="V7942" s="739"/>
    </row>
    <row r="7943" spans="22:22" x14ac:dyDescent="0.25">
      <c r="V7943" s="739"/>
    </row>
    <row r="7944" spans="22:22" x14ac:dyDescent="0.25">
      <c r="V7944" s="739"/>
    </row>
    <row r="7945" spans="22:22" x14ac:dyDescent="0.25">
      <c r="V7945" s="739"/>
    </row>
    <row r="7946" spans="22:22" x14ac:dyDescent="0.25">
      <c r="V7946" s="739"/>
    </row>
    <row r="7947" spans="22:22" x14ac:dyDescent="0.25">
      <c r="V7947" s="739"/>
    </row>
    <row r="7948" spans="22:22" x14ac:dyDescent="0.25">
      <c r="V7948" s="739"/>
    </row>
    <row r="7949" spans="22:22" x14ac:dyDescent="0.25">
      <c r="V7949" s="739"/>
    </row>
    <row r="7950" spans="22:22" x14ac:dyDescent="0.25">
      <c r="V7950" s="739"/>
    </row>
    <row r="7951" spans="22:22" x14ac:dyDescent="0.25">
      <c r="V7951" s="739"/>
    </row>
    <row r="7952" spans="22:22" x14ac:dyDescent="0.25">
      <c r="V7952" s="739"/>
    </row>
    <row r="7953" spans="22:22" x14ac:dyDescent="0.25">
      <c r="V7953" s="739"/>
    </row>
    <row r="7954" spans="22:22" x14ac:dyDescent="0.25">
      <c r="V7954" s="739"/>
    </row>
    <row r="7955" spans="22:22" x14ac:dyDescent="0.25">
      <c r="V7955" s="739"/>
    </row>
    <row r="7956" spans="22:22" x14ac:dyDescent="0.25">
      <c r="V7956" s="739"/>
    </row>
    <row r="7957" spans="22:22" x14ac:dyDescent="0.25">
      <c r="V7957" s="739"/>
    </row>
    <row r="7958" spans="22:22" x14ac:dyDescent="0.25">
      <c r="V7958" s="739"/>
    </row>
    <row r="7959" spans="22:22" x14ac:dyDescent="0.25">
      <c r="V7959" s="739"/>
    </row>
    <row r="7960" spans="22:22" x14ac:dyDescent="0.25">
      <c r="V7960" s="739"/>
    </row>
    <row r="7961" spans="22:22" x14ac:dyDescent="0.25">
      <c r="V7961" s="739"/>
    </row>
    <row r="7962" spans="22:22" x14ac:dyDescent="0.25">
      <c r="V7962" s="739"/>
    </row>
    <row r="7963" spans="22:22" x14ac:dyDescent="0.25">
      <c r="V7963" s="739"/>
    </row>
    <row r="7964" spans="22:22" x14ac:dyDescent="0.25">
      <c r="V7964" s="739"/>
    </row>
    <row r="7965" spans="22:22" x14ac:dyDescent="0.25">
      <c r="V7965" s="739"/>
    </row>
    <row r="7966" spans="22:22" x14ac:dyDescent="0.25">
      <c r="V7966" s="739"/>
    </row>
    <row r="7967" spans="22:22" x14ac:dyDescent="0.25">
      <c r="V7967" s="739"/>
    </row>
    <row r="7968" spans="22:22" x14ac:dyDescent="0.25">
      <c r="V7968" s="739"/>
    </row>
    <row r="7969" spans="22:22" x14ac:dyDescent="0.25">
      <c r="V7969" s="739"/>
    </row>
    <row r="7970" spans="22:22" x14ac:dyDescent="0.25">
      <c r="V7970" s="739"/>
    </row>
    <row r="7971" spans="22:22" x14ac:dyDescent="0.25">
      <c r="V7971" s="739"/>
    </row>
    <row r="7972" spans="22:22" x14ac:dyDescent="0.25">
      <c r="V7972" s="739"/>
    </row>
    <row r="7973" spans="22:22" x14ac:dyDescent="0.25">
      <c r="V7973" s="739"/>
    </row>
    <row r="7974" spans="22:22" x14ac:dyDescent="0.25">
      <c r="V7974" s="739"/>
    </row>
    <row r="7975" spans="22:22" x14ac:dyDescent="0.25">
      <c r="V7975" s="739"/>
    </row>
    <row r="7976" spans="22:22" x14ac:dyDescent="0.25">
      <c r="V7976" s="739"/>
    </row>
    <row r="7977" spans="22:22" x14ac:dyDescent="0.25">
      <c r="V7977" s="739"/>
    </row>
    <row r="7978" spans="22:22" x14ac:dyDescent="0.25">
      <c r="V7978" s="739"/>
    </row>
    <row r="7979" spans="22:22" x14ac:dyDescent="0.25">
      <c r="V7979" s="739"/>
    </row>
    <row r="7980" spans="22:22" x14ac:dyDescent="0.25">
      <c r="V7980" s="739"/>
    </row>
    <row r="7981" spans="22:22" x14ac:dyDescent="0.25">
      <c r="V7981" s="739"/>
    </row>
    <row r="7982" spans="22:22" x14ac:dyDescent="0.25">
      <c r="V7982" s="739"/>
    </row>
    <row r="7983" spans="22:22" x14ac:dyDescent="0.25">
      <c r="V7983" s="739"/>
    </row>
    <row r="7984" spans="22:22" x14ac:dyDescent="0.25">
      <c r="V7984" s="739"/>
    </row>
    <row r="7985" spans="22:22" x14ac:dyDescent="0.25">
      <c r="V7985" s="739"/>
    </row>
    <row r="7986" spans="22:22" x14ac:dyDescent="0.25">
      <c r="V7986" s="739"/>
    </row>
    <row r="7987" spans="22:22" x14ac:dyDescent="0.25">
      <c r="V7987" s="739"/>
    </row>
    <row r="7988" spans="22:22" x14ac:dyDescent="0.25">
      <c r="V7988" s="739"/>
    </row>
    <row r="7989" spans="22:22" x14ac:dyDescent="0.25">
      <c r="V7989" s="739"/>
    </row>
    <row r="7990" spans="22:22" x14ac:dyDescent="0.25">
      <c r="V7990" s="739"/>
    </row>
    <row r="7991" spans="22:22" x14ac:dyDescent="0.25">
      <c r="V7991" s="739"/>
    </row>
    <row r="7992" spans="22:22" x14ac:dyDescent="0.25">
      <c r="V7992" s="739"/>
    </row>
    <row r="7993" spans="22:22" x14ac:dyDescent="0.25">
      <c r="V7993" s="739"/>
    </row>
    <row r="7994" spans="22:22" x14ac:dyDescent="0.25">
      <c r="V7994" s="739"/>
    </row>
    <row r="7995" spans="22:22" x14ac:dyDescent="0.25">
      <c r="V7995" s="739"/>
    </row>
    <row r="7996" spans="22:22" x14ac:dyDescent="0.25">
      <c r="V7996" s="739"/>
    </row>
    <row r="7997" spans="22:22" x14ac:dyDescent="0.25">
      <c r="V7997" s="739"/>
    </row>
    <row r="7998" spans="22:22" x14ac:dyDescent="0.25">
      <c r="V7998" s="739"/>
    </row>
    <row r="7999" spans="22:22" x14ac:dyDescent="0.25">
      <c r="V7999" s="739"/>
    </row>
    <row r="8000" spans="22:22" x14ac:dyDescent="0.25">
      <c r="V8000" s="739"/>
    </row>
    <row r="8001" spans="22:22" x14ac:dyDescent="0.25">
      <c r="V8001" s="739"/>
    </row>
    <row r="8002" spans="22:22" x14ac:dyDescent="0.25">
      <c r="V8002" s="739"/>
    </row>
    <row r="8003" spans="22:22" x14ac:dyDescent="0.25">
      <c r="V8003" s="739"/>
    </row>
    <row r="8004" spans="22:22" x14ac:dyDescent="0.25">
      <c r="V8004" s="739"/>
    </row>
    <row r="8005" spans="22:22" x14ac:dyDescent="0.25">
      <c r="V8005" s="739"/>
    </row>
    <row r="8006" spans="22:22" x14ac:dyDescent="0.25">
      <c r="V8006" s="739"/>
    </row>
    <row r="8007" spans="22:22" x14ac:dyDescent="0.25">
      <c r="V8007" s="739"/>
    </row>
    <row r="8008" spans="22:22" x14ac:dyDescent="0.25">
      <c r="V8008" s="739"/>
    </row>
    <row r="8009" spans="22:22" x14ac:dyDescent="0.25">
      <c r="V8009" s="739"/>
    </row>
    <row r="8010" spans="22:22" x14ac:dyDescent="0.25">
      <c r="V8010" s="739"/>
    </row>
    <row r="8011" spans="22:22" x14ac:dyDescent="0.25">
      <c r="V8011" s="739"/>
    </row>
    <row r="8012" spans="22:22" x14ac:dyDescent="0.25">
      <c r="V8012" s="739"/>
    </row>
    <row r="8013" spans="22:22" x14ac:dyDescent="0.25">
      <c r="V8013" s="739"/>
    </row>
    <row r="8014" spans="22:22" x14ac:dyDescent="0.25">
      <c r="V8014" s="739"/>
    </row>
    <row r="8015" spans="22:22" x14ac:dyDescent="0.25">
      <c r="V8015" s="739"/>
    </row>
    <row r="8016" spans="22:22" x14ac:dyDescent="0.25">
      <c r="V8016" s="739"/>
    </row>
    <row r="8017" spans="22:22" x14ac:dyDescent="0.25">
      <c r="V8017" s="739"/>
    </row>
    <row r="8018" spans="22:22" x14ac:dyDescent="0.25">
      <c r="V8018" s="739"/>
    </row>
    <row r="8019" spans="22:22" x14ac:dyDescent="0.25">
      <c r="V8019" s="739"/>
    </row>
    <row r="8020" spans="22:22" x14ac:dyDescent="0.25">
      <c r="V8020" s="739"/>
    </row>
    <row r="8021" spans="22:22" x14ac:dyDescent="0.25">
      <c r="V8021" s="739"/>
    </row>
    <row r="8022" spans="22:22" x14ac:dyDescent="0.25">
      <c r="V8022" s="739"/>
    </row>
    <row r="8023" spans="22:22" x14ac:dyDescent="0.25">
      <c r="V8023" s="739"/>
    </row>
    <row r="8024" spans="22:22" x14ac:dyDescent="0.25">
      <c r="V8024" s="739"/>
    </row>
    <row r="8025" spans="22:22" x14ac:dyDescent="0.25">
      <c r="V8025" s="739"/>
    </row>
    <row r="8026" spans="22:22" x14ac:dyDescent="0.25">
      <c r="V8026" s="739"/>
    </row>
    <row r="8027" spans="22:22" x14ac:dyDescent="0.25">
      <c r="V8027" s="739"/>
    </row>
    <row r="8028" spans="22:22" x14ac:dyDescent="0.25">
      <c r="V8028" s="739"/>
    </row>
    <row r="8029" spans="22:22" x14ac:dyDescent="0.25">
      <c r="V8029" s="739"/>
    </row>
    <row r="8030" spans="22:22" x14ac:dyDescent="0.25">
      <c r="V8030" s="739"/>
    </row>
    <row r="8031" spans="22:22" x14ac:dyDescent="0.25">
      <c r="V8031" s="739"/>
    </row>
    <row r="8032" spans="22:22" x14ac:dyDescent="0.25">
      <c r="V8032" s="739"/>
    </row>
    <row r="8033" spans="22:22" x14ac:dyDescent="0.25">
      <c r="V8033" s="739"/>
    </row>
    <row r="8034" spans="22:22" x14ac:dyDescent="0.25">
      <c r="V8034" s="739"/>
    </row>
    <row r="8035" spans="22:22" x14ac:dyDescent="0.25">
      <c r="V8035" s="739"/>
    </row>
    <row r="8036" spans="22:22" x14ac:dyDescent="0.25">
      <c r="V8036" s="739"/>
    </row>
    <row r="8037" spans="22:22" x14ac:dyDescent="0.25">
      <c r="V8037" s="739"/>
    </row>
    <row r="8038" spans="22:22" x14ac:dyDescent="0.25">
      <c r="V8038" s="739"/>
    </row>
    <row r="8039" spans="22:22" x14ac:dyDescent="0.25">
      <c r="V8039" s="739"/>
    </row>
    <row r="8040" spans="22:22" x14ac:dyDescent="0.25">
      <c r="V8040" s="739"/>
    </row>
    <row r="8041" spans="22:22" x14ac:dyDescent="0.25">
      <c r="V8041" s="739"/>
    </row>
    <row r="8042" spans="22:22" x14ac:dyDescent="0.25">
      <c r="V8042" s="739"/>
    </row>
    <row r="8043" spans="22:22" x14ac:dyDescent="0.25">
      <c r="V8043" s="739"/>
    </row>
    <row r="8044" spans="22:22" x14ac:dyDescent="0.25">
      <c r="V8044" s="739"/>
    </row>
    <row r="8045" spans="22:22" x14ac:dyDescent="0.25">
      <c r="V8045" s="739"/>
    </row>
    <row r="8046" spans="22:22" x14ac:dyDescent="0.25">
      <c r="V8046" s="739"/>
    </row>
    <row r="8047" spans="22:22" x14ac:dyDescent="0.25">
      <c r="V8047" s="739"/>
    </row>
    <row r="8048" spans="22:22" x14ac:dyDescent="0.25">
      <c r="V8048" s="739"/>
    </row>
    <row r="8049" spans="22:22" x14ac:dyDescent="0.25">
      <c r="V8049" s="739"/>
    </row>
    <row r="8050" spans="22:22" x14ac:dyDescent="0.25">
      <c r="V8050" s="739"/>
    </row>
    <row r="8051" spans="22:22" x14ac:dyDescent="0.25">
      <c r="V8051" s="739"/>
    </row>
    <row r="8052" spans="22:22" x14ac:dyDescent="0.25">
      <c r="V8052" s="739"/>
    </row>
    <row r="8053" spans="22:22" x14ac:dyDescent="0.25">
      <c r="V8053" s="739"/>
    </row>
    <row r="8054" spans="22:22" x14ac:dyDescent="0.25">
      <c r="V8054" s="739"/>
    </row>
    <row r="8055" spans="22:22" x14ac:dyDescent="0.25">
      <c r="V8055" s="739"/>
    </row>
    <row r="8056" spans="22:22" x14ac:dyDescent="0.25">
      <c r="V8056" s="739"/>
    </row>
    <row r="8057" spans="22:22" x14ac:dyDescent="0.25">
      <c r="V8057" s="739"/>
    </row>
    <row r="8058" spans="22:22" x14ac:dyDescent="0.25">
      <c r="V8058" s="739"/>
    </row>
    <row r="8059" spans="22:22" x14ac:dyDescent="0.25">
      <c r="V8059" s="739"/>
    </row>
    <row r="8060" spans="22:22" x14ac:dyDescent="0.25">
      <c r="V8060" s="739"/>
    </row>
    <row r="8061" spans="22:22" x14ac:dyDescent="0.25">
      <c r="V8061" s="739"/>
    </row>
    <row r="8062" spans="22:22" x14ac:dyDescent="0.25">
      <c r="V8062" s="739"/>
    </row>
    <row r="8063" spans="22:22" x14ac:dyDescent="0.25">
      <c r="V8063" s="739"/>
    </row>
    <row r="8064" spans="22:22" x14ac:dyDescent="0.25">
      <c r="V8064" s="739"/>
    </row>
    <row r="8065" spans="22:22" x14ac:dyDescent="0.25">
      <c r="V8065" s="739"/>
    </row>
    <row r="8066" spans="22:22" x14ac:dyDescent="0.25">
      <c r="V8066" s="739"/>
    </row>
    <row r="8067" spans="22:22" x14ac:dyDescent="0.25">
      <c r="V8067" s="739"/>
    </row>
    <row r="8068" spans="22:22" x14ac:dyDescent="0.25">
      <c r="V8068" s="739"/>
    </row>
    <row r="8069" spans="22:22" x14ac:dyDescent="0.25">
      <c r="V8069" s="739"/>
    </row>
    <row r="8070" spans="22:22" x14ac:dyDescent="0.25">
      <c r="V8070" s="739"/>
    </row>
    <row r="8071" spans="22:22" x14ac:dyDescent="0.25">
      <c r="V8071" s="739"/>
    </row>
    <row r="8072" spans="22:22" x14ac:dyDescent="0.25">
      <c r="V8072" s="739"/>
    </row>
    <row r="8073" spans="22:22" x14ac:dyDescent="0.25">
      <c r="V8073" s="739"/>
    </row>
    <row r="8074" spans="22:22" x14ac:dyDescent="0.25">
      <c r="V8074" s="739"/>
    </row>
    <row r="8075" spans="22:22" x14ac:dyDescent="0.25">
      <c r="V8075" s="739"/>
    </row>
    <row r="8076" spans="22:22" x14ac:dyDescent="0.25">
      <c r="V8076" s="739"/>
    </row>
    <row r="8077" spans="22:22" x14ac:dyDescent="0.25">
      <c r="V8077" s="739"/>
    </row>
    <row r="8078" spans="22:22" x14ac:dyDescent="0.25">
      <c r="V8078" s="739"/>
    </row>
    <row r="8079" spans="22:22" x14ac:dyDescent="0.25">
      <c r="V8079" s="739"/>
    </row>
    <row r="8080" spans="22:22" x14ac:dyDescent="0.25">
      <c r="V8080" s="739"/>
    </row>
    <row r="8081" spans="22:22" x14ac:dyDescent="0.25">
      <c r="V8081" s="739"/>
    </row>
    <row r="8082" spans="22:22" x14ac:dyDescent="0.25">
      <c r="V8082" s="739"/>
    </row>
    <row r="8083" spans="22:22" x14ac:dyDescent="0.25">
      <c r="V8083" s="739"/>
    </row>
    <row r="8084" spans="22:22" x14ac:dyDescent="0.25">
      <c r="V8084" s="739"/>
    </row>
    <row r="8085" spans="22:22" x14ac:dyDescent="0.25">
      <c r="V8085" s="739"/>
    </row>
    <row r="8086" spans="22:22" x14ac:dyDescent="0.25">
      <c r="V8086" s="739"/>
    </row>
    <row r="8087" spans="22:22" x14ac:dyDescent="0.25">
      <c r="V8087" s="739"/>
    </row>
    <row r="8088" spans="22:22" x14ac:dyDescent="0.25">
      <c r="V8088" s="739"/>
    </row>
    <row r="8089" spans="22:22" x14ac:dyDescent="0.25">
      <c r="V8089" s="739"/>
    </row>
    <row r="8090" spans="22:22" x14ac:dyDescent="0.25">
      <c r="V8090" s="739"/>
    </row>
    <row r="8091" spans="22:22" x14ac:dyDescent="0.25">
      <c r="V8091" s="739"/>
    </row>
    <row r="8092" spans="22:22" x14ac:dyDescent="0.25">
      <c r="V8092" s="739"/>
    </row>
    <row r="8093" spans="22:22" x14ac:dyDescent="0.25">
      <c r="V8093" s="739"/>
    </row>
    <row r="8094" spans="22:22" x14ac:dyDescent="0.25">
      <c r="V8094" s="739"/>
    </row>
    <row r="8095" spans="22:22" x14ac:dyDescent="0.25">
      <c r="V8095" s="739"/>
    </row>
    <row r="8096" spans="22:22" x14ac:dyDescent="0.25">
      <c r="V8096" s="739"/>
    </row>
    <row r="8097" spans="22:22" x14ac:dyDescent="0.25">
      <c r="V8097" s="739"/>
    </row>
    <row r="8098" spans="22:22" x14ac:dyDescent="0.25">
      <c r="V8098" s="739"/>
    </row>
    <row r="8099" spans="22:22" x14ac:dyDescent="0.25">
      <c r="V8099" s="739"/>
    </row>
    <row r="8100" spans="22:22" x14ac:dyDescent="0.25">
      <c r="V8100" s="739"/>
    </row>
    <row r="8101" spans="22:22" x14ac:dyDescent="0.25">
      <c r="V8101" s="739"/>
    </row>
    <row r="8102" spans="22:22" x14ac:dyDescent="0.25">
      <c r="V8102" s="739"/>
    </row>
    <row r="8103" spans="22:22" x14ac:dyDescent="0.25">
      <c r="V8103" s="739"/>
    </row>
    <row r="8104" spans="22:22" x14ac:dyDescent="0.25">
      <c r="V8104" s="739"/>
    </row>
    <row r="8105" spans="22:22" x14ac:dyDescent="0.25">
      <c r="V8105" s="739"/>
    </row>
    <row r="8106" spans="22:22" x14ac:dyDescent="0.25">
      <c r="V8106" s="739"/>
    </row>
    <row r="8107" spans="22:22" x14ac:dyDescent="0.25">
      <c r="V8107" s="739"/>
    </row>
    <row r="8108" spans="22:22" x14ac:dyDescent="0.25">
      <c r="V8108" s="739"/>
    </row>
    <row r="8109" spans="22:22" x14ac:dyDescent="0.25">
      <c r="V8109" s="739"/>
    </row>
    <row r="8110" spans="22:22" x14ac:dyDescent="0.25">
      <c r="V8110" s="739"/>
    </row>
    <row r="8111" spans="22:22" x14ac:dyDescent="0.25">
      <c r="V8111" s="739"/>
    </row>
    <row r="8112" spans="22:22" x14ac:dyDescent="0.25">
      <c r="V8112" s="739"/>
    </row>
    <row r="8113" spans="22:22" x14ac:dyDescent="0.25">
      <c r="V8113" s="739"/>
    </row>
    <row r="8114" spans="22:22" x14ac:dyDescent="0.25">
      <c r="V8114" s="739"/>
    </row>
    <row r="8115" spans="22:22" x14ac:dyDescent="0.25">
      <c r="V8115" s="739"/>
    </row>
    <row r="8116" spans="22:22" x14ac:dyDescent="0.25">
      <c r="V8116" s="739"/>
    </row>
    <row r="8117" spans="22:22" x14ac:dyDescent="0.25">
      <c r="V8117" s="739"/>
    </row>
    <row r="8118" spans="22:22" x14ac:dyDescent="0.25">
      <c r="V8118" s="739"/>
    </row>
    <row r="8119" spans="22:22" x14ac:dyDescent="0.25">
      <c r="V8119" s="739"/>
    </row>
    <row r="8120" spans="22:22" x14ac:dyDescent="0.25">
      <c r="V8120" s="739"/>
    </row>
    <row r="8121" spans="22:22" x14ac:dyDescent="0.25">
      <c r="V8121" s="739"/>
    </row>
    <row r="8122" spans="22:22" x14ac:dyDescent="0.25">
      <c r="V8122" s="739"/>
    </row>
    <row r="8123" spans="22:22" x14ac:dyDescent="0.25">
      <c r="V8123" s="739"/>
    </row>
    <row r="8124" spans="22:22" x14ac:dyDescent="0.25">
      <c r="V8124" s="739"/>
    </row>
    <row r="8125" spans="22:22" x14ac:dyDescent="0.25">
      <c r="V8125" s="739"/>
    </row>
    <row r="8126" spans="22:22" x14ac:dyDescent="0.25">
      <c r="V8126" s="739"/>
    </row>
    <row r="8127" spans="22:22" x14ac:dyDescent="0.25">
      <c r="V8127" s="739"/>
    </row>
    <row r="8128" spans="22:22" x14ac:dyDescent="0.25">
      <c r="V8128" s="739"/>
    </row>
    <row r="8129" spans="22:22" x14ac:dyDescent="0.25">
      <c r="V8129" s="739"/>
    </row>
    <row r="8130" spans="22:22" x14ac:dyDescent="0.25">
      <c r="V8130" s="739"/>
    </row>
    <row r="8131" spans="22:22" x14ac:dyDescent="0.25">
      <c r="V8131" s="739"/>
    </row>
    <row r="8132" spans="22:22" x14ac:dyDescent="0.25">
      <c r="V8132" s="739"/>
    </row>
    <row r="8133" spans="22:22" x14ac:dyDescent="0.25">
      <c r="V8133" s="739"/>
    </row>
    <row r="8134" spans="22:22" x14ac:dyDescent="0.25">
      <c r="V8134" s="739"/>
    </row>
    <row r="8135" spans="22:22" x14ac:dyDescent="0.25">
      <c r="V8135" s="739"/>
    </row>
    <row r="8136" spans="22:22" x14ac:dyDescent="0.25">
      <c r="V8136" s="739"/>
    </row>
    <row r="8137" spans="22:22" x14ac:dyDescent="0.25">
      <c r="V8137" s="739"/>
    </row>
    <row r="8138" spans="22:22" x14ac:dyDescent="0.25">
      <c r="V8138" s="739"/>
    </row>
    <row r="8139" spans="22:22" x14ac:dyDescent="0.25">
      <c r="V8139" s="739"/>
    </row>
    <row r="8140" spans="22:22" x14ac:dyDescent="0.25">
      <c r="V8140" s="739"/>
    </row>
    <row r="8141" spans="22:22" x14ac:dyDescent="0.25">
      <c r="V8141" s="739"/>
    </row>
    <row r="8142" spans="22:22" x14ac:dyDescent="0.25">
      <c r="V8142" s="739"/>
    </row>
    <row r="8143" spans="22:22" x14ac:dyDescent="0.25">
      <c r="V8143" s="739"/>
    </row>
    <row r="8144" spans="22:22" x14ac:dyDescent="0.25">
      <c r="V8144" s="739"/>
    </row>
    <row r="8145" spans="22:22" x14ac:dyDescent="0.25">
      <c r="V8145" s="739"/>
    </row>
    <row r="8146" spans="22:22" x14ac:dyDescent="0.25">
      <c r="V8146" s="739"/>
    </row>
    <row r="8147" spans="22:22" x14ac:dyDescent="0.25">
      <c r="V8147" s="739"/>
    </row>
    <row r="8148" spans="22:22" x14ac:dyDescent="0.25">
      <c r="V8148" s="739"/>
    </row>
    <row r="8149" spans="22:22" x14ac:dyDescent="0.25">
      <c r="V8149" s="739"/>
    </row>
    <row r="8150" spans="22:22" x14ac:dyDescent="0.25">
      <c r="V8150" s="739"/>
    </row>
    <row r="8151" spans="22:22" x14ac:dyDescent="0.25">
      <c r="V8151" s="739"/>
    </row>
    <row r="8152" spans="22:22" x14ac:dyDescent="0.25">
      <c r="V8152" s="739"/>
    </row>
    <row r="8153" spans="22:22" x14ac:dyDescent="0.25">
      <c r="V8153" s="739"/>
    </row>
    <row r="8154" spans="22:22" x14ac:dyDescent="0.25">
      <c r="V8154" s="739"/>
    </row>
    <row r="8155" spans="22:22" x14ac:dyDescent="0.25">
      <c r="V8155" s="739"/>
    </row>
    <row r="8156" spans="22:22" x14ac:dyDescent="0.25">
      <c r="V8156" s="739"/>
    </row>
    <row r="8157" spans="22:22" x14ac:dyDescent="0.25">
      <c r="V8157" s="739"/>
    </row>
    <row r="8158" spans="22:22" x14ac:dyDescent="0.25">
      <c r="V8158" s="739"/>
    </row>
    <row r="8159" spans="22:22" x14ac:dyDescent="0.25">
      <c r="V8159" s="739"/>
    </row>
    <row r="8160" spans="22:22" x14ac:dyDescent="0.25">
      <c r="V8160" s="739"/>
    </row>
    <row r="8161" spans="22:22" x14ac:dyDescent="0.25">
      <c r="V8161" s="739"/>
    </row>
    <row r="8162" spans="22:22" x14ac:dyDescent="0.25">
      <c r="V8162" s="739"/>
    </row>
    <row r="8163" spans="22:22" x14ac:dyDescent="0.25">
      <c r="V8163" s="739"/>
    </row>
    <row r="8164" spans="22:22" x14ac:dyDescent="0.25">
      <c r="V8164" s="739"/>
    </row>
    <row r="8165" spans="22:22" x14ac:dyDescent="0.25">
      <c r="V8165" s="739"/>
    </row>
    <row r="8166" spans="22:22" x14ac:dyDescent="0.25">
      <c r="V8166" s="739"/>
    </row>
    <row r="8167" spans="22:22" x14ac:dyDescent="0.25">
      <c r="V8167" s="739"/>
    </row>
    <row r="8168" spans="22:22" x14ac:dyDescent="0.25">
      <c r="V8168" s="739"/>
    </row>
    <row r="8169" spans="22:22" x14ac:dyDescent="0.25">
      <c r="V8169" s="739"/>
    </row>
    <row r="8170" spans="22:22" x14ac:dyDescent="0.25">
      <c r="V8170" s="739"/>
    </row>
    <row r="8171" spans="22:22" x14ac:dyDescent="0.25">
      <c r="V8171" s="739"/>
    </row>
    <row r="8172" spans="22:22" x14ac:dyDescent="0.25">
      <c r="V8172" s="739"/>
    </row>
    <row r="8173" spans="22:22" x14ac:dyDescent="0.25">
      <c r="V8173" s="739"/>
    </row>
    <row r="8174" spans="22:22" x14ac:dyDescent="0.25">
      <c r="V8174" s="739"/>
    </row>
    <row r="8175" spans="22:22" x14ac:dyDescent="0.25">
      <c r="V8175" s="739"/>
    </row>
    <row r="8176" spans="22:22" x14ac:dyDescent="0.25">
      <c r="V8176" s="739"/>
    </row>
    <row r="8177" spans="22:22" x14ac:dyDescent="0.25">
      <c r="V8177" s="739"/>
    </row>
    <row r="8178" spans="22:22" x14ac:dyDescent="0.25">
      <c r="V8178" s="739"/>
    </row>
    <row r="8179" spans="22:22" x14ac:dyDescent="0.25">
      <c r="V8179" s="739"/>
    </row>
    <row r="8180" spans="22:22" x14ac:dyDescent="0.25">
      <c r="V8180" s="739"/>
    </row>
    <row r="8181" spans="22:22" x14ac:dyDescent="0.25">
      <c r="V8181" s="739"/>
    </row>
    <row r="8182" spans="22:22" x14ac:dyDescent="0.25">
      <c r="V8182" s="739"/>
    </row>
    <row r="8183" spans="22:22" x14ac:dyDescent="0.25">
      <c r="V8183" s="739"/>
    </row>
    <row r="8184" spans="22:22" x14ac:dyDescent="0.25">
      <c r="V8184" s="739"/>
    </row>
    <row r="8185" spans="22:22" x14ac:dyDescent="0.25">
      <c r="V8185" s="739"/>
    </row>
    <row r="8186" spans="22:22" x14ac:dyDescent="0.25">
      <c r="V8186" s="739"/>
    </row>
    <row r="8187" spans="22:22" x14ac:dyDescent="0.25">
      <c r="V8187" s="739"/>
    </row>
    <row r="8188" spans="22:22" x14ac:dyDescent="0.25">
      <c r="V8188" s="739"/>
    </row>
    <row r="8189" spans="22:22" x14ac:dyDescent="0.25">
      <c r="V8189" s="739"/>
    </row>
    <row r="8190" spans="22:22" x14ac:dyDescent="0.25">
      <c r="V8190" s="739"/>
    </row>
    <row r="8191" spans="22:22" x14ac:dyDescent="0.25">
      <c r="V8191" s="739"/>
    </row>
    <row r="8192" spans="22:22" x14ac:dyDescent="0.25">
      <c r="V8192" s="739"/>
    </row>
    <row r="8193" spans="22:22" x14ac:dyDescent="0.25">
      <c r="V8193" s="739"/>
    </row>
    <row r="8194" spans="22:22" x14ac:dyDescent="0.25">
      <c r="V8194" s="739"/>
    </row>
    <row r="8195" spans="22:22" x14ac:dyDescent="0.25">
      <c r="V8195" s="739"/>
    </row>
    <row r="8196" spans="22:22" x14ac:dyDescent="0.25">
      <c r="V8196" s="739"/>
    </row>
    <row r="8197" spans="22:22" x14ac:dyDescent="0.25">
      <c r="V8197" s="739"/>
    </row>
    <row r="8198" spans="22:22" x14ac:dyDescent="0.25">
      <c r="V8198" s="739"/>
    </row>
    <row r="8199" spans="22:22" x14ac:dyDescent="0.25">
      <c r="V8199" s="739"/>
    </row>
    <row r="8200" spans="22:22" x14ac:dyDescent="0.25">
      <c r="V8200" s="739"/>
    </row>
    <row r="8201" spans="22:22" x14ac:dyDescent="0.25">
      <c r="V8201" s="739"/>
    </row>
    <row r="8202" spans="22:22" x14ac:dyDescent="0.25">
      <c r="V8202" s="739"/>
    </row>
    <row r="8203" spans="22:22" x14ac:dyDescent="0.25">
      <c r="V8203" s="739"/>
    </row>
    <row r="8204" spans="22:22" x14ac:dyDescent="0.25">
      <c r="V8204" s="739"/>
    </row>
    <row r="8205" spans="22:22" x14ac:dyDescent="0.25">
      <c r="V8205" s="739"/>
    </row>
    <row r="8206" spans="22:22" x14ac:dyDescent="0.25">
      <c r="V8206" s="739"/>
    </row>
    <row r="8207" spans="22:22" x14ac:dyDescent="0.25">
      <c r="V8207" s="739"/>
    </row>
    <row r="8208" spans="22:22" x14ac:dyDescent="0.25">
      <c r="V8208" s="739"/>
    </row>
    <row r="8209" spans="22:22" x14ac:dyDescent="0.25">
      <c r="V8209" s="739"/>
    </row>
    <row r="8210" spans="22:22" x14ac:dyDescent="0.25">
      <c r="V8210" s="739"/>
    </row>
    <row r="8211" spans="22:22" x14ac:dyDescent="0.25">
      <c r="V8211" s="739"/>
    </row>
    <row r="8212" spans="22:22" x14ac:dyDescent="0.25">
      <c r="V8212" s="739"/>
    </row>
    <row r="8213" spans="22:22" x14ac:dyDescent="0.25">
      <c r="V8213" s="739"/>
    </row>
    <row r="8214" spans="22:22" x14ac:dyDescent="0.25">
      <c r="V8214" s="739"/>
    </row>
    <row r="8215" spans="22:22" x14ac:dyDescent="0.25">
      <c r="V8215" s="739"/>
    </row>
    <row r="8216" spans="22:22" x14ac:dyDescent="0.25">
      <c r="V8216" s="739"/>
    </row>
    <row r="8217" spans="22:22" x14ac:dyDescent="0.25">
      <c r="V8217" s="739"/>
    </row>
    <row r="8218" spans="22:22" x14ac:dyDescent="0.25">
      <c r="V8218" s="739"/>
    </row>
    <row r="8219" spans="22:22" x14ac:dyDescent="0.25">
      <c r="V8219" s="739"/>
    </row>
    <row r="8220" spans="22:22" x14ac:dyDescent="0.25">
      <c r="V8220" s="739"/>
    </row>
    <row r="8221" spans="22:22" x14ac:dyDescent="0.25">
      <c r="V8221" s="739"/>
    </row>
    <row r="8222" spans="22:22" x14ac:dyDescent="0.25">
      <c r="V8222" s="739"/>
    </row>
    <row r="8223" spans="22:22" x14ac:dyDescent="0.25">
      <c r="V8223" s="739"/>
    </row>
    <row r="8224" spans="22:22" x14ac:dyDescent="0.25">
      <c r="V8224" s="739"/>
    </row>
    <row r="8225" spans="22:22" x14ac:dyDescent="0.25">
      <c r="V8225" s="739"/>
    </row>
    <row r="8226" spans="22:22" x14ac:dyDescent="0.25">
      <c r="V8226" s="739"/>
    </row>
    <row r="8227" spans="22:22" x14ac:dyDescent="0.25">
      <c r="V8227" s="739"/>
    </row>
    <row r="8228" spans="22:22" x14ac:dyDescent="0.25">
      <c r="V8228" s="739"/>
    </row>
    <row r="8229" spans="22:22" x14ac:dyDescent="0.25">
      <c r="V8229" s="739"/>
    </row>
    <row r="8230" spans="22:22" x14ac:dyDescent="0.25">
      <c r="V8230" s="739"/>
    </row>
    <row r="8231" spans="22:22" x14ac:dyDescent="0.25">
      <c r="V8231" s="739"/>
    </row>
    <row r="8232" spans="22:22" x14ac:dyDescent="0.25">
      <c r="V8232" s="739"/>
    </row>
    <row r="8233" spans="22:22" x14ac:dyDescent="0.25">
      <c r="V8233" s="739"/>
    </row>
    <row r="8234" spans="22:22" x14ac:dyDescent="0.25">
      <c r="V8234" s="739"/>
    </row>
    <row r="8235" spans="22:22" x14ac:dyDescent="0.25">
      <c r="V8235" s="739"/>
    </row>
    <row r="8236" spans="22:22" x14ac:dyDescent="0.25">
      <c r="V8236" s="739"/>
    </row>
    <row r="8237" spans="22:22" x14ac:dyDescent="0.25">
      <c r="V8237" s="739"/>
    </row>
    <row r="8238" spans="22:22" x14ac:dyDescent="0.25">
      <c r="V8238" s="739"/>
    </row>
    <row r="8239" spans="22:22" x14ac:dyDescent="0.25">
      <c r="V8239" s="739"/>
    </row>
    <row r="8240" spans="22:22" x14ac:dyDescent="0.25">
      <c r="V8240" s="739"/>
    </row>
    <row r="8241" spans="22:22" x14ac:dyDescent="0.25">
      <c r="V8241" s="739"/>
    </row>
    <row r="8242" spans="22:22" x14ac:dyDescent="0.25">
      <c r="V8242" s="739"/>
    </row>
    <row r="8243" spans="22:22" x14ac:dyDescent="0.25">
      <c r="V8243" s="739"/>
    </row>
    <row r="8244" spans="22:22" x14ac:dyDescent="0.25">
      <c r="V8244" s="739"/>
    </row>
    <row r="8245" spans="22:22" x14ac:dyDescent="0.25">
      <c r="V8245" s="739"/>
    </row>
    <row r="8246" spans="22:22" x14ac:dyDescent="0.25">
      <c r="V8246" s="739"/>
    </row>
    <row r="8247" spans="22:22" x14ac:dyDescent="0.25">
      <c r="V8247" s="739"/>
    </row>
    <row r="8248" spans="22:22" x14ac:dyDescent="0.25">
      <c r="V8248" s="739"/>
    </row>
    <row r="8249" spans="22:22" x14ac:dyDescent="0.25">
      <c r="V8249" s="739"/>
    </row>
    <row r="8250" spans="22:22" x14ac:dyDescent="0.25">
      <c r="V8250" s="739"/>
    </row>
    <row r="8251" spans="22:22" x14ac:dyDescent="0.25">
      <c r="V8251" s="739"/>
    </row>
    <row r="8252" spans="22:22" x14ac:dyDescent="0.25">
      <c r="V8252" s="739"/>
    </row>
    <row r="8253" spans="22:22" x14ac:dyDescent="0.25">
      <c r="V8253" s="739"/>
    </row>
    <row r="8254" spans="22:22" x14ac:dyDescent="0.25">
      <c r="V8254" s="739"/>
    </row>
    <row r="8255" spans="22:22" x14ac:dyDescent="0.25">
      <c r="V8255" s="739"/>
    </row>
    <row r="8256" spans="22:22" x14ac:dyDescent="0.25">
      <c r="V8256" s="739"/>
    </row>
    <row r="8257" spans="22:22" x14ac:dyDescent="0.25">
      <c r="V8257" s="739"/>
    </row>
    <row r="8258" spans="22:22" x14ac:dyDescent="0.25">
      <c r="V8258" s="739"/>
    </row>
    <row r="8259" spans="22:22" x14ac:dyDescent="0.25">
      <c r="V8259" s="739"/>
    </row>
    <row r="8260" spans="22:22" x14ac:dyDescent="0.25">
      <c r="V8260" s="739"/>
    </row>
    <row r="8261" spans="22:22" x14ac:dyDescent="0.25">
      <c r="V8261" s="739"/>
    </row>
    <row r="8262" spans="22:22" x14ac:dyDescent="0.25">
      <c r="V8262" s="739"/>
    </row>
    <row r="8263" spans="22:22" x14ac:dyDescent="0.25">
      <c r="V8263" s="739"/>
    </row>
    <row r="8264" spans="22:22" x14ac:dyDescent="0.25">
      <c r="V8264" s="739"/>
    </row>
    <row r="8265" spans="22:22" x14ac:dyDescent="0.25">
      <c r="V8265" s="739"/>
    </row>
    <row r="8266" spans="22:22" x14ac:dyDescent="0.25">
      <c r="V8266" s="739"/>
    </row>
    <row r="8267" spans="22:22" x14ac:dyDescent="0.25">
      <c r="V8267" s="739"/>
    </row>
    <row r="8268" spans="22:22" x14ac:dyDescent="0.25">
      <c r="V8268" s="739"/>
    </row>
    <row r="8269" spans="22:22" x14ac:dyDescent="0.25">
      <c r="V8269" s="739"/>
    </row>
    <row r="8270" spans="22:22" x14ac:dyDescent="0.25">
      <c r="V8270" s="739"/>
    </row>
    <row r="8271" spans="22:22" x14ac:dyDescent="0.25">
      <c r="V8271" s="739"/>
    </row>
    <row r="8272" spans="22:22" x14ac:dyDescent="0.25">
      <c r="V8272" s="739"/>
    </row>
    <row r="8273" spans="22:22" x14ac:dyDescent="0.25">
      <c r="V8273" s="739"/>
    </row>
    <row r="8274" spans="22:22" x14ac:dyDescent="0.25">
      <c r="V8274" s="739"/>
    </row>
    <row r="8275" spans="22:22" x14ac:dyDescent="0.25">
      <c r="V8275" s="739"/>
    </row>
    <row r="8276" spans="22:22" x14ac:dyDescent="0.25">
      <c r="V8276" s="739"/>
    </row>
    <row r="8277" spans="22:22" x14ac:dyDescent="0.25">
      <c r="V8277" s="739"/>
    </row>
    <row r="8278" spans="22:22" x14ac:dyDescent="0.25">
      <c r="V8278" s="739"/>
    </row>
    <row r="8279" spans="22:22" x14ac:dyDescent="0.25">
      <c r="V8279" s="739"/>
    </row>
    <row r="8280" spans="22:22" x14ac:dyDescent="0.25">
      <c r="V8280" s="739"/>
    </row>
    <row r="8281" spans="22:22" x14ac:dyDescent="0.25">
      <c r="V8281" s="739"/>
    </row>
    <row r="8282" spans="22:22" x14ac:dyDescent="0.25">
      <c r="V8282" s="739"/>
    </row>
    <row r="8283" spans="22:22" x14ac:dyDescent="0.25">
      <c r="V8283" s="739"/>
    </row>
    <row r="8284" spans="22:22" x14ac:dyDescent="0.25">
      <c r="V8284" s="739"/>
    </row>
    <row r="8285" spans="22:22" x14ac:dyDescent="0.25">
      <c r="V8285" s="739"/>
    </row>
    <row r="8286" spans="22:22" x14ac:dyDescent="0.25">
      <c r="V8286" s="739"/>
    </row>
    <row r="8287" spans="22:22" x14ac:dyDescent="0.25">
      <c r="V8287" s="739"/>
    </row>
    <row r="8288" spans="22:22" x14ac:dyDescent="0.25">
      <c r="V8288" s="739"/>
    </row>
    <row r="8289" spans="22:22" x14ac:dyDescent="0.25">
      <c r="V8289" s="739"/>
    </row>
    <row r="8290" spans="22:22" x14ac:dyDescent="0.25">
      <c r="V8290" s="739"/>
    </row>
    <row r="8291" spans="22:22" x14ac:dyDescent="0.25">
      <c r="V8291" s="739"/>
    </row>
    <row r="8292" spans="22:22" x14ac:dyDescent="0.25">
      <c r="V8292" s="739"/>
    </row>
    <row r="8293" spans="22:22" x14ac:dyDescent="0.25">
      <c r="V8293" s="739"/>
    </row>
    <row r="8294" spans="22:22" x14ac:dyDescent="0.25">
      <c r="V8294" s="739"/>
    </row>
    <row r="8295" spans="22:22" x14ac:dyDescent="0.25">
      <c r="V8295" s="739"/>
    </row>
    <row r="8296" spans="22:22" x14ac:dyDescent="0.25">
      <c r="V8296" s="739"/>
    </row>
    <row r="8297" spans="22:22" x14ac:dyDescent="0.25">
      <c r="V8297" s="739"/>
    </row>
    <row r="8298" spans="22:22" x14ac:dyDescent="0.25">
      <c r="V8298" s="739"/>
    </row>
    <row r="8299" spans="22:22" x14ac:dyDescent="0.25">
      <c r="V8299" s="739"/>
    </row>
    <row r="8300" spans="22:22" x14ac:dyDescent="0.25">
      <c r="V8300" s="739"/>
    </row>
    <row r="8301" spans="22:22" x14ac:dyDescent="0.25">
      <c r="V8301" s="739"/>
    </row>
    <row r="8302" spans="22:22" x14ac:dyDescent="0.25">
      <c r="V8302" s="739"/>
    </row>
    <row r="8303" spans="22:22" x14ac:dyDescent="0.25">
      <c r="V8303" s="739"/>
    </row>
    <row r="8304" spans="22:22" x14ac:dyDescent="0.25">
      <c r="V8304" s="739"/>
    </row>
    <row r="8305" spans="22:22" x14ac:dyDescent="0.25">
      <c r="V8305" s="739"/>
    </row>
    <row r="8306" spans="22:22" x14ac:dyDescent="0.25">
      <c r="V8306" s="739"/>
    </row>
    <row r="8307" spans="22:22" x14ac:dyDescent="0.25">
      <c r="V8307" s="739"/>
    </row>
    <row r="8308" spans="22:22" x14ac:dyDescent="0.25">
      <c r="V8308" s="739"/>
    </row>
    <row r="8309" spans="22:22" x14ac:dyDescent="0.25">
      <c r="V8309" s="739"/>
    </row>
    <row r="8310" spans="22:22" x14ac:dyDescent="0.25">
      <c r="V8310" s="739"/>
    </row>
    <row r="8311" spans="22:22" x14ac:dyDescent="0.25">
      <c r="V8311" s="739"/>
    </row>
    <row r="8312" spans="22:22" x14ac:dyDescent="0.25">
      <c r="V8312" s="739"/>
    </row>
    <row r="8313" spans="22:22" x14ac:dyDescent="0.25">
      <c r="V8313" s="739"/>
    </row>
    <row r="8314" spans="22:22" x14ac:dyDescent="0.25">
      <c r="V8314" s="739"/>
    </row>
    <row r="8315" spans="22:22" x14ac:dyDescent="0.25">
      <c r="V8315" s="739"/>
    </row>
    <row r="8316" spans="22:22" x14ac:dyDescent="0.25">
      <c r="V8316" s="739"/>
    </row>
    <row r="8317" spans="22:22" x14ac:dyDescent="0.25">
      <c r="V8317" s="739"/>
    </row>
    <row r="8318" spans="22:22" x14ac:dyDescent="0.25">
      <c r="V8318" s="739"/>
    </row>
    <row r="8319" spans="22:22" x14ac:dyDescent="0.25">
      <c r="V8319" s="739"/>
    </row>
    <row r="8320" spans="22:22" x14ac:dyDescent="0.25">
      <c r="V8320" s="739"/>
    </row>
    <row r="8321" spans="22:22" x14ac:dyDescent="0.25">
      <c r="V8321" s="739"/>
    </row>
    <row r="8322" spans="22:22" x14ac:dyDescent="0.25">
      <c r="V8322" s="739"/>
    </row>
    <row r="8323" spans="22:22" x14ac:dyDescent="0.25">
      <c r="V8323" s="739"/>
    </row>
    <row r="8324" spans="22:22" x14ac:dyDescent="0.25">
      <c r="V8324" s="739"/>
    </row>
    <row r="8325" spans="22:22" x14ac:dyDescent="0.25">
      <c r="V8325" s="739"/>
    </row>
    <row r="8326" spans="22:22" x14ac:dyDescent="0.25">
      <c r="V8326" s="739"/>
    </row>
    <row r="8327" spans="22:22" x14ac:dyDescent="0.25">
      <c r="V8327" s="739"/>
    </row>
    <row r="8328" spans="22:22" x14ac:dyDescent="0.25">
      <c r="V8328" s="739"/>
    </row>
    <row r="8329" spans="22:22" x14ac:dyDescent="0.25">
      <c r="V8329" s="739"/>
    </row>
    <row r="8330" spans="22:22" x14ac:dyDescent="0.25">
      <c r="V8330" s="739"/>
    </row>
    <row r="8331" spans="22:22" x14ac:dyDescent="0.25">
      <c r="V8331" s="739"/>
    </row>
    <row r="8332" spans="22:22" x14ac:dyDescent="0.25">
      <c r="V8332" s="739"/>
    </row>
    <row r="8333" spans="22:22" x14ac:dyDescent="0.25">
      <c r="V8333" s="739"/>
    </row>
    <row r="8334" spans="22:22" x14ac:dyDescent="0.25">
      <c r="V8334" s="739"/>
    </row>
    <row r="8335" spans="22:22" x14ac:dyDescent="0.25">
      <c r="V8335" s="739"/>
    </row>
    <row r="8336" spans="22:22" x14ac:dyDescent="0.25">
      <c r="V8336" s="739"/>
    </row>
    <row r="8337" spans="22:22" x14ac:dyDescent="0.25">
      <c r="V8337" s="739"/>
    </row>
    <row r="8338" spans="22:22" x14ac:dyDescent="0.25">
      <c r="V8338" s="739"/>
    </row>
    <row r="8339" spans="22:22" x14ac:dyDescent="0.25">
      <c r="V8339" s="739"/>
    </row>
    <row r="8340" spans="22:22" x14ac:dyDescent="0.25">
      <c r="V8340" s="739"/>
    </row>
    <row r="8341" spans="22:22" x14ac:dyDescent="0.25">
      <c r="V8341" s="739"/>
    </row>
    <row r="8342" spans="22:22" x14ac:dyDescent="0.25">
      <c r="V8342" s="739"/>
    </row>
    <row r="8343" spans="22:22" x14ac:dyDescent="0.25">
      <c r="V8343" s="739"/>
    </row>
    <row r="8344" spans="22:22" x14ac:dyDescent="0.25">
      <c r="V8344" s="739"/>
    </row>
    <row r="8345" spans="22:22" x14ac:dyDescent="0.25">
      <c r="V8345" s="739"/>
    </row>
    <row r="8346" spans="22:22" x14ac:dyDescent="0.25">
      <c r="V8346" s="739"/>
    </row>
    <row r="8347" spans="22:22" x14ac:dyDescent="0.25">
      <c r="V8347" s="739"/>
    </row>
    <row r="8348" spans="22:22" x14ac:dyDescent="0.25">
      <c r="V8348" s="739"/>
    </row>
    <row r="8349" spans="22:22" x14ac:dyDescent="0.25">
      <c r="V8349" s="739"/>
    </row>
    <row r="8350" spans="22:22" x14ac:dyDescent="0.25">
      <c r="V8350" s="739"/>
    </row>
    <row r="8351" spans="22:22" x14ac:dyDescent="0.25">
      <c r="V8351" s="739"/>
    </row>
    <row r="8352" spans="22:22" x14ac:dyDescent="0.25">
      <c r="V8352" s="739"/>
    </row>
    <row r="8353" spans="22:22" x14ac:dyDescent="0.25">
      <c r="V8353" s="739"/>
    </row>
    <row r="8354" spans="22:22" x14ac:dyDescent="0.25">
      <c r="V8354" s="739"/>
    </row>
    <row r="8355" spans="22:22" x14ac:dyDescent="0.25">
      <c r="V8355" s="739"/>
    </row>
    <row r="8356" spans="22:22" x14ac:dyDescent="0.25">
      <c r="V8356" s="739"/>
    </row>
    <row r="8357" spans="22:22" x14ac:dyDescent="0.25">
      <c r="V8357" s="739"/>
    </row>
    <row r="8358" spans="22:22" x14ac:dyDescent="0.25">
      <c r="V8358" s="739"/>
    </row>
    <row r="8359" spans="22:22" x14ac:dyDescent="0.25">
      <c r="V8359" s="739"/>
    </row>
    <row r="8360" spans="22:22" x14ac:dyDescent="0.25">
      <c r="V8360" s="739"/>
    </row>
    <row r="8361" spans="22:22" x14ac:dyDescent="0.25">
      <c r="V8361" s="739"/>
    </row>
    <row r="8362" spans="22:22" x14ac:dyDescent="0.25">
      <c r="V8362" s="739"/>
    </row>
    <row r="8363" spans="22:22" x14ac:dyDescent="0.25">
      <c r="V8363" s="739"/>
    </row>
    <row r="8364" spans="22:22" x14ac:dyDescent="0.25">
      <c r="V8364" s="739"/>
    </row>
    <row r="8365" spans="22:22" x14ac:dyDescent="0.25">
      <c r="V8365" s="739"/>
    </row>
    <row r="8366" spans="22:22" x14ac:dyDescent="0.25">
      <c r="V8366" s="739"/>
    </row>
    <row r="8367" spans="22:22" x14ac:dyDescent="0.25">
      <c r="V8367" s="739"/>
    </row>
    <row r="8368" spans="22:22" x14ac:dyDescent="0.25">
      <c r="V8368" s="739"/>
    </row>
    <row r="8369" spans="22:22" x14ac:dyDescent="0.25">
      <c r="V8369" s="739"/>
    </row>
    <row r="8370" spans="22:22" x14ac:dyDescent="0.25">
      <c r="V8370" s="739"/>
    </row>
    <row r="8371" spans="22:22" x14ac:dyDescent="0.25">
      <c r="V8371" s="739"/>
    </row>
    <row r="8372" spans="22:22" x14ac:dyDescent="0.25">
      <c r="V8372" s="739"/>
    </row>
    <row r="8373" spans="22:22" x14ac:dyDescent="0.25">
      <c r="V8373" s="739"/>
    </row>
    <row r="8374" spans="22:22" x14ac:dyDescent="0.25">
      <c r="V8374" s="739"/>
    </row>
    <row r="8375" spans="22:22" x14ac:dyDescent="0.25">
      <c r="V8375" s="739"/>
    </row>
    <row r="8376" spans="22:22" x14ac:dyDescent="0.25">
      <c r="V8376" s="739"/>
    </row>
    <row r="8377" spans="22:22" x14ac:dyDescent="0.25">
      <c r="V8377" s="739"/>
    </row>
    <row r="8378" spans="22:22" x14ac:dyDescent="0.25">
      <c r="V8378" s="739"/>
    </row>
    <row r="8379" spans="22:22" x14ac:dyDescent="0.25">
      <c r="V8379" s="739"/>
    </row>
    <row r="8380" spans="22:22" x14ac:dyDescent="0.25">
      <c r="V8380" s="739"/>
    </row>
    <row r="8381" spans="22:22" x14ac:dyDescent="0.25">
      <c r="V8381" s="739"/>
    </row>
    <row r="8382" spans="22:22" x14ac:dyDescent="0.25">
      <c r="V8382" s="739"/>
    </row>
    <row r="8383" spans="22:22" x14ac:dyDescent="0.25">
      <c r="V8383" s="739"/>
    </row>
    <row r="8384" spans="22:22" x14ac:dyDescent="0.25">
      <c r="V8384" s="739"/>
    </row>
    <row r="8385" spans="22:22" x14ac:dyDescent="0.25">
      <c r="V8385" s="739"/>
    </row>
    <row r="8386" spans="22:22" x14ac:dyDescent="0.25">
      <c r="V8386" s="739"/>
    </row>
    <row r="8387" spans="22:22" x14ac:dyDescent="0.25">
      <c r="V8387" s="739"/>
    </row>
    <row r="8388" spans="22:22" x14ac:dyDescent="0.25">
      <c r="V8388" s="739"/>
    </row>
    <row r="8389" spans="22:22" x14ac:dyDescent="0.25">
      <c r="V8389" s="739"/>
    </row>
    <row r="8390" spans="22:22" x14ac:dyDescent="0.25">
      <c r="V8390" s="739"/>
    </row>
    <row r="8391" spans="22:22" x14ac:dyDescent="0.25">
      <c r="V8391" s="739"/>
    </row>
    <row r="8392" spans="22:22" x14ac:dyDescent="0.25">
      <c r="V8392" s="739"/>
    </row>
    <row r="8393" spans="22:22" x14ac:dyDescent="0.25">
      <c r="V8393" s="739"/>
    </row>
    <row r="8394" spans="22:22" x14ac:dyDescent="0.25">
      <c r="V8394" s="739"/>
    </row>
    <row r="8395" spans="22:22" x14ac:dyDescent="0.25">
      <c r="V8395" s="739"/>
    </row>
    <row r="8396" spans="22:22" x14ac:dyDescent="0.25">
      <c r="V8396" s="739"/>
    </row>
    <row r="8397" spans="22:22" x14ac:dyDescent="0.25">
      <c r="V8397" s="739"/>
    </row>
    <row r="8398" spans="22:22" x14ac:dyDescent="0.25">
      <c r="V8398" s="739"/>
    </row>
    <row r="8399" spans="22:22" x14ac:dyDescent="0.25">
      <c r="V8399" s="739"/>
    </row>
    <row r="8400" spans="22:22" x14ac:dyDescent="0.25">
      <c r="V8400" s="739"/>
    </row>
    <row r="8401" spans="22:22" x14ac:dyDescent="0.25">
      <c r="V8401" s="739"/>
    </row>
    <row r="8402" spans="22:22" x14ac:dyDescent="0.25">
      <c r="V8402" s="739"/>
    </row>
    <row r="8403" spans="22:22" x14ac:dyDescent="0.25">
      <c r="V8403" s="739"/>
    </row>
    <row r="8404" spans="22:22" x14ac:dyDescent="0.25">
      <c r="V8404" s="739"/>
    </row>
    <row r="8405" spans="22:22" x14ac:dyDescent="0.25">
      <c r="V8405" s="739"/>
    </row>
    <row r="8406" spans="22:22" x14ac:dyDescent="0.25">
      <c r="V8406" s="739"/>
    </row>
    <row r="8407" spans="22:22" x14ac:dyDescent="0.25">
      <c r="V8407" s="739"/>
    </row>
    <row r="8408" spans="22:22" x14ac:dyDescent="0.25">
      <c r="V8408" s="739"/>
    </row>
    <row r="8409" spans="22:22" x14ac:dyDescent="0.25">
      <c r="V8409" s="739"/>
    </row>
    <row r="8410" spans="22:22" x14ac:dyDescent="0.25">
      <c r="V8410" s="739"/>
    </row>
    <row r="8411" spans="22:22" x14ac:dyDescent="0.25">
      <c r="V8411" s="739"/>
    </row>
    <row r="8412" spans="22:22" x14ac:dyDescent="0.25">
      <c r="V8412" s="739"/>
    </row>
    <row r="8413" spans="22:22" x14ac:dyDescent="0.25">
      <c r="V8413" s="739"/>
    </row>
    <row r="8414" spans="22:22" x14ac:dyDescent="0.25">
      <c r="V8414" s="739"/>
    </row>
    <row r="8415" spans="22:22" x14ac:dyDescent="0.25">
      <c r="V8415" s="739"/>
    </row>
    <row r="8416" spans="22:22" x14ac:dyDescent="0.25">
      <c r="V8416" s="739"/>
    </row>
    <row r="8417" spans="22:22" x14ac:dyDescent="0.25">
      <c r="V8417" s="739"/>
    </row>
    <row r="8418" spans="22:22" x14ac:dyDescent="0.25">
      <c r="V8418" s="739"/>
    </row>
    <row r="8419" spans="22:22" x14ac:dyDescent="0.25">
      <c r="V8419" s="739"/>
    </row>
    <row r="8420" spans="22:22" x14ac:dyDescent="0.25">
      <c r="V8420" s="739"/>
    </row>
    <row r="8421" spans="22:22" x14ac:dyDescent="0.25">
      <c r="V8421" s="739"/>
    </row>
    <row r="8422" spans="22:22" x14ac:dyDescent="0.25">
      <c r="V8422" s="739"/>
    </row>
    <row r="8423" spans="22:22" x14ac:dyDescent="0.25">
      <c r="V8423" s="739"/>
    </row>
    <row r="8424" spans="22:22" x14ac:dyDescent="0.25">
      <c r="V8424" s="739"/>
    </row>
    <row r="8425" spans="22:22" x14ac:dyDescent="0.25">
      <c r="V8425" s="739"/>
    </row>
    <row r="8426" spans="22:22" x14ac:dyDescent="0.25">
      <c r="V8426" s="739"/>
    </row>
    <row r="8427" spans="22:22" x14ac:dyDescent="0.25">
      <c r="V8427" s="739"/>
    </row>
    <row r="8428" spans="22:22" x14ac:dyDescent="0.25">
      <c r="V8428" s="739"/>
    </row>
    <row r="8429" spans="22:22" x14ac:dyDescent="0.25">
      <c r="V8429" s="739"/>
    </row>
    <row r="8430" spans="22:22" x14ac:dyDescent="0.25">
      <c r="V8430" s="739"/>
    </row>
    <row r="8431" spans="22:22" x14ac:dyDescent="0.25">
      <c r="V8431" s="739"/>
    </row>
    <row r="8432" spans="22:22" x14ac:dyDescent="0.25">
      <c r="V8432" s="739"/>
    </row>
    <row r="8433" spans="22:22" x14ac:dyDescent="0.25">
      <c r="V8433" s="739"/>
    </row>
    <row r="8434" spans="22:22" x14ac:dyDescent="0.25">
      <c r="V8434" s="739"/>
    </row>
    <row r="8435" spans="22:22" x14ac:dyDescent="0.25">
      <c r="V8435" s="739"/>
    </row>
    <row r="8436" spans="22:22" x14ac:dyDescent="0.25">
      <c r="V8436" s="739"/>
    </row>
    <row r="8437" spans="22:22" x14ac:dyDescent="0.25">
      <c r="V8437" s="739"/>
    </row>
    <row r="8438" spans="22:22" x14ac:dyDescent="0.25">
      <c r="V8438" s="739"/>
    </row>
    <row r="8439" spans="22:22" x14ac:dyDescent="0.25">
      <c r="V8439" s="739"/>
    </row>
    <row r="8440" spans="22:22" x14ac:dyDescent="0.25">
      <c r="V8440" s="739"/>
    </row>
    <row r="8441" spans="22:22" x14ac:dyDescent="0.25">
      <c r="V8441" s="739"/>
    </row>
    <row r="8442" spans="22:22" x14ac:dyDescent="0.25">
      <c r="V8442" s="739"/>
    </row>
    <row r="8443" spans="22:22" x14ac:dyDescent="0.25">
      <c r="V8443" s="739"/>
    </row>
    <row r="8444" spans="22:22" x14ac:dyDescent="0.25">
      <c r="V8444" s="739"/>
    </row>
    <row r="8445" spans="22:22" x14ac:dyDescent="0.25">
      <c r="V8445" s="739"/>
    </row>
    <row r="8446" spans="22:22" x14ac:dyDescent="0.25">
      <c r="V8446" s="739"/>
    </row>
    <row r="8447" spans="22:22" x14ac:dyDescent="0.25">
      <c r="V8447" s="739"/>
    </row>
    <row r="8448" spans="22:22" x14ac:dyDescent="0.25">
      <c r="V8448" s="739"/>
    </row>
    <row r="8449" spans="22:22" x14ac:dyDescent="0.25">
      <c r="V8449" s="739"/>
    </row>
    <row r="8450" spans="22:22" x14ac:dyDescent="0.25">
      <c r="V8450" s="739"/>
    </row>
    <row r="8451" spans="22:22" x14ac:dyDescent="0.25">
      <c r="V8451" s="739"/>
    </row>
    <row r="8452" spans="22:22" x14ac:dyDescent="0.25">
      <c r="V8452" s="739"/>
    </row>
    <row r="8453" spans="22:22" x14ac:dyDescent="0.25">
      <c r="V8453" s="739"/>
    </row>
    <row r="8454" spans="22:22" x14ac:dyDescent="0.25">
      <c r="V8454" s="739"/>
    </row>
    <row r="8455" spans="22:22" x14ac:dyDescent="0.25">
      <c r="V8455" s="739"/>
    </row>
    <row r="8456" spans="22:22" x14ac:dyDescent="0.25">
      <c r="V8456" s="739"/>
    </row>
    <row r="8457" spans="22:22" x14ac:dyDescent="0.25">
      <c r="V8457" s="739"/>
    </row>
    <row r="8458" spans="22:22" x14ac:dyDescent="0.25">
      <c r="V8458" s="739"/>
    </row>
    <row r="8459" spans="22:22" x14ac:dyDescent="0.25">
      <c r="V8459" s="739"/>
    </row>
    <row r="8460" spans="22:22" x14ac:dyDescent="0.25">
      <c r="V8460" s="739"/>
    </row>
    <row r="8461" spans="22:22" x14ac:dyDescent="0.25">
      <c r="V8461" s="739"/>
    </row>
    <row r="8462" spans="22:22" x14ac:dyDescent="0.25">
      <c r="V8462" s="739"/>
    </row>
    <row r="8463" spans="22:22" x14ac:dyDescent="0.25">
      <c r="V8463" s="739"/>
    </row>
    <row r="8464" spans="22:22" x14ac:dyDescent="0.25">
      <c r="V8464" s="739"/>
    </row>
    <row r="8465" spans="22:22" x14ac:dyDescent="0.25">
      <c r="V8465" s="739"/>
    </row>
    <row r="8466" spans="22:22" x14ac:dyDescent="0.25">
      <c r="V8466" s="739"/>
    </row>
    <row r="8467" spans="22:22" x14ac:dyDescent="0.25">
      <c r="V8467" s="739"/>
    </row>
    <row r="8468" spans="22:22" x14ac:dyDescent="0.25">
      <c r="V8468" s="739"/>
    </row>
    <row r="8469" spans="22:22" x14ac:dyDescent="0.25">
      <c r="V8469" s="739"/>
    </row>
    <row r="8470" spans="22:22" x14ac:dyDescent="0.25">
      <c r="V8470" s="739"/>
    </row>
    <row r="8471" spans="22:22" x14ac:dyDescent="0.25">
      <c r="V8471" s="739"/>
    </row>
    <row r="8472" spans="22:22" x14ac:dyDescent="0.25">
      <c r="V8472" s="739"/>
    </row>
    <row r="8473" spans="22:22" x14ac:dyDescent="0.25">
      <c r="V8473" s="739"/>
    </row>
    <row r="8474" spans="22:22" x14ac:dyDescent="0.25">
      <c r="V8474" s="739"/>
    </row>
    <row r="8475" spans="22:22" x14ac:dyDescent="0.25">
      <c r="V8475" s="739"/>
    </row>
    <row r="8476" spans="22:22" x14ac:dyDescent="0.25">
      <c r="V8476" s="739"/>
    </row>
    <row r="8477" spans="22:22" x14ac:dyDescent="0.25">
      <c r="V8477" s="739"/>
    </row>
    <row r="8478" spans="22:22" x14ac:dyDescent="0.25">
      <c r="V8478" s="739"/>
    </row>
    <row r="8479" spans="22:22" x14ac:dyDescent="0.25">
      <c r="V8479" s="739"/>
    </row>
    <row r="8480" spans="22:22" x14ac:dyDescent="0.25">
      <c r="V8480" s="739"/>
    </row>
    <row r="8481" spans="22:22" x14ac:dyDescent="0.25">
      <c r="V8481" s="739"/>
    </row>
    <row r="8482" spans="22:22" x14ac:dyDescent="0.25">
      <c r="V8482" s="739"/>
    </row>
    <row r="8483" spans="22:22" x14ac:dyDescent="0.25">
      <c r="V8483" s="739"/>
    </row>
    <row r="8484" spans="22:22" x14ac:dyDescent="0.25">
      <c r="V8484" s="739"/>
    </row>
    <row r="8485" spans="22:22" x14ac:dyDescent="0.25">
      <c r="V8485" s="739"/>
    </row>
    <row r="8486" spans="22:22" x14ac:dyDescent="0.25">
      <c r="V8486" s="739"/>
    </row>
    <row r="8487" spans="22:22" x14ac:dyDescent="0.25">
      <c r="V8487" s="739"/>
    </row>
    <row r="8488" spans="22:22" x14ac:dyDescent="0.25">
      <c r="V8488" s="739"/>
    </row>
    <row r="8489" spans="22:22" x14ac:dyDescent="0.25">
      <c r="V8489" s="739"/>
    </row>
    <row r="8490" spans="22:22" x14ac:dyDescent="0.25">
      <c r="V8490" s="739"/>
    </row>
    <row r="8491" spans="22:22" x14ac:dyDescent="0.25">
      <c r="V8491" s="739"/>
    </row>
    <row r="8492" spans="22:22" x14ac:dyDescent="0.25">
      <c r="V8492" s="739"/>
    </row>
    <row r="8493" spans="22:22" x14ac:dyDescent="0.25">
      <c r="V8493" s="739"/>
    </row>
    <row r="8494" spans="22:22" x14ac:dyDescent="0.25">
      <c r="V8494" s="739"/>
    </row>
    <row r="8495" spans="22:22" x14ac:dyDescent="0.25">
      <c r="V8495" s="739"/>
    </row>
    <row r="8496" spans="22:22" x14ac:dyDescent="0.25">
      <c r="V8496" s="739"/>
    </row>
    <row r="8497" spans="22:22" x14ac:dyDescent="0.25">
      <c r="V8497" s="739"/>
    </row>
    <row r="8498" spans="22:22" x14ac:dyDescent="0.25">
      <c r="V8498" s="739"/>
    </row>
    <row r="8499" spans="22:22" x14ac:dyDescent="0.25">
      <c r="V8499" s="739"/>
    </row>
    <row r="8500" spans="22:22" x14ac:dyDescent="0.25">
      <c r="V8500" s="739"/>
    </row>
    <row r="8501" spans="22:22" x14ac:dyDescent="0.25">
      <c r="V8501" s="739"/>
    </row>
    <row r="8502" spans="22:22" x14ac:dyDescent="0.25">
      <c r="V8502" s="739"/>
    </row>
    <row r="8503" spans="22:22" x14ac:dyDescent="0.25">
      <c r="V8503" s="739"/>
    </row>
    <row r="8504" spans="22:22" x14ac:dyDescent="0.25">
      <c r="V8504" s="739"/>
    </row>
    <row r="8505" spans="22:22" x14ac:dyDescent="0.25">
      <c r="V8505" s="739"/>
    </row>
    <row r="8506" spans="22:22" x14ac:dyDescent="0.25">
      <c r="V8506" s="739"/>
    </row>
    <row r="8507" spans="22:22" x14ac:dyDescent="0.25">
      <c r="V8507" s="739"/>
    </row>
    <row r="8508" spans="22:22" x14ac:dyDescent="0.25">
      <c r="V8508" s="739"/>
    </row>
    <row r="8509" spans="22:22" x14ac:dyDescent="0.25">
      <c r="V8509" s="739"/>
    </row>
    <row r="8510" spans="22:22" x14ac:dyDescent="0.25">
      <c r="V8510" s="739"/>
    </row>
    <row r="8511" spans="22:22" x14ac:dyDescent="0.25">
      <c r="V8511" s="739"/>
    </row>
    <row r="8512" spans="22:22" x14ac:dyDescent="0.25">
      <c r="V8512" s="739"/>
    </row>
    <row r="8513" spans="22:22" x14ac:dyDescent="0.25">
      <c r="V8513" s="739"/>
    </row>
    <row r="8514" spans="22:22" x14ac:dyDescent="0.25">
      <c r="V8514" s="739"/>
    </row>
    <row r="8515" spans="22:22" x14ac:dyDescent="0.25">
      <c r="V8515" s="739"/>
    </row>
    <row r="8516" spans="22:22" x14ac:dyDescent="0.25">
      <c r="V8516" s="739"/>
    </row>
    <row r="8517" spans="22:22" x14ac:dyDescent="0.25">
      <c r="V8517" s="739"/>
    </row>
    <row r="8518" spans="22:22" x14ac:dyDescent="0.25">
      <c r="V8518" s="739"/>
    </row>
    <row r="8519" spans="22:22" x14ac:dyDescent="0.25">
      <c r="V8519" s="739"/>
    </row>
    <row r="8520" spans="22:22" x14ac:dyDescent="0.25">
      <c r="V8520" s="739"/>
    </row>
    <row r="8521" spans="22:22" x14ac:dyDescent="0.25">
      <c r="V8521" s="739"/>
    </row>
    <row r="8522" spans="22:22" x14ac:dyDescent="0.25">
      <c r="V8522" s="739"/>
    </row>
    <row r="8523" spans="22:22" x14ac:dyDescent="0.25">
      <c r="V8523" s="739"/>
    </row>
    <row r="8524" spans="22:22" x14ac:dyDescent="0.25">
      <c r="V8524" s="739"/>
    </row>
    <row r="8525" spans="22:22" x14ac:dyDescent="0.25">
      <c r="V8525" s="739"/>
    </row>
    <row r="8526" spans="22:22" x14ac:dyDescent="0.25">
      <c r="V8526" s="739"/>
    </row>
    <row r="8527" spans="22:22" x14ac:dyDescent="0.25">
      <c r="V8527" s="739"/>
    </row>
    <row r="8528" spans="22:22" x14ac:dyDescent="0.25">
      <c r="V8528" s="739"/>
    </row>
    <row r="8529" spans="22:22" x14ac:dyDescent="0.25">
      <c r="V8529" s="739"/>
    </row>
    <row r="8530" spans="22:22" x14ac:dyDescent="0.25">
      <c r="V8530" s="739"/>
    </row>
    <row r="8531" spans="22:22" x14ac:dyDescent="0.25">
      <c r="V8531" s="739"/>
    </row>
    <row r="8532" spans="22:22" x14ac:dyDescent="0.25">
      <c r="V8532" s="739"/>
    </row>
    <row r="8533" spans="22:22" x14ac:dyDescent="0.25">
      <c r="V8533" s="739"/>
    </row>
    <row r="8534" spans="22:22" x14ac:dyDescent="0.25">
      <c r="V8534" s="739"/>
    </row>
    <row r="8535" spans="22:22" x14ac:dyDescent="0.25">
      <c r="V8535" s="739"/>
    </row>
    <row r="8536" spans="22:22" x14ac:dyDescent="0.25">
      <c r="V8536" s="739"/>
    </row>
    <row r="8537" spans="22:22" x14ac:dyDescent="0.25">
      <c r="V8537" s="739"/>
    </row>
    <row r="8538" spans="22:22" x14ac:dyDescent="0.25">
      <c r="V8538" s="739"/>
    </row>
    <row r="8539" spans="22:22" x14ac:dyDescent="0.25">
      <c r="V8539" s="739"/>
    </row>
    <row r="8540" spans="22:22" x14ac:dyDescent="0.25">
      <c r="V8540" s="739"/>
    </row>
    <row r="8541" spans="22:22" x14ac:dyDescent="0.25">
      <c r="V8541" s="739"/>
    </row>
    <row r="8542" spans="22:22" x14ac:dyDescent="0.25">
      <c r="V8542" s="739"/>
    </row>
    <row r="8543" spans="22:22" x14ac:dyDescent="0.25">
      <c r="V8543" s="739"/>
    </row>
    <row r="8544" spans="22:22" x14ac:dyDescent="0.25">
      <c r="V8544" s="739"/>
    </row>
    <row r="8545" spans="22:22" x14ac:dyDescent="0.25">
      <c r="V8545" s="739"/>
    </row>
    <row r="8546" spans="22:22" x14ac:dyDescent="0.25">
      <c r="V8546" s="739"/>
    </row>
    <row r="8547" spans="22:22" x14ac:dyDescent="0.25">
      <c r="V8547" s="739"/>
    </row>
    <row r="8548" spans="22:22" x14ac:dyDescent="0.25">
      <c r="V8548" s="739"/>
    </row>
    <row r="8549" spans="22:22" x14ac:dyDescent="0.25">
      <c r="V8549" s="739"/>
    </row>
    <row r="8550" spans="22:22" x14ac:dyDescent="0.25">
      <c r="V8550" s="739"/>
    </row>
    <row r="8551" spans="22:22" x14ac:dyDescent="0.25">
      <c r="V8551" s="739"/>
    </row>
    <row r="8552" spans="22:22" x14ac:dyDescent="0.25">
      <c r="V8552" s="739"/>
    </row>
    <row r="8553" spans="22:22" x14ac:dyDescent="0.25">
      <c r="V8553" s="739"/>
    </row>
    <row r="8554" spans="22:22" x14ac:dyDescent="0.25">
      <c r="V8554" s="739"/>
    </row>
    <row r="8555" spans="22:22" x14ac:dyDescent="0.25">
      <c r="V8555" s="739"/>
    </row>
    <row r="8556" spans="22:22" x14ac:dyDescent="0.25">
      <c r="V8556" s="739"/>
    </row>
    <row r="8557" spans="22:22" x14ac:dyDescent="0.25">
      <c r="V8557" s="739"/>
    </row>
    <row r="8558" spans="22:22" x14ac:dyDescent="0.25">
      <c r="V8558" s="739"/>
    </row>
    <row r="8559" spans="22:22" x14ac:dyDescent="0.25">
      <c r="V8559" s="739"/>
    </row>
    <row r="8560" spans="22:22" x14ac:dyDescent="0.25">
      <c r="V8560" s="739"/>
    </row>
    <row r="8561" spans="22:22" x14ac:dyDescent="0.25">
      <c r="V8561" s="739"/>
    </row>
    <row r="8562" spans="22:22" x14ac:dyDescent="0.25">
      <c r="V8562" s="739"/>
    </row>
    <row r="8563" spans="22:22" x14ac:dyDescent="0.25">
      <c r="V8563" s="739"/>
    </row>
    <row r="8564" spans="22:22" x14ac:dyDescent="0.25">
      <c r="V8564" s="739"/>
    </row>
    <row r="8565" spans="22:22" x14ac:dyDescent="0.25">
      <c r="V8565" s="739"/>
    </row>
    <row r="8566" spans="22:22" x14ac:dyDescent="0.25">
      <c r="V8566" s="739"/>
    </row>
    <row r="8567" spans="22:22" x14ac:dyDescent="0.25">
      <c r="V8567" s="739"/>
    </row>
    <row r="8568" spans="22:22" x14ac:dyDescent="0.25">
      <c r="V8568" s="739"/>
    </row>
    <row r="8569" spans="22:22" x14ac:dyDescent="0.25">
      <c r="V8569" s="739"/>
    </row>
    <row r="8570" spans="22:22" x14ac:dyDescent="0.25">
      <c r="V8570" s="739"/>
    </row>
    <row r="8571" spans="22:22" x14ac:dyDescent="0.25">
      <c r="V8571" s="739"/>
    </row>
    <row r="8572" spans="22:22" x14ac:dyDescent="0.25">
      <c r="V8572" s="739"/>
    </row>
    <row r="8573" spans="22:22" x14ac:dyDescent="0.25">
      <c r="V8573" s="739"/>
    </row>
    <row r="8574" spans="22:22" x14ac:dyDescent="0.25">
      <c r="V8574" s="739"/>
    </row>
    <row r="8575" spans="22:22" x14ac:dyDescent="0.25">
      <c r="V8575" s="739"/>
    </row>
    <row r="8576" spans="22:22" x14ac:dyDescent="0.25">
      <c r="V8576" s="739"/>
    </row>
    <row r="8577" spans="22:22" x14ac:dyDescent="0.25">
      <c r="V8577" s="739"/>
    </row>
    <row r="8578" spans="22:22" x14ac:dyDescent="0.25">
      <c r="V8578" s="739"/>
    </row>
    <row r="8579" spans="22:22" x14ac:dyDescent="0.25">
      <c r="V8579" s="739"/>
    </row>
    <row r="8580" spans="22:22" x14ac:dyDescent="0.25">
      <c r="V8580" s="739"/>
    </row>
    <row r="8581" spans="22:22" x14ac:dyDescent="0.25">
      <c r="V8581" s="739"/>
    </row>
    <row r="8582" spans="22:22" x14ac:dyDescent="0.25">
      <c r="V8582" s="739"/>
    </row>
    <row r="8583" spans="22:22" x14ac:dyDescent="0.25">
      <c r="V8583" s="739"/>
    </row>
    <row r="8584" spans="22:22" x14ac:dyDescent="0.25">
      <c r="V8584" s="739"/>
    </row>
    <row r="8585" spans="22:22" x14ac:dyDescent="0.25">
      <c r="V8585" s="739"/>
    </row>
    <row r="8586" spans="22:22" x14ac:dyDescent="0.25">
      <c r="V8586" s="739"/>
    </row>
    <row r="8587" spans="22:22" x14ac:dyDescent="0.25">
      <c r="V8587" s="739"/>
    </row>
    <row r="8588" spans="22:22" x14ac:dyDescent="0.25">
      <c r="V8588" s="739"/>
    </row>
    <row r="8589" spans="22:22" x14ac:dyDescent="0.25">
      <c r="V8589" s="739"/>
    </row>
    <row r="8590" spans="22:22" x14ac:dyDescent="0.25">
      <c r="V8590" s="739"/>
    </row>
    <row r="8591" spans="22:22" x14ac:dyDescent="0.25">
      <c r="V8591" s="739"/>
    </row>
    <row r="8592" spans="22:22" x14ac:dyDescent="0.25">
      <c r="V8592" s="739"/>
    </row>
    <row r="8593" spans="22:22" x14ac:dyDescent="0.25">
      <c r="V8593" s="739"/>
    </row>
    <row r="8594" spans="22:22" x14ac:dyDescent="0.25">
      <c r="V8594" s="739"/>
    </row>
    <row r="8595" spans="22:22" x14ac:dyDescent="0.25">
      <c r="V8595" s="739"/>
    </row>
    <row r="8596" spans="22:22" x14ac:dyDescent="0.25">
      <c r="V8596" s="739"/>
    </row>
    <row r="8597" spans="22:22" x14ac:dyDescent="0.25">
      <c r="V8597" s="739"/>
    </row>
    <row r="8598" spans="22:22" x14ac:dyDescent="0.25">
      <c r="V8598" s="739"/>
    </row>
    <row r="8599" spans="22:22" x14ac:dyDescent="0.25">
      <c r="V8599" s="739"/>
    </row>
    <row r="8600" spans="22:22" x14ac:dyDescent="0.25">
      <c r="V8600" s="739"/>
    </row>
    <row r="8601" spans="22:22" x14ac:dyDescent="0.25">
      <c r="V8601" s="739"/>
    </row>
    <row r="8602" spans="22:22" x14ac:dyDescent="0.25">
      <c r="V8602" s="739"/>
    </row>
    <row r="8603" spans="22:22" x14ac:dyDescent="0.25">
      <c r="V8603" s="739"/>
    </row>
    <row r="8604" spans="22:22" x14ac:dyDescent="0.25">
      <c r="V8604" s="739"/>
    </row>
    <row r="8605" spans="22:22" x14ac:dyDescent="0.25">
      <c r="V8605" s="739"/>
    </row>
    <row r="8606" spans="22:22" x14ac:dyDescent="0.25">
      <c r="V8606" s="739"/>
    </row>
    <row r="8607" spans="22:22" x14ac:dyDescent="0.25">
      <c r="V8607" s="739"/>
    </row>
    <row r="8608" spans="22:22" x14ac:dyDescent="0.25">
      <c r="V8608" s="739"/>
    </row>
    <row r="8609" spans="22:22" x14ac:dyDescent="0.25">
      <c r="V8609" s="739"/>
    </row>
    <row r="8610" spans="22:22" x14ac:dyDescent="0.25">
      <c r="V8610" s="739"/>
    </row>
    <row r="8611" spans="22:22" x14ac:dyDescent="0.25">
      <c r="V8611" s="739"/>
    </row>
    <row r="8612" spans="22:22" x14ac:dyDescent="0.25">
      <c r="V8612" s="739"/>
    </row>
    <row r="8613" spans="22:22" x14ac:dyDescent="0.25">
      <c r="V8613" s="739"/>
    </row>
    <row r="8614" spans="22:22" x14ac:dyDescent="0.25">
      <c r="V8614" s="739"/>
    </row>
    <row r="8615" spans="22:22" x14ac:dyDescent="0.25">
      <c r="V8615" s="739"/>
    </row>
    <row r="8616" spans="22:22" x14ac:dyDescent="0.25">
      <c r="V8616" s="739"/>
    </row>
    <row r="8617" spans="22:22" x14ac:dyDescent="0.25">
      <c r="V8617" s="739"/>
    </row>
    <row r="8618" spans="22:22" x14ac:dyDescent="0.25">
      <c r="V8618" s="739"/>
    </row>
    <row r="8619" spans="22:22" x14ac:dyDescent="0.25">
      <c r="V8619" s="739"/>
    </row>
    <row r="8620" spans="22:22" x14ac:dyDescent="0.25">
      <c r="V8620" s="739"/>
    </row>
    <row r="8621" spans="22:22" x14ac:dyDescent="0.25">
      <c r="V8621" s="739"/>
    </row>
    <row r="8622" spans="22:22" x14ac:dyDescent="0.25">
      <c r="V8622" s="739"/>
    </row>
    <row r="8623" spans="22:22" x14ac:dyDescent="0.25">
      <c r="V8623" s="739"/>
    </row>
    <row r="8624" spans="22:22" x14ac:dyDescent="0.25">
      <c r="V8624" s="739"/>
    </row>
    <row r="8625" spans="22:22" x14ac:dyDescent="0.25">
      <c r="V8625" s="739"/>
    </row>
    <row r="8626" spans="22:22" x14ac:dyDescent="0.25">
      <c r="V8626" s="739"/>
    </row>
    <row r="8627" spans="22:22" x14ac:dyDescent="0.25">
      <c r="V8627" s="739"/>
    </row>
    <row r="8628" spans="22:22" x14ac:dyDescent="0.25">
      <c r="V8628" s="739"/>
    </row>
    <row r="8629" spans="22:22" x14ac:dyDescent="0.25">
      <c r="V8629" s="739"/>
    </row>
    <row r="8630" spans="22:22" x14ac:dyDescent="0.25">
      <c r="V8630" s="739"/>
    </row>
    <row r="8631" spans="22:22" x14ac:dyDescent="0.25">
      <c r="V8631" s="739"/>
    </row>
    <row r="8632" spans="22:22" x14ac:dyDescent="0.25">
      <c r="V8632" s="739"/>
    </row>
    <row r="8633" spans="22:22" x14ac:dyDescent="0.25">
      <c r="V8633" s="739"/>
    </row>
    <row r="8634" spans="22:22" x14ac:dyDescent="0.25">
      <c r="V8634" s="739"/>
    </row>
    <row r="8635" spans="22:22" x14ac:dyDescent="0.25">
      <c r="V8635" s="739"/>
    </row>
    <row r="8636" spans="22:22" x14ac:dyDescent="0.25">
      <c r="V8636" s="739"/>
    </row>
    <row r="8637" spans="22:22" x14ac:dyDescent="0.25">
      <c r="V8637" s="739"/>
    </row>
    <row r="8638" spans="22:22" x14ac:dyDescent="0.25">
      <c r="V8638" s="739"/>
    </row>
    <row r="8639" spans="22:22" x14ac:dyDescent="0.25">
      <c r="V8639" s="739"/>
    </row>
    <row r="8640" spans="22:22" x14ac:dyDescent="0.25">
      <c r="V8640" s="739"/>
    </row>
    <row r="8641" spans="22:22" x14ac:dyDescent="0.25">
      <c r="V8641" s="739"/>
    </row>
    <row r="8642" spans="22:22" x14ac:dyDescent="0.25">
      <c r="V8642" s="739"/>
    </row>
    <row r="8643" spans="22:22" x14ac:dyDescent="0.25">
      <c r="V8643" s="739"/>
    </row>
    <row r="8644" spans="22:22" x14ac:dyDescent="0.25">
      <c r="V8644" s="739"/>
    </row>
    <row r="8645" spans="22:22" x14ac:dyDescent="0.25">
      <c r="V8645" s="739"/>
    </row>
    <row r="8646" spans="22:22" x14ac:dyDescent="0.25">
      <c r="V8646" s="739"/>
    </row>
    <row r="8647" spans="22:22" x14ac:dyDescent="0.25">
      <c r="V8647" s="739"/>
    </row>
    <row r="8648" spans="22:22" x14ac:dyDescent="0.25">
      <c r="V8648" s="739"/>
    </row>
    <row r="8649" spans="22:22" x14ac:dyDescent="0.25">
      <c r="V8649" s="739"/>
    </row>
    <row r="8650" spans="22:22" x14ac:dyDescent="0.25">
      <c r="V8650" s="739"/>
    </row>
    <row r="8651" spans="22:22" x14ac:dyDescent="0.25">
      <c r="V8651" s="739"/>
    </row>
    <row r="8652" spans="22:22" x14ac:dyDescent="0.25">
      <c r="V8652" s="739"/>
    </row>
    <row r="8653" spans="22:22" x14ac:dyDescent="0.25">
      <c r="V8653" s="739"/>
    </row>
    <row r="8654" spans="22:22" x14ac:dyDescent="0.25">
      <c r="V8654" s="739"/>
    </row>
    <row r="8655" spans="22:22" x14ac:dyDescent="0.25">
      <c r="V8655" s="739"/>
    </row>
    <row r="8656" spans="22:22" x14ac:dyDescent="0.25">
      <c r="V8656" s="739"/>
    </row>
    <row r="8657" spans="22:22" x14ac:dyDescent="0.25">
      <c r="V8657" s="739"/>
    </row>
    <row r="8658" spans="22:22" x14ac:dyDescent="0.25">
      <c r="V8658" s="739"/>
    </row>
    <row r="8659" spans="22:22" x14ac:dyDescent="0.25">
      <c r="V8659" s="739"/>
    </row>
    <row r="8660" spans="22:22" x14ac:dyDescent="0.25">
      <c r="V8660" s="739"/>
    </row>
    <row r="8661" spans="22:22" x14ac:dyDescent="0.25">
      <c r="V8661" s="739"/>
    </row>
    <row r="8662" spans="22:22" x14ac:dyDescent="0.25">
      <c r="V8662" s="739"/>
    </row>
    <row r="8663" spans="22:22" x14ac:dyDescent="0.25">
      <c r="V8663" s="739"/>
    </row>
    <row r="8664" spans="22:22" x14ac:dyDescent="0.25">
      <c r="V8664" s="739"/>
    </row>
    <row r="8665" spans="22:22" x14ac:dyDescent="0.25">
      <c r="V8665" s="739"/>
    </row>
    <row r="8666" spans="22:22" x14ac:dyDescent="0.25">
      <c r="V8666" s="739"/>
    </row>
    <row r="8667" spans="22:22" x14ac:dyDescent="0.25">
      <c r="V8667" s="739"/>
    </row>
    <row r="8668" spans="22:22" x14ac:dyDescent="0.25">
      <c r="V8668" s="739"/>
    </row>
    <row r="8669" spans="22:22" x14ac:dyDescent="0.25">
      <c r="V8669" s="739"/>
    </row>
    <row r="8670" spans="22:22" x14ac:dyDescent="0.25">
      <c r="V8670" s="739"/>
    </row>
    <row r="8671" spans="22:22" x14ac:dyDescent="0.25">
      <c r="V8671" s="739"/>
    </row>
    <row r="8672" spans="22:22" x14ac:dyDescent="0.25">
      <c r="V8672" s="739"/>
    </row>
    <row r="8673" spans="22:22" x14ac:dyDescent="0.25">
      <c r="V8673" s="739"/>
    </row>
    <row r="8674" spans="22:22" x14ac:dyDescent="0.25">
      <c r="V8674" s="739"/>
    </row>
    <row r="8675" spans="22:22" x14ac:dyDescent="0.25">
      <c r="V8675" s="739"/>
    </row>
    <row r="8676" spans="22:22" x14ac:dyDescent="0.25">
      <c r="V8676" s="739"/>
    </row>
    <row r="8677" spans="22:22" x14ac:dyDescent="0.25">
      <c r="V8677" s="739"/>
    </row>
    <row r="8678" spans="22:22" x14ac:dyDescent="0.25">
      <c r="V8678" s="739"/>
    </row>
    <row r="8679" spans="22:22" x14ac:dyDescent="0.25">
      <c r="V8679" s="739"/>
    </row>
    <row r="8680" spans="22:22" x14ac:dyDescent="0.25">
      <c r="V8680" s="739"/>
    </row>
    <row r="8681" spans="22:22" x14ac:dyDescent="0.25">
      <c r="V8681" s="739"/>
    </row>
    <row r="8682" spans="22:22" x14ac:dyDescent="0.25">
      <c r="V8682" s="739"/>
    </row>
    <row r="8683" spans="22:22" x14ac:dyDescent="0.25">
      <c r="V8683" s="739"/>
    </row>
    <row r="8684" spans="22:22" x14ac:dyDescent="0.25">
      <c r="V8684" s="739"/>
    </row>
    <row r="8685" spans="22:22" x14ac:dyDescent="0.25">
      <c r="V8685" s="739"/>
    </row>
    <row r="8686" spans="22:22" x14ac:dyDescent="0.25">
      <c r="V8686" s="739"/>
    </row>
    <row r="8687" spans="22:22" x14ac:dyDescent="0.25">
      <c r="V8687" s="739"/>
    </row>
    <row r="8688" spans="22:22" x14ac:dyDescent="0.25">
      <c r="V8688" s="739"/>
    </row>
    <row r="8689" spans="22:22" x14ac:dyDescent="0.25">
      <c r="V8689" s="739"/>
    </row>
    <row r="8690" spans="22:22" x14ac:dyDescent="0.25">
      <c r="V8690" s="739"/>
    </row>
    <row r="8691" spans="22:22" x14ac:dyDescent="0.25">
      <c r="V8691" s="739"/>
    </row>
    <row r="8692" spans="22:22" x14ac:dyDescent="0.25">
      <c r="V8692" s="739"/>
    </row>
    <row r="8693" spans="22:22" x14ac:dyDescent="0.25">
      <c r="V8693" s="739"/>
    </row>
    <row r="8694" spans="22:22" x14ac:dyDescent="0.25">
      <c r="V8694" s="739"/>
    </row>
    <row r="8695" spans="22:22" x14ac:dyDescent="0.25">
      <c r="V8695" s="739"/>
    </row>
    <row r="8696" spans="22:22" x14ac:dyDescent="0.25">
      <c r="V8696" s="739"/>
    </row>
    <row r="8697" spans="22:22" x14ac:dyDescent="0.25">
      <c r="V8697" s="739"/>
    </row>
    <row r="8698" spans="22:22" x14ac:dyDescent="0.25">
      <c r="V8698" s="739"/>
    </row>
    <row r="8699" spans="22:22" x14ac:dyDescent="0.25">
      <c r="V8699" s="739"/>
    </row>
    <row r="8700" spans="22:22" x14ac:dyDescent="0.25">
      <c r="V8700" s="739"/>
    </row>
    <row r="8701" spans="22:22" x14ac:dyDescent="0.25">
      <c r="V8701" s="739"/>
    </row>
    <row r="8702" spans="22:22" x14ac:dyDescent="0.25">
      <c r="V8702" s="739"/>
    </row>
    <row r="8703" spans="22:22" x14ac:dyDescent="0.25">
      <c r="V8703" s="739"/>
    </row>
    <row r="8704" spans="22:22" x14ac:dyDescent="0.25">
      <c r="V8704" s="739"/>
    </row>
    <row r="8705" spans="22:22" x14ac:dyDescent="0.25">
      <c r="V8705" s="739"/>
    </row>
    <row r="8706" spans="22:22" x14ac:dyDescent="0.25">
      <c r="V8706" s="739"/>
    </row>
    <row r="8707" spans="22:22" x14ac:dyDescent="0.25">
      <c r="V8707" s="739"/>
    </row>
    <row r="8708" spans="22:22" x14ac:dyDescent="0.25">
      <c r="V8708" s="739"/>
    </row>
    <row r="8709" spans="22:22" x14ac:dyDescent="0.25">
      <c r="V8709" s="739"/>
    </row>
    <row r="8710" spans="22:22" x14ac:dyDescent="0.25">
      <c r="V8710" s="739"/>
    </row>
    <row r="8711" spans="22:22" x14ac:dyDescent="0.25">
      <c r="V8711" s="739"/>
    </row>
    <row r="8712" spans="22:22" x14ac:dyDescent="0.25">
      <c r="V8712" s="739"/>
    </row>
    <row r="8713" spans="22:22" x14ac:dyDescent="0.25">
      <c r="V8713" s="739"/>
    </row>
    <row r="8714" spans="22:22" x14ac:dyDescent="0.25">
      <c r="V8714" s="739"/>
    </row>
    <row r="8715" spans="22:22" x14ac:dyDescent="0.25">
      <c r="V8715" s="739"/>
    </row>
    <row r="8716" spans="22:22" x14ac:dyDescent="0.25">
      <c r="V8716" s="739"/>
    </row>
    <row r="8717" spans="22:22" x14ac:dyDescent="0.25">
      <c r="V8717" s="739"/>
    </row>
    <row r="8718" spans="22:22" x14ac:dyDescent="0.25">
      <c r="V8718" s="739"/>
    </row>
    <row r="8719" spans="22:22" x14ac:dyDescent="0.25">
      <c r="V8719" s="739"/>
    </row>
    <row r="8720" spans="22:22" x14ac:dyDescent="0.25">
      <c r="V8720" s="739"/>
    </row>
    <row r="8721" spans="22:22" x14ac:dyDescent="0.25">
      <c r="V8721" s="739"/>
    </row>
    <row r="8722" spans="22:22" x14ac:dyDescent="0.25">
      <c r="V8722" s="739"/>
    </row>
    <row r="8723" spans="22:22" x14ac:dyDescent="0.25">
      <c r="V8723" s="739"/>
    </row>
    <row r="8724" spans="22:22" x14ac:dyDescent="0.25">
      <c r="V8724" s="739"/>
    </row>
    <row r="8725" spans="22:22" x14ac:dyDescent="0.25">
      <c r="V8725" s="739"/>
    </row>
    <row r="8726" spans="22:22" x14ac:dyDescent="0.25">
      <c r="V8726" s="739"/>
    </row>
    <row r="8727" spans="22:22" x14ac:dyDescent="0.25">
      <c r="V8727" s="739"/>
    </row>
    <row r="8728" spans="22:22" x14ac:dyDescent="0.25">
      <c r="V8728" s="739"/>
    </row>
    <row r="8729" spans="22:22" x14ac:dyDescent="0.25">
      <c r="V8729" s="739"/>
    </row>
    <row r="8730" spans="22:22" x14ac:dyDescent="0.25">
      <c r="V8730" s="739"/>
    </row>
    <row r="8731" spans="22:22" x14ac:dyDescent="0.25">
      <c r="V8731" s="739"/>
    </row>
    <row r="8732" spans="22:22" x14ac:dyDescent="0.25">
      <c r="V8732" s="739"/>
    </row>
    <row r="8733" spans="22:22" x14ac:dyDescent="0.25">
      <c r="V8733" s="739"/>
    </row>
    <row r="8734" spans="22:22" x14ac:dyDescent="0.25">
      <c r="V8734" s="739"/>
    </row>
    <row r="8735" spans="22:22" x14ac:dyDescent="0.25">
      <c r="V8735" s="739"/>
    </row>
    <row r="8736" spans="22:22" x14ac:dyDescent="0.25">
      <c r="V8736" s="739"/>
    </row>
    <row r="8737" spans="22:22" x14ac:dyDescent="0.25">
      <c r="V8737" s="739"/>
    </row>
    <row r="8738" spans="22:22" x14ac:dyDescent="0.25">
      <c r="V8738" s="739"/>
    </row>
    <row r="8739" spans="22:22" x14ac:dyDescent="0.25">
      <c r="V8739" s="739"/>
    </row>
    <row r="8740" spans="22:22" x14ac:dyDescent="0.25">
      <c r="V8740" s="739"/>
    </row>
    <row r="8741" spans="22:22" x14ac:dyDescent="0.25">
      <c r="V8741" s="739"/>
    </row>
    <row r="8742" spans="22:22" x14ac:dyDescent="0.25">
      <c r="V8742" s="739"/>
    </row>
    <row r="8743" spans="22:22" x14ac:dyDescent="0.25">
      <c r="V8743" s="739"/>
    </row>
    <row r="8744" spans="22:22" x14ac:dyDescent="0.25">
      <c r="V8744" s="739"/>
    </row>
    <row r="8745" spans="22:22" x14ac:dyDescent="0.25">
      <c r="V8745" s="739"/>
    </row>
    <row r="8746" spans="22:22" x14ac:dyDescent="0.25">
      <c r="V8746" s="739"/>
    </row>
    <row r="8747" spans="22:22" x14ac:dyDescent="0.25">
      <c r="V8747" s="739"/>
    </row>
    <row r="8748" spans="22:22" x14ac:dyDescent="0.25">
      <c r="V8748" s="739"/>
    </row>
    <row r="8749" spans="22:22" x14ac:dyDescent="0.25">
      <c r="V8749" s="739"/>
    </row>
    <row r="8750" spans="22:22" x14ac:dyDescent="0.25">
      <c r="V8750" s="739"/>
    </row>
    <row r="8751" spans="22:22" x14ac:dyDescent="0.25">
      <c r="V8751" s="739"/>
    </row>
    <row r="8752" spans="22:22" x14ac:dyDescent="0.25">
      <c r="V8752" s="739"/>
    </row>
    <row r="8753" spans="22:22" x14ac:dyDescent="0.25">
      <c r="V8753" s="739"/>
    </row>
    <row r="8754" spans="22:22" x14ac:dyDescent="0.25">
      <c r="V8754" s="739"/>
    </row>
    <row r="8755" spans="22:22" x14ac:dyDescent="0.25">
      <c r="V8755" s="739"/>
    </row>
    <row r="8756" spans="22:22" x14ac:dyDescent="0.25">
      <c r="V8756" s="739"/>
    </row>
    <row r="8757" spans="22:22" x14ac:dyDescent="0.25">
      <c r="V8757" s="739"/>
    </row>
    <row r="8758" spans="22:22" x14ac:dyDescent="0.25">
      <c r="V8758" s="739"/>
    </row>
    <row r="8759" spans="22:22" x14ac:dyDescent="0.25">
      <c r="V8759" s="739"/>
    </row>
    <row r="8760" spans="22:22" x14ac:dyDescent="0.25">
      <c r="V8760" s="739"/>
    </row>
    <row r="8761" spans="22:22" x14ac:dyDescent="0.25">
      <c r="V8761" s="739"/>
    </row>
    <row r="8762" spans="22:22" x14ac:dyDescent="0.25">
      <c r="V8762" s="739"/>
    </row>
    <row r="8763" spans="22:22" x14ac:dyDescent="0.25">
      <c r="V8763" s="739"/>
    </row>
    <row r="8764" spans="22:22" x14ac:dyDescent="0.25">
      <c r="V8764" s="739"/>
    </row>
    <row r="8765" spans="22:22" x14ac:dyDescent="0.25">
      <c r="V8765" s="739"/>
    </row>
    <row r="8766" spans="22:22" x14ac:dyDescent="0.25">
      <c r="V8766" s="739"/>
    </row>
    <row r="8767" spans="22:22" x14ac:dyDescent="0.25">
      <c r="V8767" s="739"/>
    </row>
    <row r="8768" spans="22:22" x14ac:dyDescent="0.25">
      <c r="V8768" s="739"/>
    </row>
    <row r="8769" spans="22:22" x14ac:dyDescent="0.25">
      <c r="V8769" s="739"/>
    </row>
    <row r="8770" spans="22:22" x14ac:dyDescent="0.25">
      <c r="V8770" s="739"/>
    </row>
    <row r="8771" spans="22:22" x14ac:dyDescent="0.25">
      <c r="V8771" s="739"/>
    </row>
    <row r="8772" spans="22:22" x14ac:dyDescent="0.25">
      <c r="V8772" s="739"/>
    </row>
    <row r="8773" spans="22:22" x14ac:dyDescent="0.25">
      <c r="V8773" s="739"/>
    </row>
    <row r="8774" spans="22:22" x14ac:dyDescent="0.25">
      <c r="V8774" s="739"/>
    </row>
    <row r="8775" spans="22:22" x14ac:dyDescent="0.25">
      <c r="V8775" s="739"/>
    </row>
    <row r="8776" spans="22:22" x14ac:dyDescent="0.25">
      <c r="V8776" s="739"/>
    </row>
    <row r="8777" spans="22:22" x14ac:dyDescent="0.25">
      <c r="V8777" s="739"/>
    </row>
    <row r="8778" spans="22:22" x14ac:dyDescent="0.25">
      <c r="V8778" s="739"/>
    </row>
    <row r="8779" spans="22:22" x14ac:dyDescent="0.25">
      <c r="V8779" s="739"/>
    </row>
    <row r="8780" spans="22:22" x14ac:dyDescent="0.25">
      <c r="V8780" s="739"/>
    </row>
    <row r="8781" spans="22:22" x14ac:dyDescent="0.25">
      <c r="V8781" s="739"/>
    </row>
    <row r="8782" spans="22:22" x14ac:dyDescent="0.25">
      <c r="V8782" s="739"/>
    </row>
    <row r="8783" spans="22:22" x14ac:dyDescent="0.25">
      <c r="V8783" s="739"/>
    </row>
    <row r="8784" spans="22:22" x14ac:dyDescent="0.25">
      <c r="V8784" s="739"/>
    </row>
    <row r="8785" spans="22:22" x14ac:dyDescent="0.25">
      <c r="V8785" s="739"/>
    </row>
    <row r="8786" spans="22:22" x14ac:dyDescent="0.25">
      <c r="V8786" s="739"/>
    </row>
    <row r="8787" spans="22:22" x14ac:dyDescent="0.25">
      <c r="V8787" s="739"/>
    </row>
    <row r="8788" spans="22:22" x14ac:dyDescent="0.25">
      <c r="V8788" s="739"/>
    </row>
    <row r="8789" spans="22:22" x14ac:dyDescent="0.25">
      <c r="V8789" s="739"/>
    </row>
    <row r="8790" spans="22:22" x14ac:dyDescent="0.25">
      <c r="V8790" s="739"/>
    </row>
    <row r="8791" spans="22:22" x14ac:dyDescent="0.25">
      <c r="V8791" s="739"/>
    </row>
    <row r="8792" spans="22:22" x14ac:dyDescent="0.25">
      <c r="V8792" s="739"/>
    </row>
    <row r="8793" spans="22:22" x14ac:dyDescent="0.25">
      <c r="V8793" s="739"/>
    </row>
    <row r="8794" spans="22:22" x14ac:dyDescent="0.25">
      <c r="V8794" s="739"/>
    </row>
    <row r="8795" spans="22:22" x14ac:dyDescent="0.25">
      <c r="V8795" s="739"/>
    </row>
    <row r="8796" spans="22:22" x14ac:dyDescent="0.25">
      <c r="V8796" s="739"/>
    </row>
    <row r="8797" spans="22:22" x14ac:dyDescent="0.25">
      <c r="V8797" s="739"/>
    </row>
    <row r="8798" spans="22:22" x14ac:dyDescent="0.25">
      <c r="V8798" s="739"/>
    </row>
    <row r="8799" spans="22:22" x14ac:dyDescent="0.25">
      <c r="V8799" s="739"/>
    </row>
    <row r="8800" spans="22:22" x14ac:dyDescent="0.25">
      <c r="V8800" s="739"/>
    </row>
    <row r="8801" spans="22:22" x14ac:dyDescent="0.25">
      <c r="V8801" s="739"/>
    </row>
    <row r="8802" spans="22:22" x14ac:dyDescent="0.25">
      <c r="V8802" s="739"/>
    </row>
    <row r="8803" spans="22:22" x14ac:dyDescent="0.25">
      <c r="V8803" s="739"/>
    </row>
    <row r="8804" spans="22:22" x14ac:dyDescent="0.25">
      <c r="V8804" s="739"/>
    </row>
    <row r="8805" spans="22:22" x14ac:dyDescent="0.25">
      <c r="V8805" s="739"/>
    </row>
    <row r="8806" spans="22:22" x14ac:dyDescent="0.25">
      <c r="V8806" s="739"/>
    </row>
    <row r="8807" spans="22:22" x14ac:dyDescent="0.25">
      <c r="V8807" s="739"/>
    </row>
    <row r="8808" spans="22:22" x14ac:dyDescent="0.25">
      <c r="V8808" s="739"/>
    </row>
    <row r="8809" spans="22:22" x14ac:dyDescent="0.25">
      <c r="V8809" s="739"/>
    </row>
    <row r="8810" spans="22:22" x14ac:dyDescent="0.25">
      <c r="V8810" s="739"/>
    </row>
    <row r="8811" spans="22:22" x14ac:dyDescent="0.25">
      <c r="V8811" s="739"/>
    </row>
    <row r="8812" spans="22:22" x14ac:dyDescent="0.25">
      <c r="V8812" s="739"/>
    </row>
    <row r="8813" spans="22:22" x14ac:dyDescent="0.25">
      <c r="V8813" s="739"/>
    </row>
    <row r="8814" spans="22:22" x14ac:dyDescent="0.25">
      <c r="V8814" s="739"/>
    </row>
    <row r="8815" spans="22:22" x14ac:dyDescent="0.25">
      <c r="V8815" s="739"/>
    </row>
    <row r="8816" spans="22:22" x14ac:dyDescent="0.25">
      <c r="V8816" s="739"/>
    </row>
    <row r="8817" spans="22:22" x14ac:dyDescent="0.25">
      <c r="V8817" s="739"/>
    </row>
    <row r="8818" spans="22:22" x14ac:dyDescent="0.25">
      <c r="V8818" s="739"/>
    </row>
    <row r="8819" spans="22:22" x14ac:dyDescent="0.25">
      <c r="V8819" s="739"/>
    </row>
    <row r="8820" spans="22:22" x14ac:dyDescent="0.25">
      <c r="V8820" s="739"/>
    </row>
    <row r="8821" spans="22:22" x14ac:dyDescent="0.25">
      <c r="V8821" s="739"/>
    </row>
    <row r="8822" spans="22:22" x14ac:dyDescent="0.25">
      <c r="V8822" s="739"/>
    </row>
    <row r="8823" spans="22:22" x14ac:dyDescent="0.25">
      <c r="V8823" s="739"/>
    </row>
    <row r="8824" spans="22:22" x14ac:dyDescent="0.25">
      <c r="V8824" s="739"/>
    </row>
    <row r="8825" spans="22:22" x14ac:dyDescent="0.25">
      <c r="V8825" s="739"/>
    </row>
    <row r="8826" spans="22:22" x14ac:dyDescent="0.25">
      <c r="V8826" s="739"/>
    </row>
    <row r="8827" spans="22:22" x14ac:dyDescent="0.25">
      <c r="V8827" s="739"/>
    </row>
    <row r="8828" spans="22:22" x14ac:dyDescent="0.25">
      <c r="V8828" s="739"/>
    </row>
    <row r="8829" spans="22:22" x14ac:dyDescent="0.25">
      <c r="V8829" s="739"/>
    </row>
    <row r="8830" spans="22:22" x14ac:dyDescent="0.25">
      <c r="V8830" s="739"/>
    </row>
    <row r="8831" spans="22:22" x14ac:dyDescent="0.25">
      <c r="V8831" s="739"/>
    </row>
    <row r="8832" spans="22:22" x14ac:dyDescent="0.25">
      <c r="V8832" s="739"/>
    </row>
    <row r="8833" spans="22:22" x14ac:dyDescent="0.25">
      <c r="V8833" s="739"/>
    </row>
    <row r="8834" spans="22:22" x14ac:dyDescent="0.25">
      <c r="V8834" s="739"/>
    </row>
    <row r="8835" spans="22:22" x14ac:dyDescent="0.25">
      <c r="V8835" s="739"/>
    </row>
    <row r="8836" spans="22:22" x14ac:dyDescent="0.25">
      <c r="V8836" s="739"/>
    </row>
    <row r="8837" spans="22:22" x14ac:dyDescent="0.25">
      <c r="V8837" s="739"/>
    </row>
    <row r="8838" spans="22:22" x14ac:dyDescent="0.25">
      <c r="V8838" s="739"/>
    </row>
    <row r="8839" spans="22:22" x14ac:dyDescent="0.25">
      <c r="V8839" s="739"/>
    </row>
    <row r="8840" spans="22:22" x14ac:dyDescent="0.25">
      <c r="V8840" s="739"/>
    </row>
    <row r="8841" spans="22:22" x14ac:dyDescent="0.25">
      <c r="V8841" s="739"/>
    </row>
    <row r="8842" spans="22:22" x14ac:dyDescent="0.25">
      <c r="V8842" s="739"/>
    </row>
    <row r="8843" spans="22:22" x14ac:dyDescent="0.25">
      <c r="V8843" s="739"/>
    </row>
    <row r="8844" spans="22:22" x14ac:dyDescent="0.25">
      <c r="V8844" s="739"/>
    </row>
    <row r="8845" spans="22:22" x14ac:dyDescent="0.25">
      <c r="V8845" s="739"/>
    </row>
    <row r="8846" spans="22:22" x14ac:dyDescent="0.25">
      <c r="V8846" s="739"/>
    </row>
    <row r="8847" spans="22:22" x14ac:dyDescent="0.25">
      <c r="V8847" s="739"/>
    </row>
    <row r="8848" spans="22:22" x14ac:dyDescent="0.25">
      <c r="V8848" s="739"/>
    </row>
    <row r="8849" spans="22:22" x14ac:dyDescent="0.25">
      <c r="V8849" s="739"/>
    </row>
    <row r="8850" spans="22:22" x14ac:dyDescent="0.25">
      <c r="V8850" s="739"/>
    </row>
    <row r="8851" spans="22:22" x14ac:dyDescent="0.25">
      <c r="V8851" s="739"/>
    </row>
    <row r="8852" spans="22:22" x14ac:dyDescent="0.25">
      <c r="V8852" s="739"/>
    </row>
    <row r="8853" spans="22:22" x14ac:dyDescent="0.25">
      <c r="V8853" s="739"/>
    </row>
    <row r="8854" spans="22:22" x14ac:dyDescent="0.25">
      <c r="V8854" s="739"/>
    </row>
    <row r="8855" spans="22:22" x14ac:dyDescent="0.25">
      <c r="V8855" s="739"/>
    </row>
    <row r="8856" spans="22:22" x14ac:dyDescent="0.25">
      <c r="V8856" s="739"/>
    </row>
    <row r="8857" spans="22:22" x14ac:dyDescent="0.25">
      <c r="V8857" s="739"/>
    </row>
    <row r="8858" spans="22:22" x14ac:dyDescent="0.25">
      <c r="V8858" s="739"/>
    </row>
    <row r="8859" spans="22:22" x14ac:dyDescent="0.25">
      <c r="V8859" s="739"/>
    </row>
    <row r="8860" spans="22:22" x14ac:dyDescent="0.25">
      <c r="V8860" s="739"/>
    </row>
    <row r="8861" spans="22:22" x14ac:dyDescent="0.25">
      <c r="V8861" s="739"/>
    </row>
    <row r="8862" spans="22:22" x14ac:dyDescent="0.25">
      <c r="V8862" s="739"/>
    </row>
    <row r="8863" spans="22:22" x14ac:dyDescent="0.25">
      <c r="V8863" s="739"/>
    </row>
    <row r="8864" spans="22:22" x14ac:dyDescent="0.25">
      <c r="V8864" s="739"/>
    </row>
    <row r="8865" spans="22:22" x14ac:dyDescent="0.25">
      <c r="V8865" s="739"/>
    </row>
    <row r="8866" spans="22:22" x14ac:dyDescent="0.25">
      <c r="V8866" s="739"/>
    </row>
    <row r="8867" spans="22:22" x14ac:dyDescent="0.25">
      <c r="V8867" s="739"/>
    </row>
    <row r="8868" spans="22:22" x14ac:dyDescent="0.25">
      <c r="V8868" s="739"/>
    </row>
    <row r="8869" spans="22:22" x14ac:dyDescent="0.25">
      <c r="V8869" s="739"/>
    </row>
    <row r="8870" spans="22:22" x14ac:dyDescent="0.25">
      <c r="V8870" s="739"/>
    </row>
    <row r="8871" spans="22:22" x14ac:dyDescent="0.25">
      <c r="V8871" s="739"/>
    </row>
    <row r="8872" spans="22:22" x14ac:dyDescent="0.25">
      <c r="V8872" s="739"/>
    </row>
    <row r="8873" spans="22:22" x14ac:dyDescent="0.25">
      <c r="V8873" s="739"/>
    </row>
    <row r="8874" spans="22:22" x14ac:dyDescent="0.25">
      <c r="V8874" s="739"/>
    </row>
    <row r="8875" spans="22:22" x14ac:dyDescent="0.25">
      <c r="V8875" s="739"/>
    </row>
    <row r="8876" spans="22:22" x14ac:dyDescent="0.25">
      <c r="V8876" s="739"/>
    </row>
    <row r="8877" spans="22:22" x14ac:dyDescent="0.25">
      <c r="V8877" s="739"/>
    </row>
    <row r="8878" spans="22:22" x14ac:dyDescent="0.25">
      <c r="V8878" s="739"/>
    </row>
    <row r="8879" spans="22:22" x14ac:dyDescent="0.25">
      <c r="V8879" s="739"/>
    </row>
    <row r="8880" spans="22:22" x14ac:dyDescent="0.25">
      <c r="V8880" s="739"/>
    </row>
    <row r="8881" spans="22:22" x14ac:dyDescent="0.25">
      <c r="V8881" s="739"/>
    </row>
    <row r="8882" spans="22:22" x14ac:dyDescent="0.25">
      <c r="V8882" s="739"/>
    </row>
    <row r="8883" spans="22:22" x14ac:dyDescent="0.25">
      <c r="V8883" s="739"/>
    </row>
    <row r="8884" spans="22:22" x14ac:dyDescent="0.25">
      <c r="V8884" s="739"/>
    </row>
    <row r="8885" spans="22:22" x14ac:dyDescent="0.25">
      <c r="V8885" s="739"/>
    </row>
    <row r="8886" spans="22:22" x14ac:dyDescent="0.25">
      <c r="V8886" s="739"/>
    </row>
    <row r="8887" spans="22:22" x14ac:dyDescent="0.25">
      <c r="V8887" s="739"/>
    </row>
    <row r="8888" spans="22:22" x14ac:dyDescent="0.25">
      <c r="V8888" s="739"/>
    </row>
    <row r="8889" spans="22:22" x14ac:dyDescent="0.25">
      <c r="V8889" s="739"/>
    </row>
    <row r="8890" spans="22:22" x14ac:dyDescent="0.25">
      <c r="V8890" s="739"/>
    </row>
    <row r="8891" spans="22:22" x14ac:dyDescent="0.25">
      <c r="V8891" s="739"/>
    </row>
    <row r="8892" spans="22:22" x14ac:dyDescent="0.25">
      <c r="V8892" s="739"/>
    </row>
    <row r="8893" spans="22:22" x14ac:dyDescent="0.25">
      <c r="V8893" s="739"/>
    </row>
    <row r="8894" spans="22:22" x14ac:dyDescent="0.25">
      <c r="V8894" s="739"/>
    </row>
    <row r="8895" spans="22:22" x14ac:dyDescent="0.25">
      <c r="V8895" s="739"/>
    </row>
    <row r="8896" spans="22:22" x14ac:dyDescent="0.25">
      <c r="V8896" s="739"/>
    </row>
    <row r="8897" spans="22:22" x14ac:dyDescent="0.25">
      <c r="V8897" s="739"/>
    </row>
    <row r="8898" spans="22:22" x14ac:dyDescent="0.25">
      <c r="V8898" s="739"/>
    </row>
    <row r="8899" spans="22:22" x14ac:dyDescent="0.25">
      <c r="V8899" s="739"/>
    </row>
    <row r="8900" spans="22:22" x14ac:dyDescent="0.25">
      <c r="V8900" s="739"/>
    </row>
    <row r="8901" spans="22:22" x14ac:dyDescent="0.25">
      <c r="V8901" s="739"/>
    </row>
    <row r="8902" spans="22:22" x14ac:dyDescent="0.25">
      <c r="V8902" s="739"/>
    </row>
    <row r="8903" spans="22:22" x14ac:dyDescent="0.25">
      <c r="V8903" s="739"/>
    </row>
    <row r="8904" spans="22:22" x14ac:dyDescent="0.25">
      <c r="V8904" s="739"/>
    </row>
    <row r="8905" spans="22:22" x14ac:dyDescent="0.25">
      <c r="V8905" s="739"/>
    </row>
    <row r="8906" spans="22:22" x14ac:dyDescent="0.25">
      <c r="V8906" s="739"/>
    </row>
    <row r="8907" spans="22:22" x14ac:dyDescent="0.25">
      <c r="V8907" s="739"/>
    </row>
    <row r="8908" spans="22:22" x14ac:dyDescent="0.25">
      <c r="V8908" s="739"/>
    </row>
    <row r="8909" spans="22:22" x14ac:dyDescent="0.25">
      <c r="V8909" s="739"/>
    </row>
    <row r="8910" spans="22:22" x14ac:dyDescent="0.25">
      <c r="V8910" s="739"/>
    </row>
    <row r="8911" spans="22:22" x14ac:dyDescent="0.25">
      <c r="V8911" s="739"/>
    </row>
    <row r="8912" spans="22:22" x14ac:dyDescent="0.25">
      <c r="V8912" s="739"/>
    </row>
    <row r="8913" spans="22:22" x14ac:dyDescent="0.25">
      <c r="V8913" s="739"/>
    </row>
    <row r="8914" spans="22:22" x14ac:dyDescent="0.25">
      <c r="V8914" s="739"/>
    </row>
    <row r="8915" spans="22:22" x14ac:dyDescent="0.25">
      <c r="V8915" s="739"/>
    </row>
    <row r="8916" spans="22:22" x14ac:dyDescent="0.25">
      <c r="V8916" s="739"/>
    </row>
    <row r="8917" spans="22:22" x14ac:dyDescent="0.25">
      <c r="V8917" s="739"/>
    </row>
    <row r="8918" spans="22:22" x14ac:dyDescent="0.25">
      <c r="V8918" s="739"/>
    </row>
    <row r="8919" spans="22:22" x14ac:dyDescent="0.25">
      <c r="V8919" s="739"/>
    </row>
    <row r="8920" spans="22:22" x14ac:dyDescent="0.25">
      <c r="V8920" s="739"/>
    </row>
    <row r="8921" spans="22:22" x14ac:dyDescent="0.25">
      <c r="V8921" s="739"/>
    </row>
    <row r="8922" spans="22:22" x14ac:dyDescent="0.25">
      <c r="V8922" s="739"/>
    </row>
    <row r="8923" spans="22:22" x14ac:dyDescent="0.25">
      <c r="V8923" s="739"/>
    </row>
    <row r="8924" spans="22:22" x14ac:dyDescent="0.25">
      <c r="V8924" s="739"/>
    </row>
    <row r="8925" spans="22:22" x14ac:dyDescent="0.25">
      <c r="V8925" s="739"/>
    </row>
    <row r="8926" spans="22:22" x14ac:dyDescent="0.25">
      <c r="V8926" s="739"/>
    </row>
    <row r="8927" spans="22:22" x14ac:dyDescent="0.25">
      <c r="V8927" s="739"/>
    </row>
    <row r="8928" spans="22:22" x14ac:dyDescent="0.25">
      <c r="V8928" s="739"/>
    </row>
    <row r="8929" spans="22:22" x14ac:dyDescent="0.25">
      <c r="V8929" s="739"/>
    </row>
    <row r="8930" spans="22:22" x14ac:dyDescent="0.25">
      <c r="V8930" s="739"/>
    </row>
    <row r="8931" spans="22:22" x14ac:dyDescent="0.25">
      <c r="V8931" s="739"/>
    </row>
    <row r="8932" spans="22:22" x14ac:dyDescent="0.25">
      <c r="V8932" s="739"/>
    </row>
    <row r="8933" spans="22:22" x14ac:dyDescent="0.25">
      <c r="V8933" s="739"/>
    </row>
    <row r="8934" spans="22:22" x14ac:dyDescent="0.25">
      <c r="V8934" s="739"/>
    </row>
    <row r="8935" spans="22:22" x14ac:dyDescent="0.25">
      <c r="V8935" s="739"/>
    </row>
    <row r="8936" spans="22:22" x14ac:dyDescent="0.25">
      <c r="V8936" s="739"/>
    </row>
    <row r="8937" spans="22:22" x14ac:dyDescent="0.25">
      <c r="V8937" s="739"/>
    </row>
    <row r="8938" spans="22:22" x14ac:dyDescent="0.25">
      <c r="V8938" s="739"/>
    </row>
    <row r="8939" spans="22:22" x14ac:dyDescent="0.25">
      <c r="V8939" s="739"/>
    </row>
    <row r="8940" spans="22:22" x14ac:dyDescent="0.25">
      <c r="V8940" s="739"/>
    </row>
    <row r="8941" spans="22:22" x14ac:dyDescent="0.25">
      <c r="V8941" s="739"/>
    </row>
    <row r="8942" spans="22:22" x14ac:dyDescent="0.25">
      <c r="V8942" s="739"/>
    </row>
    <row r="8943" spans="22:22" x14ac:dyDescent="0.25">
      <c r="V8943" s="739"/>
    </row>
    <row r="8944" spans="22:22" x14ac:dyDescent="0.25">
      <c r="V8944" s="739"/>
    </row>
    <row r="8945" spans="22:22" x14ac:dyDescent="0.25">
      <c r="V8945" s="739"/>
    </row>
    <row r="8946" spans="22:22" x14ac:dyDescent="0.25">
      <c r="V8946" s="739"/>
    </row>
    <row r="8947" spans="22:22" x14ac:dyDescent="0.25">
      <c r="V8947" s="739"/>
    </row>
    <row r="8948" spans="22:22" x14ac:dyDescent="0.25">
      <c r="V8948" s="739"/>
    </row>
    <row r="8949" spans="22:22" x14ac:dyDescent="0.25">
      <c r="V8949" s="739"/>
    </row>
    <row r="8950" spans="22:22" x14ac:dyDescent="0.25">
      <c r="V8950" s="739"/>
    </row>
    <row r="8951" spans="22:22" x14ac:dyDescent="0.25">
      <c r="V8951" s="739"/>
    </row>
    <row r="8952" spans="22:22" x14ac:dyDescent="0.25">
      <c r="V8952" s="739"/>
    </row>
    <row r="8953" spans="22:22" x14ac:dyDescent="0.25">
      <c r="V8953" s="739"/>
    </row>
    <row r="8954" spans="22:22" x14ac:dyDescent="0.25">
      <c r="V8954" s="739"/>
    </row>
    <row r="8955" spans="22:22" x14ac:dyDescent="0.25">
      <c r="V8955" s="739"/>
    </row>
    <row r="8956" spans="22:22" x14ac:dyDescent="0.25">
      <c r="V8956" s="739"/>
    </row>
    <row r="8957" spans="22:22" x14ac:dyDescent="0.25">
      <c r="V8957" s="739"/>
    </row>
    <row r="8958" spans="22:22" x14ac:dyDescent="0.25">
      <c r="V8958" s="739"/>
    </row>
    <row r="8959" spans="22:22" x14ac:dyDescent="0.25">
      <c r="V8959" s="739"/>
    </row>
    <row r="8960" spans="22:22" x14ac:dyDescent="0.25">
      <c r="V8960" s="739"/>
    </row>
    <row r="8961" spans="22:22" x14ac:dyDescent="0.25">
      <c r="V8961" s="739"/>
    </row>
    <row r="8962" spans="22:22" x14ac:dyDescent="0.25">
      <c r="V8962" s="739"/>
    </row>
    <row r="8963" spans="22:22" x14ac:dyDescent="0.25">
      <c r="V8963" s="739"/>
    </row>
    <row r="8964" spans="22:22" x14ac:dyDescent="0.25">
      <c r="V8964" s="739"/>
    </row>
    <row r="8965" spans="22:22" x14ac:dyDescent="0.25">
      <c r="V8965" s="739"/>
    </row>
    <row r="8966" spans="22:22" x14ac:dyDescent="0.25">
      <c r="V8966" s="739"/>
    </row>
    <row r="8967" spans="22:22" x14ac:dyDescent="0.25">
      <c r="V8967" s="739"/>
    </row>
    <row r="8968" spans="22:22" x14ac:dyDescent="0.25">
      <c r="V8968" s="739"/>
    </row>
    <row r="8969" spans="22:22" x14ac:dyDescent="0.25">
      <c r="V8969" s="739"/>
    </row>
    <row r="8970" spans="22:22" x14ac:dyDescent="0.25">
      <c r="V8970" s="739"/>
    </row>
    <row r="8971" spans="22:22" x14ac:dyDescent="0.25">
      <c r="V8971" s="739"/>
    </row>
    <row r="8972" spans="22:22" x14ac:dyDescent="0.25">
      <c r="V8972" s="739"/>
    </row>
    <row r="8973" spans="22:22" x14ac:dyDescent="0.25">
      <c r="V8973" s="739"/>
    </row>
    <row r="8974" spans="22:22" x14ac:dyDescent="0.25">
      <c r="V8974" s="739"/>
    </row>
    <row r="8975" spans="22:22" x14ac:dyDescent="0.25">
      <c r="V8975" s="739"/>
    </row>
    <row r="8976" spans="22:22" x14ac:dyDescent="0.25">
      <c r="V8976" s="739"/>
    </row>
    <row r="8977" spans="22:22" x14ac:dyDescent="0.25">
      <c r="V8977" s="739"/>
    </row>
    <row r="8978" spans="22:22" x14ac:dyDescent="0.25">
      <c r="V8978" s="739"/>
    </row>
    <row r="8979" spans="22:22" x14ac:dyDescent="0.25">
      <c r="V8979" s="739"/>
    </row>
    <row r="8980" spans="22:22" x14ac:dyDescent="0.25">
      <c r="V8980" s="739"/>
    </row>
    <row r="8981" spans="22:22" x14ac:dyDescent="0.25">
      <c r="V8981" s="739"/>
    </row>
    <row r="8982" spans="22:22" x14ac:dyDescent="0.25">
      <c r="V8982" s="739"/>
    </row>
    <row r="8983" spans="22:22" x14ac:dyDescent="0.25">
      <c r="V8983" s="739"/>
    </row>
    <row r="8984" spans="22:22" x14ac:dyDescent="0.25">
      <c r="V8984" s="739"/>
    </row>
    <row r="8985" spans="22:22" x14ac:dyDescent="0.25">
      <c r="V8985" s="739"/>
    </row>
    <row r="8986" spans="22:22" x14ac:dyDescent="0.25">
      <c r="V8986" s="739"/>
    </row>
    <row r="8987" spans="22:22" x14ac:dyDescent="0.25">
      <c r="V8987" s="739"/>
    </row>
    <row r="8988" spans="22:22" x14ac:dyDescent="0.25">
      <c r="V8988" s="739"/>
    </row>
    <row r="8989" spans="22:22" x14ac:dyDescent="0.25">
      <c r="V8989" s="739"/>
    </row>
    <row r="8990" spans="22:22" x14ac:dyDescent="0.25">
      <c r="V8990" s="739"/>
    </row>
    <row r="8991" spans="22:22" x14ac:dyDescent="0.25">
      <c r="V8991" s="739"/>
    </row>
    <row r="8992" spans="22:22" x14ac:dyDescent="0.25">
      <c r="V8992" s="739"/>
    </row>
    <row r="8993" spans="22:22" x14ac:dyDescent="0.25">
      <c r="V8993" s="739"/>
    </row>
    <row r="8994" spans="22:22" x14ac:dyDescent="0.25">
      <c r="V8994" s="739"/>
    </row>
    <row r="8995" spans="22:22" x14ac:dyDescent="0.25">
      <c r="V8995" s="739"/>
    </row>
    <row r="8996" spans="22:22" x14ac:dyDescent="0.25">
      <c r="V8996" s="739"/>
    </row>
    <row r="8997" spans="22:22" x14ac:dyDescent="0.25">
      <c r="V8997" s="739"/>
    </row>
    <row r="8998" spans="22:22" x14ac:dyDescent="0.25">
      <c r="V8998" s="739"/>
    </row>
    <row r="8999" spans="22:22" x14ac:dyDescent="0.25">
      <c r="V8999" s="739"/>
    </row>
    <row r="9000" spans="22:22" x14ac:dyDescent="0.25">
      <c r="V9000" s="739"/>
    </row>
    <row r="9001" spans="22:22" x14ac:dyDescent="0.25">
      <c r="V9001" s="739"/>
    </row>
    <row r="9002" spans="22:22" x14ac:dyDescent="0.25">
      <c r="V9002" s="739"/>
    </row>
    <row r="9003" spans="22:22" x14ac:dyDescent="0.25">
      <c r="V9003" s="739"/>
    </row>
    <row r="9004" spans="22:22" x14ac:dyDescent="0.25">
      <c r="V9004" s="739"/>
    </row>
    <row r="9005" spans="22:22" x14ac:dyDescent="0.25">
      <c r="V9005" s="739"/>
    </row>
    <row r="9006" spans="22:22" x14ac:dyDescent="0.25">
      <c r="V9006" s="739"/>
    </row>
    <row r="9007" spans="22:22" x14ac:dyDescent="0.25">
      <c r="V9007" s="739"/>
    </row>
    <row r="9008" spans="22:22" x14ac:dyDescent="0.25">
      <c r="V9008" s="739"/>
    </row>
    <row r="9009" spans="22:22" x14ac:dyDescent="0.25">
      <c r="V9009" s="739"/>
    </row>
    <row r="9010" spans="22:22" x14ac:dyDescent="0.25">
      <c r="V9010" s="739"/>
    </row>
    <row r="9011" spans="22:22" x14ac:dyDescent="0.25">
      <c r="V9011" s="739"/>
    </row>
    <row r="9012" spans="22:22" x14ac:dyDescent="0.25">
      <c r="V9012" s="739"/>
    </row>
    <row r="9013" spans="22:22" x14ac:dyDescent="0.25">
      <c r="V9013" s="739"/>
    </row>
    <row r="9014" spans="22:22" x14ac:dyDescent="0.25">
      <c r="V9014" s="739"/>
    </row>
    <row r="9015" spans="22:22" x14ac:dyDescent="0.25">
      <c r="V9015" s="739"/>
    </row>
    <row r="9016" spans="22:22" x14ac:dyDescent="0.25">
      <c r="V9016" s="739"/>
    </row>
    <row r="9017" spans="22:22" x14ac:dyDescent="0.25">
      <c r="V9017" s="739"/>
    </row>
    <row r="9018" spans="22:22" x14ac:dyDescent="0.25">
      <c r="V9018" s="739"/>
    </row>
    <row r="9019" spans="22:22" x14ac:dyDescent="0.25">
      <c r="V9019" s="739"/>
    </row>
    <row r="9020" spans="22:22" x14ac:dyDescent="0.25">
      <c r="V9020" s="739"/>
    </row>
    <row r="9021" spans="22:22" x14ac:dyDescent="0.25">
      <c r="V9021" s="739"/>
    </row>
    <row r="9022" spans="22:22" x14ac:dyDescent="0.25">
      <c r="V9022" s="739"/>
    </row>
    <row r="9023" spans="22:22" x14ac:dyDescent="0.25">
      <c r="V9023" s="739"/>
    </row>
    <row r="9024" spans="22:22" x14ac:dyDescent="0.25">
      <c r="V9024" s="739"/>
    </row>
    <row r="9025" spans="22:22" x14ac:dyDescent="0.25">
      <c r="V9025" s="739"/>
    </row>
    <row r="9026" spans="22:22" x14ac:dyDescent="0.25">
      <c r="V9026" s="739"/>
    </row>
    <row r="9027" spans="22:22" x14ac:dyDescent="0.25">
      <c r="V9027" s="739"/>
    </row>
    <row r="9028" spans="22:22" x14ac:dyDescent="0.25">
      <c r="V9028" s="739"/>
    </row>
    <row r="9029" spans="22:22" x14ac:dyDescent="0.25">
      <c r="V9029" s="739"/>
    </row>
    <row r="9030" spans="22:22" x14ac:dyDescent="0.25">
      <c r="V9030" s="739"/>
    </row>
    <row r="9031" spans="22:22" x14ac:dyDescent="0.25">
      <c r="V9031" s="739"/>
    </row>
    <row r="9032" spans="22:22" x14ac:dyDescent="0.25">
      <c r="V9032" s="739"/>
    </row>
    <row r="9033" spans="22:22" x14ac:dyDescent="0.25">
      <c r="V9033" s="739"/>
    </row>
    <row r="9034" spans="22:22" x14ac:dyDescent="0.25">
      <c r="V9034" s="739"/>
    </row>
    <row r="9035" spans="22:22" x14ac:dyDescent="0.25">
      <c r="V9035" s="739"/>
    </row>
    <row r="9036" spans="22:22" x14ac:dyDescent="0.25">
      <c r="V9036" s="739"/>
    </row>
    <row r="9037" spans="22:22" x14ac:dyDescent="0.25">
      <c r="V9037" s="739"/>
    </row>
    <row r="9038" spans="22:22" x14ac:dyDescent="0.25">
      <c r="V9038" s="739"/>
    </row>
    <row r="9039" spans="22:22" x14ac:dyDescent="0.25">
      <c r="V9039" s="739"/>
    </row>
    <row r="9040" spans="22:22" x14ac:dyDescent="0.25">
      <c r="V9040" s="739"/>
    </row>
    <row r="9041" spans="22:22" x14ac:dyDescent="0.25">
      <c r="V9041" s="739"/>
    </row>
    <row r="9042" spans="22:22" x14ac:dyDescent="0.25">
      <c r="V9042" s="739"/>
    </row>
    <row r="9043" spans="22:22" x14ac:dyDescent="0.25">
      <c r="V9043" s="739"/>
    </row>
    <row r="9044" spans="22:22" x14ac:dyDescent="0.25">
      <c r="V9044" s="739"/>
    </row>
    <row r="9045" spans="22:22" x14ac:dyDescent="0.25">
      <c r="V9045" s="739"/>
    </row>
    <row r="9046" spans="22:22" x14ac:dyDescent="0.25">
      <c r="V9046" s="739"/>
    </row>
    <row r="9047" spans="22:22" x14ac:dyDescent="0.25">
      <c r="V9047" s="739"/>
    </row>
    <row r="9048" spans="22:22" x14ac:dyDescent="0.25">
      <c r="V9048" s="739"/>
    </row>
    <row r="9049" spans="22:22" x14ac:dyDescent="0.25">
      <c r="V9049" s="739"/>
    </row>
    <row r="9050" spans="22:22" x14ac:dyDescent="0.25">
      <c r="V9050" s="739"/>
    </row>
    <row r="9051" spans="22:22" x14ac:dyDescent="0.25">
      <c r="V9051" s="739"/>
    </row>
    <row r="9052" spans="22:22" x14ac:dyDescent="0.25">
      <c r="V9052" s="739"/>
    </row>
    <row r="9053" spans="22:22" x14ac:dyDescent="0.25">
      <c r="V9053" s="739"/>
    </row>
    <row r="9054" spans="22:22" x14ac:dyDescent="0.25">
      <c r="V9054" s="739"/>
    </row>
    <row r="9055" spans="22:22" x14ac:dyDescent="0.25">
      <c r="V9055" s="739"/>
    </row>
    <row r="9056" spans="22:22" x14ac:dyDescent="0.25">
      <c r="V9056" s="739"/>
    </row>
    <row r="9057" spans="22:22" x14ac:dyDescent="0.25">
      <c r="V9057" s="739"/>
    </row>
    <row r="9058" spans="22:22" x14ac:dyDescent="0.25">
      <c r="V9058" s="739"/>
    </row>
    <row r="9059" spans="22:22" x14ac:dyDescent="0.25">
      <c r="V9059" s="739"/>
    </row>
    <row r="9060" spans="22:22" x14ac:dyDescent="0.25">
      <c r="V9060" s="739"/>
    </row>
    <row r="9061" spans="22:22" x14ac:dyDescent="0.25">
      <c r="V9061" s="739"/>
    </row>
    <row r="9062" spans="22:22" x14ac:dyDescent="0.25">
      <c r="V9062" s="739"/>
    </row>
    <row r="9063" spans="22:22" x14ac:dyDescent="0.25">
      <c r="V9063" s="739"/>
    </row>
    <row r="9064" spans="22:22" x14ac:dyDescent="0.25">
      <c r="V9064" s="739"/>
    </row>
    <row r="9065" spans="22:22" x14ac:dyDescent="0.25">
      <c r="V9065" s="739"/>
    </row>
    <row r="9066" spans="22:22" x14ac:dyDescent="0.25">
      <c r="V9066" s="739"/>
    </row>
    <row r="9067" spans="22:22" x14ac:dyDescent="0.25">
      <c r="V9067" s="739"/>
    </row>
    <row r="9068" spans="22:22" x14ac:dyDescent="0.25">
      <c r="V9068" s="739"/>
    </row>
    <row r="9069" spans="22:22" x14ac:dyDescent="0.25">
      <c r="V9069" s="739"/>
    </row>
    <row r="9070" spans="22:22" x14ac:dyDescent="0.25">
      <c r="V9070" s="739"/>
    </row>
    <row r="9071" spans="22:22" x14ac:dyDescent="0.25">
      <c r="V9071" s="739"/>
    </row>
    <row r="9072" spans="22:22" x14ac:dyDescent="0.25">
      <c r="V9072" s="739"/>
    </row>
    <row r="9073" spans="22:22" x14ac:dyDescent="0.25">
      <c r="V9073" s="739"/>
    </row>
    <row r="9074" spans="22:22" x14ac:dyDescent="0.25">
      <c r="V9074" s="739"/>
    </row>
    <row r="9075" spans="22:22" x14ac:dyDescent="0.25">
      <c r="V9075" s="739"/>
    </row>
    <row r="9076" spans="22:22" x14ac:dyDescent="0.25">
      <c r="V9076" s="739"/>
    </row>
    <row r="9077" spans="22:22" x14ac:dyDescent="0.25">
      <c r="V9077" s="739"/>
    </row>
    <row r="9078" spans="22:22" x14ac:dyDescent="0.25">
      <c r="V9078" s="739"/>
    </row>
    <row r="9079" spans="22:22" x14ac:dyDescent="0.25">
      <c r="V9079" s="739"/>
    </row>
    <row r="9080" spans="22:22" x14ac:dyDescent="0.25">
      <c r="V9080" s="739"/>
    </row>
    <row r="9081" spans="22:22" x14ac:dyDescent="0.25">
      <c r="V9081" s="739"/>
    </row>
    <row r="9082" spans="22:22" x14ac:dyDescent="0.25">
      <c r="V9082" s="739"/>
    </row>
    <row r="9083" spans="22:22" x14ac:dyDescent="0.25">
      <c r="V9083" s="739"/>
    </row>
    <row r="9084" spans="22:22" x14ac:dyDescent="0.25">
      <c r="V9084" s="739"/>
    </row>
    <row r="9085" spans="22:22" x14ac:dyDescent="0.25">
      <c r="V9085" s="739"/>
    </row>
    <row r="9086" spans="22:22" x14ac:dyDescent="0.25">
      <c r="V9086" s="739"/>
    </row>
    <row r="9087" spans="22:22" x14ac:dyDescent="0.25">
      <c r="V9087" s="739"/>
    </row>
    <row r="9088" spans="22:22" x14ac:dyDescent="0.25">
      <c r="V9088" s="739"/>
    </row>
    <row r="9089" spans="22:22" x14ac:dyDescent="0.25">
      <c r="V9089" s="739"/>
    </row>
    <row r="9090" spans="22:22" x14ac:dyDescent="0.25">
      <c r="V9090" s="739"/>
    </row>
    <row r="9091" spans="22:22" x14ac:dyDescent="0.25">
      <c r="V9091" s="739"/>
    </row>
    <row r="9092" spans="22:22" x14ac:dyDescent="0.25">
      <c r="V9092" s="739"/>
    </row>
    <row r="9093" spans="22:22" x14ac:dyDescent="0.25">
      <c r="V9093" s="739"/>
    </row>
    <row r="9094" spans="22:22" x14ac:dyDescent="0.25">
      <c r="V9094" s="739"/>
    </row>
    <row r="9095" spans="22:22" x14ac:dyDescent="0.25">
      <c r="V9095" s="739"/>
    </row>
    <row r="9096" spans="22:22" x14ac:dyDescent="0.25">
      <c r="V9096" s="739"/>
    </row>
    <row r="9097" spans="22:22" x14ac:dyDescent="0.25">
      <c r="V9097" s="739"/>
    </row>
    <row r="9098" spans="22:22" x14ac:dyDescent="0.25">
      <c r="V9098" s="739"/>
    </row>
    <row r="9099" spans="22:22" x14ac:dyDescent="0.25">
      <c r="V9099" s="739"/>
    </row>
    <row r="9100" spans="22:22" x14ac:dyDescent="0.25">
      <c r="V9100" s="739"/>
    </row>
    <row r="9101" spans="22:22" x14ac:dyDescent="0.25">
      <c r="V9101" s="739"/>
    </row>
    <row r="9102" spans="22:22" x14ac:dyDescent="0.25">
      <c r="V9102" s="739"/>
    </row>
    <row r="9103" spans="22:22" x14ac:dyDescent="0.25">
      <c r="V9103" s="739"/>
    </row>
    <row r="9104" spans="22:22" x14ac:dyDescent="0.25">
      <c r="V9104" s="739"/>
    </row>
    <row r="9105" spans="22:22" x14ac:dyDescent="0.25">
      <c r="V9105" s="739"/>
    </row>
    <row r="9106" spans="22:22" x14ac:dyDescent="0.25">
      <c r="V9106" s="739"/>
    </row>
    <row r="9107" spans="22:22" x14ac:dyDescent="0.25">
      <c r="V9107" s="739"/>
    </row>
    <row r="9108" spans="22:22" x14ac:dyDescent="0.25">
      <c r="V9108" s="739"/>
    </row>
    <row r="9109" spans="22:22" x14ac:dyDescent="0.25">
      <c r="V9109" s="739"/>
    </row>
    <row r="9110" spans="22:22" x14ac:dyDescent="0.25">
      <c r="V9110" s="739"/>
    </row>
    <row r="9111" spans="22:22" x14ac:dyDescent="0.25">
      <c r="V9111" s="739"/>
    </row>
    <row r="9112" spans="22:22" x14ac:dyDescent="0.25">
      <c r="V9112" s="739"/>
    </row>
    <row r="9113" spans="22:22" x14ac:dyDescent="0.25">
      <c r="V9113" s="739"/>
    </row>
    <row r="9114" spans="22:22" x14ac:dyDescent="0.25">
      <c r="V9114" s="739"/>
    </row>
    <row r="9115" spans="22:22" x14ac:dyDescent="0.25">
      <c r="V9115" s="739"/>
    </row>
    <row r="9116" spans="22:22" x14ac:dyDescent="0.25">
      <c r="V9116" s="739"/>
    </row>
    <row r="9117" spans="22:22" x14ac:dyDescent="0.25">
      <c r="V9117" s="739"/>
    </row>
    <row r="9118" spans="22:22" x14ac:dyDescent="0.25">
      <c r="V9118" s="739"/>
    </row>
    <row r="9119" spans="22:22" x14ac:dyDescent="0.25">
      <c r="V9119" s="739"/>
    </row>
    <row r="9120" spans="22:22" x14ac:dyDescent="0.25">
      <c r="V9120" s="739"/>
    </row>
    <row r="9121" spans="22:22" x14ac:dyDescent="0.25">
      <c r="V9121" s="739"/>
    </row>
    <row r="9122" spans="22:22" x14ac:dyDescent="0.25">
      <c r="V9122" s="739"/>
    </row>
    <row r="9123" spans="22:22" x14ac:dyDescent="0.25">
      <c r="V9123" s="739"/>
    </row>
    <row r="9124" spans="22:22" x14ac:dyDescent="0.25">
      <c r="V9124" s="739"/>
    </row>
    <row r="9125" spans="22:22" x14ac:dyDescent="0.25">
      <c r="V9125" s="739"/>
    </row>
    <row r="9126" spans="22:22" x14ac:dyDescent="0.25">
      <c r="V9126" s="739"/>
    </row>
    <row r="9127" spans="22:22" x14ac:dyDescent="0.25">
      <c r="V9127" s="739"/>
    </row>
    <row r="9128" spans="22:22" x14ac:dyDescent="0.25">
      <c r="V9128" s="739"/>
    </row>
    <row r="9129" spans="22:22" x14ac:dyDescent="0.25">
      <c r="V9129" s="739"/>
    </row>
    <row r="9130" spans="22:22" x14ac:dyDescent="0.25">
      <c r="V9130" s="739"/>
    </row>
    <row r="9131" spans="22:22" x14ac:dyDescent="0.25">
      <c r="V9131" s="739"/>
    </row>
    <row r="9132" spans="22:22" x14ac:dyDescent="0.25">
      <c r="V9132" s="739"/>
    </row>
    <row r="9133" spans="22:22" x14ac:dyDescent="0.25">
      <c r="V9133" s="739"/>
    </row>
    <row r="9134" spans="22:22" x14ac:dyDescent="0.25">
      <c r="V9134" s="739"/>
    </row>
    <row r="9135" spans="22:22" x14ac:dyDescent="0.25">
      <c r="V9135" s="739"/>
    </row>
    <row r="9136" spans="22:22" x14ac:dyDescent="0.25">
      <c r="V9136" s="739"/>
    </row>
    <row r="9137" spans="22:22" x14ac:dyDescent="0.25">
      <c r="V9137" s="739"/>
    </row>
    <row r="9138" spans="22:22" x14ac:dyDescent="0.25">
      <c r="V9138" s="739"/>
    </row>
    <row r="9139" spans="22:22" x14ac:dyDescent="0.25">
      <c r="V9139" s="739"/>
    </row>
    <row r="9140" spans="22:22" x14ac:dyDescent="0.25">
      <c r="V9140" s="739"/>
    </row>
    <row r="9141" spans="22:22" x14ac:dyDescent="0.25">
      <c r="V9141" s="739"/>
    </row>
    <row r="9142" spans="22:22" x14ac:dyDescent="0.25">
      <c r="V9142" s="739"/>
    </row>
    <row r="9143" spans="22:22" x14ac:dyDescent="0.25">
      <c r="V9143" s="739"/>
    </row>
    <row r="9144" spans="22:22" x14ac:dyDescent="0.25">
      <c r="V9144" s="739"/>
    </row>
    <row r="9145" spans="22:22" x14ac:dyDescent="0.25">
      <c r="V9145" s="739"/>
    </row>
    <row r="9146" spans="22:22" x14ac:dyDescent="0.25">
      <c r="V9146" s="739"/>
    </row>
    <row r="9147" spans="22:22" x14ac:dyDescent="0.25">
      <c r="V9147" s="739"/>
    </row>
    <row r="9148" spans="22:22" x14ac:dyDescent="0.25">
      <c r="V9148" s="739"/>
    </row>
    <row r="9149" spans="22:22" x14ac:dyDescent="0.25">
      <c r="V9149" s="739"/>
    </row>
    <row r="9150" spans="22:22" x14ac:dyDescent="0.25">
      <c r="V9150" s="739"/>
    </row>
    <row r="9151" spans="22:22" x14ac:dyDescent="0.25">
      <c r="V9151" s="739"/>
    </row>
    <row r="9152" spans="22:22" x14ac:dyDescent="0.25">
      <c r="V9152" s="739"/>
    </row>
    <row r="9153" spans="22:22" x14ac:dyDescent="0.25">
      <c r="V9153" s="739"/>
    </row>
    <row r="9154" spans="22:22" x14ac:dyDescent="0.25">
      <c r="V9154" s="739"/>
    </row>
    <row r="9155" spans="22:22" x14ac:dyDescent="0.25">
      <c r="V9155" s="739"/>
    </row>
    <row r="9156" spans="22:22" x14ac:dyDescent="0.25">
      <c r="V9156" s="739"/>
    </row>
    <row r="9157" spans="22:22" x14ac:dyDescent="0.25">
      <c r="V9157" s="739"/>
    </row>
    <row r="9158" spans="22:22" x14ac:dyDescent="0.25">
      <c r="V9158" s="739"/>
    </row>
    <row r="9159" spans="22:22" x14ac:dyDescent="0.25">
      <c r="V9159" s="739"/>
    </row>
    <row r="9160" spans="22:22" x14ac:dyDescent="0.25">
      <c r="V9160" s="739"/>
    </row>
    <row r="9161" spans="22:22" x14ac:dyDescent="0.25">
      <c r="V9161" s="739"/>
    </row>
    <row r="9162" spans="22:22" x14ac:dyDescent="0.25">
      <c r="V9162" s="739"/>
    </row>
    <row r="9163" spans="22:22" x14ac:dyDescent="0.25">
      <c r="V9163" s="739"/>
    </row>
    <row r="9164" spans="22:22" x14ac:dyDescent="0.25">
      <c r="V9164" s="739"/>
    </row>
    <row r="9165" spans="22:22" x14ac:dyDescent="0.25">
      <c r="V9165" s="739"/>
    </row>
    <row r="9166" spans="22:22" x14ac:dyDescent="0.25">
      <c r="V9166" s="739"/>
    </row>
    <row r="9167" spans="22:22" x14ac:dyDescent="0.25">
      <c r="V9167" s="739"/>
    </row>
    <row r="9168" spans="22:22" x14ac:dyDescent="0.25">
      <c r="V9168" s="739"/>
    </row>
    <row r="9169" spans="22:22" x14ac:dyDescent="0.25">
      <c r="V9169" s="739"/>
    </row>
    <row r="9170" spans="22:22" x14ac:dyDescent="0.25">
      <c r="V9170" s="739"/>
    </row>
    <row r="9171" spans="22:22" x14ac:dyDescent="0.25">
      <c r="V9171" s="739"/>
    </row>
    <row r="9172" spans="22:22" x14ac:dyDescent="0.25">
      <c r="V9172" s="739"/>
    </row>
    <row r="9173" spans="22:22" x14ac:dyDescent="0.25">
      <c r="V9173" s="739"/>
    </row>
    <row r="9174" spans="22:22" x14ac:dyDescent="0.25">
      <c r="V9174" s="739"/>
    </row>
    <row r="9175" spans="22:22" x14ac:dyDescent="0.25">
      <c r="V9175" s="739"/>
    </row>
    <row r="9176" spans="22:22" x14ac:dyDescent="0.25">
      <c r="V9176" s="739"/>
    </row>
    <row r="9177" spans="22:22" x14ac:dyDescent="0.25">
      <c r="V9177" s="739"/>
    </row>
    <row r="9178" spans="22:22" x14ac:dyDescent="0.25">
      <c r="V9178" s="739"/>
    </row>
    <row r="9179" spans="22:22" x14ac:dyDescent="0.25">
      <c r="V9179" s="739"/>
    </row>
    <row r="9180" spans="22:22" x14ac:dyDescent="0.25">
      <c r="V9180" s="739"/>
    </row>
    <row r="9181" spans="22:22" x14ac:dyDescent="0.25">
      <c r="V9181" s="739"/>
    </row>
    <row r="9182" spans="22:22" x14ac:dyDescent="0.25">
      <c r="V9182" s="739"/>
    </row>
    <row r="9183" spans="22:22" x14ac:dyDescent="0.25">
      <c r="V9183" s="739"/>
    </row>
    <row r="9184" spans="22:22" x14ac:dyDescent="0.25">
      <c r="V9184" s="739"/>
    </row>
    <row r="9185" spans="22:22" x14ac:dyDescent="0.25">
      <c r="V9185" s="739"/>
    </row>
    <row r="9186" spans="22:22" x14ac:dyDescent="0.25">
      <c r="V9186" s="739"/>
    </row>
    <row r="9187" spans="22:22" x14ac:dyDescent="0.25">
      <c r="V9187" s="739"/>
    </row>
    <row r="9188" spans="22:22" x14ac:dyDescent="0.25">
      <c r="V9188" s="739"/>
    </row>
    <row r="9189" spans="22:22" x14ac:dyDescent="0.25">
      <c r="V9189" s="739"/>
    </row>
    <row r="9190" spans="22:22" x14ac:dyDescent="0.25">
      <c r="V9190" s="739"/>
    </row>
    <row r="9191" spans="22:22" x14ac:dyDescent="0.25">
      <c r="V9191" s="739"/>
    </row>
    <row r="9192" spans="22:22" x14ac:dyDescent="0.25">
      <c r="V9192" s="739"/>
    </row>
    <row r="9193" spans="22:22" x14ac:dyDescent="0.25">
      <c r="V9193" s="739"/>
    </row>
    <row r="9194" spans="22:22" x14ac:dyDescent="0.25">
      <c r="V9194" s="739"/>
    </row>
    <row r="9195" spans="22:22" x14ac:dyDescent="0.25">
      <c r="V9195" s="739"/>
    </row>
    <row r="9196" spans="22:22" x14ac:dyDescent="0.25">
      <c r="V9196" s="739"/>
    </row>
    <row r="9197" spans="22:22" x14ac:dyDescent="0.25">
      <c r="V9197" s="739"/>
    </row>
    <row r="9198" spans="22:22" x14ac:dyDescent="0.25">
      <c r="V9198" s="739"/>
    </row>
    <row r="9199" spans="22:22" x14ac:dyDescent="0.25">
      <c r="V9199" s="739"/>
    </row>
    <row r="9200" spans="22:22" x14ac:dyDescent="0.25">
      <c r="V9200" s="739"/>
    </row>
    <row r="9201" spans="22:22" x14ac:dyDescent="0.25">
      <c r="V9201" s="739"/>
    </row>
    <row r="9202" spans="22:22" x14ac:dyDescent="0.25">
      <c r="V9202" s="739"/>
    </row>
    <row r="9203" spans="22:22" x14ac:dyDescent="0.25">
      <c r="V9203" s="739"/>
    </row>
    <row r="9204" spans="22:22" x14ac:dyDescent="0.25">
      <c r="V9204" s="739"/>
    </row>
    <row r="9205" spans="22:22" x14ac:dyDescent="0.25">
      <c r="V9205" s="739"/>
    </row>
    <row r="9206" spans="22:22" x14ac:dyDescent="0.25">
      <c r="V9206" s="739"/>
    </row>
    <row r="9207" spans="22:22" x14ac:dyDescent="0.25">
      <c r="V9207" s="739"/>
    </row>
    <row r="9208" spans="22:22" x14ac:dyDescent="0.25">
      <c r="V9208" s="739"/>
    </row>
    <row r="9209" spans="22:22" x14ac:dyDescent="0.25">
      <c r="V9209" s="739"/>
    </row>
    <row r="9210" spans="22:22" x14ac:dyDescent="0.25">
      <c r="V9210" s="739"/>
    </row>
    <row r="9211" spans="22:22" x14ac:dyDescent="0.25">
      <c r="V9211" s="739"/>
    </row>
    <row r="9212" spans="22:22" x14ac:dyDescent="0.25">
      <c r="V9212" s="739"/>
    </row>
    <row r="9213" spans="22:22" x14ac:dyDescent="0.25">
      <c r="V9213" s="739"/>
    </row>
    <row r="9214" spans="22:22" x14ac:dyDescent="0.25">
      <c r="V9214" s="739"/>
    </row>
    <row r="9215" spans="22:22" x14ac:dyDescent="0.25">
      <c r="V9215" s="739"/>
    </row>
    <row r="9216" spans="22:22" x14ac:dyDescent="0.25">
      <c r="V9216" s="739"/>
    </row>
    <row r="9217" spans="22:22" x14ac:dyDescent="0.25">
      <c r="V9217" s="739"/>
    </row>
    <row r="9218" spans="22:22" x14ac:dyDescent="0.25">
      <c r="V9218" s="739"/>
    </row>
    <row r="9219" spans="22:22" x14ac:dyDescent="0.25">
      <c r="V9219" s="739"/>
    </row>
    <row r="9220" spans="22:22" x14ac:dyDescent="0.25">
      <c r="V9220" s="739"/>
    </row>
    <row r="9221" spans="22:22" x14ac:dyDescent="0.25">
      <c r="V9221" s="739"/>
    </row>
    <row r="9222" spans="22:22" x14ac:dyDescent="0.25">
      <c r="V9222" s="739"/>
    </row>
    <row r="9223" spans="22:22" x14ac:dyDescent="0.25">
      <c r="V9223" s="739"/>
    </row>
    <row r="9224" spans="22:22" x14ac:dyDescent="0.25">
      <c r="V9224" s="739"/>
    </row>
    <row r="9225" spans="22:22" x14ac:dyDescent="0.25">
      <c r="V9225" s="739"/>
    </row>
    <row r="9226" spans="22:22" x14ac:dyDescent="0.25">
      <c r="V9226" s="739"/>
    </row>
    <row r="9227" spans="22:22" x14ac:dyDescent="0.25">
      <c r="V9227" s="739"/>
    </row>
    <row r="9228" spans="22:22" x14ac:dyDescent="0.25">
      <c r="V9228" s="739"/>
    </row>
    <row r="9229" spans="22:22" x14ac:dyDescent="0.25">
      <c r="V9229" s="739"/>
    </row>
    <row r="9230" spans="22:22" x14ac:dyDescent="0.25">
      <c r="V9230" s="739"/>
    </row>
    <row r="9231" spans="22:22" x14ac:dyDescent="0.25">
      <c r="V9231" s="739"/>
    </row>
    <row r="9232" spans="22:22" x14ac:dyDescent="0.25">
      <c r="V9232" s="739"/>
    </row>
    <row r="9233" spans="22:22" x14ac:dyDescent="0.25">
      <c r="V9233" s="739"/>
    </row>
    <row r="9234" spans="22:22" x14ac:dyDescent="0.25">
      <c r="V9234" s="739"/>
    </row>
    <row r="9235" spans="22:22" x14ac:dyDescent="0.25">
      <c r="V9235" s="739"/>
    </row>
    <row r="9236" spans="22:22" x14ac:dyDescent="0.25">
      <c r="V9236" s="739"/>
    </row>
    <row r="9237" spans="22:22" x14ac:dyDescent="0.25">
      <c r="V9237" s="739"/>
    </row>
    <row r="9238" spans="22:22" x14ac:dyDescent="0.25">
      <c r="V9238" s="739"/>
    </row>
    <row r="9239" spans="22:22" x14ac:dyDescent="0.25">
      <c r="V9239" s="739"/>
    </row>
    <row r="9240" spans="22:22" x14ac:dyDescent="0.25">
      <c r="V9240" s="739"/>
    </row>
    <row r="9241" spans="22:22" x14ac:dyDescent="0.25">
      <c r="V9241" s="739"/>
    </row>
    <row r="9242" spans="22:22" x14ac:dyDescent="0.25">
      <c r="V9242" s="739"/>
    </row>
    <row r="9243" spans="22:22" x14ac:dyDescent="0.25">
      <c r="V9243" s="739"/>
    </row>
    <row r="9244" spans="22:22" x14ac:dyDescent="0.25">
      <c r="V9244" s="739"/>
    </row>
    <row r="9245" spans="22:22" x14ac:dyDescent="0.25">
      <c r="V9245" s="739"/>
    </row>
    <row r="9246" spans="22:22" x14ac:dyDescent="0.25">
      <c r="V9246" s="739"/>
    </row>
    <row r="9247" spans="22:22" x14ac:dyDescent="0.25">
      <c r="V9247" s="739"/>
    </row>
    <row r="9248" spans="22:22" x14ac:dyDescent="0.25">
      <c r="V9248" s="739"/>
    </row>
    <row r="9249" spans="22:22" x14ac:dyDescent="0.25">
      <c r="V9249" s="739"/>
    </row>
    <row r="9250" spans="22:22" x14ac:dyDescent="0.25">
      <c r="V9250" s="739"/>
    </row>
    <row r="9251" spans="22:22" x14ac:dyDescent="0.25">
      <c r="V9251" s="739"/>
    </row>
    <row r="9252" spans="22:22" x14ac:dyDescent="0.25">
      <c r="V9252" s="739"/>
    </row>
    <row r="9253" spans="22:22" x14ac:dyDescent="0.25">
      <c r="V9253" s="739"/>
    </row>
    <row r="9254" spans="22:22" x14ac:dyDescent="0.25">
      <c r="V9254" s="739"/>
    </row>
    <row r="9255" spans="22:22" x14ac:dyDescent="0.25">
      <c r="V9255" s="739"/>
    </row>
    <row r="9256" spans="22:22" x14ac:dyDescent="0.25">
      <c r="V9256" s="739"/>
    </row>
    <row r="9257" spans="22:22" x14ac:dyDescent="0.25">
      <c r="V9257" s="739"/>
    </row>
    <row r="9258" spans="22:22" x14ac:dyDescent="0.25">
      <c r="V9258" s="739"/>
    </row>
    <row r="9259" spans="22:22" x14ac:dyDescent="0.25">
      <c r="V9259" s="739"/>
    </row>
    <row r="9260" spans="22:22" x14ac:dyDescent="0.25">
      <c r="V9260" s="739"/>
    </row>
    <row r="9261" spans="22:22" x14ac:dyDescent="0.25">
      <c r="V9261" s="739"/>
    </row>
    <row r="9262" spans="22:22" x14ac:dyDescent="0.25">
      <c r="V9262" s="739"/>
    </row>
    <row r="9263" spans="22:22" x14ac:dyDescent="0.25">
      <c r="V9263" s="739"/>
    </row>
    <row r="9264" spans="22:22" x14ac:dyDescent="0.25">
      <c r="V9264" s="739"/>
    </row>
    <row r="9265" spans="22:22" x14ac:dyDescent="0.25">
      <c r="V9265" s="739"/>
    </row>
    <row r="9266" spans="22:22" x14ac:dyDescent="0.25">
      <c r="V9266" s="739"/>
    </row>
    <row r="9267" spans="22:22" x14ac:dyDescent="0.25">
      <c r="V9267" s="739"/>
    </row>
    <row r="9268" spans="22:22" x14ac:dyDescent="0.25">
      <c r="V9268" s="739"/>
    </row>
    <row r="9269" spans="22:22" x14ac:dyDescent="0.25">
      <c r="V9269" s="739"/>
    </row>
    <row r="9270" spans="22:22" x14ac:dyDescent="0.25">
      <c r="V9270" s="739"/>
    </row>
    <row r="9271" spans="22:22" x14ac:dyDescent="0.25">
      <c r="V9271" s="739"/>
    </row>
    <row r="9272" spans="22:22" x14ac:dyDescent="0.25">
      <c r="V9272" s="739"/>
    </row>
    <row r="9273" spans="22:22" x14ac:dyDescent="0.25">
      <c r="V9273" s="739"/>
    </row>
    <row r="9274" spans="22:22" x14ac:dyDescent="0.25">
      <c r="V9274" s="739"/>
    </row>
    <row r="9275" spans="22:22" x14ac:dyDescent="0.25">
      <c r="V9275" s="739"/>
    </row>
    <row r="9276" spans="22:22" x14ac:dyDescent="0.25">
      <c r="V9276" s="739"/>
    </row>
    <row r="9277" spans="22:22" x14ac:dyDescent="0.25">
      <c r="V9277" s="739"/>
    </row>
    <row r="9278" spans="22:22" x14ac:dyDescent="0.25">
      <c r="V9278" s="739"/>
    </row>
    <row r="9279" spans="22:22" x14ac:dyDescent="0.25">
      <c r="V9279" s="739"/>
    </row>
    <row r="9280" spans="22:22" x14ac:dyDescent="0.25">
      <c r="V9280" s="739"/>
    </row>
    <row r="9281" spans="22:22" x14ac:dyDescent="0.25">
      <c r="V9281" s="739"/>
    </row>
    <row r="9282" spans="22:22" x14ac:dyDescent="0.25">
      <c r="V9282" s="739"/>
    </row>
    <row r="9283" spans="22:22" x14ac:dyDescent="0.25">
      <c r="V9283" s="739"/>
    </row>
    <row r="9284" spans="22:22" x14ac:dyDescent="0.25">
      <c r="V9284" s="739"/>
    </row>
    <row r="9285" spans="22:22" x14ac:dyDescent="0.25">
      <c r="V9285" s="739"/>
    </row>
    <row r="9286" spans="22:22" x14ac:dyDescent="0.25">
      <c r="V9286" s="739"/>
    </row>
    <row r="9287" spans="22:22" x14ac:dyDescent="0.25">
      <c r="V9287" s="739"/>
    </row>
    <row r="9288" spans="22:22" x14ac:dyDescent="0.25">
      <c r="V9288" s="739"/>
    </row>
    <row r="9289" spans="22:22" x14ac:dyDescent="0.25">
      <c r="V9289" s="739"/>
    </row>
    <row r="9290" spans="22:22" x14ac:dyDescent="0.25">
      <c r="V9290" s="739"/>
    </row>
    <row r="9291" spans="22:22" x14ac:dyDescent="0.25">
      <c r="V9291" s="739"/>
    </row>
    <row r="9292" spans="22:22" x14ac:dyDescent="0.25">
      <c r="V9292" s="739"/>
    </row>
    <row r="9293" spans="22:22" x14ac:dyDescent="0.25">
      <c r="V9293" s="739"/>
    </row>
    <row r="9294" spans="22:22" x14ac:dyDescent="0.25">
      <c r="V9294" s="739"/>
    </row>
    <row r="9295" spans="22:22" x14ac:dyDescent="0.25">
      <c r="V9295" s="739"/>
    </row>
    <row r="9296" spans="22:22" x14ac:dyDescent="0.25">
      <c r="V9296" s="739"/>
    </row>
    <row r="9297" spans="22:22" x14ac:dyDescent="0.25">
      <c r="V9297" s="739"/>
    </row>
    <row r="9298" spans="22:22" x14ac:dyDescent="0.25">
      <c r="V9298" s="739"/>
    </row>
    <row r="9299" spans="22:22" x14ac:dyDescent="0.25">
      <c r="V9299" s="739"/>
    </row>
    <row r="9300" spans="22:22" x14ac:dyDescent="0.25">
      <c r="V9300" s="739"/>
    </row>
    <row r="9301" spans="22:22" x14ac:dyDescent="0.25">
      <c r="V9301" s="739"/>
    </row>
    <row r="9302" spans="22:22" x14ac:dyDescent="0.25">
      <c r="V9302" s="739"/>
    </row>
    <row r="9303" spans="22:22" x14ac:dyDescent="0.25">
      <c r="V9303" s="739"/>
    </row>
    <row r="9304" spans="22:22" x14ac:dyDescent="0.25">
      <c r="V9304" s="739"/>
    </row>
    <row r="9305" spans="22:22" x14ac:dyDescent="0.25">
      <c r="V9305" s="739"/>
    </row>
    <row r="9306" spans="22:22" x14ac:dyDescent="0.25">
      <c r="V9306" s="739"/>
    </row>
    <row r="9307" spans="22:22" x14ac:dyDescent="0.25">
      <c r="V9307" s="739"/>
    </row>
    <row r="9308" spans="22:22" x14ac:dyDescent="0.25">
      <c r="V9308" s="739"/>
    </row>
    <row r="9309" spans="22:22" x14ac:dyDescent="0.25">
      <c r="V9309" s="739"/>
    </row>
    <row r="9310" spans="22:22" x14ac:dyDescent="0.25">
      <c r="V9310" s="739"/>
    </row>
    <row r="9311" spans="22:22" x14ac:dyDescent="0.25">
      <c r="V9311" s="739"/>
    </row>
    <row r="9312" spans="22:22" x14ac:dyDescent="0.25">
      <c r="V9312" s="739"/>
    </row>
    <row r="9313" spans="22:22" x14ac:dyDescent="0.25">
      <c r="V9313" s="739"/>
    </row>
    <row r="9314" spans="22:22" x14ac:dyDescent="0.25">
      <c r="V9314" s="739"/>
    </row>
    <row r="9315" spans="22:22" x14ac:dyDescent="0.25">
      <c r="V9315" s="739"/>
    </row>
    <row r="9316" spans="22:22" x14ac:dyDescent="0.25">
      <c r="V9316" s="739"/>
    </row>
    <row r="9317" spans="22:22" x14ac:dyDescent="0.25">
      <c r="V9317" s="739"/>
    </row>
    <row r="9318" spans="22:22" x14ac:dyDescent="0.25">
      <c r="V9318" s="739"/>
    </row>
    <row r="9319" spans="22:22" x14ac:dyDescent="0.25">
      <c r="V9319" s="739"/>
    </row>
    <row r="9320" spans="22:22" x14ac:dyDescent="0.25">
      <c r="V9320" s="739"/>
    </row>
    <row r="9321" spans="22:22" x14ac:dyDescent="0.25">
      <c r="V9321" s="739"/>
    </row>
    <row r="9322" spans="22:22" x14ac:dyDescent="0.25">
      <c r="V9322" s="739"/>
    </row>
    <row r="9323" spans="22:22" x14ac:dyDescent="0.25">
      <c r="V9323" s="739"/>
    </row>
    <row r="9324" spans="22:22" x14ac:dyDescent="0.25">
      <c r="V9324" s="739"/>
    </row>
    <row r="9325" spans="22:22" x14ac:dyDescent="0.25">
      <c r="V9325" s="739"/>
    </row>
    <row r="9326" spans="22:22" x14ac:dyDescent="0.25">
      <c r="V9326" s="739"/>
    </row>
    <row r="9327" spans="22:22" x14ac:dyDescent="0.25">
      <c r="V9327" s="739"/>
    </row>
    <row r="9328" spans="22:22" x14ac:dyDescent="0.25">
      <c r="V9328" s="739"/>
    </row>
    <row r="9329" spans="22:22" x14ac:dyDescent="0.25">
      <c r="V9329" s="739"/>
    </row>
    <row r="9330" spans="22:22" x14ac:dyDescent="0.25">
      <c r="V9330" s="739"/>
    </row>
    <row r="9331" spans="22:22" x14ac:dyDescent="0.25">
      <c r="V9331" s="739"/>
    </row>
    <row r="9332" spans="22:22" x14ac:dyDescent="0.25">
      <c r="V9332" s="739"/>
    </row>
    <row r="9333" spans="22:22" x14ac:dyDescent="0.25">
      <c r="V9333" s="739"/>
    </row>
    <row r="9334" spans="22:22" x14ac:dyDescent="0.25">
      <c r="V9334" s="739"/>
    </row>
    <row r="9335" spans="22:22" x14ac:dyDescent="0.25">
      <c r="V9335" s="739"/>
    </row>
    <row r="9336" spans="22:22" x14ac:dyDescent="0.25">
      <c r="V9336" s="739"/>
    </row>
    <row r="9337" spans="22:22" x14ac:dyDescent="0.25">
      <c r="V9337" s="739"/>
    </row>
    <row r="9338" spans="22:22" x14ac:dyDescent="0.25">
      <c r="V9338" s="739"/>
    </row>
    <row r="9339" spans="22:22" x14ac:dyDescent="0.25">
      <c r="V9339" s="739"/>
    </row>
    <row r="9340" spans="22:22" x14ac:dyDescent="0.25">
      <c r="V9340" s="739"/>
    </row>
    <row r="9341" spans="22:22" x14ac:dyDescent="0.25">
      <c r="V9341" s="739"/>
    </row>
    <row r="9342" spans="22:22" x14ac:dyDescent="0.25">
      <c r="V9342" s="739"/>
    </row>
    <row r="9343" spans="22:22" x14ac:dyDescent="0.25">
      <c r="V9343" s="739"/>
    </row>
    <row r="9344" spans="22:22" x14ac:dyDescent="0.25">
      <c r="V9344" s="739"/>
    </row>
    <row r="9345" spans="22:22" x14ac:dyDescent="0.25">
      <c r="V9345" s="739"/>
    </row>
    <row r="9346" spans="22:22" x14ac:dyDescent="0.25">
      <c r="V9346" s="739"/>
    </row>
    <row r="9347" spans="22:22" x14ac:dyDescent="0.25">
      <c r="V9347" s="739"/>
    </row>
    <row r="9348" spans="22:22" x14ac:dyDescent="0.25">
      <c r="V9348" s="739"/>
    </row>
    <row r="9349" spans="22:22" x14ac:dyDescent="0.25">
      <c r="V9349" s="739"/>
    </row>
    <row r="9350" spans="22:22" x14ac:dyDescent="0.25">
      <c r="V9350" s="739"/>
    </row>
    <row r="9351" spans="22:22" x14ac:dyDescent="0.25">
      <c r="V9351" s="739"/>
    </row>
    <row r="9352" spans="22:22" x14ac:dyDescent="0.25">
      <c r="V9352" s="739"/>
    </row>
    <row r="9353" spans="22:22" x14ac:dyDescent="0.25">
      <c r="V9353" s="739"/>
    </row>
    <row r="9354" spans="22:22" x14ac:dyDescent="0.25">
      <c r="V9354" s="739"/>
    </row>
    <row r="9355" spans="22:22" x14ac:dyDescent="0.25">
      <c r="V9355" s="739"/>
    </row>
    <row r="9356" spans="22:22" x14ac:dyDescent="0.25">
      <c r="V9356" s="739"/>
    </row>
    <row r="9357" spans="22:22" x14ac:dyDescent="0.25">
      <c r="V9357" s="739"/>
    </row>
    <row r="9358" spans="22:22" x14ac:dyDescent="0.25">
      <c r="V9358" s="739"/>
    </row>
    <row r="9359" spans="22:22" x14ac:dyDescent="0.25">
      <c r="V9359" s="739"/>
    </row>
    <row r="9360" spans="22:22" x14ac:dyDescent="0.25">
      <c r="V9360" s="739"/>
    </row>
    <row r="9361" spans="22:22" x14ac:dyDescent="0.25">
      <c r="V9361" s="739"/>
    </row>
    <row r="9362" spans="22:22" x14ac:dyDescent="0.25">
      <c r="V9362" s="739"/>
    </row>
    <row r="9363" spans="22:22" x14ac:dyDescent="0.25">
      <c r="V9363" s="739"/>
    </row>
    <row r="9364" spans="22:22" x14ac:dyDescent="0.25">
      <c r="V9364" s="739"/>
    </row>
    <row r="9365" spans="22:22" x14ac:dyDescent="0.25">
      <c r="V9365" s="739"/>
    </row>
    <row r="9366" spans="22:22" x14ac:dyDescent="0.25">
      <c r="V9366" s="739"/>
    </row>
    <row r="9367" spans="22:22" x14ac:dyDescent="0.25">
      <c r="V9367" s="739"/>
    </row>
    <row r="9368" spans="22:22" x14ac:dyDescent="0.25">
      <c r="V9368" s="739"/>
    </row>
    <row r="9369" spans="22:22" x14ac:dyDescent="0.25">
      <c r="V9369" s="739"/>
    </row>
    <row r="9370" spans="22:22" x14ac:dyDescent="0.25">
      <c r="V9370" s="739"/>
    </row>
    <row r="9371" spans="22:22" x14ac:dyDescent="0.25">
      <c r="V9371" s="739"/>
    </row>
    <row r="9372" spans="22:22" x14ac:dyDescent="0.25">
      <c r="V9372" s="739"/>
    </row>
    <row r="9373" spans="22:22" x14ac:dyDescent="0.25">
      <c r="V9373" s="739"/>
    </row>
    <row r="9374" spans="22:22" x14ac:dyDescent="0.25">
      <c r="V9374" s="739"/>
    </row>
    <row r="9375" spans="22:22" x14ac:dyDescent="0.25">
      <c r="V9375" s="739"/>
    </row>
    <row r="9376" spans="22:22" x14ac:dyDescent="0.25">
      <c r="V9376" s="739"/>
    </row>
    <row r="9377" spans="22:22" x14ac:dyDescent="0.25">
      <c r="V9377" s="739"/>
    </row>
    <row r="9378" spans="22:22" x14ac:dyDescent="0.25">
      <c r="V9378" s="739"/>
    </row>
    <row r="9379" spans="22:22" x14ac:dyDescent="0.25">
      <c r="V9379" s="739"/>
    </row>
    <row r="9380" spans="22:22" x14ac:dyDescent="0.25">
      <c r="V9380" s="739"/>
    </row>
    <row r="9381" spans="22:22" x14ac:dyDescent="0.25">
      <c r="V9381" s="739"/>
    </row>
    <row r="9382" spans="22:22" x14ac:dyDescent="0.25">
      <c r="V9382" s="739"/>
    </row>
    <row r="9383" spans="22:22" x14ac:dyDescent="0.25">
      <c r="V9383" s="739"/>
    </row>
    <row r="9384" spans="22:22" x14ac:dyDescent="0.25">
      <c r="V9384" s="739"/>
    </row>
    <row r="9385" spans="22:22" x14ac:dyDescent="0.25">
      <c r="V9385" s="739"/>
    </row>
    <row r="9386" spans="22:22" x14ac:dyDescent="0.25">
      <c r="V9386" s="739"/>
    </row>
    <row r="9387" spans="22:22" x14ac:dyDescent="0.25">
      <c r="V9387" s="739"/>
    </row>
    <row r="9388" spans="22:22" x14ac:dyDescent="0.25">
      <c r="V9388" s="739"/>
    </row>
    <row r="9389" spans="22:22" x14ac:dyDescent="0.25">
      <c r="V9389" s="739"/>
    </row>
    <row r="9390" spans="22:22" x14ac:dyDescent="0.25">
      <c r="V9390" s="739"/>
    </row>
    <row r="9391" spans="22:22" x14ac:dyDescent="0.25">
      <c r="V9391" s="739"/>
    </row>
    <row r="9392" spans="22:22" x14ac:dyDescent="0.25">
      <c r="V9392" s="739"/>
    </row>
    <row r="9393" spans="22:22" x14ac:dyDescent="0.25">
      <c r="V9393" s="739"/>
    </row>
    <row r="9394" spans="22:22" x14ac:dyDescent="0.25">
      <c r="V9394" s="739"/>
    </row>
    <row r="9395" spans="22:22" x14ac:dyDescent="0.25">
      <c r="V9395" s="739"/>
    </row>
    <row r="9396" spans="22:22" x14ac:dyDescent="0.25">
      <c r="V9396" s="739"/>
    </row>
    <row r="9397" spans="22:22" x14ac:dyDescent="0.25">
      <c r="V9397" s="739"/>
    </row>
    <row r="9398" spans="22:22" x14ac:dyDescent="0.25">
      <c r="V9398" s="739"/>
    </row>
    <row r="9399" spans="22:22" x14ac:dyDescent="0.25">
      <c r="V9399" s="739"/>
    </row>
    <row r="9400" spans="22:22" x14ac:dyDescent="0.25">
      <c r="V9400" s="739"/>
    </row>
    <row r="9401" spans="22:22" x14ac:dyDescent="0.25">
      <c r="V9401" s="739"/>
    </row>
    <row r="9402" spans="22:22" x14ac:dyDescent="0.25">
      <c r="V9402" s="739"/>
    </row>
    <row r="9403" spans="22:22" x14ac:dyDescent="0.25">
      <c r="V9403" s="739"/>
    </row>
    <row r="9404" spans="22:22" x14ac:dyDescent="0.25">
      <c r="V9404" s="739"/>
    </row>
    <row r="9405" spans="22:22" x14ac:dyDescent="0.25">
      <c r="V9405" s="739"/>
    </row>
    <row r="9406" spans="22:22" x14ac:dyDescent="0.25">
      <c r="V9406" s="739"/>
    </row>
    <row r="9407" spans="22:22" x14ac:dyDescent="0.25">
      <c r="V9407" s="739"/>
    </row>
    <row r="9408" spans="22:22" x14ac:dyDescent="0.25">
      <c r="V9408" s="739"/>
    </row>
    <row r="9409" spans="22:22" x14ac:dyDescent="0.25">
      <c r="V9409" s="739"/>
    </row>
    <row r="9410" spans="22:22" x14ac:dyDescent="0.25">
      <c r="V9410" s="739"/>
    </row>
    <row r="9411" spans="22:22" x14ac:dyDescent="0.25">
      <c r="V9411" s="739"/>
    </row>
    <row r="9412" spans="22:22" x14ac:dyDescent="0.25">
      <c r="V9412" s="739"/>
    </row>
    <row r="9413" spans="22:22" x14ac:dyDescent="0.25">
      <c r="V9413" s="739"/>
    </row>
    <row r="9414" spans="22:22" x14ac:dyDescent="0.25">
      <c r="V9414" s="739"/>
    </row>
    <row r="9415" spans="22:22" x14ac:dyDescent="0.25">
      <c r="V9415" s="739"/>
    </row>
    <row r="9416" spans="22:22" x14ac:dyDescent="0.25">
      <c r="V9416" s="739"/>
    </row>
    <row r="9417" spans="22:22" x14ac:dyDescent="0.25">
      <c r="V9417" s="739"/>
    </row>
    <row r="9418" spans="22:22" x14ac:dyDescent="0.25">
      <c r="V9418" s="739"/>
    </row>
    <row r="9419" spans="22:22" x14ac:dyDescent="0.25">
      <c r="V9419" s="739"/>
    </row>
    <row r="9420" spans="22:22" x14ac:dyDescent="0.25">
      <c r="V9420" s="739"/>
    </row>
    <row r="9421" spans="22:22" x14ac:dyDescent="0.25">
      <c r="V9421" s="739"/>
    </row>
    <row r="9422" spans="22:22" x14ac:dyDescent="0.25">
      <c r="V9422" s="739"/>
    </row>
    <row r="9423" spans="22:22" x14ac:dyDescent="0.25">
      <c r="V9423" s="739"/>
    </row>
    <row r="9424" spans="22:22" x14ac:dyDescent="0.25">
      <c r="V9424" s="739"/>
    </row>
    <row r="9425" spans="22:22" x14ac:dyDescent="0.25">
      <c r="V9425" s="739"/>
    </row>
    <row r="9426" spans="22:22" x14ac:dyDescent="0.25">
      <c r="V9426" s="739"/>
    </row>
    <row r="9427" spans="22:22" x14ac:dyDescent="0.25">
      <c r="V9427" s="739"/>
    </row>
    <row r="9428" spans="22:22" x14ac:dyDescent="0.25">
      <c r="V9428" s="739"/>
    </row>
    <row r="9429" spans="22:22" x14ac:dyDescent="0.25">
      <c r="V9429" s="739"/>
    </row>
    <row r="9430" spans="22:22" x14ac:dyDescent="0.25">
      <c r="V9430" s="739"/>
    </row>
    <row r="9431" spans="22:22" x14ac:dyDescent="0.25">
      <c r="V9431" s="739"/>
    </row>
    <row r="9432" spans="22:22" x14ac:dyDescent="0.25">
      <c r="V9432" s="739"/>
    </row>
    <row r="9433" spans="22:22" x14ac:dyDescent="0.25">
      <c r="V9433" s="739"/>
    </row>
    <row r="9434" spans="22:22" x14ac:dyDescent="0.25">
      <c r="V9434" s="739"/>
    </row>
    <row r="9435" spans="22:22" x14ac:dyDescent="0.25">
      <c r="V9435" s="739"/>
    </row>
    <row r="9436" spans="22:22" x14ac:dyDescent="0.25">
      <c r="V9436" s="739"/>
    </row>
    <row r="9437" spans="22:22" x14ac:dyDescent="0.25">
      <c r="V9437" s="739"/>
    </row>
    <row r="9438" spans="22:22" x14ac:dyDescent="0.25">
      <c r="V9438" s="739"/>
    </row>
    <row r="9439" spans="22:22" x14ac:dyDescent="0.25">
      <c r="V9439" s="739"/>
    </row>
    <row r="9440" spans="22:22" x14ac:dyDescent="0.25">
      <c r="V9440" s="739"/>
    </row>
    <row r="9441" spans="22:22" x14ac:dyDescent="0.25">
      <c r="V9441" s="739"/>
    </row>
    <row r="9442" spans="22:22" x14ac:dyDescent="0.25">
      <c r="V9442" s="739"/>
    </row>
    <row r="9443" spans="22:22" x14ac:dyDescent="0.25">
      <c r="V9443" s="739"/>
    </row>
    <row r="9444" spans="22:22" x14ac:dyDescent="0.25">
      <c r="V9444" s="739"/>
    </row>
    <row r="9445" spans="22:22" x14ac:dyDescent="0.25">
      <c r="V9445" s="739"/>
    </row>
    <row r="9446" spans="22:22" x14ac:dyDescent="0.25">
      <c r="V9446" s="739"/>
    </row>
    <row r="9447" spans="22:22" x14ac:dyDescent="0.25">
      <c r="V9447" s="739"/>
    </row>
    <row r="9448" spans="22:22" x14ac:dyDescent="0.25">
      <c r="V9448" s="739"/>
    </row>
    <row r="9449" spans="22:22" x14ac:dyDescent="0.25">
      <c r="V9449" s="739"/>
    </row>
    <row r="9450" spans="22:22" x14ac:dyDescent="0.25">
      <c r="V9450" s="739"/>
    </row>
    <row r="9451" spans="22:22" x14ac:dyDescent="0.25">
      <c r="V9451" s="739"/>
    </row>
    <row r="9452" spans="22:22" x14ac:dyDescent="0.25">
      <c r="V9452" s="739"/>
    </row>
    <row r="9453" spans="22:22" x14ac:dyDescent="0.25">
      <c r="V9453" s="739"/>
    </row>
    <row r="9454" spans="22:22" x14ac:dyDescent="0.25">
      <c r="V9454" s="739"/>
    </row>
    <row r="9455" spans="22:22" x14ac:dyDescent="0.25">
      <c r="V9455" s="739"/>
    </row>
    <row r="9456" spans="22:22" x14ac:dyDescent="0.25">
      <c r="V9456" s="739"/>
    </row>
    <row r="9457" spans="22:22" x14ac:dyDescent="0.25">
      <c r="V9457" s="739"/>
    </row>
    <row r="9458" spans="22:22" x14ac:dyDescent="0.25">
      <c r="V9458" s="739"/>
    </row>
    <row r="9459" spans="22:22" x14ac:dyDescent="0.25">
      <c r="V9459" s="739"/>
    </row>
    <row r="9460" spans="22:22" x14ac:dyDescent="0.25">
      <c r="V9460" s="739"/>
    </row>
    <row r="9461" spans="22:22" x14ac:dyDescent="0.25">
      <c r="V9461" s="739"/>
    </row>
    <row r="9462" spans="22:22" x14ac:dyDescent="0.25">
      <c r="V9462" s="739"/>
    </row>
    <row r="9463" spans="22:22" x14ac:dyDescent="0.25">
      <c r="V9463" s="739"/>
    </row>
    <row r="9464" spans="22:22" x14ac:dyDescent="0.25">
      <c r="V9464" s="739"/>
    </row>
    <row r="9465" spans="22:22" x14ac:dyDescent="0.25">
      <c r="V9465" s="739"/>
    </row>
    <row r="9466" spans="22:22" x14ac:dyDescent="0.25">
      <c r="V9466" s="739"/>
    </row>
    <row r="9467" spans="22:22" x14ac:dyDescent="0.25">
      <c r="V9467" s="739"/>
    </row>
    <row r="9468" spans="22:22" x14ac:dyDescent="0.25">
      <c r="V9468" s="739"/>
    </row>
    <row r="9469" spans="22:22" x14ac:dyDescent="0.25">
      <c r="V9469" s="739"/>
    </row>
    <row r="9470" spans="22:22" x14ac:dyDescent="0.25">
      <c r="V9470" s="739"/>
    </row>
    <row r="9471" spans="22:22" x14ac:dyDescent="0.25">
      <c r="V9471" s="739"/>
    </row>
    <row r="9472" spans="22:22" x14ac:dyDescent="0.25">
      <c r="V9472" s="739"/>
    </row>
    <row r="9473" spans="22:22" x14ac:dyDescent="0.25">
      <c r="V9473" s="739"/>
    </row>
    <row r="9474" spans="22:22" x14ac:dyDescent="0.25">
      <c r="V9474" s="739"/>
    </row>
    <row r="9475" spans="22:22" x14ac:dyDescent="0.25">
      <c r="V9475" s="739"/>
    </row>
    <row r="9476" spans="22:22" x14ac:dyDescent="0.25">
      <c r="V9476" s="739"/>
    </row>
    <row r="9477" spans="22:22" x14ac:dyDescent="0.25">
      <c r="V9477" s="739"/>
    </row>
    <row r="9478" spans="22:22" x14ac:dyDescent="0.25">
      <c r="V9478" s="739"/>
    </row>
    <row r="9479" spans="22:22" x14ac:dyDescent="0.25">
      <c r="V9479" s="739"/>
    </row>
    <row r="9480" spans="22:22" x14ac:dyDescent="0.25">
      <c r="V9480" s="739"/>
    </row>
    <row r="9481" spans="22:22" x14ac:dyDescent="0.25">
      <c r="V9481" s="739"/>
    </row>
    <row r="9482" spans="22:22" x14ac:dyDescent="0.25">
      <c r="V9482" s="739"/>
    </row>
    <row r="9483" spans="22:22" x14ac:dyDescent="0.25">
      <c r="V9483" s="739"/>
    </row>
    <row r="9484" spans="22:22" x14ac:dyDescent="0.25">
      <c r="V9484" s="739"/>
    </row>
    <row r="9485" spans="22:22" x14ac:dyDescent="0.25">
      <c r="V9485" s="739"/>
    </row>
    <row r="9486" spans="22:22" x14ac:dyDescent="0.25">
      <c r="V9486" s="739"/>
    </row>
    <row r="9487" spans="22:22" x14ac:dyDescent="0.25">
      <c r="V9487" s="739"/>
    </row>
    <row r="9488" spans="22:22" x14ac:dyDescent="0.25">
      <c r="V9488" s="739"/>
    </row>
    <row r="9489" spans="22:22" x14ac:dyDescent="0.25">
      <c r="V9489" s="739"/>
    </row>
    <row r="9490" spans="22:22" x14ac:dyDescent="0.25">
      <c r="V9490" s="739"/>
    </row>
    <row r="9491" spans="22:22" x14ac:dyDescent="0.25">
      <c r="V9491" s="739"/>
    </row>
    <row r="9492" spans="22:22" x14ac:dyDescent="0.25">
      <c r="V9492" s="739"/>
    </row>
    <row r="9493" spans="22:22" x14ac:dyDescent="0.25">
      <c r="V9493" s="739"/>
    </row>
    <row r="9494" spans="22:22" x14ac:dyDescent="0.25">
      <c r="V9494" s="739"/>
    </row>
    <row r="9495" spans="22:22" x14ac:dyDescent="0.25">
      <c r="V9495" s="739"/>
    </row>
    <row r="9496" spans="22:22" x14ac:dyDescent="0.25">
      <c r="V9496" s="739"/>
    </row>
    <row r="9497" spans="22:22" x14ac:dyDescent="0.25">
      <c r="V9497" s="739"/>
    </row>
    <row r="9498" spans="22:22" x14ac:dyDescent="0.25">
      <c r="V9498" s="739"/>
    </row>
    <row r="9499" spans="22:22" x14ac:dyDescent="0.25">
      <c r="V9499" s="739"/>
    </row>
    <row r="9500" spans="22:22" x14ac:dyDescent="0.25">
      <c r="V9500" s="739"/>
    </row>
    <row r="9501" spans="22:22" x14ac:dyDescent="0.25">
      <c r="V9501" s="739"/>
    </row>
    <row r="9502" spans="22:22" x14ac:dyDescent="0.25">
      <c r="V9502" s="739"/>
    </row>
    <row r="9503" spans="22:22" x14ac:dyDescent="0.25">
      <c r="V9503" s="739"/>
    </row>
    <row r="9504" spans="22:22" x14ac:dyDescent="0.25">
      <c r="V9504" s="739"/>
    </row>
    <row r="9505" spans="22:22" x14ac:dyDescent="0.25">
      <c r="V9505" s="739"/>
    </row>
    <row r="9506" spans="22:22" x14ac:dyDescent="0.25">
      <c r="V9506" s="739"/>
    </row>
    <row r="9507" spans="22:22" x14ac:dyDescent="0.25">
      <c r="V9507" s="739"/>
    </row>
    <row r="9508" spans="22:22" x14ac:dyDescent="0.25">
      <c r="V9508" s="739"/>
    </row>
    <row r="9509" spans="22:22" x14ac:dyDescent="0.25">
      <c r="V9509" s="739"/>
    </row>
    <row r="9510" spans="22:22" x14ac:dyDescent="0.25">
      <c r="V9510" s="739"/>
    </row>
    <row r="9511" spans="22:22" x14ac:dyDescent="0.25">
      <c r="V9511" s="739"/>
    </row>
    <row r="9512" spans="22:22" x14ac:dyDescent="0.25">
      <c r="V9512" s="739"/>
    </row>
    <row r="9513" spans="22:22" x14ac:dyDescent="0.25">
      <c r="V9513" s="739"/>
    </row>
    <row r="9514" spans="22:22" x14ac:dyDescent="0.25">
      <c r="V9514" s="739"/>
    </row>
    <row r="9515" spans="22:22" x14ac:dyDescent="0.25">
      <c r="V9515" s="739"/>
    </row>
    <row r="9516" spans="22:22" x14ac:dyDescent="0.25">
      <c r="V9516" s="739"/>
    </row>
    <row r="9517" spans="22:22" x14ac:dyDescent="0.25">
      <c r="V9517" s="739"/>
    </row>
    <row r="9518" spans="22:22" x14ac:dyDescent="0.25">
      <c r="V9518" s="739"/>
    </row>
    <row r="9519" spans="22:22" x14ac:dyDescent="0.25">
      <c r="V9519" s="739"/>
    </row>
    <row r="9520" spans="22:22" x14ac:dyDescent="0.25">
      <c r="V9520" s="739"/>
    </row>
    <row r="9521" spans="22:22" x14ac:dyDescent="0.25">
      <c r="V9521" s="739"/>
    </row>
    <row r="9522" spans="22:22" x14ac:dyDescent="0.25">
      <c r="V9522" s="739"/>
    </row>
    <row r="9523" spans="22:22" x14ac:dyDescent="0.25">
      <c r="V9523" s="739"/>
    </row>
    <row r="9524" spans="22:22" x14ac:dyDescent="0.25">
      <c r="V9524" s="739"/>
    </row>
    <row r="9525" spans="22:22" x14ac:dyDescent="0.25">
      <c r="V9525" s="739"/>
    </row>
    <row r="9526" spans="22:22" x14ac:dyDescent="0.25">
      <c r="V9526" s="739"/>
    </row>
    <row r="9527" spans="22:22" x14ac:dyDescent="0.25">
      <c r="V9527" s="739"/>
    </row>
    <row r="9528" spans="22:22" x14ac:dyDescent="0.25">
      <c r="V9528" s="739"/>
    </row>
    <row r="9529" spans="22:22" x14ac:dyDescent="0.25">
      <c r="V9529" s="739"/>
    </row>
    <row r="9530" spans="22:22" x14ac:dyDescent="0.25">
      <c r="V9530" s="739"/>
    </row>
    <row r="9531" spans="22:22" x14ac:dyDescent="0.25">
      <c r="V9531" s="739"/>
    </row>
    <row r="9532" spans="22:22" x14ac:dyDescent="0.25">
      <c r="V9532" s="739"/>
    </row>
    <row r="9533" spans="22:22" x14ac:dyDescent="0.25">
      <c r="V9533" s="739"/>
    </row>
    <row r="9534" spans="22:22" x14ac:dyDescent="0.25">
      <c r="V9534" s="739"/>
    </row>
    <row r="9535" spans="22:22" x14ac:dyDescent="0.25">
      <c r="V9535" s="739"/>
    </row>
    <row r="9536" spans="22:22" x14ac:dyDescent="0.25">
      <c r="V9536" s="739"/>
    </row>
    <row r="9537" spans="22:22" x14ac:dyDescent="0.25">
      <c r="V9537" s="739"/>
    </row>
    <row r="9538" spans="22:22" x14ac:dyDescent="0.25">
      <c r="V9538" s="739"/>
    </row>
    <row r="9539" spans="22:22" x14ac:dyDescent="0.25">
      <c r="V9539" s="739"/>
    </row>
    <row r="9540" spans="22:22" x14ac:dyDescent="0.25">
      <c r="V9540" s="739"/>
    </row>
    <row r="9541" spans="22:22" x14ac:dyDescent="0.25">
      <c r="V9541" s="739"/>
    </row>
    <row r="9542" spans="22:22" x14ac:dyDescent="0.25">
      <c r="V9542" s="739"/>
    </row>
    <row r="9543" spans="22:22" x14ac:dyDescent="0.25">
      <c r="V9543" s="739"/>
    </row>
    <row r="9544" spans="22:22" x14ac:dyDescent="0.25">
      <c r="V9544" s="739"/>
    </row>
    <row r="9545" spans="22:22" x14ac:dyDescent="0.25">
      <c r="V9545" s="739"/>
    </row>
    <row r="9546" spans="22:22" x14ac:dyDescent="0.25">
      <c r="V9546" s="739"/>
    </row>
    <row r="9547" spans="22:22" x14ac:dyDescent="0.25">
      <c r="V9547" s="739"/>
    </row>
    <row r="9548" spans="22:22" x14ac:dyDescent="0.25">
      <c r="V9548" s="739"/>
    </row>
    <row r="9549" spans="22:22" x14ac:dyDescent="0.25">
      <c r="V9549" s="739"/>
    </row>
    <row r="9550" spans="22:22" x14ac:dyDescent="0.25">
      <c r="V9550" s="739"/>
    </row>
    <row r="9551" spans="22:22" x14ac:dyDescent="0.25">
      <c r="V9551" s="739"/>
    </row>
    <row r="9552" spans="22:22" x14ac:dyDescent="0.25">
      <c r="V9552" s="739"/>
    </row>
    <row r="9553" spans="22:22" x14ac:dyDescent="0.25">
      <c r="V9553" s="739"/>
    </row>
    <row r="9554" spans="22:22" x14ac:dyDescent="0.25">
      <c r="V9554" s="739"/>
    </row>
    <row r="9555" spans="22:22" x14ac:dyDescent="0.25">
      <c r="V9555" s="739"/>
    </row>
    <row r="9556" spans="22:22" x14ac:dyDescent="0.25">
      <c r="V9556" s="739"/>
    </row>
    <row r="9557" spans="22:22" x14ac:dyDescent="0.25">
      <c r="V9557" s="739"/>
    </row>
    <row r="9558" spans="22:22" x14ac:dyDescent="0.25">
      <c r="V9558" s="739"/>
    </row>
    <row r="9559" spans="22:22" x14ac:dyDescent="0.25">
      <c r="V9559" s="739"/>
    </row>
    <row r="9560" spans="22:22" x14ac:dyDescent="0.25">
      <c r="V9560" s="739"/>
    </row>
    <row r="9561" spans="22:22" x14ac:dyDescent="0.25">
      <c r="V9561" s="739"/>
    </row>
    <row r="9562" spans="22:22" x14ac:dyDescent="0.25">
      <c r="V9562" s="739"/>
    </row>
    <row r="9563" spans="22:22" x14ac:dyDescent="0.25">
      <c r="V9563" s="739"/>
    </row>
    <row r="9564" spans="22:22" x14ac:dyDescent="0.25">
      <c r="V9564" s="739"/>
    </row>
    <row r="9565" spans="22:22" x14ac:dyDescent="0.25">
      <c r="V9565" s="739"/>
    </row>
    <row r="9566" spans="22:22" x14ac:dyDescent="0.25">
      <c r="V9566" s="739"/>
    </row>
    <row r="9567" spans="22:22" x14ac:dyDescent="0.25">
      <c r="V9567" s="739"/>
    </row>
    <row r="9568" spans="22:22" x14ac:dyDescent="0.25">
      <c r="V9568" s="739"/>
    </row>
    <row r="9569" spans="22:22" x14ac:dyDescent="0.25">
      <c r="V9569" s="739"/>
    </row>
    <row r="9570" spans="22:22" x14ac:dyDescent="0.25">
      <c r="V9570" s="739"/>
    </row>
    <row r="9571" spans="22:22" x14ac:dyDescent="0.25">
      <c r="V9571" s="739"/>
    </row>
    <row r="9572" spans="22:22" x14ac:dyDescent="0.25">
      <c r="V9572" s="739"/>
    </row>
    <row r="9573" spans="22:22" x14ac:dyDescent="0.25">
      <c r="V9573" s="739"/>
    </row>
    <row r="9574" spans="22:22" x14ac:dyDescent="0.25">
      <c r="V9574" s="739"/>
    </row>
    <row r="9575" spans="22:22" x14ac:dyDescent="0.25">
      <c r="V9575" s="739"/>
    </row>
    <row r="9576" spans="22:22" x14ac:dyDescent="0.25">
      <c r="V9576" s="739"/>
    </row>
    <row r="9577" spans="22:22" x14ac:dyDescent="0.25">
      <c r="V9577" s="739"/>
    </row>
    <row r="9578" spans="22:22" x14ac:dyDescent="0.25">
      <c r="V9578" s="739"/>
    </row>
    <row r="9579" spans="22:22" x14ac:dyDescent="0.25">
      <c r="V9579" s="739"/>
    </row>
    <row r="9580" spans="22:22" x14ac:dyDescent="0.25">
      <c r="V9580" s="739"/>
    </row>
    <row r="9581" spans="22:22" x14ac:dyDescent="0.25">
      <c r="V9581" s="739"/>
    </row>
    <row r="9582" spans="22:22" x14ac:dyDescent="0.25">
      <c r="V9582" s="739"/>
    </row>
    <row r="9583" spans="22:22" x14ac:dyDescent="0.25">
      <c r="V9583" s="739"/>
    </row>
    <row r="9584" spans="22:22" x14ac:dyDescent="0.25">
      <c r="V9584" s="739"/>
    </row>
    <row r="9585" spans="22:22" x14ac:dyDescent="0.25">
      <c r="V9585" s="739"/>
    </row>
    <row r="9586" spans="22:22" x14ac:dyDescent="0.25">
      <c r="V9586" s="739"/>
    </row>
    <row r="9587" spans="22:22" x14ac:dyDescent="0.25">
      <c r="V9587" s="739"/>
    </row>
    <row r="9588" spans="22:22" x14ac:dyDescent="0.25">
      <c r="V9588" s="739"/>
    </row>
    <row r="9589" spans="22:22" x14ac:dyDescent="0.25">
      <c r="V9589" s="739"/>
    </row>
    <row r="9590" spans="22:22" x14ac:dyDescent="0.25">
      <c r="V9590" s="739"/>
    </row>
    <row r="9591" spans="22:22" x14ac:dyDescent="0.25">
      <c r="V9591" s="739"/>
    </row>
    <row r="9592" spans="22:22" x14ac:dyDescent="0.25">
      <c r="V9592" s="739"/>
    </row>
    <row r="9593" spans="22:22" x14ac:dyDescent="0.25">
      <c r="V9593" s="739"/>
    </row>
    <row r="9594" spans="22:22" x14ac:dyDescent="0.25">
      <c r="V9594" s="739"/>
    </row>
    <row r="9595" spans="22:22" x14ac:dyDescent="0.25">
      <c r="V9595" s="739"/>
    </row>
    <row r="9596" spans="22:22" x14ac:dyDescent="0.25">
      <c r="V9596" s="739"/>
    </row>
    <row r="9597" spans="22:22" x14ac:dyDescent="0.25">
      <c r="V9597" s="739"/>
    </row>
    <row r="9598" spans="22:22" x14ac:dyDescent="0.25">
      <c r="V9598" s="739"/>
    </row>
    <row r="9599" spans="22:22" x14ac:dyDescent="0.25">
      <c r="V9599" s="739"/>
    </row>
    <row r="9600" spans="22:22" x14ac:dyDescent="0.25">
      <c r="V9600" s="739"/>
    </row>
    <row r="9601" spans="22:22" x14ac:dyDescent="0.25">
      <c r="V9601" s="739"/>
    </row>
    <row r="9602" spans="22:22" x14ac:dyDescent="0.25">
      <c r="V9602" s="739"/>
    </row>
    <row r="9603" spans="22:22" x14ac:dyDescent="0.25">
      <c r="V9603" s="739"/>
    </row>
    <row r="9604" spans="22:22" x14ac:dyDescent="0.25">
      <c r="V9604" s="739"/>
    </row>
    <row r="9605" spans="22:22" x14ac:dyDescent="0.25">
      <c r="V9605" s="739"/>
    </row>
    <row r="9606" spans="22:22" x14ac:dyDescent="0.25">
      <c r="V9606" s="739"/>
    </row>
    <row r="9607" spans="22:22" x14ac:dyDescent="0.25">
      <c r="V9607" s="739"/>
    </row>
    <row r="9608" spans="22:22" x14ac:dyDescent="0.25">
      <c r="V9608" s="739"/>
    </row>
    <row r="9609" spans="22:22" x14ac:dyDescent="0.25">
      <c r="V9609" s="739"/>
    </row>
    <row r="9610" spans="22:22" x14ac:dyDescent="0.25">
      <c r="V9610" s="739"/>
    </row>
    <row r="9611" spans="22:22" x14ac:dyDescent="0.25">
      <c r="V9611" s="739"/>
    </row>
    <row r="9612" spans="22:22" x14ac:dyDescent="0.25">
      <c r="V9612" s="739"/>
    </row>
    <row r="9613" spans="22:22" x14ac:dyDescent="0.25">
      <c r="V9613" s="739"/>
    </row>
    <row r="9614" spans="22:22" x14ac:dyDescent="0.25">
      <c r="V9614" s="739"/>
    </row>
    <row r="9615" spans="22:22" x14ac:dyDescent="0.25">
      <c r="V9615" s="739"/>
    </row>
    <row r="9616" spans="22:22" x14ac:dyDescent="0.25">
      <c r="V9616" s="739"/>
    </row>
    <row r="9617" spans="22:22" x14ac:dyDescent="0.25">
      <c r="V9617" s="739"/>
    </row>
    <row r="9618" spans="22:22" x14ac:dyDescent="0.25">
      <c r="V9618" s="739"/>
    </row>
    <row r="9619" spans="22:22" x14ac:dyDescent="0.25">
      <c r="V9619" s="739"/>
    </row>
    <row r="9620" spans="22:22" x14ac:dyDescent="0.25">
      <c r="V9620" s="739"/>
    </row>
    <row r="9621" spans="22:22" x14ac:dyDescent="0.25">
      <c r="V9621" s="739"/>
    </row>
    <row r="9622" spans="22:22" x14ac:dyDescent="0.25">
      <c r="V9622" s="739"/>
    </row>
    <row r="9623" spans="22:22" x14ac:dyDescent="0.25">
      <c r="V9623" s="739"/>
    </row>
    <row r="9624" spans="22:22" x14ac:dyDescent="0.25">
      <c r="V9624" s="739"/>
    </row>
    <row r="9625" spans="22:22" x14ac:dyDescent="0.25">
      <c r="V9625" s="739"/>
    </row>
    <row r="9626" spans="22:22" x14ac:dyDescent="0.25">
      <c r="V9626" s="739"/>
    </row>
    <row r="9627" spans="22:22" x14ac:dyDescent="0.25">
      <c r="V9627" s="739"/>
    </row>
    <row r="9628" spans="22:22" x14ac:dyDescent="0.25">
      <c r="V9628" s="739"/>
    </row>
    <row r="9629" spans="22:22" x14ac:dyDescent="0.25">
      <c r="V9629" s="739"/>
    </row>
    <row r="9630" spans="22:22" x14ac:dyDescent="0.25">
      <c r="V9630" s="739"/>
    </row>
    <row r="9631" spans="22:22" x14ac:dyDescent="0.25">
      <c r="V9631" s="739"/>
    </row>
    <row r="9632" spans="22:22" x14ac:dyDescent="0.25">
      <c r="V9632" s="739"/>
    </row>
    <row r="9633" spans="22:22" x14ac:dyDescent="0.25">
      <c r="V9633" s="739"/>
    </row>
    <row r="9634" spans="22:22" x14ac:dyDescent="0.25">
      <c r="V9634" s="739"/>
    </row>
    <row r="9635" spans="22:22" x14ac:dyDescent="0.25">
      <c r="V9635" s="739"/>
    </row>
    <row r="9636" spans="22:22" x14ac:dyDescent="0.25">
      <c r="V9636" s="739"/>
    </row>
    <row r="9637" spans="22:22" x14ac:dyDescent="0.25">
      <c r="V9637" s="739"/>
    </row>
    <row r="9638" spans="22:22" x14ac:dyDescent="0.25">
      <c r="V9638" s="739"/>
    </row>
    <row r="9639" spans="22:22" x14ac:dyDescent="0.25">
      <c r="V9639" s="739"/>
    </row>
    <row r="9640" spans="22:22" x14ac:dyDescent="0.25">
      <c r="V9640" s="739"/>
    </row>
    <row r="9641" spans="22:22" x14ac:dyDescent="0.25">
      <c r="V9641" s="739"/>
    </row>
    <row r="9642" spans="22:22" x14ac:dyDescent="0.25">
      <c r="V9642" s="739"/>
    </row>
    <row r="9643" spans="22:22" x14ac:dyDescent="0.25">
      <c r="V9643" s="739"/>
    </row>
    <row r="9644" spans="22:22" x14ac:dyDescent="0.25">
      <c r="V9644" s="739"/>
    </row>
    <row r="9645" spans="22:22" x14ac:dyDescent="0.25">
      <c r="V9645" s="739"/>
    </row>
    <row r="9646" spans="22:22" x14ac:dyDescent="0.25">
      <c r="V9646" s="739"/>
    </row>
    <row r="9647" spans="22:22" x14ac:dyDescent="0.25">
      <c r="V9647" s="739"/>
    </row>
    <row r="9648" spans="22:22" x14ac:dyDescent="0.25">
      <c r="V9648" s="739"/>
    </row>
    <row r="9649" spans="22:22" x14ac:dyDescent="0.25">
      <c r="V9649" s="739"/>
    </row>
    <row r="9650" spans="22:22" x14ac:dyDescent="0.25">
      <c r="V9650" s="739"/>
    </row>
    <row r="9651" spans="22:22" x14ac:dyDescent="0.25">
      <c r="V9651" s="739"/>
    </row>
    <row r="9652" spans="22:22" x14ac:dyDescent="0.25">
      <c r="V9652" s="739"/>
    </row>
    <row r="9653" spans="22:22" x14ac:dyDescent="0.25">
      <c r="V9653" s="739"/>
    </row>
    <row r="9654" spans="22:22" x14ac:dyDescent="0.25">
      <c r="V9654" s="739"/>
    </row>
    <row r="9655" spans="22:22" x14ac:dyDescent="0.25">
      <c r="V9655" s="739"/>
    </row>
    <row r="9656" spans="22:22" x14ac:dyDescent="0.25">
      <c r="V9656" s="739"/>
    </row>
    <row r="9657" spans="22:22" x14ac:dyDescent="0.25">
      <c r="V9657" s="739"/>
    </row>
    <row r="9658" spans="22:22" x14ac:dyDescent="0.25">
      <c r="V9658" s="739"/>
    </row>
    <row r="9659" spans="22:22" x14ac:dyDescent="0.25">
      <c r="V9659" s="739"/>
    </row>
    <row r="9660" spans="22:22" x14ac:dyDescent="0.25">
      <c r="V9660" s="739"/>
    </row>
    <row r="9661" spans="22:22" x14ac:dyDescent="0.25">
      <c r="V9661" s="739"/>
    </row>
    <row r="9662" spans="22:22" x14ac:dyDescent="0.25">
      <c r="V9662" s="739"/>
    </row>
    <row r="9663" spans="22:22" x14ac:dyDescent="0.25">
      <c r="V9663" s="739"/>
    </row>
    <row r="9664" spans="22:22" x14ac:dyDescent="0.25">
      <c r="V9664" s="739"/>
    </row>
    <row r="9665" spans="22:22" x14ac:dyDescent="0.25">
      <c r="V9665" s="739"/>
    </row>
    <row r="9666" spans="22:22" x14ac:dyDescent="0.25">
      <c r="V9666" s="739"/>
    </row>
    <row r="9667" spans="22:22" x14ac:dyDescent="0.25">
      <c r="V9667" s="739"/>
    </row>
    <row r="9668" spans="22:22" x14ac:dyDescent="0.25">
      <c r="V9668" s="739"/>
    </row>
    <row r="9669" spans="22:22" x14ac:dyDescent="0.25">
      <c r="V9669" s="739"/>
    </row>
    <row r="9670" spans="22:22" x14ac:dyDescent="0.25">
      <c r="V9670" s="739"/>
    </row>
    <row r="9671" spans="22:22" x14ac:dyDescent="0.25">
      <c r="V9671" s="739"/>
    </row>
    <row r="9672" spans="22:22" x14ac:dyDescent="0.25">
      <c r="V9672" s="739"/>
    </row>
    <row r="9673" spans="22:22" x14ac:dyDescent="0.25">
      <c r="V9673" s="739"/>
    </row>
    <row r="9674" spans="22:22" x14ac:dyDescent="0.25">
      <c r="V9674" s="739"/>
    </row>
    <row r="9675" spans="22:22" x14ac:dyDescent="0.25">
      <c r="V9675" s="739"/>
    </row>
    <row r="9676" spans="22:22" x14ac:dyDescent="0.25">
      <c r="V9676" s="739"/>
    </row>
    <row r="9677" spans="22:22" x14ac:dyDescent="0.25">
      <c r="V9677" s="739"/>
    </row>
    <row r="9678" spans="22:22" x14ac:dyDescent="0.25">
      <c r="V9678" s="739"/>
    </row>
    <row r="9679" spans="22:22" x14ac:dyDescent="0.25">
      <c r="V9679" s="739"/>
    </row>
    <row r="9680" spans="22:22" x14ac:dyDescent="0.25">
      <c r="V9680" s="739"/>
    </row>
    <row r="9681" spans="22:22" x14ac:dyDescent="0.25">
      <c r="V9681" s="739"/>
    </row>
    <row r="9682" spans="22:22" x14ac:dyDescent="0.25">
      <c r="V9682" s="739"/>
    </row>
    <row r="9683" spans="22:22" x14ac:dyDescent="0.25">
      <c r="V9683" s="739"/>
    </row>
    <row r="9684" spans="22:22" x14ac:dyDescent="0.25">
      <c r="V9684" s="739"/>
    </row>
    <row r="9685" spans="22:22" x14ac:dyDescent="0.25">
      <c r="V9685" s="739"/>
    </row>
    <row r="9686" spans="22:22" x14ac:dyDescent="0.25">
      <c r="V9686" s="739"/>
    </row>
    <row r="9687" spans="22:22" x14ac:dyDescent="0.25">
      <c r="V9687" s="739"/>
    </row>
    <row r="9688" spans="22:22" x14ac:dyDescent="0.25">
      <c r="V9688" s="739"/>
    </row>
    <row r="9689" spans="22:22" x14ac:dyDescent="0.25">
      <c r="V9689" s="739"/>
    </row>
    <row r="9690" spans="22:22" x14ac:dyDescent="0.25">
      <c r="V9690" s="739"/>
    </row>
    <row r="9691" spans="22:22" x14ac:dyDescent="0.25">
      <c r="V9691" s="739"/>
    </row>
    <row r="9692" spans="22:22" x14ac:dyDescent="0.25">
      <c r="V9692" s="739"/>
    </row>
    <row r="9693" spans="22:22" x14ac:dyDescent="0.25">
      <c r="V9693" s="739"/>
    </row>
    <row r="9694" spans="22:22" x14ac:dyDescent="0.25">
      <c r="V9694" s="739"/>
    </row>
    <row r="9695" spans="22:22" x14ac:dyDescent="0.25">
      <c r="V9695" s="739"/>
    </row>
    <row r="9696" spans="22:22" x14ac:dyDescent="0.25">
      <c r="V9696" s="739"/>
    </row>
    <row r="9697" spans="22:22" x14ac:dyDescent="0.25">
      <c r="V9697" s="739"/>
    </row>
    <row r="9698" spans="22:22" x14ac:dyDescent="0.25">
      <c r="V9698" s="739"/>
    </row>
    <row r="9699" spans="22:22" x14ac:dyDescent="0.25">
      <c r="V9699" s="739"/>
    </row>
    <row r="9700" spans="22:22" x14ac:dyDescent="0.25">
      <c r="V9700" s="739"/>
    </row>
    <row r="9701" spans="22:22" x14ac:dyDescent="0.25">
      <c r="V9701" s="739"/>
    </row>
    <row r="9702" spans="22:22" x14ac:dyDescent="0.25">
      <c r="V9702" s="739"/>
    </row>
    <row r="9703" spans="22:22" x14ac:dyDescent="0.25">
      <c r="V9703" s="739"/>
    </row>
    <row r="9704" spans="22:22" x14ac:dyDescent="0.25">
      <c r="V9704" s="739"/>
    </row>
    <row r="9705" spans="22:22" x14ac:dyDescent="0.25">
      <c r="V9705" s="739"/>
    </row>
    <row r="9706" spans="22:22" x14ac:dyDescent="0.25">
      <c r="V9706" s="739"/>
    </row>
    <row r="9707" spans="22:22" x14ac:dyDescent="0.25">
      <c r="V9707" s="739"/>
    </row>
    <row r="9708" spans="22:22" x14ac:dyDescent="0.25">
      <c r="V9708" s="739"/>
    </row>
    <row r="9709" spans="22:22" x14ac:dyDescent="0.25">
      <c r="V9709" s="739"/>
    </row>
    <row r="9710" spans="22:22" x14ac:dyDescent="0.25">
      <c r="V9710" s="739"/>
    </row>
    <row r="9711" spans="22:22" x14ac:dyDescent="0.25">
      <c r="V9711" s="739"/>
    </row>
    <row r="9712" spans="22:22" x14ac:dyDescent="0.25">
      <c r="V9712" s="739"/>
    </row>
    <row r="9713" spans="22:22" x14ac:dyDescent="0.25">
      <c r="V9713" s="739"/>
    </row>
    <row r="9714" spans="22:22" x14ac:dyDescent="0.25">
      <c r="V9714" s="739"/>
    </row>
    <row r="9715" spans="22:22" x14ac:dyDescent="0.25">
      <c r="V9715" s="739"/>
    </row>
    <row r="9716" spans="22:22" x14ac:dyDescent="0.25">
      <c r="V9716" s="739"/>
    </row>
    <row r="9717" spans="22:22" x14ac:dyDescent="0.25">
      <c r="V9717" s="739"/>
    </row>
    <row r="9718" spans="22:22" x14ac:dyDescent="0.25">
      <c r="V9718" s="739"/>
    </row>
    <row r="9719" spans="22:22" x14ac:dyDescent="0.25">
      <c r="V9719" s="739"/>
    </row>
    <row r="9720" spans="22:22" x14ac:dyDescent="0.25">
      <c r="V9720" s="739"/>
    </row>
    <row r="9721" spans="22:22" x14ac:dyDescent="0.25">
      <c r="V9721" s="739"/>
    </row>
    <row r="9722" spans="22:22" x14ac:dyDescent="0.25">
      <c r="V9722" s="739"/>
    </row>
    <row r="9723" spans="22:22" x14ac:dyDescent="0.25">
      <c r="V9723" s="739"/>
    </row>
    <row r="9724" spans="22:22" x14ac:dyDescent="0.25">
      <c r="V9724" s="739"/>
    </row>
    <row r="9725" spans="22:22" x14ac:dyDescent="0.25">
      <c r="V9725" s="739"/>
    </row>
    <row r="9726" spans="22:22" x14ac:dyDescent="0.25">
      <c r="V9726" s="739"/>
    </row>
    <row r="9727" spans="22:22" x14ac:dyDescent="0.25">
      <c r="V9727" s="739"/>
    </row>
    <row r="9728" spans="22:22" x14ac:dyDescent="0.25">
      <c r="V9728" s="739"/>
    </row>
    <row r="9729" spans="22:22" x14ac:dyDescent="0.25">
      <c r="V9729" s="739"/>
    </row>
    <row r="9730" spans="22:22" x14ac:dyDescent="0.25">
      <c r="V9730" s="739"/>
    </row>
    <row r="9731" spans="22:22" x14ac:dyDescent="0.25">
      <c r="V9731" s="739"/>
    </row>
    <row r="9732" spans="22:22" x14ac:dyDescent="0.25">
      <c r="V9732" s="739"/>
    </row>
    <row r="9733" spans="22:22" x14ac:dyDescent="0.25">
      <c r="V9733" s="739"/>
    </row>
    <row r="9734" spans="22:22" x14ac:dyDescent="0.25">
      <c r="V9734" s="739"/>
    </row>
    <row r="9735" spans="22:22" x14ac:dyDescent="0.25">
      <c r="V9735" s="739"/>
    </row>
    <row r="9736" spans="22:22" x14ac:dyDescent="0.25">
      <c r="V9736" s="739"/>
    </row>
    <row r="9737" spans="22:22" x14ac:dyDescent="0.25">
      <c r="V9737" s="739"/>
    </row>
    <row r="9738" spans="22:22" x14ac:dyDescent="0.25">
      <c r="V9738" s="739"/>
    </row>
    <row r="9739" spans="22:22" x14ac:dyDescent="0.25">
      <c r="V9739" s="739"/>
    </row>
    <row r="9740" spans="22:22" x14ac:dyDescent="0.25">
      <c r="V9740" s="739"/>
    </row>
    <row r="9741" spans="22:22" x14ac:dyDescent="0.25">
      <c r="V9741" s="739"/>
    </row>
    <row r="9742" spans="22:22" x14ac:dyDescent="0.25">
      <c r="V9742" s="739"/>
    </row>
    <row r="9743" spans="22:22" x14ac:dyDescent="0.25">
      <c r="V9743" s="739"/>
    </row>
    <row r="9744" spans="22:22" x14ac:dyDescent="0.25">
      <c r="V9744" s="739"/>
    </row>
    <row r="9745" spans="22:22" x14ac:dyDescent="0.25">
      <c r="V9745" s="739"/>
    </row>
    <row r="9746" spans="22:22" x14ac:dyDescent="0.25">
      <c r="V9746" s="739"/>
    </row>
    <row r="9747" spans="22:22" x14ac:dyDescent="0.25">
      <c r="V9747" s="739"/>
    </row>
    <row r="9748" spans="22:22" x14ac:dyDescent="0.25">
      <c r="V9748" s="739"/>
    </row>
    <row r="9749" spans="22:22" x14ac:dyDescent="0.25">
      <c r="V9749" s="739"/>
    </row>
    <row r="9750" spans="22:22" x14ac:dyDescent="0.25">
      <c r="V9750" s="739"/>
    </row>
    <row r="9751" spans="22:22" x14ac:dyDescent="0.25">
      <c r="V9751" s="739"/>
    </row>
    <row r="9752" spans="22:22" x14ac:dyDescent="0.25">
      <c r="V9752" s="739"/>
    </row>
    <row r="9753" spans="22:22" x14ac:dyDescent="0.25">
      <c r="V9753" s="739"/>
    </row>
    <row r="9754" spans="22:22" x14ac:dyDescent="0.25">
      <c r="V9754" s="739"/>
    </row>
    <row r="9755" spans="22:22" x14ac:dyDescent="0.25">
      <c r="V9755" s="739"/>
    </row>
    <row r="9756" spans="22:22" x14ac:dyDescent="0.25">
      <c r="V9756" s="739"/>
    </row>
    <row r="9757" spans="22:22" x14ac:dyDescent="0.25">
      <c r="V9757" s="739"/>
    </row>
    <row r="9758" spans="22:22" x14ac:dyDescent="0.25">
      <c r="V9758" s="739"/>
    </row>
    <row r="9759" spans="22:22" x14ac:dyDescent="0.25">
      <c r="V9759" s="739"/>
    </row>
    <row r="9760" spans="22:22" x14ac:dyDescent="0.25">
      <c r="V9760" s="739"/>
    </row>
    <row r="9761" spans="22:22" x14ac:dyDescent="0.25">
      <c r="V9761" s="739"/>
    </row>
    <row r="9762" spans="22:22" x14ac:dyDescent="0.25">
      <c r="V9762" s="739"/>
    </row>
    <row r="9763" spans="22:22" x14ac:dyDescent="0.25">
      <c r="V9763" s="739"/>
    </row>
    <row r="9764" spans="22:22" x14ac:dyDescent="0.25">
      <c r="V9764" s="739"/>
    </row>
    <row r="9765" spans="22:22" x14ac:dyDescent="0.25">
      <c r="V9765" s="739"/>
    </row>
    <row r="9766" spans="22:22" x14ac:dyDescent="0.25">
      <c r="V9766" s="739"/>
    </row>
    <row r="9767" spans="22:22" x14ac:dyDescent="0.25">
      <c r="V9767" s="739"/>
    </row>
    <row r="9768" spans="22:22" x14ac:dyDescent="0.25">
      <c r="V9768" s="739"/>
    </row>
    <row r="9769" spans="22:22" x14ac:dyDescent="0.25">
      <c r="V9769" s="739"/>
    </row>
    <row r="9770" spans="22:22" x14ac:dyDescent="0.25">
      <c r="V9770" s="739"/>
    </row>
    <row r="9771" spans="22:22" x14ac:dyDescent="0.25">
      <c r="V9771" s="739"/>
    </row>
    <row r="9772" spans="22:22" x14ac:dyDescent="0.25">
      <c r="V9772" s="739"/>
    </row>
    <row r="9773" spans="22:22" x14ac:dyDescent="0.25">
      <c r="V9773" s="739"/>
    </row>
    <row r="9774" spans="22:22" x14ac:dyDescent="0.25">
      <c r="V9774" s="739"/>
    </row>
    <row r="9775" spans="22:22" x14ac:dyDescent="0.25">
      <c r="V9775" s="739"/>
    </row>
    <row r="9776" spans="22:22" x14ac:dyDescent="0.25">
      <c r="V9776" s="739"/>
    </row>
    <row r="9777" spans="22:22" x14ac:dyDescent="0.25">
      <c r="V9777" s="739"/>
    </row>
    <row r="9778" spans="22:22" x14ac:dyDescent="0.25">
      <c r="V9778" s="739"/>
    </row>
    <row r="9779" spans="22:22" x14ac:dyDescent="0.25">
      <c r="V9779" s="739"/>
    </row>
    <row r="9780" spans="22:22" x14ac:dyDescent="0.25">
      <c r="V9780" s="739"/>
    </row>
    <row r="9781" spans="22:22" x14ac:dyDescent="0.25">
      <c r="V9781" s="739"/>
    </row>
    <row r="9782" spans="22:22" x14ac:dyDescent="0.25">
      <c r="V9782" s="739"/>
    </row>
    <row r="9783" spans="22:22" x14ac:dyDescent="0.25">
      <c r="V9783" s="739"/>
    </row>
    <row r="9784" spans="22:22" x14ac:dyDescent="0.25">
      <c r="V9784" s="739"/>
    </row>
    <row r="9785" spans="22:22" x14ac:dyDescent="0.25">
      <c r="V9785" s="739"/>
    </row>
    <row r="9786" spans="22:22" x14ac:dyDescent="0.25">
      <c r="V9786" s="739"/>
    </row>
    <row r="9787" spans="22:22" x14ac:dyDescent="0.25">
      <c r="V9787" s="739"/>
    </row>
    <row r="9788" spans="22:22" x14ac:dyDescent="0.25">
      <c r="V9788" s="739"/>
    </row>
    <row r="9789" spans="22:22" x14ac:dyDescent="0.25">
      <c r="V9789" s="739"/>
    </row>
    <row r="9790" spans="22:22" x14ac:dyDescent="0.25">
      <c r="V9790" s="739"/>
    </row>
    <row r="9791" spans="22:22" x14ac:dyDescent="0.25">
      <c r="V9791" s="739"/>
    </row>
    <row r="9792" spans="22:22" x14ac:dyDescent="0.25">
      <c r="V9792" s="739"/>
    </row>
    <row r="9793" spans="22:22" x14ac:dyDescent="0.25">
      <c r="V9793" s="739"/>
    </row>
    <row r="9794" spans="22:22" x14ac:dyDescent="0.25">
      <c r="V9794" s="739"/>
    </row>
    <row r="9795" spans="22:22" x14ac:dyDescent="0.25">
      <c r="V9795" s="739"/>
    </row>
    <row r="9796" spans="22:22" x14ac:dyDescent="0.25">
      <c r="V9796" s="739"/>
    </row>
    <row r="9797" spans="22:22" x14ac:dyDescent="0.25">
      <c r="V9797" s="739"/>
    </row>
    <row r="9798" spans="22:22" x14ac:dyDescent="0.25">
      <c r="V9798" s="739"/>
    </row>
    <row r="9799" spans="22:22" x14ac:dyDescent="0.25">
      <c r="V9799" s="739"/>
    </row>
    <row r="9800" spans="22:22" x14ac:dyDescent="0.25">
      <c r="V9800" s="739"/>
    </row>
    <row r="9801" spans="22:22" x14ac:dyDescent="0.25">
      <c r="V9801" s="739"/>
    </row>
    <row r="9802" spans="22:22" x14ac:dyDescent="0.25">
      <c r="V9802" s="739"/>
    </row>
    <row r="9803" spans="22:22" x14ac:dyDescent="0.25">
      <c r="V9803" s="739"/>
    </row>
    <row r="9804" spans="22:22" x14ac:dyDescent="0.25">
      <c r="V9804" s="739"/>
    </row>
    <row r="9805" spans="22:22" x14ac:dyDescent="0.25">
      <c r="V9805" s="739"/>
    </row>
    <row r="9806" spans="22:22" x14ac:dyDescent="0.25">
      <c r="V9806" s="739"/>
    </row>
    <row r="9807" spans="22:22" x14ac:dyDescent="0.25">
      <c r="V9807" s="739"/>
    </row>
    <row r="9808" spans="22:22" x14ac:dyDescent="0.25">
      <c r="V9808" s="739"/>
    </row>
    <row r="9809" spans="22:22" x14ac:dyDescent="0.25">
      <c r="V9809" s="739"/>
    </row>
    <row r="9810" spans="22:22" x14ac:dyDescent="0.25">
      <c r="V9810" s="739"/>
    </row>
    <row r="9811" spans="22:22" x14ac:dyDescent="0.25">
      <c r="V9811" s="739"/>
    </row>
    <row r="9812" spans="22:22" x14ac:dyDescent="0.25">
      <c r="V9812" s="739"/>
    </row>
    <row r="9813" spans="22:22" x14ac:dyDescent="0.25">
      <c r="V9813" s="739"/>
    </row>
    <row r="9814" spans="22:22" x14ac:dyDescent="0.25">
      <c r="V9814" s="739"/>
    </row>
    <row r="9815" spans="22:22" x14ac:dyDescent="0.25">
      <c r="V9815" s="739"/>
    </row>
    <row r="9816" spans="22:22" x14ac:dyDescent="0.25">
      <c r="V9816" s="739"/>
    </row>
    <row r="9817" spans="22:22" x14ac:dyDescent="0.25">
      <c r="V9817" s="739"/>
    </row>
    <row r="9818" spans="22:22" x14ac:dyDescent="0.25">
      <c r="V9818" s="739"/>
    </row>
    <row r="9819" spans="22:22" x14ac:dyDescent="0.25">
      <c r="V9819" s="739"/>
    </row>
    <row r="9820" spans="22:22" x14ac:dyDescent="0.25">
      <c r="V9820" s="739"/>
    </row>
    <row r="9821" spans="22:22" x14ac:dyDescent="0.25">
      <c r="V9821" s="739"/>
    </row>
    <row r="9822" spans="22:22" x14ac:dyDescent="0.25">
      <c r="V9822" s="739"/>
    </row>
    <row r="9823" spans="22:22" x14ac:dyDescent="0.25">
      <c r="V9823" s="739"/>
    </row>
    <row r="9824" spans="22:22" x14ac:dyDescent="0.25">
      <c r="V9824" s="739"/>
    </row>
    <row r="9825" spans="22:22" x14ac:dyDescent="0.25">
      <c r="V9825" s="739"/>
    </row>
    <row r="9826" spans="22:22" x14ac:dyDescent="0.25">
      <c r="V9826" s="739"/>
    </row>
    <row r="9827" spans="22:22" x14ac:dyDescent="0.25">
      <c r="V9827" s="739"/>
    </row>
    <row r="9828" spans="22:22" x14ac:dyDescent="0.25">
      <c r="V9828" s="739"/>
    </row>
    <row r="9829" spans="22:22" x14ac:dyDescent="0.25">
      <c r="V9829" s="739"/>
    </row>
    <row r="9830" spans="22:22" x14ac:dyDescent="0.25">
      <c r="V9830" s="739"/>
    </row>
    <row r="9831" spans="22:22" x14ac:dyDescent="0.25">
      <c r="V9831" s="739"/>
    </row>
    <row r="9832" spans="22:22" x14ac:dyDescent="0.25">
      <c r="V9832" s="739"/>
    </row>
    <row r="9833" spans="22:22" x14ac:dyDescent="0.25">
      <c r="V9833" s="739"/>
    </row>
    <row r="9834" spans="22:22" x14ac:dyDescent="0.25">
      <c r="V9834" s="739"/>
    </row>
    <row r="9835" spans="22:22" x14ac:dyDescent="0.25">
      <c r="V9835" s="739"/>
    </row>
    <row r="9836" spans="22:22" x14ac:dyDescent="0.25">
      <c r="V9836" s="739"/>
    </row>
    <row r="9837" spans="22:22" x14ac:dyDescent="0.25">
      <c r="V9837" s="739"/>
    </row>
    <row r="9838" spans="22:22" x14ac:dyDescent="0.25">
      <c r="V9838" s="739"/>
    </row>
    <row r="9839" spans="22:22" x14ac:dyDescent="0.25">
      <c r="V9839" s="739"/>
    </row>
    <row r="9840" spans="22:22" x14ac:dyDescent="0.25">
      <c r="V9840" s="739"/>
    </row>
    <row r="9841" spans="22:22" x14ac:dyDescent="0.25">
      <c r="V9841" s="739"/>
    </row>
    <row r="9842" spans="22:22" x14ac:dyDescent="0.25">
      <c r="V9842" s="739"/>
    </row>
    <row r="9843" spans="22:22" x14ac:dyDescent="0.25">
      <c r="V9843" s="739"/>
    </row>
    <row r="9844" spans="22:22" x14ac:dyDescent="0.25">
      <c r="V9844" s="739"/>
    </row>
    <row r="9845" spans="22:22" x14ac:dyDescent="0.25">
      <c r="V9845" s="739"/>
    </row>
    <row r="9846" spans="22:22" x14ac:dyDescent="0.25">
      <c r="V9846" s="739"/>
    </row>
    <row r="9847" spans="22:22" x14ac:dyDescent="0.25">
      <c r="V9847" s="739"/>
    </row>
    <row r="9848" spans="22:22" x14ac:dyDescent="0.25">
      <c r="V9848" s="739"/>
    </row>
    <row r="9849" spans="22:22" x14ac:dyDescent="0.25">
      <c r="V9849" s="739"/>
    </row>
    <row r="9850" spans="22:22" x14ac:dyDescent="0.25">
      <c r="V9850" s="739"/>
    </row>
    <row r="9851" spans="22:22" x14ac:dyDescent="0.25">
      <c r="V9851" s="739"/>
    </row>
    <row r="9852" spans="22:22" x14ac:dyDescent="0.25">
      <c r="V9852" s="739"/>
    </row>
    <row r="9853" spans="22:22" x14ac:dyDescent="0.25">
      <c r="V9853" s="739"/>
    </row>
    <row r="9854" spans="22:22" x14ac:dyDescent="0.25">
      <c r="V9854" s="739"/>
    </row>
    <row r="9855" spans="22:22" x14ac:dyDescent="0.25">
      <c r="V9855" s="739"/>
    </row>
    <row r="9856" spans="22:22" x14ac:dyDescent="0.25">
      <c r="V9856" s="739"/>
    </row>
    <row r="9857" spans="22:22" x14ac:dyDescent="0.25">
      <c r="V9857" s="739"/>
    </row>
    <row r="9858" spans="22:22" x14ac:dyDescent="0.25">
      <c r="V9858" s="739"/>
    </row>
    <row r="9859" spans="22:22" x14ac:dyDescent="0.25">
      <c r="V9859" s="739"/>
    </row>
    <row r="9860" spans="22:22" x14ac:dyDescent="0.25">
      <c r="V9860" s="739"/>
    </row>
    <row r="9861" spans="22:22" x14ac:dyDescent="0.25">
      <c r="V9861" s="739"/>
    </row>
    <row r="9862" spans="22:22" x14ac:dyDescent="0.25">
      <c r="V9862" s="739"/>
    </row>
    <row r="9863" spans="22:22" x14ac:dyDescent="0.25">
      <c r="V9863" s="739"/>
    </row>
    <row r="9864" spans="22:22" x14ac:dyDescent="0.25">
      <c r="V9864" s="739"/>
    </row>
    <row r="9865" spans="22:22" x14ac:dyDescent="0.25">
      <c r="V9865" s="739"/>
    </row>
    <row r="9866" spans="22:22" x14ac:dyDescent="0.25">
      <c r="V9866" s="739"/>
    </row>
    <row r="9867" spans="22:22" x14ac:dyDescent="0.25">
      <c r="V9867" s="739"/>
    </row>
    <row r="9868" spans="22:22" x14ac:dyDescent="0.25">
      <c r="V9868" s="739"/>
    </row>
    <row r="9869" spans="22:22" x14ac:dyDescent="0.25">
      <c r="V9869" s="739"/>
    </row>
    <row r="9870" spans="22:22" x14ac:dyDescent="0.25">
      <c r="V9870" s="739"/>
    </row>
    <row r="9871" spans="22:22" x14ac:dyDescent="0.25">
      <c r="V9871" s="739"/>
    </row>
    <row r="9872" spans="22:22" x14ac:dyDescent="0.25">
      <c r="V9872" s="739"/>
    </row>
    <row r="9873" spans="22:22" x14ac:dyDescent="0.25">
      <c r="V9873" s="739"/>
    </row>
    <row r="9874" spans="22:22" x14ac:dyDescent="0.25">
      <c r="V9874" s="739"/>
    </row>
    <row r="9875" spans="22:22" x14ac:dyDescent="0.25">
      <c r="V9875" s="739"/>
    </row>
    <row r="9876" spans="22:22" x14ac:dyDescent="0.25">
      <c r="V9876" s="739"/>
    </row>
    <row r="9877" spans="22:22" x14ac:dyDescent="0.25">
      <c r="V9877" s="739"/>
    </row>
    <row r="9878" spans="22:22" x14ac:dyDescent="0.25">
      <c r="V9878" s="739"/>
    </row>
    <row r="9879" spans="22:22" x14ac:dyDescent="0.25">
      <c r="V9879" s="739"/>
    </row>
    <row r="9880" spans="22:22" x14ac:dyDescent="0.25">
      <c r="V9880" s="739"/>
    </row>
    <row r="9881" spans="22:22" x14ac:dyDescent="0.25">
      <c r="V9881" s="739"/>
    </row>
    <row r="9882" spans="22:22" x14ac:dyDescent="0.25">
      <c r="V9882" s="739"/>
    </row>
    <row r="9883" spans="22:22" x14ac:dyDescent="0.25">
      <c r="V9883" s="739"/>
    </row>
    <row r="9884" spans="22:22" x14ac:dyDescent="0.25">
      <c r="V9884" s="739"/>
    </row>
    <row r="9885" spans="22:22" x14ac:dyDescent="0.25">
      <c r="V9885" s="739"/>
    </row>
    <row r="9886" spans="22:22" x14ac:dyDescent="0.25">
      <c r="V9886" s="739"/>
    </row>
    <row r="9887" spans="22:22" x14ac:dyDescent="0.25">
      <c r="V9887" s="739"/>
    </row>
    <row r="9888" spans="22:22" x14ac:dyDescent="0.25">
      <c r="V9888" s="739"/>
    </row>
    <row r="9889" spans="22:22" x14ac:dyDescent="0.25">
      <c r="V9889" s="739"/>
    </row>
    <row r="9890" spans="22:22" x14ac:dyDescent="0.25">
      <c r="V9890" s="739"/>
    </row>
    <row r="9891" spans="22:22" x14ac:dyDescent="0.25">
      <c r="V9891" s="739"/>
    </row>
    <row r="9892" spans="22:22" x14ac:dyDescent="0.25">
      <c r="V9892" s="739"/>
    </row>
    <row r="9893" spans="22:22" x14ac:dyDescent="0.25">
      <c r="V9893" s="739"/>
    </row>
    <row r="9894" spans="22:22" x14ac:dyDescent="0.25">
      <c r="V9894" s="739"/>
    </row>
    <row r="9895" spans="22:22" x14ac:dyDescent="0.25">
      <c r="V9895" s="739"/>
    </row>
    <row r="9896" spans="22:22" x14ac:dyDescent="0.25">
      <c r="V9896" s="739"/>
    </row>
    <row r="9897" spans="22:22" x14ac:dyDescent="0.25">
      <c r="V9897" s="739"/>
    </row>
    <row r="9898" spans="22:22" x14ac:dyDescent="0.25">
      <c r="V9898" s="739"/>
    </row>
    <row r="9899" spans="22:22" x14ac:dyDescent="0.25">
      <c r="V9899" s="739"/>
    </row>
    <row r="9900" spans="22:22" x14ac:dyDescent="0.25">
      <c r="V9900" s="739"/>
    </row>
    <row r="9901" spans="22:22" x14ac:dyDescent="0.25">
      <c r="V9901" s="739"/>
    </row>
    <row r="9902" spans="22:22" x14ac:dyDescent="0.25">
      <c r="V9902" s="739"/>
    </row>
    <row r="9903" spans="22:22" x14ac:dyDescent="0.25">
      <c r="V9903" s="739"/>
    </row>
    <row r="9904" spans="22:22" x14ac:dyDescent="0.25">
      <c r="V9904" s="739"/>
    </row>
    <row r="9905" spans="22:22" x14ac:dyDescent="0.25">
      <c r="V9905" s="739"/>
    </row>
    <row r="9906" spans="22:22" x14ac:dyDescent="0.25">
      <c r="V9906" s="739"/>
    </row>
    <row r="9907" spans="22:22" x14ac:dyDescent="0.25">
      <c r="V9907" s="739"/>
    </row>
    <row r="9908" spans="22:22" x14ac:dyDescent="0.25">
      <c r="V9908" s="739"/>
    </row>
    <row r="9909" spans="22:22" x14ac:dyDescent="0.25">
      <c r="V9909" s="739"/>
    </row>
    <row r="9910" spans="22:22" x14ac:dyDescent="0.25">
      <c r="V9910" s="739"/>
    </row>
    <row r="9911" spans="22:22" x14ac:dyDescent="0.25">
      <c r="V9911" s="739"/>
    </row>
    <row r="9912" spans="22:22" x14ac:dyDescent="0.25">
      <c r="V9912" s="739"/>
    </row>
    <row r="9913" spans="22:22" x14ac:dyDescent="0.25">
      <c r="V9913" s="739"/>
    </row>
    <row r="9914" spans="22:22" x14ac:dyDescent="0.25">
      <c r="V9914" s="739"/>
    </row>
    <row r="9915" spans="22:22" x14ac:dyDescent="0.25">
      <c r="V9915" s="739"/>
    </row>
    <row r="9916" spans="22:22" x14ac:dyDescent="0.25">
      <c r="V9916" s="739"/>
    </row>
    <row r="9917" spans="22:22" x14ac:dyDescent="0.25">
      <c r="V9917" s="739"/>
    </row>
    <row r="9918" spans="22:22" x14ac:dyDescent="0.25">
      <c r="V9918" s="739"/>
    </row>
    <row r="9919" spans="22:22" x14ac:dyDescent="0.25">
      <c r="V9919" s="739"/>
    </row>
    <row r="9920" spans="22:22" x14ac:dyDescent="0.25">
      <c r="V9920" s="739"/>
    </row>
    <row r="9921" spans="22:22" x14ac:dyDescent="0.25">
      <c r="V9921" s="739"/>
    </row>
    <row r="9922" spans="22:22" x14ac:dyDescent="0.25">
      <c r="V9922" s="739"/>
    </row>
    <row r="9923" spans="22:22" x14ac:dyDescent="0.25">
      <c r="V9923" s="739"/>
    </row>
    <row r="9924" spans="22:22" x14ac:dyDescent="0.25">
      <c r="V9924" s="739"/>
    </row>
    <row r="9925" spans="22:22" x14ac:dyDescent="0.25">
      <c r="V9925" s="739"/>
    </row>
    <row r="9926" spans="22:22" x14ac:dyDescent="0.25">
      <c r="V9926" s="739"/>
    </row>
    <row r="9927" spans="22:22" x14ac:dyDescent="0.25">
      <c r="V9927" s="739"/>
    </row>
    <row r="9928" spans="22:22" x14ac:dyDescent="0.25">
      <c r="V9928" s="739"/>
    </row>
    <row r="9929" spans="22:22" x14ac:dyDescent="0.25">
      <c r="V9929" s="739"/>
    </row>
    <row r="9930" spans="22:22" x14ac:dyDescent="0.25">
      <c r="V9930" s="739"/>
    </row>
    <row r="9931" spans="22:22" x14ac:dyDescent="0.25">
      <c r="V9931" s="739"/>
    </row>
    <row r="9932" spans="22:22" x14ac:dyDescent="0.25">
      <c r="V9932" s="739"/>
    </row>
    <row r="9933" spans="22:22" x14ac:dyDescent="0.25">
      <c r="V9933" s="739"/>
    </row>
    <row r="9934" spans="22:22" x14ac:dyDescent="0.25">
      <c r="V9934" s="739"/>
    </row>
    <row r="9935" spans="22:22" x14ac:dyDescent="0.25">
      <c r="V9935" s="739"/>
    </row>
    <row r="9936" spans="22:22" x14ac:dyDescent="0.25">
      <c r="V9936" s="739"/>
    </row>
    <row r="9937" spans="22:22" x14ac:dyDescent="0.25">
      <c r="V9937" s="739"/>
    </row>
    <row r="9938" spans="22:22" x14ac:dyDescent="0.25">
      <c r="V9938" s="739"/>
    </row>
    <row r="9939" spans="22:22" x14ac:dyDescent="0.25">
      <c r="V9939" s="739"/>
    </row>
    <row r="9940" spans="22:22" x14ac:dyDescent="0.25">
      <c r="V9940" s="739"/>
    </row>
    <row r="9941" spans="22:22" x14ac:dyDescent="0.25">
      <c r="V9941" s="739"/>
    </row>
    <row r="9942" spans="22:22" x14ac:dyDescent="0.25">
      <c r="V9942" s="739"/>
    </row>
    <row r="9943" spans="22:22" x14ac:dyDescent="0.25">
      <c r="V9943" s="739"/>
    </row>
    <row r="9944" spans="22:22" x14ac:dyDescent="0.25">
      <c r="V9944" s="739"/>
    </row>
    <row r="9945" spans="22:22" x14ac:dyDescent="0.25">
      <c r="V9945" s="739"/>
    </row>
    <row r="9946" spans="22:22" x14ac:dyDescent="0.25">
      <c r="V9946" s="739"/>
    </row>
    <row r="9947" spans="22:22" x14ac:dyDescent="0.25">
      <c r="V9947" s="739"/>
    </row>
    <row r="9948" spans="22:22" x14ac:dyDescent="0.25">
      <c r="V9948" s="739"/>
    </row>
    <row r="9949" spans="22:22" x14ac:dyDescent="0.25">
      <c r="V9949" s="739"/>
    </row>
    <row r="9950" spans="22:22" x14ac:dyDescent="0.25">
      <c r="V9950" s="739"/>
    </row>
    <row r="9951" spans="22:22" x14ac:dyDescent="0.25">
      <c r="V9951" s="739"/>
    </row>
    <row r="9952" spans="22:22" x14ac:dyDescent="0.25">
      <c r="V9952" s="739"/>
    </row>
    <row r="9953" spans="22:22" x14ac:dyDescent="0.25">
      <c r="V9953" s="739"/>
    </row>
    <row r="9954" spans="22:22" x14ac:dyDescent="0.25">
      <c r="V9954" s="739"/>
    </row>
    <row r="9955" spans="22:22" x14ac:dyDescent="0.25">
      <c r="V9955" s="739"/>
    </row>
    <row r="9956" spans="22:22" x14ac:dyDescent="0.25">
      <c r="V9956" s="739"/>
    </row>
    <row r="9957" spans="22:22" x14ac:dyDescent="0.25">
      <c r="V9957" s="739"/>
    </row>
    <row r="9958" spans="22:22" x14ac:dyDescent="0.25">
      <c r="V9958" s="739"/>
    </row>
    <row r="9959" spans="22:22" x14ac:dyDescent="0.25">
      <c r="V9959" s="739"/>
    </row>
    <row r="9960" spans="22:22" x14ac:dyDescent="0.25">
      <c r="V9960" s="739"/>
    </row>
    <row r="9961" spans="22:22" x14ac:dyDescent="0.25">
      <c r="V9961" s="739"/>
    </row>
    <row r="9962" spans="22:22" x14ac:dyDescent="0.25">
      <c r="V9962" s="739"/>
    </row>
    <row r="9963" spans="22:22" x14ac:dyDescent="0.25">
      <c r="V9963" s="739"/>
    </row>
    <row r="9964" spans="22:22" x14ac:dyDescent="0.25">
      <c r="V9964" s="739"/>
    </row>
    <row r="9965" spans="22:22" x14ac:dyDescent="0.25">
      <c r="V9965" s="739"/>
    </row>
    <row r="9966" spans="22:22" x14ac:dyDescent="0.25">
      <c r="V9966" s="739"/>
    </row>
    <row r="9967" spans="22:22" x14ac:dyDescent="0.25">
      <c r="V9967" s="739"/>
    </row>
    <row r="9968" spans="22:22" x14ac:dyDescent="0.25">
      <c r="V9968" s="739"/>
    </row>
    <row r="9969" spans="22:22" x14ac:dyDescent="0.25">
      <c r="V9969" s="739"/>
    </row>
    <row r="9970" spans="22:22" x14ac:dyDescent="0.25">
      <c r="V9970" s="739"/>
    </row>
    <row r="9971" spans="22:22" x14ac:dyDescent="0.25">
      <c r="V9971" s="739"/>
    </row>
    <row r="9972" spans="22:22" x14ac:dyDescent="0.25">
      <c r="V9972" s="739"/>
    </row>
    <row r="9973" spans="22:22" x14ac:dyDescent="0.25">
      <c r="V9973" s="739"/>
    </row>
    <row r="9974" spans="22:22" x14ac:dyDescent="0.25">
      <c r="V9974" s="739"/>
    </row>
    <row r="9975" spans="22:22" x14ac:dyDescent="0.25">
      <c r="V9975" s="739"/>
    </row>
    <row r="9976" spans="22:22" x14ac:dyDescent="0.25">
      <c r="V9976" s="739"/>
    </row>
    <row r="9977" spans="22:22" x14ac:dyDescent="0.25">
      <c r="V9977" s="739"/>
    </row>
    <row r="9978" spans="22:22" x14ac:dyDescent="0.25">
      <c r="V9978" s="739"/>
    </row>
    <row r="9979" spans="22:22" x14ac:dyDescent="0.25">
      <c r="V9979" s="739"/>
    </row>
    <row r="9980" spans="22:22" x14ac:dyDescent="0.25">
      <c r="V9980" s="739"/>
    </row>
    <row r="9981" spans="22:22" x14ac:dyDescent="0.25">
      <c r="V9981" s="739"/>
    </row>
    <row r="9982" spans="22:22" x14ac:dyDescent="0.25">
      <c r="V9982" s="739"/>
    </row>
    <row r="9983" spans="22:22" x14ac:dyDescent="0.25">
      <c r="V9983" s="739"/>
    </row>
    <row r="9984" spans="22:22" x14ac:dyDescent="0.25">
      <c r="V9984" s="739"/>
    </row>
    <row r="9985" spans="22:22" x14ac:dyDescent="0.25">
      <c r="V9985" s="739"/>
    </row>
    <row r="9986" spans="22:22" x14ac:dyDescent="0.25">
      <c r="V9986" s="739"/>
    </row>
    <row r="9987" spans="22:22" x14ac:dyDescent="0.25">
      <c r="V9987" s="739"/>
    </row>
    <row r="9988" spans="22:22" x14ac:dyDescent="0.25">
      <c r="V9988" s="739"/>
    </row>
    <row r="9989" spans="22:22" x14ac:dyDescent="0.25">
      <c r="V9989" s="739"/>
    </row>
    <row r="9990" spans="22:22" x14ac:dyDescent="0.25">
      <c r="V9990" s="739"/>
    </row>
    <row r="9991" spans="22:22" x14ac:dyDescent="0.25">
      <c r="V9991" s="739"/>
    </row>
    <row r="9992" spans="22:22" x14ac:dyDescent="0.25">
      <c r="V9992" s="739"/>
    </row>
    <row r="9993" spans="22:22" x14ac:dyDescent="0.25">
      <c r="V9993" s="739"/>
    </row>
    <row r="9994" spans="22:22" x14ac:dyDescent="0.25">
      <c r="V9994" s="739"/>
    </row>
    <row r="9995" spans="22:22" x14ac:dyDescent="0.25">
      <c r="V9995" s="739"/>
    </row>
    <row r="9996" spans="22:22" x14ac:dyDescent="0.25">
      <c r="V9996" s="739"/>
    </row>
    <row r="9997" spans="22:22" x14ac:dyDescent="0.25">
      <c r="V9997" s="739"/>
    </row>
    <row r="9998" spans="22:22" x14ac:dyDescent="0.25">
      <c r="V9998" s="739"/>
    </row>
    <row r="9999" spans="22:22" x14ac:dyDescent="0.25">
      <c r="V9999" s="739"/>
    </row>
    <row r="10000" spans="22:22" x14ac:dyDescent="0.25">
      <c r="V10000" s="739"/>
    </row>
    <row r="10001" spans="22:22" x14ac:dyDescent="0.25">
      <c r="V10001" s="739"/>
    </row>
    <row r="10002" spans="22:22" x14ac:dyDescent="0.25">
      <c r="V10002" s="739"/>
    </row>
    <row r="10003" spans="22:22" x14ac:dyDescent="0.25">
      <c r="V10003" s="739"/>
    </row>
    <row r="10004" spans="22:22" x14ac:dyDescent="0.25">
      <c r="V10004" s="739"/>
    </row>
    <row r="10005" spans="22:22" x14ac:dyDescent="0.25">
      <c r="V10005" s="739"/>
    </row>
    <row r="10006" spans="22:22" x14ac:dyDescent="0.25">
      <c r="V10006" s="739"/>
    </row>
    <row r="10007" spans="22:22" x14ac:dyDescent="0.25">
      <c r="V10007" s="739"/>
    </row>
    <row r="10008" spans="22:22" x14ac:dyDescent="0.25">
      <c r="V10008" s="739"/>
    </row>
    <row r="10009" spans="22:22" x14ac:dyDescent="0.25">
      <c r="V10009" s="739"/>
    </row>
    <row r="10010" spans="22:22" x14ac:dyDescent="0.25">
      <c r="V10010" s="739"/>
    </row>
    <row r="10011" spans="22:22" x14ac:dyDescent="0.25">
      <c r="V10011" s="739"/>
    </row>
    <row r="10012" spans="22:22" x14ac:dyDescent="0.25">
      <c r="V10012" s="739"/>
    </row>
    <row r="10013" spans="22:22" x14ac:dyDescent="0.25">
      <c r="V10013" s="739"/>
    </row>
    <row r="10014" spans="22:22" x14ac:dyDescent="0.25">
      <c r="V10014" s="739"/>
    </row>
    <row r="10015" spans="22:22" x14ac:dyDescent="0.25">
      <c r="V10015" s="739"/>
    </row>
    <row r="10016" spans="22:22" x14ac:dyDescent="0.25">
      <c r="V10016" s="739"/>
    </row>
    <row r="10017" spans="22:22" x14ac:dyDescent="0.25">
      <c r="V10017" s="739"/>
    </row>
    <row r="10018" spans="22:22" x14ac:dyDescent="0.25">
      <c r="V10018" s="739"/>
    </row>
    <row r="10019" spans="22:22" x14ac:dyDescent="0.25">
      <c r="V10019" s="739"/>
    </row>
    <row r="10020" spans="22:22" x14ac:dyDescent="0.25">
      <c r="V10020" s="739"/>
    </row>
    <row r="10021" spans="22:22" x14ac:dyDescent="0.25">
      <c r="V10021" s="739"/>
    </row>
    <row r="10022" spans="22:22" x14ac:dyDescent="0.25">
      <c r="V10022" s="739"/>
    </row>
    <row r="10023" spans="22:22" x14ac:dyDescent="0.25">
      <c r="V10023" s="739"/>
    </row>
    <row r="10024" spans="22:22" x14ac:dyDescent="0.25">
      <c r="V10024" s="739"/>
    </row>
    <row r="10025" spans="22:22" x14ac:dyDescent="0.25">
      <c r="V10025" s="739"/>
    </row>
    <row r="10026" spans="22:22" x14ac:dyDescent="0.25">
      <c r="V10026" s="739"/>
    </row>
    <row r="10027" spans="22:22" x14ac:dyDescent="0.25">
      <c r="V10027" s="739"/>
    </row>
    <row r="10028" spans="22:22" x14ac:dyDescent="0.25">
      <c r="V10028" s="739"/>
    </row>
    <row r="10029" spans="22:22" x14ac:dyDescent="0.25">
      <c r="V10029" s="739"/>
    </row>
    <row r="10030" spans="22:22" x14ac:dyDescent="0.25">
      <c r="V10030" s="739"/>
    </row>
    <row r="10031" spans="22:22" x14ac:dyDescent="0.25">
      <c r="V10031" s="739"/>
    </row>
    <row r="10032" spans="22:22" x14ac:dyDescent="0.25">
      <c r="V10032" s="739"/>
    </row>
    <row r="10033" spans="22:22" x14ac:dyDescent="0.25">
      <c r="V10033" s="739"/>
    </row>
    <row r="10034" spans="22:22" x14ac:dyDescent="0.25">
      <c r="V10034" s="739"/>
    </row>
    <row r="10035" spans="22:22" x14ac:dyDescent="0.25">
      <c r="V10035" s="739"/>
    </row>
    <row r="10036" spans="22:22" x14ac:dyDescent="0.25">
      <c r="V10036" s="739"/>
    </row>
    <row r="10037" spans="22:22" x14ac:dyDescent="0.25">
      <c r="V10037" s="739"/>
    </row>
    <row r="10038" spans="22:22" x14ac:dyDescent="0.25">
      <c r="V10038" s="739"/>
    </row>
    <row r="10039" spans="22:22" x14ac:dyDescent="0.25">
      <c r="V10039" s="739"/>
    </row>
    <row r="10040" spans="22:22" x14ac:dyDescent="0.25">
      <c r="V10040" s="739"/>
    </row>
    <row r="10041" spans="22:22" x14ac:dyDescent="0.25">
      <c r="V10041" s="739"/>
    </row>
    <row r="10042" spans="22:22" x14ac:dyDescent="0.25">
      <c r="V10042" s="739"/>
    </row>
    <row r="10043" spans="22:22" x14ac:dyDescent="0.25">
      <c r="V10043" s="739"/>
    </row>
    <row r="10044" spans="22:22" x14ac:dyDescent="0.25">
      <c r="V10044" s="739"/>
    </row>
    <row r="10045" spans="22:22" x14ac:dyDescent="0.25">
      <c r="V10045" s="739"/>
    </row>
    <row r="10046" spans="22:22" x14ac:dyDescent="0.25">
      <c r="V10046" s="739"/>
    </row>
    <row r="10047" spans="22:22" x14ac:dyDescent="0.25">
      <c r="V10047" s="739"/>
    </row>
    <row r="10048" spans="22:22" x14ac:dyDescent="0.25">
      <c r="V10048" s="739"/>
    </row>
    <row r="10049" spans="22:22" x14ac:dyDescent="0.25">
      <c r="V10049" s="739"/>
    </row>
    <row r="10050" spans="22:22" x14ac:dyDescent="0.25">
      <c r="V10050" s="739"/>
    </row>
    <row r="10051" spans="22:22" x14ac:dyDescent="0.25">
      <c r="V10051" s="739"/>
    </row>
    <row r="10052" spans="22:22" x14ac:dyDescent="0.25">
      <c r="V10052" s="739"/>
    </row>
    <row r="10053" spans="22:22" x14ac:dyDescent="0.25">
      <c r="V10053" s="739"/>
    </row>
    <row r="10054" spans="22:22" x14ac:dyDescent="0.25">
      <c r="V10054" s="739"/>
    </row>
    <row r="10055" spans="22:22" x14ac:dyDescent="0.25">
      <c r="V10055" s="739"/>
    </row>
    <row r="10056" spans="22:22" x14ac:dyDescent="0.25">
      <c r="V10056" s="739"/>
    </row>
    <row r="10057" spans="22:22" x14ac:dyDescent="0.25">
      <c r="V10057" s="739"/>
    </row>
    <row r="10058" spans="22:22" x14ac:dyDescent="0.25">
      <c r="V10058" s="739"/>
    </row>
    <row r="10059" spans="22:22" x14ac:dyDescent="0.25">
      <c r="V10059" s="739"/>
    </row>
    <row r="10060" spans="22:22" x14ac:dyDescent="0.25">
      <c r="V10060" s="739"/>
    </row>
    <row r="10061" spans="22:22" x14ac:dyDescent="0.25">
      <c r="V10061" s="739"/>
    </row>
    <row r="10062" spans="22:22" x14ac:dyDescent="0.25">
      <c r="V10062" s="739"/>
    </row>
    <row r="10063" spans="22:22" x14ac:dyDescent="0.25">
      <c r="V10063" s="739"/>
    </row>
    <row r="10064" spans="22:22" x14ac:dyDescent="0.25">
      <c r="V10064" s="739"/>
    </row>
    <row r="10065" spans="22:22" x14ac:dyDescent="0.25">
      <c r="V10065" s="739"/>
    </row>
    <row r="10066" spans="22:22" x14ac:dyDescent="0.25">
      <c r="V10066" s="739"/>
    </row>
    <row r="10067" spans="22:22" x14ac:dyDescent="0.25">
      <c r="V10067" s="739"/>
    </row>
    <row r="10068" spans="22:22" x14ac:dyDescent="0.25">
      <c r="V10068" s="739"/>
    </row>
    <row r="10069" spans="22:22" x14ac:dyDescent="0.25">
      <c r="V10069" s="739"/>
    </row>
    <row r="10070" spans="22:22" x14ac:dyDescent="0.25">
      <c r="V10070" s="739"/>
    </row>
    <row r="10071" spans="22:22" x14ac:dyDescent="0.25">
      <c r="V10071" s="739"/>
    </row>
    <row r="10072" spans="22:22" x14ac:dyDescent="0.25">
      <c r="V10072" s="739"/>
    </row>
    <row r="10073" spans="22:22" x14ac:dyDescent="0.25">
      <c r="V10073" s="739"/>
    </row>
    <row r="10074" spans="22:22" x14ac:dyDescent="0.25">
      <c r="V10074" s="739"/>
    </row>
    <row r="10075" spans="22:22" x14ac:dyDescent="0.25">
      <c r="V10075" s="739"/>
    </row>
    <row r="10076" spans="22:22" x14ac:dyDescent="0.25">
      <c r="V10076" s="739"/>
    </row>
    <row r="10077" spans="22:22" x14ac:dyDescent="0.25">
      <c r="V10077" s="739"/>
    </row>
    <row r="10078" spans="22:22" x14ac:dyDescent="0.25">
      <c r="V10078" s="739"/>
    </row>
    <row r="10079" spans="22:22" x14ac:dyDescent="0.25">
      <c r="V10079" s="739"/>
    </row>
    <row r="10080" spans="22:22" x14ac:dyDescent="0.25">
      <c r="V10080" s="739"/>
    </row>
    <row r="10081" spans="22:22" x14ac:dyDescent="0.25">
      <c r="V10081" s="739"/>
    </row>
    <row r="10082" spans="22:22" x14ac:dyDescent="0.25">
      <c r="V10082" s="739"/>
    </row>
    <row r="10083" spans="22:22" x14ac:dyDescent="0.25">
      <c r="V10083" s="739"/>
    </row>
    <row r="10084" spans="22:22" x14ac:dyDescent="0.25">
      <c r="V10084" s="739"/>
    </row>
    <row r="10085" spans="22:22" x14ac:dyDescent="0.25">
      <c r="V10085" s="739"/>
    </row>
    <row r="10086" spans="22:22" x14ac:dyDescent="0.25">
      <c r="V10086" s="739"/>
    </row>
    <row r="10087" spans="22:22" x14ac:dyDescent="0.25">
      <c r="V10087" s="739"/>
    </row>
    <row r="10088" spans="22:22" x14ac:dyDescent="0.25">
      <c r="V10088" s="739"/>
    </row>
    <row r="10089" spans="22:22" x14ac:dyDescent="0.25">
      <c r="V10089" s="739"/>
    </row>
    <row r="10090" spans="22:22" x14ac:dyDescent="0.25">
      <c r="V10090" s="739"/>
    </row>
    <row r="10091" spans="22:22" x14ac:dyDescent="0.25">
      <c r="V10091" s="739"/>
    </row>
    <row r="10092" spans="22:22" x14ac:dyDescent="0.25">
      <c r="V10092" s="739"/>
    </row>
    <row r="10093" spans="22:22" x14ac:dyDescent="0.25">
      <c r="V10093" s="739"/>
    </row>
    <row r="10094" spans="22:22" x14ac:dyDescent="0.25">
      <c r="V10094" s="739"/>
    </row>
    <row r="10095" spans="22:22" x14ac:dyDescent="0.25">
      <c r="V10095" s="739"/>
    </row>
    <row r="10096" spans="22:22" x14ac:dyDescent="0.25">
      <c r="V10096" s="739"/>
    </row>
    <row r="10097" spans="22:22" x14ac:dyDescent="0.25">
      <c r="V10097" s="739"/>
    </row>
    <row r="10098" spans="22:22" x14ac:dyDescent="0.25">
      <c r="V10098" s="739"/>
    </row>
    <row r="10099" spans="22:22" x14ac:dyDescent="0.25">
      <c r="V10099" s="739"/>
    </row>
    <row r="10100" spans="22:22" x14ac:dyDescent="0.25">
      <c r="V10100" s="739"/>
    </row>
    <row r="10101" spans="22:22" x14ac:dyDescent="0.25">
      <c r="V10101" s="739"/>
    </row>
    <row r="10102" spans="22:22" x14ac:dyDescent="0.25">
      <c r="V10102" s="739"/>
    </row>
    <row r="10103" spans="22:22" x14ac:dyDescent="0.25">
      <c r="V10103" s="739"/>
    </row>
    <row r="10104" spans="22:22" x14ac:dyDescent="0.25">
      <c r="V10104" s="739"/>
    </row>
    <row r="10105" spans="22:22" x14ac:dyDescent="0.25">
      <c r="V10105" s="739"/>
    </row>
    <row r="10106" spans="22:22" x14ac:dyDescent="0.25">
      <c r="V10106" s="739"/>
    </row>
    <row r="10107" spans="22:22" x14ac:dyDescent="0.25">
      <c r="V10107" s="739"/>
    </row>
    <row r="10108" spans="22:22" x14ac:dyDescent="0.25">
      <c r="V10108" s="739"/>
    </row>
    <row r="10109" spans="22:22" x14ac:dyDescent="0.25">
      <c r="V10109" s="739"/>
    </row>
    <row r="10110" spans="22:22" x14ac:dyDescent="0.25">
      <c r="V10110" s="739"/>
    </row>
    <row r="10111" spans="22:22" x14ac:dyDescent="0.25">
      <c r="V10111" s="739"/>
    </row>
    <row r="10112" spans="22:22" x14ac:dyDescent="0.25">
      <c r="V10112" s="739"/>
    </row>
    <row r="10113" spans="22:22" x14ac:dyDescent="0.25">
      <c r="V10113" s="739"/>
    </row>
    <row r="10114" spans="22:22" x14ac:dyDescent="0.25">
      <c r="V10114" s="739"/>
    </row>
    <row r="10115" spans="22:22" x14ac:dyDescent="0.25">
      <c r="V10115" s="739"/>
    </row>
    <row r="10116" spans="22:22" x14ac:dyDescent="0.25">
      <c r="V10116" s="739"/>
    </row>
    <row r="10117" spans="22:22" x14ac:dyDescent="0.25">
      <c r="V10117" s="739"/>
    </row>
    <row r="10118" spans="22:22" x14ac:dyDescent="0.25">
      <c r="V10118" s="739"/>
    </row>
    <row r="10119" spans="22:22" x14ac:dyDescent="0.25">
      <c r="V10119" s="739"/>
    </row>
    <row r="10120" spans="22:22" x14ac:dyDescent="0.25">
      <c r="V10120" s="739"/>
    </row>
    <row r="10121" spans="22:22" x14ac:dyDescent="0.25">
      <c r="V10121" s="739"/>
    </row>
    <row r="10122" spans="22:22" x14ac:dyDescent="0.25">
      <c r="V10122" s="739"/>
    </row>
    <row r="10123" spans="22:22" x14ac:dyDescent="0.25">
      <c r="V10123" s="739"/>
    </row>
    <row r="10124" spans="22:22" x14ac:dyDescent="0.25">
      <c r="V10124" s="739"/>
    </row>
    <row r="10125" spans="22:22" x14ac:dyDescent="0.25">
      <c r="V10125" s="739"/>
    </row>
    <row r="10126" spans="22:22" x14ac:dyDescent="0.25">
      <c r="V10126" s="739"/>
    </row>
    <row r="10127" spans="22:22" x14ac:dyDescent="0.25">
      <c r="V10127" s="739"/>
    </row>
    <row r="10128" spans="22:22" x14ac:dyDescent="0.25">
      <c r="V10128" s="739"/>
    </row>
    <row r="10129" spans="22:22" x14ac:dyDescent="0.25">
      <c r="V10129" s="739"/>
    </row>
    <row r="10130" spans="22:22" x14ac:dyDescent="0.25">
      <c r="V10130" s="739"/>
    </row>
    <row r="10131" spans="22:22" x14ac:dyDescent="0.25">
      <c r="V10131" s="739"/>
    </row>
    <row r="10132" spans="22:22" x14ac:dyDescent="0.25">
      <c r="V10132" s="739"/>
    </row>
    <row r="10133" spans="22:22" x14ac:dyDescent="0.25">
      <c r="V10133" s="739"/>
    </row>
    <row r="10134" spans="22:22" x14ac:dyDescent="0.25">
      <c r="V10134" s="739"/>
    </row>
    <row r="10135" spans="22:22" x14ac:dyDescent="0.25">
      <c r="V10135" s="739"/>
    </row>
    <row r="10136" spans="22:22" x14ac:dyDescent="0.25">
      <c r="V10136" s="739"/>
    </row>
    <row r="10137" spans="22:22" x14ac:dyDescent="0.25">
      <c r="V10137" s="739"/>
    </row>
    <row r="10138" spans="22:22" x14ac:dyDescent="0.25">
      <c r="V10138" s="739"/>
    </row>
    <row r="10139" spans="22:22" x14ac:dyDescent="0.25">
      <c r="V10139" s="739"/>
    </row>
    <row r="10140" spans="22:22" x14ac:dyDescent="0.25">
      <c r="V10140" s="739"/>
    </row>
    <row r="10141" spans="22:22" x14ac:dyDescent="0.25">
      <c r="V10141" s="739"/>
    </row>
    <row r="10142" spans="22:22" x14ac:dyDescent="0.25">
      <c r="V10142" s="739"/>
    </row>
    <row r="10143" spans="22:22" x14ac:dyDescent="0.25">
      <c r="V10143" s="739"/>
    </row>
    <row r="10144" spans="22:22" x14ac:dyDescent="0.25">
      <c r="V10144" s="739"/>
    </row>
    <row r="10145" spans="22:22" x14ac:dyDescent="0.25">
      <c r="V10145" s="739"/>
    </row>
    <row r="10146" spans="22:22" x14ac:dyDescent="0.25">
      <c r="V10146" s="739"/>
    </row>
    <row r="10147" spans="22:22" x14ac:dyDescent="0.25">
      <c r="V10147" s="739"/>
    </row>
    <row r="10148" spans="22:22" x14ac:dyDescent="0.25">
      <c r="V10148" s="739"/>
    </row>
    <row r="10149" spans="22:22" x14ac:dyDescent="0.25">
      <c r="V10149" s="739"/>
    </row>
    <row r="10150" spans="22:22" x14ac:dyDescent="0.25">
      <c r="V10150" s="739"/>
    </row>
    <row r="10151" spans="22:22" x14ac:dyDescent="0.25">
      <c r="V10151" s="739"/>
    </row>
    <row r="10152" spans="22:22" x14ac:dyDescent="0.25">
      <c r="V10152" s="739"/>
    </row>
    <row r="10153" spans="22:22" x14ac:dyDescent="0.25">
      <c r="V10153" s="739"/>
    </row>
    <row r="10154" spans="22:22" x14ac:dyDescent="0.25">
      <c r="V10154" s="739"/>
    </row>
    <row r="10155" spans="22:22" x14ac:dyDescent="0.25">
      <c r="V10155" s="739"/>
    </row>
    <row r="10156" spans="22:22" x14ac:dyDescent="0.25">
      <c r="V10156" s="739"/>
    </row>
    <row r="10157" spans="22:22" x14ac:dyDescent="0.25">
      <c r="V10157" s="739"/>
    </row>
    <row r="10158" spans="22:22" x14ac:dyDescent="0.25">
      <c r="V10158" s="739"/>
    </row>
    <row r="10159" spans="22:22" x14ac:dyDescent="0.25">
      <c r="V10159" s="739"/>
    </row>
    <row r="10160" spans="22:22" x14ac:dyDescent="0.25">
      <c r="V10160" s="739"/>
    </row>
    <row r="10161" spans="22:22" x14ac:dyDescent="0.25">
      <c r="V10161" s="739"/>
    </row>
    <row r="10162" spans="22:22" x14ac:dyDescent="0.25">
      <c r="V10162" s="739"/>
    </row>
    <row r="10163" spans="22:22" x14ac:dyDescent="0.25">
      <c r="V10163" s="739"/>
    </row>
    <row r="10164" spans="22:22" x14ac:dyDescent="0.25">
      <c r="V10164" s="739"/>
    </row>
    <row r="10165" spans="22:22" x14ac:dyDescent="0.25">
      <c r="V10165" s="739"/>
    </row>
    <row r="10166" spans="22:22" x14ac:dyDescent="0.25">
      <c r="V10166" s="739"/>
    </row>
    <row r="10167" spans="22:22" x14ac:dyDescent="0.25">
      <c r="V10167" s="739"/>
    </row>
    <row r="10168" spans="22:22" x14ac:dyDescent="0.25">
      <c r="V10168" s="739"/>
    </row>
    <row r="10169" spans="22:22" x14ac:dyDescent="0.25">
      <c r="V10169" s="739"/>
    </row>
    <row r="10170" spans="22:22" x14ac:dyDescent="0.25">
      <c r="V10170" s="739"/>
    </row>
    <row r="10171" spans="22:22" x14ac:dyDescent="0.25">
      <c r="V10171" s="739"/>
    </row>
    <row r="10172" spans="22:22" x14ac:dyDescent="0.25">
      <c r="V10172" s="739"/>
    </row>
    <row r="10173" spans="22:22" x14ac:dyDescent="0.25">
      <c r="V10173" s="739"/>
    </row>
    <row r="10174" spans="22:22" x14ac:dyDescent="0.25">
      <c r="V10174" s="739"/>
    </row>
    <row r="10175" spans="22:22" x14ac:dyDescent="0.25">
      <c r="V10175" s="739"/>
    </row>
    <row r="10176" spans="22:22" x14ac:dyDescent="0.25">
      <c r="V10176" s="739"/>
    </row>
    <row r="10177" spans="22:22" x14ac:dyDescent="0.25">
      <c r="V10177" s="739"/>
    </row>
    <row r="10178" spans="22:22" x14ac:dyDescent="0.25">
      <c r="V10178" s="739"/>
    </row>
    <row r="10179" spans="22:22" x14ac:dyDescent="0.25">
      <c r="V10179" s="739"/>
    </row>
    <row r="10180" spans="22:22" x14ac:dyDescent="0.25">
      <c r="V10180" s="739"/>
    </row>
    <row r="10181" spans="22:22" x14ac:dyDescent="0.25">
      <c r="V10181" s="739"/>
    </row>
    <row r="10182" spans="22:22" x14ac:dyDescent="0.25">
      <c r="V10182" s="739"/>
    </row>
    <row r="10183" spans="22:22" x14ac:dyDescent="0.25">
      <c r="V10183" s="739"/>
    </row>
    <row r="10184" spans="22:22" x14ac:dyDescent="0.25">
      <c r="V10184" s="739"/>
    </row>
    <row r="10185" spans="22:22" x14ac:dyDescent="0.25">
      <c r="V10185" s="739"/>
    </row>
    <row r="10186" spans="22:22" x14ac:dyDescent="0.25">
      <c r="V10186" s="739"/>
    </row>
    <row r="10187" spans="22:22" x14ac:dyDescent="0.25">
      <c r="V10187" s="739"/>
    </row>
    <row r="10188" spans="22:22" x14ac:dyDescent="0.25">
      <c r="V10188" s="739"/>
    </row>
    <row r="10189" spans="22:22" x14ac:dyDescent="0.25">
      <c r="V10189" s="739"/>
    </row>
    <row r="10190" spans="22:22" x14ac:dyDescent="0.25">
      <c r="V10190" s="739"/>
    </row>
    <row r="10191" spans="22:22" x14ac:dyDescent="0.25">
      <c r="V10191" s="739"/>
    </row>
    <row r="10192" spans="22:22" x14ac:dyDescent="0.25">
      <c r="V10192" s="739"/>
    </row>
    <row r="10193" spans="22:22" x14ac:dyDescent="0.25">
      <c r="V10193" s="739"/>
    </row>
    <row r="10194" spans="22:22" x14ac:dyDescent="0.25">
      <c r="V10194" s="739"/>
    </row>
    <row r="10195" spans="22:22" x14ac:dyDescent="0.25">
      <c r="V10195" s="739"/>
    </row>
    <row r="10196" spans="22:22" x14ac:dyDescent="0.25">
      <c r="V10196" s="739"/>
    </row>
    <row r="10197" spans="22:22" x14ac:dyDescent="0.25">
      <c r="V10197" s="739"/>
    </row>
    <row r="10198" spans="22:22" x14ac:dyDescent="0.25">
      <c r="V10198" s="739"/>
    </row>
    <row r="10199" spans="22:22" x14ac:dyDescent="0.25">
      <c r="V10199" s="739"/>
    </row>
    <row r="10200" spans="22:22" x14ac:dyDescent="0.25">
      <c r="V10200" s="739"/>
    </row>
    <row r="10201" spans="22:22" x14ac:dyDescent="0.25">
      <c r="V10201" s="739"/>
    </row>
    <row r="10202" spans="22:22" x14ac:dyDescent="0.25">
      <c r="V10202" s="739"/>
    </row>
    <row r="10203" spans="22:22" x14ac:dyDescent="0.25">
      <c r="V10203" s="739"/>
    </row>
    <row r="10204" spans="22:22" x14ac:dyDescent="0.25">
      <c r="V10204" s="739"/>
    </row>
    <row r="10205" spans="22:22" x14ac:dyDescent="0.25">
      <c r="V10205" s="739"/>
    </row>
    <row r="10206" spans="22:22" x14ac:dyDescent="0.25">
      <c r="V10206" s="739"/>
    </row>
    <row r="10207" spans="22:22" x14ac:dyDescent="0.25">
      <c r="V10207" s="739"/>
    </row>
    <row r="10208" spans="22:22" x14ac:dyDescent="0.25">
      <c r="V10208" s="739"/>
    </row>
    <row r="10209" spans="22:22" x14ac:dyDescent="0.25">
      <c r="V10209" s="739"/>
    </row>
    <row r="10210" spans="22:22" x14ac:dyDescent="0.25">
      <c r="V10210" s="739"/>
    </row>
    <row r="10211" spans="22:22" x14ac:dyDescent="0.25">
      <c r="V10211" s="739"/>
    </row>
    <row r="10212" spans="22:22" x14ac:dyDescent="0.25">
      <c r="V10212" s="739"/>
    </row>
    <row r="10213" spans="22:22" x14ac:dyDescent="0.25">
      <c r="V10213" s="739"/>
    </row>
    <row r="10214" spans="22:22" x14ac:dyDescent="0.25">
      <c r="V10214" s="739"/>
    </row>
    <row r="10215" spans="22:22" x14ac:dyDescent="0.25">
      <c r="V10215" s="739"/>
    </row>
    <row r="10216" spans="22:22" x14ac:dyDescent="0.25">
      <c r="V10216" s="739"/>
    </row>
    <row r="10217" spans="22:22" x14ac:dyDescent="0.25">
      <c r="V10217" s="739"/>
    </row>
    <row r="10218" spans="22:22" x14ac:dyDescent="0.25">
      <c r="V10218" s="739"/>
    </row>
    <row r="10219" spans="22:22" x14ac:dyDescent="0.25">
      <c r="V10219" s="739"/>
    </row>
    <row r="10220" spans="22:22" x14ac:dyDescent="0.25">
      <c r="V10220" s="739"/>
    </row>
    <row r="10221" spans="22:22" x14ac:dyDescent="0.25">
      <c r="V10221" s="739"/>
    </row>
    <row r="10222" spans="22:22" x14ac:dyDescent="0.25">
      <c r="V10222" s="739"/>
    </row>
    <row r="10223" spans="22:22" x14ac:dyDescent="0.25">
      <c r="V10223" s="739"/>
    </row>
    <row r="10224" spans="22:22" x14ac:dyDescent="0.25">
      <c r="V10224" s="739"/>
    </row>
    <row r="10225" spans="22:22" x14ac:dyDescent="0.25">
      <c r="V10225" s="739"/>
    </row>
    <row r="10226" spans="22:22" x14ac:dyDescent="0.25">
      <c r="V10226" s="739"/>
    </row>
    <row r="10227" spans="22:22" x14ac:dyDescent="0.25">
      <c r="V10227" s="739"/>
    </row>
    <row r="10228" spans="22:22" x14ac:dyDescent="0.25">
      <c r="V10228" s="739"/>
    </row>
    <row r="10229" spans="22:22" x14ac:dyDescent="0.25">
      <c r="V10229" s="739"/>
    </row>
    <row r="10230" spans="22:22" x14ac:dyDescent="0.25">
      <c r="V10230" s="739"/>
    </row>
    <row r="10231" spans="22:22" x14ac:dyDescent="0.25">
      <c r="V10231" s="739"/>
    </row>
    <row r="10232" spans="22:22" x14ac:dyDescent="0.25">
      <c r="V10232" s="739"/>
    </row>
    <row r="10233" spans="22:22" x14ac:dyDescent="0.25">
      <c r="V10233" s="739"/>
    </row>
    <row r="10234" spans="22:22" x14ac:dyDescent="0.25">
      <c r="V10234" s="739"/>
    </row>
    <row r="10235" spans="22:22" x14ac:dyDescent="0.25">
      <c r="V10235" s="739"/>
    </row>
    <row r="10236" spans="22:22" x14ac:dyDescent="0.25">
      <c r="V10236" s="739"/>
    </row>
    <row r="10237" spans="22:22" x14ac:dyDescent="0.25">
      <c r="V10237" s="739"/>
    </row>
    <row r="10238" spans="22:22" x14ac:dyDescent="0.25">
      <c r="V10238" s="739"/>
    </row>
    <row r="10239" spans="22:22" x14ac:dyDescent="0.25">
      <c r="V10239" s="739"/>
    </row>
    <row r="10240" spans="22:22" x14ac:dyDescent="0.25">
      <c r="V10240" s="739"/>
    </row>
    <row r="10241" spans="22:22" x14ac:dyDescent="0.25">
      <c r="V10241" s="739"/>
    </row>
    <row r="10242" spans="22:22" x14ac:dyDescent="0.25">
      <c r="V10242" s="739"/>
    </row>
    <row r="10243" spans="22:22" x14ac:dyDescent="0.25">
      <c r="V10243" s="739"/>
    </row>
    <row r="10244" spans="22:22" x14ac:dyDescent="0.25">
      <c r="V10244" s="739"/>
    </row>
    <row r="10245" spans="22:22" x14ac:dyDescent="0.25">
      <c r="V10245" s="739"/>
    </row>
    <row r="10246" spans="22:22" x14ac:dyDescent="0.25">
      <c r="V10246" s="739"/>
    </row>
    <row r="10247" spans="22:22" x14ac:dyDescent="0.25">
      <c r="V10247" s="739"/>
    </row>
    <row r="10248" spans="22:22" x14ac:dyDescent="0.25">
      <c r="V10248" s="739"/>
    </row>
    <row r="10249" spans="22:22" x14ac:dyDescent="0.25">
      <c r="V10249" s="739"/>
    </row>
    <row r="10250" spans="22:22" x14ac:dyDescent="0.25">
      <c r="V10250" s="739"/>
    </row>
    <row r="10251" spans="22:22" x14ac:dyDescent="0.25">
      <c r="V10251" s="739"/>
    </row>
    <row r="10252" spans="22:22" x14ac:dyDescent="0.25">
      <c r="V10252" s="739"/>
    </row>
    <row r="10253" spans="22:22" x14ac:dyDescent="0.25">
      <c r="V10253" s="739"/>
    </row>
    <row r="10254" spans="22:22" x14ac:dyDescent="0.25">
      <c r="V10254" s="739"/>
    </row>
    <row r="10255" spans="22:22" x14ac:dyDescent="0.25">
      <c r="V10255" s="739"/>
    </row>
    <row r="10256" spans="22:22" x14ac:dyDescent="0.25">
      <c r="V10256" s="739"/>
    </row>
    <row r="10257" spans="22:22" x14ac:dyDescent="0.25">
      <c r="V10257" s="739"/>
    </row>
    <row r="10258" spans="22:22" x14ac:dyDescent="0.25">
      <c r="V10258" s="739"/>
    </row>
    <row r="10259" spans="22:22" x14ac:dyDescent="0.25">
      <c r="V10259" s="739"/>
    </row>
    <row r="10260" spans="22:22" x14ac:dyDescent="0.25">
      <c r="V10260" s="739"/>
    </row>
    <row r="10261" spans="22:22" x14ac:dyDescent="0.25">
      <c r="V10261" s="739"/>
    </row>
    <row r="10262" spans="22:22" x14ac:dyDescent="0.25">
      <c r="V10262" s="739"/>
    </row>
    <row r="10263" spans="22:22" x14ac:dyDescent="0.25">
      <c r="V10263" s="739"/>
    </row>
    <row r="10264" spans="22:22" x14ac:dyDescent="0.25">
      <c r="V10264" s="739"/>
    </row>
    <row r="10265" spans="22:22" x14ac:dyDescent="0.25">
      <c r="V10265" s="739"/>
    </row>
    <row r="10266" spans="22:22" x14ac:dyDescent="0.25">
      <c r="V10266" s="739"/>
    </row>
    <row r="10267" spans="22:22" x14ac:dyDescent="0.25">
      <c r="V10267" s="739"/>
    </row>
    <row r="10268" spans="22:22" x14ac:dyDescent="0.25">
      <c r="V10268" s="739"/>
    </row>
    <row r="10269" spans="22:22" x14ac:dyDescent="0.25">
      <c r="V10269" s="739"/>
    </row>
    <row r="10270" spans="22:22" x14ac:dyDescent="0.25">
      <c r="V10270" s="739"/>
    </row>
    <row r="10271" spans="22:22" x14ac:dyDescent="0.25">
      <c r="V10271" s="739"/>
    </row>
    <row r="10272" spans="22:22" x14ac:dyDescent="0.25">
      <c r="V10272" s="739"/>
    </row>
    <row r="10273" spans="22:22" x14ac:dyDescent="0.25">
      <c r="V10273" s="739"/>
    </row>
    <row r="10274" spans="22:22" x14ac:dyDescent="0.25">
      <c r="V10274" s="739"/>
    </row>
    <row r="10275" spans="22:22" x14ac:dyDescent="0.25">
      <c r="V10275" s="739"/>
    </row>
    <row r="10276" spans="22:22" x14ac:dyDescent="0.25">
      <c r="V10276" s="739"/>
    </row>
    <row r="10277" spans="22:22" x14ac:dyDescent="0.25">
      <c r="V10277" s="739"/>
    </row>
    <row r="10278" spans="22:22" x14ac:dyDescent="0.25">
      <c r="V10278" s="739"/>
    </row>
    <row r="10279" spans="22:22" x14ac:dyDescent="0.25">
      <c r="V10279" s="739"/>
    </row>
    <row r="10280" spans="22:22" x14ac:dyDescent="0.25">
      <c r="V10280" s="739"/>
    </row>
    <row r="10281" spans="22:22" x14ac:dyDescent="0.25">
      <c r="V10281" s="739"/>
    </row>
    <row r="10282" spans="22:22" x14ac:dyDescent="0.25">
      <c r="V10282" s="739"/>
    </row>
    <row r="10283" spans="22:22" x14ac:dyDescent="0.25">
      <c r="V10283" s="739"/>
    </row>
    <row r="10284" spans="22:22" x14ac:dyDescent="0.25">
      <c r="V10284" s="739"/>
    </row>
    <row r="10285" spans="22:22" x14ac:dyDescent="0.25">
      <c r="V10285" s="739"/>
    </row>
    <row r="10286" spans="22:22" x14ac:dyDescent="0.25">
      <c r="V10286" s="739"/>
    </row>
    <row r="10287" spans="22:22" x14ac:dyDescent="0.25">
      <c r="V10287" s="739"/>
    </row>
    <row r="10288" spans="22:22" x14ac:dyDescent="0.25">
      <c r="V10288" s="739"/>
    </row>
    <row r="10289" spans="22:22" x14ac:dyDescent="0.25">
      <c r="V10289" s="739"/>
    </row>
    <row r="10290" spans="22:22" x14ac:dyDescent="0.25">
      <c r="V10290" s="739"/>
    </row>
    <row r="10291" spans="22:22" x14ac:dyDescent="0.25">
      <c r="V10291" s="739"/>
    </row>
    <row r="10292" spans="22:22" x14ac:dyDescent="0.25">
      <c r="V10292" s="739"/>
    </row>
    <row r="10293" spans="22:22" x14ac:dyDescent="0.25">
      <c r="V10293" s="739"/>
    </row>
    <row r="10294" spans="22:22" x14ac:dyDescent="0.25">
      <c r="V10294" s="739"/>
    </row>
    <row r="10295" spans="22:22" x14ac:dyDescent="0.25">
      <c r="V10295" s="739"/>
    </row>
    <row r="10296" spans="22:22" x14ac:dyDescent="0.25">
      <c r="V10296" s="739"/>
    </row>
    <row r="10297" spans="22:22" x14ac:dyDescent="0.25">
      <c r="V10297" s="739"/>
    </row>
    <row r="10298" spans="22:22" x14ac:dyDescent="0.25">
      <c r="V10298" s="739"/>
    </row>
    <row r="10299" spans="22:22" x14ac:dyDescent="0.25">
      <c r="V10299" s="739"/>
    </row>
    <row r="10300" spans="22:22" x14ac:dyDescent="0.25">
      <c r="V10300" s="739"/>
    </row>
    <row r="10301" spans="22:22" x14ac:dyDescent="0.25">
      <c r="V10301" s="739"/>
    </row>
    <row r="10302" spans="22:22" x14ac:dyDescent="0.25">
      <c r="V10302" s="739"/>
    </row>
    <row r="10303" spans="22:22" x14ac:dyDescent="0.25">
      <c r="V10303" s="739"/>
    </row>
    <row r="10304" spans="22:22" x14ac:dyDescent="0.25">
      <c r="V10304" s="739"/>
    </row>
    <row r="10305" spans="22:22" x14ac:dyDescent="0.25">
      <c r="V10305" s="739"/>
    </row>
    <row r="10306" spans="22:22" x14ac:dyDescent="0.25">
      <c r="V10306" s="739"/>
    </row>
    <row r="10307" spans="22:22" x14ac:dyDescent="0.25">
      <c r="V10307" s="739"/>
    </row>
    <row r="10308" spans="22:22" x14ac:dyDescent="0.25">
      <c r="V10308" s="739"/>
    </row>
    <row r="10309" spans="22:22" x14ac:dyDescent="0.25">
      <c r="V10309" s="739"/>
    </row>
    <row r="10310" spans="22:22" x14ac:dyDescent="0.25">
      <c r="V10310" s="739"/>
    </row>
    <row r="10311" spans="22:22" x14ac:dyDescent="0.25">
      <c r="V10311" s="739"/>
    </row>
    <row r="10312" spans="22:22" x14ac:dyDescent="0.25">
      <c r="V10312" s="739"/>
    </row>
    <row r="10313" spans="22:22" x14ac:dyDescent="0.25">
      <c r="V10313" s="739"/>
    </row>
    <row r="10314" spans="22:22" x14ac:dyDescent="0.25">
      <c r="V10314" s="739"/>
    </row>
    <row r="10315" spans="22:22" x14ac:dyDescent="0.25">
      <c r="V10315" s="739"/>
    </row>
    <row r="10316" spans="22:22" x14ac:dyDescent="0.25">
      <c r="V10316" s="739"/>
    </row>
    <row r="10317" spans="22:22" x14ac:dyDescent="0.25">
      <c r="V10317" s="739"/>
    </row>
    <row r="10318" spans="22:22" x14ac:dyDescent="0.25">
      <c r="V10318" s="739"/>
    </row>
    <row r="10319" spans="22:22" x14ac:dyDescent="0.25">
      <c r="V10319" s="739"/>
    </row>
    <row r="10320" spans="22:22" x14ac:dyDescent="0.25">
      <c r="V10320" s="739"/>
    </row>
    <row r="10321" spans="22:22" x14ac:dyDescent="0.25">
      <c r="V10321" s="739"/>
    </row>
    <row r="10322" spans="22:22" x14ac:dyDescent="0.25">
      <c r="V10322" s="739"/>
    </row>
    <row r="10323" spans="22:22" x14ac:dyDescent="0.25">
      <c r="V10323" s="739"/>
    </row>
    <row r="10324" spans="22:22" x14ac:dyDescent="0.25">
      <c r="V10324" s="739"/>
    </row>
    <row r="10325" spans="22:22" x14ac:dyDescent="0.25">
      <c r="V10325" s="739"/>
    </row>
    <row r="10326" spans="22:22" x14ac:dyDescent="0.25">
      <c r="V10326" s="739"/>
    </row>
    <row r="10327" spans="22:22" x14ac:dyDescent="0.25">
      <c r="V10327" s="739"/>
    </row>
    <row r="10328" spans="22:22" x14ac:dyDescent="0.25">
      <c r="V10328" s="739"/>
    </row>
    <row r="10329" spans="22:22" x14ac:dyDescent="0.25">
      <c r="V10329" s="739"/>
    </row>
    <row r="10330" spans="22:22" x14ac:dyDescent="0.25">
      <c r="V10330" s="739"/>
    </row>
    <row r="10331" spans="22:22" x14ac:dyDescent="0.25">
      <c r="V10331" s="739"/>
    </row>
    <row r="10332" spans="22:22" x14ac:dyDescent="0.25">
      <c r="V10332" s="739"/>
    </row>
    <row r="10333" spans="22:22" x14ac:dyDescent="0.25">
      <c r="V10333" s="739"/>
    </row>
    <row r="10334" spans="22:22" x14ac:dyDescent="0.25">
      <c r="V10334" s="739"/>
    </row>
    <row r="10335" spans="22:22" x14ac:dyDescent="0.25">
      <c r="V10335" s="739"/>
    </row>
    <row r="10336" spans="22:22" x14ac:dyDescent="0.25">
      <c r="V10336" s="739"/>
    </row>
    <row r="10337" spans="22:22" x14ac:dyDescent="0.25">
      <c r="V10337" s="739"/>
    </row>
    <row r="10338" spans="22:22" x14ac:dyDescent="0.25">
      <c r="V10338" s="739"/>
    </row>
    <row r="10339" spans="22:22" x14ac:dyDescent="0.25">
      <c r="V10339" s="739"/>
    </row>
    <row r="10340" spans="22:22" x14ac:dyDescent="0.25">
      <c r="V10340" s="739"/>
    </row>
    <row r="10341" spans="22:22" x14ac:dyDescent="0.25">
      <c r="V10341" s="739"/>
    </row>
    <row r="10342" spans="22:22" x14ac:dyDescent="0.25">
      <c r="V10342" s="739"/>
    </row>
    <row r="10343" spans="22:22" x14ac:dyDescent="0.25">
      <c r="V10343" s="739"/>
    </row>
    <row r="10344" spans="22:22" x14ac:dyDescent="0.25">
      <c r="V10344" s="739"/>
    </row>
    <row r="10345" spans="22:22" x14ac:dyDescent="0.25">
      <c r="V10345" s="739"/>
    </row>
    <row r="10346" spans="22:22" x14ac:dyDescent="0.25">
      <c r="V10346" s="739"/>
    </row>
    <row r="10347" spans="22:22" x14ac:dyDescent="0.25">
      <c r="V10347" s="739"/>
    </row>
    <row r="10348" spans="22:22" x14ac:dyDescent="0.25">
      <c r="V10348" s="739"/>
    </row>
    <row r="10349" spans="22:22" x14ac:dyDescent="0.25">
      <c r="V10349" s="739"/>
    </row>
    <row r="10350" spans="22:22" x14ac:dyDescent="0.25">
      <c r="V10350" s="739"/>
    </row>
    <row r="10351" spans="22:22" x14ac:dyDescent="0.25">
      <c r="V10351" s="739"/>
    </row>
    <row r="10352" spans="22:22" x14ac:dyDescent="0.25">
      <c r="V10352" s="739"/>
    </row>
    <row r="10353" spans="22:22" x14ac:dyDescent="0.25">
      <c r="V10353" s="739"/>
    </row>
    <row r="10354" spans="22:22" x14ac:dyDescent="0.25">
      <c r="V10354" s="739"/>
    </row>
    <row r="10355" spans="22:22" x14ac:dyDescent="0.25">
      <c r="V10355" s="739"/>
    </row>
    <row r="10356" spans="22:22" x14ac:dyDescent="0.25">
      <c r="V10356" s="739"/>
    </row>
    <row r="10357" spans="22:22" x14ac:dyDescent="0.25">
      <c r="V10357" s="739"/>
    </row>
    <row r="10358" spans="22:22" x14ac:dyDescent="0.25">
      <c r="V10358" s="739"/>
    </row>
    <row r="10359" spans="22:22" x14ac:dyDescent="0.25">
      <c r="V10359" s="739"/>
    </row>
    <row r="10360" spans="22:22" x14ac:dyDescent="0.25">
      <c r="V10360" s="739"/>
    </row>
    <row r="10361" spans="22:22" x14ac:dyDescent="0.25">
      <c r="V10361" s="739"/>
    </row>
    <row r="10362" spans="22:22" x14ac:dyDescent="0.25">
      <c r="V10362" s="739"/>
    </row>
    <row r="10363" spans="22:22" x14ac:dyDescent="0.25">
      <c r="V10363" s="739"/>
    </row>
    <row r="10364" spans="22:22" x14ac:dyDescent="0.25">
      <c r="V10364" s="739"/>
    </row>
    <row r="10365" spans="22:22" x14ac:dyDescent="0.25">
      <c r="V10365" s="739"/>
    </row>
    <row r="10366" spans="22:22" x14ac:dyDescent="0.25">
      <c r="V10366" s="739"/>
    </row>
    <row r="10367" spans="22:22" x14ac:dyDescent="0.25">
      <c r="V10367" s="739"/>
    </row>
    <row r="10368" spans="22:22" x14ac:dyDescent="0.25">
      <c r="V10368" s="739"/>
    </row>
    <row r="10369" spans="22:22" x14ac:dyDescent="0.25">
      <c r="V10369" s="739"/>
    </row>
    <row r="10370" spans="22:22" x14ac:dyDescent="0.25">
      <c r="V10370" s="739"/>
    </row>
    <row r="10371" spans="22:22" x14ac:dyDescent="0.25">
      <c r="V10371" s="739"/>
    </row>
    <row r="10372" spans="22:22" x14ac:dyDescent="0.25">
      <c r="V10372" s="739"/>
    </row>
    <row r="10373" spans="22:22" x14ac:dyDescent="0.25">
      <c r="V10373" s="739"/>
    </row>
    <row r="10374" spans="22:22" x14ac:dyDescent="0.25">
      <c r="V10374" s="739"/>
    </row>
    <row r="10375" spans="22:22" x14ac:dyDescent="0.25">
      <c r="V10375" s="739"/>
    </row>
    <row r="10376" spans="22:22" x14ac:dyDescent="0.25">
      <c r="V10376" s="739"/>
    </row>
    <row r="10377" spans="22:22" x14ac:dyDescent="0.25">
      <c r="V10377" s="739"/>
    </row>
    <row r="10378" spans="22:22" x14ac:dyDescent="0.25">
      <c r="V10378" s="739"/>
    </row>
    <row r="10379" spans="22:22" x14ac:dyDescent="0.25">
      <c r="V10379" s="739"/>
    </row>
    <row r="10380" spans="22:22" x14ac:dyDescent="0.25">
      <c r="V10380" s="739"/>
    </row>
    <row r="10381" spans="22:22" x14ac:dyDescent="0.25">
      <c r="V10381" s="739"/>
    </row>
    <row r="10382" spans="22:22" x14ac:dyDescent="0.25">
      <c r="V10382" s="739"/>
    </row>
    <row r="10383" spans="22:22" x14ac:dyDescent="0.25">
      <c r="V10383" s="739"/>
    </row>
    <row r="10384" spans="22:22" x14ac:dyDescent="0.25">
      <c r="V10384" s="739"/>
    </row>
    <row r="10385" spans="22:22" x14ac:dyDescent="0.25">
      <c r="V10385" s="739"/>
    </row>
    <row r="10386" spans="22:22" x14ac:dyDescent="0.25">
      <c r="V10386" s="739"/>
    </row>
    <row r="10387" spans="22:22" x14ac:dyDescent="0.25">
      <c r="V10387" s="739"/>
    </row>
    <row r="10388" spans="22:22" x14ac:dyDescent="0.25">
      <c r="V10388" s="739"/>
    </row>
    <row r="10389" spans="22:22" x14ac:dyDescent="0.25">
      <c r="V10389" s="739"/>
    </row>
    <row r="10390" spans="22:22" x14ac:dyDescent="0.25">
      <c r="V10390" s="739"/>
    </row>
    <row r="10391" spans="22:22" x14ac:dyDescent="0.25">
      <c r="V10391" s="739"/>
    </row>
    <row r="10392" spans="22:22" x14ac:dyDescent="0.25">
      <c r="V10392" s="739"/>
    </row>
    <row r="10393" spans="22:22" x14ac:dyDescent="0.25">
      <c r="V10393" s="739"/>
    </row>
    <row r="10394" spans="22:22" x14ac:dyDescent="0.25">
      <c r="V10394" s="739"/>
    </row>
    <row r="10395" spans="22:22" x14ac:dyDescent="0.25">
      <c r="V10395" s="739"/>
    </row>
    <row r="10396" spans="22:22" x14ac:dyDescent="0.25">
      <c r="V10396" s="739"/>
    </row>
    <row r="10397" spans="22:22" x14ac:dyDescent="0.25">
      <c r="V10397" s="739"/>
    </row>
    <row r="10398" spans="22:22" x14ac:dyDescent="0.25">
      <c r="V10398" s="739"/>
    </row>
    <row r="10399" spans="22:22" x14ac:dyDescent="0.25">
      <c r="V10399" s="739"/>
    </row>
    <row r="10400" spans="22:22" x14ac:dyDescent="0.25">
      <c r="V10400" s="739"/>
    </row>
    <row r="10401" spans="22:22" x14ac:dyDescent="0.25">
      <c r="V10401" s="739"/>
    </row>
    <row r="10402" spans="22:22" x14ac:dyDescent="0.25">
      <c r="V10402" s="739"/>
    </row>
    <row r="10403" spans="22:22" x14ac:dyDescent="0.25">
      <c r="V10403" s="739"/>
    </row>
    <row r="10404" spans="22:22" x14ac:dyDescent="0.25">
      <c r="V10404" s="739"/>
    </row>
    <row r="10405" spans="22:22" x14ac:dyDescent="0.25">
      <c r="V10405" s="739"/>
    </row>
    <row r="10406" spans="22:22" x14ac:dyDescent="0.25">
      <c r="V10406" s="739"/>
    </row>
    <row r="10407" spans="22:22" x14ac:dyDescent="0.25">
      <c r="V10407" s="739"/>
    </row>
    <row r="10408" spans="22:22" x14ac:dyDescent="0.25">
      <c r="V10408" s="739"/>
    </row>
    <row r="10409" spans="22:22" x14ac:dyDescent="0.25">
      <c r="V10409" s="739"/>
    </row>
    <row r="10410" spans="22:22" x14ac:dyDescent="0.25">
      <c r="V10410" s="739"/>
    </row>
    <row r="10411" spans="22:22" x14ac:dyDescent="0.25">
      <c r="V10411" s="739"/>
    </row>
    <row r="10412" spans="22:22" x14ac:dyDescent="0.25">
      <c r="V10412" s="739"/>
    </row>
    <row r="10413" spans="22:22" x14ac:dyDescent="0.25">
      <c r="V10413" s="739"/>
    </row>
    <row r="10414" spans="22:22" x14ac:dyDescent="0.25">
      <c r="V10414" s="739"/>
    </row>
    <row r="10415" spans="22:22" x14ac:dyDescent="0.25">
      <c r="V10415" s="739"/>
    </row>
    <row r="10416" spans="22:22" x14ac:dyDescent="0.25">
      <c r="V10416" s="739"/>
    </row>
    <row r="10417" spans="22:22" x14ac:dyDescent="0.25">
      <c r="V10417" s="739"/>
    </row>
    <row r="10418" spans="22:22" x14ac:dyDescent="0.25">
      <c r="V10418" s="739"/>
    </row>
    <row r="10419" spans="22:22" x14ac:dyDescent="0.25">
      <c r="V10419" s="739"/>
    </row>
    <row r="10420" spans="22:22" x14ac:dyDescent="0.25">
      <c r="V10420" s="739"/>
    </row>
    <row r="10421" spans="22:22" x14ac:dyDescent="0.25">
      <c r="V10421" s="739"/>
    </row>
    <row r="10422" spans="22:22" x14ac:dyDescent="0.25">
      <c r="V10422" s="739"/>
    </row>
    <row r="10423" spans="22:22" x14ac:dyDescent="0.25">
      <c r="V10423" s="739"/>
    </row>
    <row r="10424" spans="22:22" x14ac:dyDescent="0.25">
      <c r="V10424" s="739"/>
    </row>
    <row r="10425" spans="22:22" x14ac:dyDescent="0.25">
      <c r="V10425" s="739"/>
    </row>
    <row r="10426" spans="22:22" x14ac:dyDescent="0.25">
      <c r="V10426" s="739"/>
    </row>
    <row r="10427" spans="22:22" x14ac:dyDescent="0.25">
      <c r="V10427" s="739"/>
    </row>
    <row r="10428" spans="22:22" x14ac:dyDescent="0.25">
      <c r="V10428" s="739"/>
    </row>
    <row r="10429" spans="22:22" x14ac:dyDescent="0.25">
      <c r="V10429" s="739"/>
    </row>
    <row r="10430" spans="22:22" x14ac:dyDescent="0.25">
      <c r="V10430" s="739"/>
    </row>
    <row r="10431" spans="22:22" x14ac:dyDescent="0.25">
      <c r="V10431" s="739"/>
    </row>
    <row r="10432" spans="22:22" x14ac:dyDescent="0.25">
      <c r="V10432" s="739"/>
    </row>
    <row r="10433" spans="22:22" x14ac:dyDescent="0.25">
      <c r="V10433" s="739"/>
    </row>
    <row r="10434" spans="22:22" x14ac:dyDescent="0.25">
      <c r="V10434" s="739"/>
    </row>
    <row r="10435" spans="22:22" x14ac:dyDescent="0.25">
      <c r="V10435" s="739"/>
    </row>
    <row r="10436" spans="22:22" x14ac:dyDescent="0.25">
      <c r="V10436" s="739"/>
    </row>
    <row r="10437" spans="22:22" x14ac:dyDescent="0.25">
      <c r="V10437" s="739"/>
    </row>
    <row r="10438" spans="22:22" x14ac:dyDescent="0.25">
      <c r="V10438" s="739"/>
    </row>
    <row r="10439" spans="22:22" x14ac:dyDescent="0.25">
      <c r="V10439" s="739"/>
    </row>
    <row r="10440" spans="22:22" x14ac:dyDescent="0.25">
      <c r="V10440" s="739"/>
    </row>
    <row r="10441" spans="22:22" x14ac:dyDescent="0.25">
      <c r="V10441" s="739"/>
    </row>
    <row r="10442" spans="22:22" x14ac:dyDescent="0.25">
      <c r="V10442" s="739"/>
    </row>
    <row r="10443" spans="22:22" x14ac:dyDescent="0.25">
      <c r="V10443" s="739"/>
    </row>
    <row r="10444" spans="22:22" x14ac:dyDescent="0.25">
      <c r="V10444" s="739"/>
    </row>
    <row r="10445" spans="22:22" x14ac:dyDescent="0.25">
      <c r="V10445" s="739"/>
    </row>
    <row r="10446" spans="22:22" x14ac:dyDescent="0.25">
      <c r="V10446" s="739"/>
    </row>
    <row r="10447" spans="22:22" x14ac:dyDescent="0.25">
      <c r="V10447" s="739"/>
    </row>
    <row r="10448" spans="22:22" x14ac:dyDescent="0.25">
      <c r="V10448" s="739"/>
    </row>
    <row r="10449" spans="22:22" x14ac:dyDescent="0.25">
      <c r="V10449" s="739"/>
    </row>
    <row r="10450" spans="22:22" x14ac:dyDescent="0.25">
      <c r="V10450" s="739"/>
    </row>
    <row r="10451" spans="22:22" x14ac:dyDescent="0.25">
      <c r="V10451" s="739"/>
    </row>
    <row r="10452" spans="22:22" x14ac:dyDescent="0.25">
      <c r="V10452" s="739"/>
    </row>
    <row r="10453" spans="22:22" x14ac:dyDescent="0.25">
      <c r="V10453" s="739"/>
    </row>
    <row r="10454" spans="22:22" x14ac:dyDescent="0.25">
      <c r="V10454" s="739"/>
    </row>
    <row r="10455" spans="22:22" x14ac:dyDescent="0.25">
      <c r="V10455" s="739"/>
    </row>
    <row r="10456" spans="22:22" x14ac:dyDescent="0.25">
      <c r="V10456" s="739"/>
    </row>
    <row r="10457" spans="22:22" x14ac:dyDescent="0.25">
      <c r="V10457" s="739"/>
    </row>
    <row r="10458" spans="22:22" x14ac:dyDescent="0.25">
      <c r="V10458" s="739"/>
    </row>
    <row r="10459" spans="22:22" x14ac:dyDescent="0.25">
      <c r="V10459" s="739"/>
    </row>
    <row r="10460" spans="22:22" x14ac:dyDescent="0.25">
      <c r="V10460" s="739"/>
    </row>
    <row r="10461" spans="22:22" x14ac:dyDescent="0.25">
      <c r="V10461" s="739"/>
    </row>
    <row r="10462" spans="22:22" x14ac:dyDescent="0.25">
      <c r="V10462" s="739"/>
    </row>
    <row r="10463" spans="22:22" x14ac:dyDescent="0.25">
      <c r="V10463" s="739"/>
    </row>
    <row r="10464" spans="22:22" x14ac:dyDescent="0.25">
      <c r="V10464" s="739"/>
    </row>
    <row r="10465" spans="22:22" x14ac:dyDescent="0.25">
      <c r="V10465" s="739"/>
    </row>
    <row r="10466" spans="22:22" x14ac:dyDescent="0.25">
      <c r="V10466" s="739"/>
    </row>
    <row r="10467" spans="22:22" x14ac:dyDescent="0.25">
      <c r="V10467" s="739"/>
    </row>
    <row r="10468" spans="22:22" x14ac:dyDescent="0.25">
      <c r="V10468" s="739"/>
    </row>
    <row r="10469" spans="22:22" x14ac:dyDescent="0.25">
      <c r="V10469" s="739"/>
    </row>
    <row r="10470" spans="22:22" x14ac:dyDescent="0.25">
      <c r="V10470" s="739"/>
    </row>
    <row r="10471" spans="22:22" x14ac:dyDescent="0.25">
      <c r="V10471" s="739"/>
    </row>
    <row r="10472" spans="22:22" x14ac:dyDescent="0.25">
      <c r="V10472" s="739"/>
    </row>
    <row r="10473" spans="22:22" x14ac:dyDescent="0.25">
      <c r="V10473" s="739"/>
    </row>
    <row r="10474" spans="22:22" x14ac:dyDescent="0.25">
      <c r="V10474" s="739"/>
    </row>
    <row r="10475" spans="22:22" x14ac:dyDescent="0.25">
      <c r="V10475" s="739"/>
    </row>
    <row r="10476" spans="22:22" x14ac:dyDescent="0.25">
      <c r="V10476" s="739"/>
    </row>
    <row r="10477" spans="22:22" x14ac:dyDescent="0.25">
      <c r="V10477" s="739"/>
    </row>
    <row r="10478" spans="22:22" x14ac:dyDescent="0.25">
      <c r="V10478" s="739"/>
    </row>
    <row r="10479" spans="22:22" x14ac:dyDescent="0.25">
      <c r="V10479" s="739"/>
    </row>
    <row r="10480" spans="22:22" x14ac:dyDescent="0.25">
      <c r="V10480" s="739"/>
    </row>
    <row r="10481" spans="22:22" x14ac:dyDescent="0.25">
      <c r="V10481" s="739"/>
    </row>
    <row r="10482" spans="22:22" x14ac:dyDescent="0.25">
      <c r="V10482" s="739"/>
    </row>
    <row r="10483" spans="22:22" x14ac:dyDescent="0.25">
      <c r="V10483" s="739"/>
    </row>
    <row r="10484" spans="22:22" x14ac:dyDescent="0.25">
      <c r="V10484" s="739"/>
    </row>
    <row r="10485" spans="22:22" x14ac:dyDescent="0.25">
      <c r="V10485" s="739"/>
    </row>
    <row r="10486" spans="22:22" x14ac:dyDescent="0.25">
      <c r="V10486" s="739"/>
    </row>
    <row r="10487" spans="22:22" x14ac:dyDescent="0.25">
      <c r="V10487" s="739"/>
    </row>
    <row r="10488" spans="22:22" x14ac:dyDescent="0.25">
      <c r="V10488" s="739"/>
    </row>
    <row r="10489" spans="22:22" x14ac:dyDescent="0.25">
      <c r="V10489" s="739"/>
    </row>
    <row r="10490" spans="22:22" x14ac:dyDescent="0.25">
      <c r="V10490" s="739"/>
    </row>
    <row r="10491" spans="22:22" x14ac:dyDescent="0.25">
      <c r="V10491" s="739"/>
    </row>
    <row r="10492" spans="22:22" x14ac:dyDescent="0.25">
      <c r="V10492" s="739"/>
    </row>
    <row r="10493" spans="22:22" x14ac:dyDescent="0.25">
      <c r="V10493" s="739"/>
    </row>
    <row r="10494" spans="22:22" x14ac:dyDescent="0.25">
      <c r="V10494" s="739"/>
    </row>
    <row r="10495" spans="22:22" x14ac:dyDescent="0.25">
      <c r="V10495" s="739"/>
    </row>
    <row r="10496" spans="22:22" x14ac:dyDescent="0.25">
      <c r="V10496" s="739"/>
    </row>
    <row r="10497" spans="22:22" x14ac:dyDescent="0.25">
      <c r="V10497" s="739"/>
    </row>
    <row r="10498" spans="22:22" x14ac:dyDescent="0.25">
      <c r="V10498" s="739"/>
    </row>
    <row r="10499" spans="22:22" x14ac:dyDescent="0.25">
      <c r="V10499" s="739"/>
    </row>
    <row r="10500" spans="22:22" x14ac:dyDescent="0.25">
      <c r="V10500" s="739"/>
    </row>
    <row r="10501" spans="22:22" x14ac:dyDescent="0.25">
      <c r="V10501" s="739"/>
    </row>
    <row r="10502" spans="22:22" x14ac:dyDescent="0.25">
      <c r="V10502" s="739"/>
    </row>
    <row r="10503" spans="22:22" x14ac:dyDescent="0.25">
      <c r="V10503" s="739"/>
    </row>
    <row r="10504" spans="22:22" x14ac:dyDescent="0.25">
      <c r="V10504" s="739"/>
    </row>
    <row r="10505" spans="22:22" x14ac:dyDescent="0.25">
      <c r="V10505" s="739"/>
    </row>
    <row r="10506" spans="22:22" x14ac:dyDescent="0.25">
      <c r="V10506" s="739"/>
    </row>
    <row r="10507" spans="22:22" x14ac:dyDescent="0.25">
      <c r="V10507" s="739"/>
    </row>
    <row r="10508" spans="22:22" x14ac:dyDescent="0.25">
      <c r="V10508" s="739"/>
    </row>
    <row r="10509" spans="22:22" x14ac:dyDescent="0.25">
      <c r="V10509" s="739"/>
    </row>
    <row r="10510" spans="22:22" x14ac:dyDescent="0.25">
      <c r="V10510" s="739"/>
    </row>
    <row r="10511" spans="22:22" x14ac:dyDescent="0.25">
      <c r="V10511" s="739"/>
    </row>
    <row r="10512" spans="22:22" x14ac:dyDescent="0.25">
      <c r="V10512" s="739"/>
    </row>
    <row r="10513" spans="22:22" x14ac:dyDescent="0.25">
      <c r="V10513" s="739"/>
    </row>
    <row r="10514" spans="22:22" x14ac:dyDescent="0.25">
      <c r="V10514" s="739"/>
    </row>
    <row r="10515" spans="22:22" x14ac:dyDescent="0.25">
      <c r="V10515" s="739"/>
    </row>
    <row r="10516" spans="22:22" x14ac:dyDescent="0.25">
      <c r="V10516" s="739"/>
    </row>
    <row r="10517" spans="22:22" x14ac:dyDescent="0.25">
      <c r="V10517" s="739"/>
    </row>
    <row r="10518" spans="22:22" x14ac:dyDescent="0.25">
      <c r="V10518" s="739"/>
    </row>
    <row r="10519" spans="22:22" x14ac:dyDescent="0.25">
      <c r="V10519" s="739"/>
    </row>
    <row r="10520" spans="22:22" x14ac:dyDescent="0.25">
      <c r="V10520" s="739"/>
    </row>
    <row r="10521" spans="22:22" x14ac:dyDescent="0.25">
      <c r="V10521" s="739"/>
    </row>
    <row r="10522" spans="22:22" x14ac:dyDescent="0.25">
      <c r="V10522" s="739"/>
    </row>
    <row r="10523" spans="22:22" x14ac:dyDescent="0.25">
      <c r="V10523" s="739"/>
    </row>
    <row r="10524" spans="22:22" x14ac:dyDescent="0.25">
      <c r="V10524" s="739"/>
    </row>
    <row r="10525" spans="22:22" x14ac:dyDescent="0.25">
      <c r="V10525" s="739"/>
    </row>
    <row r="10526" spans="22:22" x14ac:dyDescent="0.25">
      <c r="V10526" s="739"/>
    </row>
    <row r="10527" spans="22:22" x14ac:dyDescent="0.25">
      <c r="V10527" s="739"/>
    </row>
    <row r="10528" spans="22:22" x14ac:dyDescent="0.25">
      <c r="V10528" s="739"/>
    </row>
    <row r="10529" spans="22:22" x14ac:dyDescent="0.25">
      <c r="V10529" s="739"/>
    </row>
    <row r="10530" spans="22:22" x14ac:dyDescent="0.25">
      <c r="V10530" s="739"/>
    </row>
    <row r="10531" spans="22:22" x14ac:dyDescent="0.25">
      <c r="V10531" s="739"/>
    </row>
    <row r="10532" spans="22:22" x14ac:dyDescent="0.25">
      <c r="V10532" s="739"/>
    </row>
    <row r="10533" spans="22:22" x14ac:dyDescent="0.25">
      <c r="V10533" s="739"/>
    </row>
    <row r="10534" spans="22:22" x14ac:dyDescent="0.25">
      <c r="V10534" s="739"/>
    </row>
    <row r="10535" spans="22:22" x14ac:dyDescent="0.25">
      <c r="V10535" s="739"/>
    </row>
    <row r="10536" spans="22:22" x14ac:dyDescent="0.25">
      <c r="V10536" s="739"/>
    </row>
    <row r="10537" spans="22:22" x14ac:dyDescent="0.25">
      <c r="V10537" s="739"/>
    </row>
    <row r="10538" spans="22:22" x14ac:dyDescent="0.25">
      <c r="V10538" s="739"/>
    </row>
    <row r="10539" spans="22:22" x14ac:dyDescent="0.25">
      <c r="V10539" s="739"/>
    </row>
    <row r="10540" spans="22:22" x14ac:dyDescent="0.25">
      <c r="V10540" s="739"/>
    </row>
    <row r="10541" spans="22:22" x14ac:dyDescent="0.25">
      <c r="V10541" s="739"/>
    </row>
    <row r="10542" spans="22:22" x14ac:dyDescent="0.25">
      <c r="V10542" s="739"/>
    </row>
    <row r="10543" spans="22:22" x14ac:dyDescent="0.25">
      <c r="V10543" s="739"/>
    </row>
    <row r="10544" spans="22:22" x14ac:dyDescent="0.25">
      <c r="V10544" s="739"/>
    </row>
    <row r="10545" spans="22:22" x14ac:dyDescent="0.25">
      <c r="V10545" s="739"/>
    </row>
    <row r="10546" spans="22:22" x14ac:dyDescent="0.25">
      <c r="V10546" s="739"/>
    </row>
    <row r="10547" spans="22:22" x14ac:dyDescent="0.25">
      <c r="V10547" s="739"/>
    </row>
    <row r="10548" spans="22:22" x14ac:dyDescent="0.25">
      <c r="V10548" s="739"/>
    </row>
    <row r="10549" spans="22:22" x14ac:dyDescent="0.25">
      <c r="V10549" s="739"/>
    </row>
    <row r="10550" spans="22:22" x14ac:dyDescent="0.25">
      <c r="V10550" s="739"/>
    </row>
    <row r="10551" spans="22:22" x14ac:dyDescent="0.25">
      <c r="V10551" s="739"/>
    </row>
    <row r="10552" spans="22:22" x14ac:dyDescent="0.25">
      <c r="V10552" s="739"/>
    </row>
    <row r="10553" spans="22:22" x14ac:dyDescent="0.25">
      <c r="V10553" s="739"/>
    </row>
    <row r="10554" spans="22:22" x14ac:dyDescent="0.25">
      <c r="V10554" s="739"/>
    </row>
    <row r="10555" spans="22:22" x14ac:dyDescent="0.25">
      <c r="V10555" s="739"/>
    </row>
    <row r="10556" spans="22:22" x14ac:dyDescent="0.25">
      <c r="V10556" s="739"/>
    </row>
    <row r="10557" spans="22:22" x14ac:dyDescent="0.25">
      <c r="V10557" s="739"/>
    </row>
    <row r="10558" spans="22:22" x14ac:dyDescent="0.25">
      <c r="V10558" s="739"/>
    </row>
    <row r="10559" spans="22:22" x14ac:dyDescent="0.25">
      <c r="V10559" s="739"/>
    </row>
    <row r="10560" spans="22:22" x14ac:dyDescent="0.25">
      <c r="V10560" s="739"/>
    </row>
    <row r="10561" spans="22:22" x14ac:dyDescent="0.25">
      <c r="V10561" s="739"/>
    </row>
    <row r="10562" spans="22:22" x14ac:dyDescent="0.25">
      <c r="V10562" s="739"/>
    </row>
    <row r="10563" spans="22:22" x14ac:dyDescent="0.25">
      <c r="V10563" s="739"/>
    </row>
    <row r="10564" spans="22:22" x14ac:dyDescent="0.25">
      <c r="V10564" s="739"/>
    </row>
    <row r="10565" spans="22:22" x14ac:dyDescent="0.25">
      <c r="V10565" s="739"/>
    </row>
    <row r="10566" spans="22:22" x14ac:dyDescent="0.25">
      <c r="V10566" s="739"/>
    </row>
    <row r="10567" spans="22:22" x14ac:dyDescent="0.25">
      <c r="V10567" s="739"/>
    </row>
    <row r="10568" spans="22:22" x14ac:dyDescent="0.25">
      <c r="V10568" s="739"/>
    </row>
    <row r="10569" spans="22:22" x14ac:dyDescent="0.25">
      <c r="V10569" s="739"/>
    </row>
    <row r="10570" spans="22:22" x14ac:dyDescent="0.25">
      <c r="V10570" s="739"/>
    </row>
    <row r="10571" spans="22:22" x14ac:dyDescent="0.25">
      <c r="V10571" s="739"/>
    </row>
    <row r="10572" spans="22:22" x14ac:dyDescent="0.25">
      <c r="V10572" s="739"/>
    </row>
    <row r="10573" spans="22:22" x14ac:dyDescent="0.25">
      <c r="V10573" s="739"/>
    </row>
    <row r="10574" spans="22:22" x14ac:dyDescent="0.25">
      <c r="V10574" s="739"/>
    </row>
    <row r="10575" spans="22:22" x14ac:dyDescent="0.25">
      <c r="V10575" s="739"/>
    </row>
    <row r="10576" spans="22:22" x14ac:dyDescent="0.25">
      <c r="V10576" s="739"/>
    </row>
    <row r="10577" spans="22:22" x14ac:dyDescent="0.25">
      <c r="V10577" s="739"/>
    </row>
    <row r="10578" spans="22:22" x14ac:dyDescent="0.25">
      <c r="V10578" s="739"/>
    </row>
    <row r="10579" spans="22:22" x14ac:dyDescent="0.25">
      <c r="V10579" s="739"/>
    </row>
    <row r="10580" spans="22:22" x14ac:dyDescent="0.25">
      <c r="V10580" s="739"/>
    </row>
    <row r="10581" spans="22:22" x14ac:dyDescent="0.25">
      <c r="V10581" s="739"/>
    </row>
    <row r="10582" spans="22:22" x14ac:dyDescent="0.25">
      <c r="V10582" s="739"/>
    </row>
    <row r="10583" spans="22:22" x14ac:dyDescent="0.25">
      <c r="V10583" s="739"/>
    </row>
    <row r="10584" spans="22:22" x14ac:dyDescent="0.25">
      <c r="V10584" s="739"/>
    </row>
    <row r="10585" spans="22:22" x14ac:dyDescent="0.25">
      <c r="V10585" s="739"/>
    </row>
    <row r="10586" spans="22:22" x14ac:dyDescent="0.25">
      <c r="V10586" s="739"/>
    </row>
    <row r="10587" spans="22:22" x14ac:dyDescent="0.25">
      <c r="V10587" s="739"/>
    </row>
    <row r="10588" spans="22:22" x14ac:dyDescent="0.25">
      <c r="V10588" s="739"/>
    </row>
    <row r="10589" spans="22:22" x14ac:dyDescent="0.25">
      <c r="V10589" s="739"/>
    </row>
    <row r="10590" spans="22:22" x14ac:dyDescent="0.25">
      <c r="V10590" s="739"/>
    </row>
    <row r="10591" spans="22:22" x14ac:dyDescent="0.25">
      <c r="V10591" s="739"/>
    </row>
    <row r="10592" spans="22:22" x14ac:dyDescent="0.25">
      <c r="V10592" s="739"/>
    </row>
    <row r="10593" spans="22:22" x14ac:dyDescent="0.25">
      <c r="V10593" s="739"/>
    </row>
    <row r="10594" spans="22:22" x14ac:dyDescent="0.25">
      <c r="V10594" s="739"/>
    </row>
    <row r="10595" spans="22:22" x14ac:dyDescent="0.25">
      <c r="V10595" s="739"/>
    </row>
    <row r="10596" spans="22:22" x14ac:dyDescent="0.25">
      <c r="V10596" s="739"/>
    </row>
    <row r="10597" spans="22:22" x14ac:dyDescent="0.25">
      <c r="V10597" s="739"/>
    </row>
    <row r="10598" spans="22:22" x14ac:dyDescent="0.25">
      <c r="V10598" s="739"/>
    </row>
    <row r="10599" spans="22:22" x14ac:dyDescent="0.25">
      <c r="V10599" s="739"/>
    </row>
    <row r="10600" spans="22:22" x14ac:dyDescent="0.25">
      <c r="V10600" s="739"/>
    </row>
    <row r="10601" spans="22:22" x14ac:dyDescent="0.25">
      <c r="V10601" s="739"/>
    </row>
    <row r="10602" spans="22:22" x14ac:dyDescent="0.25">
      <c r="V10602" s="739"/>
    </row>
    <row r="10603" spans="22:22" x14ac:dyDescent="0.25">
      <c r="V10603" s="739"/>
    </row>
    <row r="10604" spans="22:22" x14ac:dyDescent="0.25">
      <c r="V10604" s="739"/>
    </row>
    <row r="10605" spans="22:22" x14ac:dyDescent="0.25">
      <c r="V10605" s="739"/>
    </row>
    <row r="10606" spans="22:22" x14ac:dyDescent="0.25">
      <c r="V10606" s="739"/>
    </row>
    <row r="10607" spans="22:22" x14ac:dyDescent="0.25">
      <c r="V10607" s="739"/>
    </row>
    <row r="10608" spans="22:22" x14ac:dyDescent="0.25">
      <c r="V10608" s="739"/>
    </row>
    <row r="10609" spans="22:22" x14ac:dyDescent="0.25">
      <c r="V10609" s="739"/>
    </row>
    <row r="10610" spans="22:22" x14ac:dyDescent="0.25">
      <c r="V10610" s="739"/>
    </row>
    <row r="10611" spans="22:22" x14ac:dyDescent="0.25">
      <c r="V10611" s="739"/>
    </row>
    <row r="10612" spans="22:22" x14ac:dyDescent="0.25">
      <c r="V10612" s="739"/>
    </row>
    <row r="10613" spans="22:22" x14ac:dyDescent="0.25">
      <c r="V10613" s="739"/>
    </row>
    <row r="10614" spans="22:22" x14ac:dyDescent="0.25">
      <c r="V10614" s="739"/>
    </row>
    <row r="10615" spans="22:22" x14ac:dyDescent="0.25">
      <c r="V10615" s="739"/>
    </row>
    <row r="10616" spans="22:22" x14ac:dyDescent="0.25">
      <c r="V10616" s="739"/>
    </row>
    <row r="10617" spans="22:22" x14ac:dyDescent="0.25">
      <c r="V10617" s="739"/>
    </row>
    <row r="10618" spans="22:22" x14ac:dyDescent="0.25">
      <c r="V10618" s="739"/>
    </row>
    <row r="10619" spans="22:22" x14ac:dyDescent="0.25">
      <c r="V10619" s="739"/>
    </row>
    <row r="10620" spans="22:22" x14ac:dyDescent="0.25">
      <c r="V10620" s="739"/>
    </row>
    <row r="10621" spans="22:22" x14ac:dyDescent="0.25">
      <c r="V10621" s="739"/>
    </row>
    <row r="10622" spans="22:22" x14ac:dyDescent="0.25">
      <c r="V10622" s="739"/>
    </row>
    <row r="10623" spans="22:22" x14ac:dyDescent="0.25">
      <c r="V10623" s="739"/>
    </row>
    <row r="10624" spans="22:22" x14ac:dyDescent="0.25">
      <c r="V10624" s="739"/>
    </row>
    <row r="10625" spans="22:22" x14ac:dyDescent="0.25">
      <c r="V10625" s="739"/>
    </row>
    <row r="10626" spans="22:22" x14ac:dyDescent="0.25">
      <c r="V10626" s="739"/>
    </row>
    <row r="10627" spans="22:22" x14ac:dyDescent="0.25">
      <c r="V10627" s="739"/>
    </row>
    <row r="10628" spans="22:22" x14ac:dyDescent="0.25">
      <c r="V10628" s="739"/>
    </row>
    <row r="10629" spans="22:22" x14ac:dyDescent="0.25">
      <c r="V10629" s="739"/>
    </row>
    <row r="10630" spans="22:22" x14ac:dyDescent="0.25">
      <c r="V10630" s="739"/>
    </row>
    <row r="10631" spans="22:22" x14ac:dyDescent="0.25">
      <c r="V10631" s="739"/>
    </row>
    <row r="10632" spans="22:22" x14ac:dyDescent="0.25">
      <c r="V10632" s="739"/>
    </row>
    <row r="10633" spans="22:22" x14ac:dyDescent="0.25">
      <c r="V10633" s="739"/>
    </row>
    <row r="10634" spans="22:22" x14ac:dyDescent="0.25">
      <c r="V10634" s="739"/>
    </row>
    <row r="10635" spans="22:22" x14ac:dyDescent="0.25">
      <c r="V10635" s="739"/>
    </row>
    <row r="10636" spans="22:22" x14ac:dyDescent="0.25">
      <c r="V10636" s="739"/>
    </row>
    <row r="10637" spans="22:22" x14ac:dyDescent="0.25">
      <c r="V10637" s="739"/>
    </row>
    <row r="10638" spans="22:22" x14ac:dyDescent="0.25">
      <c r="V10638" s="739"/>
    </row>
    <row r="10639" spans="22:22" x14ac:dyDescent="0.25">
      <c r="V10639" s="739"/>
    </row>
    <row r="10640" spans="22:22" x14ac:dyDescent="0.25">
      <c r="V10640" s="739"/>
    </row>
    <row r="10641" spans="22:22" x14ac:dyDescent="0.25">
      <c r="V10641" s="739"/>
    </row>
    <row r="10642" spans="22:22" x14ac:dyDescent="0.25">
      <c r="V10642" s="739"/>
    </row>
    <row r="10643" spans="22:22" x14ac:dyDescent="0.25">
      <c r="V10643" s="739"/>
    </row>
    <row r="10644" spans="22:22" x14ac:dyDescent="0.25">
      <c r="V10644" s="739"/>
    </row>
    <row r="10645" spans="22:22" x14ac:dyDescent="0.25">
      <c r="V10645" s="739"/>
    </row>
    <row r="10646" spans="22:22" x14ac:dyDescent="0.25">
      <c r="V10646" s="739"/>
    </row>
    <row r="10647" spans="22:22" x14ac:dyDescent="0.25">
      <c r="V10647" s="739"/>
    </row>
    <row r="10648" spans="22:22" x14ac:dyDescent="0.25">
      <c r="V10648" s="739"/>
    </row>
    <row r="10649" spans="22:22" x14ac:dyDescent="0.25">
      <c r="V10649" s="739"/>
    </row>
    <row r="10650" spans="22:22" x14ac:dyDescent="0.25">
      <c r="V10650" s="739"/>
    </row>
    <row r="10651" spans="22:22" x14ac:dyDescent="0.25">
      <c r="V10651" s="739"/>
    </row>
    <row r="10652" spans="22:22" x14ac:dyDescent="0.25">
      <c r="V10652" s="739"/>
    </row>
    <row r="10653" spans="22:22" x14ac:dyDescent="0.25">
      <c r="V10653" s="739"/>
    </row>
    <row r="10654" spans="22:22" x14ac:dyDescent="0.25">
      <c r="V10654" s="739"/>
    </row>
    <row r="10655" spans="22:22" x14ac:dyDescent="0.25">
      <c r="V10655" s="739"/>
    </row>
    <row r="10656" spans="22:22" x14ac:dyDescent="0.25">
      <c r="V10656" s="739"/>
    </row>
    <row r="10657" spans="22:22" x14ac:dyDescent="0.25">
      <c r="V10657" s="739"/>
    </row>
    <row r="10658" spans="22:22" x14ac:dyDescent="0.25">
      <c r="V10658" s="739"/>
    </row>
    <row r="10659" spans="22:22" x14ac:dyDescent="0.25">
      <c r="V10659" s="739"/>
    </row>
    <row r="10660" spans="22:22" x14ac:dyDescent="0.25">
      <c r="V10660" s="739"/>
    </row>
    <row r="10661" spans="22:22" x14ac:dyDescent="0.25">
      <c r="V10661" s="739"/>
    </row>
    <row r="10662" spans="22:22" x14ac:dyDescent="0.25">
      <c r="V10662" s="739"/>
    </row>
    <row r="10663" spans="22:22" x14ac:dyDescent="0.25">
      <c r="V10663" s="739"/>
    </row>
    <row r="10664" spans="22:22" x14ac:dyDescent="0.25">
      <c r="V10664" s="739"/>
    </row>
    <row r="10665" spans="22:22" x14ac:dyDescent="0.25">
      <c r="V10665" s="739"/>
    </row>
    <row r="10666" spans="22:22" x14ac:dyDescent="0.25">
      <c r="V10666" s="739"/>
    </row>
    <row r="10667" spans="22:22" x14ac:dyDescent="0.25">
      <c r="V10667" s="739"/>
    </row>
    <row r="10668" spans="22:22" x14ac:dyDescent="0.25">
      <c r="V10668" s="739"/>
    </row>
    <row r="10669" spans="22:22" x14ac:dyDescent="0.25">
      <c r="V10669" s="739"/>
    </row>
    <row r="10670" spans="22:22" x14ac:dyDescent="0.25">
      <c r="V10670" s="739"/>
    </row>
    <row r="10671" spans="22:22" x14ac:dyDescent="0.25">
      <c r="V10671" s="739"/>
    </row>
    <row r="10672" spans="22:22" x14ac:dyDescent="0.25">
      <c r="V10672" s="739"/>
    </row>
    <row r="10673" spans="22:22" x14ac:dyDescent="0.25">
      <c r="V10673" s="739"/>
    </row>
    <row r="10674" spans="22:22" x14ac:dyDescent="0.25">
      <c r="V10674" s="739"/>
    </row>
    <row r="10675" spans="22:22" x14ac:dyDescent="0.25">
      <c r="V10675" s="739"/>
    </row>
    <row r="10676" spans="22:22" x14ac:dyDescent="0.25">
      <c r="V10676" s="739"/>
    </row>
    <row r="10677" spans="22:22" x14ac:dyDescent="0.25">
      <c r="V10677" s="739"/>
    </row>
    <row r="10678" spans="22:22" x14ac:dyDescent="0.25">
      <c r="V10678" s="739"/>
    </row>
    <row r="10679" spans="22:22" x14ac:dyDescent="0.25">
      <c r="V10679" s="739"/>
    </row>
    <row r="10680" spans="22:22" x14ac:dyDescent="0.25">
      <c r="V10680" s="739"/>
    </row>
    <row r="10681" spans="22:22" x14ac:dyDescent="0.25">
      <c r="V10681" s="739"/>
    </row>
    <row r="10682" spans="22:22" x14ac:dyDescent="0.25">
      <c r="V10682" s="739"/>
    </row>
    <row r="10683" spans="22:22" x14ac:dyDescent="0.25">
      <c r="V10683" s="739"/>
    </row>
    <row r="10684" spans="22:22" x14ac:dyDescent="0.25">
      <c r="V10684" s="739"/>
    </row>
    <row r="10685" spans="22:22" x14ac:dyDescent="0.25">
      <c r="V10685" s="739"/>
    </row>
    <row r="10686" spans="22:22" x14ac:dyDescent="0.25">
      <c r="V10686" s="739"/>
    </row>
    <row r="10687" spans="22:22" x14ac:dyDescent="0.25">
      <c r="V10687" s="739"/>
    </row>
    <row r="10688" spans="22:22" x14ac:dyDescent="0.25">
      <c r="V10688" s="739"/>
    </row>
    <row r="10689" spans="22:22" x14ac:dyDescent="0.25">
      <c r="V10689" s="739"/>
    </row>
    <row r="10690" spans="22:22" x14ac:dyDescent="0.25">
      <c r="V10690" s="739"/>
    </row>
    <row r="10691" spans="22:22" x14ac:dyDescent="0.25">
      <c r="V10691" s="739"/>
    </row>
    <row r="10692" spans="22:22" x14ac:dyDescent="0.25">
      <c r="V10692" s="739"/>
    </row>
    <row r="10693" spans="22:22" x14ac:dyDescent="0.25">
      <c r="V10693" s="739"/>
    </row>
    <row r="10694" spans="22:22" x14ac:dyDescent="0.25">
      <c r="V10694" s="739"/>
    </row>
    <row r="10695" spans="22:22" x14ac:dyDescent="0.25">
      <c r="V10695" s="739"/>
    </row>
    <row r="10696" spans="22:22" x14ac:dyDescent="0.25">
      <c r="V10696" s="739"/>
    </row>
    <row r="10697" spans="22:22" x14ac:dyDescent="0.25">
      <c r="V10697" s="739"/>
    </row>
    <row r="10698" spans="22:22" x14ac:dyDescent="0.25">
      <c r="V10698" s="739"/>
    </row>
    <row r="10699" spans="22:22" x14ac:dyDescent="0.25">
      <c r="V10699" s="739"/>
    </row>
    <row r="10700" spans="22:22" x14ac:dyDescent="0.25">
      <c r="V10700" s="739"/>
    </row>
    <row r="10701" spans="22:22" x14ac:dyDescent="0.25">
      <c r="V10701" s="739"/>
    </row>
    <row r="10702" spans="22:22" x14ac:dyDescent="0.25">
      <c r="V10702" s="739"/>
    </row>
    <row r="10703" spans="22:22" x14ac:dyDescent="0.25">
      <c r="V10703" s="739"/>
    </row>
    <row r="10704" spans="22:22" x14ac:dyDescent="0.25">
      <c r="V10704" s="739"/>
    </row>
    <row r="10705" spans="22:22" x14ac:dyDescent="0.25">
      <c r="V10705" s="739"/>
    </row>
    <row r="10706" spans="22:22" x14ac:dyDescent="0.25">
      <c r="V10706" s="739"/>
    </row>
    <row r="10707" spans="22:22" x14ac:dyDescent="0.25">
      <c r="V10707" s="739"/>
    </row>
    <row r="10708" spans="22:22" x14ac:dyDescent="0.25">
      <c r="V10708" s="739"/>
    </row>
    <row r="10709" spans="22:22" x14ac:dyDescent="0.25">
      <c r="V10709" s="739"/>
    </row>
    <row r="10710" spans="22:22" x14ac:dyDescent="0.25">
      <c r="V10710" s="739"/>
    </row>
    <row r="10711" spans="22:22" x14ac:dyDescent="0.25">
      <c r="V10711" s="739"/>
    </row>
    <row r="10712" spans="22:22" x14ac:dyDescent="0.25">
      <c r="V10712" s="739"/>
    </row>
    <row r="10713" spans="22:22" x14ac:dyDescent="0.25">
      <c r="V10713" s="739"/>
    </row>
    <row r="10714" spans="22:22" x14ac:dyDescent="0.25">
      <c r="V10714" s="739"/>
    </row>
    <row r="10715" spans="22:22" x14ac:dyDescent="0.25">
      <c r="V10715" s="739"/>
    </row>
    <row r="10716" spans="22:22" x14ac:dyDescent="0.25">
      <c r="V10716" s="739"/>
    </row>
    <row r="10717" spans="22:22" x14ac:dyDescent="0.25">
      <c r="V10717" s="739"/>
    </row>
    <row r="10718" spans="22:22" x14ac:dyDescent="0.25">
      <c r="V10718" s="739"/>
    </row>
    <row r="10719" spans="22:22" x14ac:dyDescent="0.25">
      <c r="V10719" s="739"/>
    </row>
    <row r="10720" spans="22:22" x14ac:dyDescent="0.25">
      <c r="V10720" s="739"/>
    </row>
    <row r="10721" spans="22:22" x14ac:dyDescent="0.25">
      <c r="V10721" s="739"/>
    </row>
    <row r="10722" spans="22:22" x14ac:dyDescent="0.25">
      <c r="V10722" s="739"/>
    </row>
    <row r="10723" spans="22:22" x14ac:dyDescent="0.25">
      <c r="V10723" s="739"/>
    </row>
    <row r="10724" spans="22:22" x14ac:dyDescent="0.25">
      <c r="V10724" s="739"/>
    </row>
    <row r="10725" spans="22:22" x14ac:dyDescent="0.25">
      <c r="V10725" s="739"/>
    </row>
    <row r="10726" spans="22:22" x14ac:dyDescent="0.25">
      <c r="V10726" s="739"/>
    </row>
    <row r="10727" spans="22:22" x14ac:dyDescent="0.25">
      <c r="V10727" s="739"/>
    </row>
    <row r="10728" spans="22:22" x14ac:dyDescent="0.25">
      <c r="V10728" s="739"/>
    </row>
    <row r="10729" spans="22:22" x14ac:dyDescent="0.25">
      <c r="V10729" s="739"/>
    </row>
    <row r="10730" spans="22:22" x14ac:dyDescent="0.25">
      <c r="V10730" s="739"/>
    </row>
    <row r="10731" spans="22:22" x14ac:dyDescent="0.25">
      <c r="V10731" s="739"/>
    </row>
    <row r="10732" spans="22:22" x14ac:dyDescent="0.25">
      <c r="V10732" s="739"/>
    </row>
    <row r="10733" spans="22:22" x14ac:dyDescent="0.25">
      <c r="V10733" s="739"/>
    </row>
    <row r="10734" spans="22:22" x14ac:dyDescent="0.25">
      <c r="V10734" s="739"/>
    </row>
    <row r="10735" spans="22:22" x14ac:dyDescent="0.25">
      <c r="V10735" s="739"/>
    </row>
    <row r="10736" spans="22:22" x14ac:dyDescent="0.25">
      <c r="V10736" s="739"/>
    </row>
    <row r="10737" spans="22:22" x14ac:dyDescent="0.25">
      <c r="V10737" s="739"/>
    </row>
    <row r="10738" spans="22:22" x14ac:dyDescent="0.25">
      <c r="V10738" s="739"/>
    </row>
    <row r="10739" spans="22:22" x14ac:dyDescent="0.25">
      <c r="V10739" s="739"/>
    </row>
    <row r="10740" spans="22:22" x14ac:dyDescent="0.25">
      <c r="V10740" s="739"/>
    </row>
    <row r="10741" spans="22:22" x14ac:dyDescent="0.25">
      <c r="V10741" s="739"/>
    </row>
    <row r="10742" spans="22:22" x14ac:dyDescent="0.25">
      <c r="V10742" s="739"/>
    </row>
    <row r="10743" spans="22:22" x14ac:dyDescent="0.25">
      <c r="V10743" s="739"/>
    </row>
    <row r="10744" spans="22:22" x14ac:dyDescent="0.25">
      <c r="V10744" s="739"/>
    </row>
    <row r="10745" spans="22:22" x14ac:dyDescent="0.25">
      <c r="V10745" s="739"/>
    </row>
    <row r="10746" spans="22:22" x14ac:dyDescent="0.25">
      <c r="V10746" s="739"/>
    </row>
    <row r="10747" spans="22:22" x14ac:dyDescent="0.25">
      <c r="V10747" s="739"/>
    </row>
    <row r="10748" spans="22:22" x14ac:dyDescent="0.25">
      <c r="V10748" s="739"/>
    </row>
    <row r="10749" spans="22:22" x14ac:dyDescent="0.25">
      <c r="V10749" s="739"/>
    </row>
    <row r="10750" spans="22:22" x14ac:dyDescent="0.25">
      <c r="V10750" s="739"/>
    </row>
    <row r="10751" spans="22:22" x14ac:dyDescent="0.25">
      <c r="V10751" s="739"/>
    </row>
    <row r="10752" spans="22:22" x14ac:dyDescent="0.25">
      <c r="V10752" s="739"/>
    </row>
    <row r="10753" spans="22:22" x14ac:dyDescent="0.25">
      <c r="V10753" s="739"/>
    </row>
    <row r="10754" spans="22:22" x14ac:dyDescent="0.25">
      <c r="V10754" s="739"/>
    </row>
    <row r="10755" spans="22:22" x14ac:dyDescent="0.25">
      <c r="V10755" s="739"/>
    </row>
    <row r="10756" spans="22:22" x14ac:dyDescent="0.25">
      <c r="V10756" s="739"/>
    </row>
    <row r="10757" spans="22:22" x14ac:dyDescent="0.25">
      <c r="V10757" s="739"/>
    </row>
    <row r="10758" spans="22:22" x14ac:dyDescent="0.25">
      <c r="V10758" s="739"/>
    </row>
    <row r="10759" spans="22:22" x14ac:dyDescent="0.25">
      <c r="V10759" s="739"/>
    </row>
    <row r="10760" spans="22:22" x14ac:dyDescent="0.25">
      <c r="V10760" s="739"/>
    </row>
    <row r="10761" spans="22:22" x14ac:dyDescent="0.25">
      <c r="V10761" s="739"/>
    </row>
    <row r="10762" spans="22:22" x14ac:dyDescent="0.25">
      <c r="V10762" s="739"/>
    </row>
    <row r="10763" spans="22:22" x14ac:dyDescent="0.25">
      <c r="V10763" s="739"/>
    </row>
    <row r="10764" spans="22:22" x14ac:dyDescent="0.25">
      <c r="V10764" s="739"/>
    </row>
    <row r="10765" spans="22:22" x14ac:dyDescent="0.25">
      <c r="V10765" s="739"/>
    </row>
    <row r="10766" spans="22:22" x14ac:dyDescent="0.25">
      <c r="V10766" s="739"/>
    </row>
    <row r="10767" spans="22:22" x14ac:dyDescent="0.25">
      <c r="V10767" s="739"/>
    </row>
    <row r="10768" spans="22:22" x14ac:dyDescent="0.25">
      <c r="V10768" s="739"/>
    </row>
    <row r="10769" spans="22:22" x14ac:dyDescent="0.25">
      <c r="V10769" s="739"/>
    </row>
    <row r="10770" spans="22:22" x14ac:dyDescent="0.25">
      <c r="V10770" s="739"/>
    </row>
    <row r="10771" spans="22:22" x14ac:dyDescent="0.25">
      <c r="V10771" s="739"/>
    </row>
    <row r="10772" spans="22:22" x14ac:dyDescent="0.25">
      <c r="V10772" s="739"/>
    </row>
    <row r="10773" spans="22:22" x14ac:dyDescent="0.25">
      <c r="V10773" s="739"/>
    </row>
    <row r="10774" spans="22:22" x14ac:dyDescent="0.25">
      <c r="V10774" s="739"/>
    </row>
    <row r="10775" spans="22:22" x14ac:dyDescent="0.25">
      <c r="V10775" s="739"/>
    </row>
    <row r="10776" spans="22:22" x14ac:dyDescent="0.25">
      <c r="V10776" s="739"/>
    </row>
    <row r="10777" spans="22:22" x14ac:dyDescent="0.25">
      <c r="V10777" s="739"/>
    </row>
    <row r="10778" spans="22:22" x14ac:dyDescent="0.25">
      <c r="V10778" s="739"/>
    </row>
    <row r="10779" spans="22:22" x14ac:dyDescent="0.25">
      <c r="V10779" s="739"/>
    </row>
    <row r="10780" spans="22:22" x14ac:dyDescent="0.25">
      <c r="V10780" s="739"/>
    </row>
    <row r="10781" spans="22:22" x14ac:dyDescent="0.25">
      <c r="V10781" s="739"/>
    </row>
    <row r="10782" spans="22:22" x14ac:dyDescent="0.25">
      <c r="V10782" s="739"/>
    </row>
    <row r="10783" spans="22:22" x14ac:dyDescent="0.25">
      <c r="V10783" s="739"/>
    </row>
    <row r="10784" spans="22:22" x14ac:dyDescent="0.25">
      <c r="V10784" s="739"/>
    </row>
    <row r="10785" spans="22:22" x14ac:dyDescent="0.25">
      <c r="V10785" s="739"/>
    </row>
    <row r="10786" spans="22:22" x14ac:dyDescent="0.25">
      <c r="V10786" s="739"/>
    </row>
    <row r="10787" spans="22:22" x14ac:dyDescent="0.25">
      <c r="V10787" s="739"/>
    </row>
    <row r="10788" spans="22:22" x14ac:dyDescent="0.25">
      <c r="V10788" s="739"/>
    </row>
    <row r="10789" spans="22:22" x14ac:dyDescent="0.25">
      <c r="V10789" s="739"/>
    </row>
    <row r="10790" spans="22:22" x14ac:dyDescent="0.25">
      <c r="V10790" s="739"/>
    </row>
    <row r="10791" spans="22:22" x14ac:dyDescent="0.25">
      <c r="V10791" s="739"/>
    </row>
    <row r="10792" spans="22:22" x14ac:dyDescent="0.25">
      <c r="V10792" s="739"/>
    </row>
    <row r="10793" spans="22:22" x14ac:dyDescent="0.25">
      <c r="V10793" s="739"/>
    </row>
    <row r="10794" spans="22:22" x14ac:dyDescent="0.25">
      <c r="V10794" s="739"/>
    </row>
    <row r="10795" spans="22:22" x14ac:dyDescent="0.25">
      <c r="V10795" s="739"/>
    </row>
    <row r="10796" spans="22:22" x14ac:dyDescent="0.25">
      <c r="V10796" s="739"/>
    </row>
    <row r="10797" spans="22:22" x14ac:dyDescent="0.25">
      <c r="V10797" s="739"/>
    </row>
    <row r="10798" spans="22:22" x14ac:dyDescent="0.25">
      <c r="V10798" s="739"/>
    </row>
    <row r="10799" spans="22:22" x14ac:dyDescent="0.25">
      <c r="V10799" s="739"/>
    </row>
    <row r="10800" spans="22:22" x14ac:dyDescent="0.25">
      <c r="V10800" s="739"/>
    </row>
    <row r="10801" spans="22:22" x14ac:dyDescent="0.25">
      <c r="V10801" s="739"/>
    </row>
    <row r="10802" spans="22:22" x14ac:dyDescent="0.25">
      <c r="V10802" s="739"/>
    </row>
    <row r="10803" spans="22:22" x14ac:dyDescent="0.25">
      <c r="V10803" s="739"/>
    </row>
    <row r="10804" spans="22:22" x14ac:dyDescent="0.25">
      <c r="V10804" s="739"/>
    </row>
    <row r="10805" spans="22:22" x14ac:dyDescent="0.25">
      <c r="V10805" s="739"/>
    </row>
    <row r="10806" spans="22:22" x14ac:dyDescent="0.25">
      <c r="V10806" s="739"/>
    </row>
    <row r="10807" spans="22:22" x14ac:dyDescent="0.25">
      <c r="V10807" s="739"/>
    </row>
    <row r="10808" spans="22:22" x14ac:dyDescent="0.25">
      <c r="V10808" s="739"/>
    </row>
    <row r="10809" spans="22:22" x14ac:dyDescent="0.25">
      <c r="V10809" s="739"/>
    </row>
    <row r="10810" spans="22:22" x14ac:dyDescent="0.25">
      <c r="V10810" s="739"/>
    </row>
    <row r="10811" spans="22:22" x14ac:dyDescent="0.25">
      <c r="V10811" s="739"/>
    </row>
    <row r="10812" spans="22:22" x14ac:dyDescent="0.25">
      <c r="V10812" s="739"/>
    </row>
    <row r="10813" spans="22:22" x14ac:dyDescent="0.25">
      <c r="V10813" s="739"/>
    </row>
    <row r="10814" spans="22:22" x14ac:dyDescent="0.25">
      <c r="V10814" s="739"/>
    </row>
    <row r="10815" spans="22:22" x14ac:dyDescent="0.25">
      <c r="V10815" s="739"/>
    </row>
    <row r="10816" spans="22:22" x14ac:dyDescent="0.25">
      <c r="V10816" s="739"/>
    </row>
    <row r="10817" spans="22:22" x14ac:dyDescent="0.25">
      <c r="V10817" s="739"/>
    </row>
    <row r="10818" spans="22:22" x14ac:dyDescent="0.25">
      <c r="V10818" s="739"/>
    </row>
    <row r="10819" spans="22:22" x14ac:dyDescent="0.25">
      <c r="V10819" s="739"/>
    </row>
    <row r="10820" spans="22:22" x14ac:dyDescent="0.25">
      <c r="V10820" s="739"/>
    </row>
    <row r="10821" spans="22:22" x14ac:dyDescent="0.25">
      <c r="V10821" s="739"/>
    </row>
    <row r="10822" spans="22:22" x14ac:dyDescent="0.25">
      <c r="V10822" s="739"/>
    </row>
    <row r="10823" spans="22:22" x14ac:dyDescent="0.25">
      <c r="V10823" s="739"/>
    </row>
    <row r="10824" spans="22:22" x14ac:dyDescent="0.25">
      <c r="V10824" s="739"/>
    </row>
    <row r="10825" spans="22:22" x14ac:dyDescent="0.25">
      <c r="V10825" s="739"/>
    </row>
    <row r="10826" spans="22:22" x14ac:dyDescent="0.25">
      <c r="V10826" s="739"/>
    </row>
    <row r="10827" spans="22:22" x14ac:dyDescent="0.25">
      <c r="V10827" s="739"/>
    </row>
    <row r="10828" spans="22:22" x14ac:dyDescent="0.25">
      <c r="V10828" s="739"/>
    </row>
    <row r="10829" spans="22:22" x14ac:dyDescent="0.25">
      <c r="V10829" s="739"/>
    </row>
    <row r="10830" spans="22:22" x14ac:dyDescent="0.25">
      <c r="V10830" s="739"/>
    </row>
    <row r="10831" spans="22:22" x14ac:dyDescent="0.25">
      <c r="V10831" s="739"/>
    </row>
    <row r="10832" spans="22:22" x14ac:dyDescent="0.25">
      <c r="V10832" s="739"/>
    </row>
    <row r="10833" spans="22:22" x14ac:dyDescent="0.25">
      <c r="V10833" s="739"/>
    </row>
    <row r="10834" spans="22:22" x14ac:dyDescent="0.25">
      <c r="V10834" s="739"/>
    </row>
    <row r="10835" spans="22:22" x14ac:dyDescent="0.25">
      <c r="V10835" s="739"/>
    </row>
    <row r="10836" spans="22:22" x14ac:dyDescent="0.25">
      <c r="V10836" s="739"/>
    </row>
    <row r="10837" spans="22:22" x14ac:dyDescent="0.25">
      <c r="V10837" s="739"/>
    </row>
    <row r="10838" spans="22:22" x14ac:dyDescent="0.25">
      <c r="V10838" s="739"/>
    </row>
    <row r="10839" spans="22:22" x14ac:dyDescent="0.25">
      <c r="V10839" s="739"/>
    </row>
    <row r="10840" spans="22:22" x14ac:dyDescent="0.25">
      <c r="V10840" s="739"/>
    </row>
    <row r="10841" spans="22:22" x14ac:dyDescent="0.25">
      <c r="V10841" s="739"/>
    </row>
    <row r="10842" spans="22:22" x14ac:dyDescent="0.25">
      <c r="V10842" s="739"/>
    </row>
    <row r="10843" spans="22:22" x14ac:dyDescent="0.25">
      <c r="V10843" s="739"/>
    </row>
    <row r="10844" spans="22:22" x14ac:dyDescent="0.25">
      <c r="V10844" s="739"/>
    </row>
    <row r="10845" spans="22:22" x14ac:dyDescent="0.25">
      <c r="V10845" s="739"/>
    </row>
    <row r="10846" spans="22:22" x14ac:dyDescent="0.25">
      <c r="V10846" s="739"/>
    </row>
    <row r="10847" spans="22:22" x14ac:dyDescent="0.25">
      <c r="V10847" s="739"/>
    </row>
    <row r="10848" spans="22:22" x14ac:dyDescent="0.25">
      <c r="V10848" s="739"/>
    </row>
    <row r="10849" spans="22:22" x14ac:dyDescent="0.25">
      <c r="V10849" s="739"/>
    </row>
    <row r="10850" spans="22:22" x14ac:dyDescent="0.25">
      <c r="V10850" s="739"/>
    </row>
    <row r="10851" spans="22:22" x14ac:dyDescent="0.25">
      <c r="V10851" s="739"/>
    </row>
    <row r="10852" spans="22:22" x14ac:dyDescent="0.25">
      <c r="V10852" s="739"/>
    </row>
    <row r="10853" spans="22:22" x14ac:dyDescent="0.25">
      <c r="V10853" s="739"/>
    </row>
    <row r="10854" spans="22:22" x14ac:dyDescent="0.25">
      <c r="V10854" s="739"/>
    </row>
    <row r="10855" spans="22:22" x14ac:dyDescent="0.25">
      <c r="V10855" s="739"/>
    </row>
    <row r="10856" spans="22:22" x14ac:dyDescent="0.25">
      <c r="V10856" s="739"/>
    </row>
    <row r="10857" spans="22:22" x14ac:dyDescent="0.25">
      <c r="V10857" s="739"/>
    </row>
    <row r="10858" spans="22:22" x14ac:dyDescent="0.25">
      <c r="V10858" s="739"/>
    </row>
    <row r="10859" spans="22:22" x14ac:dyDescent="0.25">
      <c r="V10859" s="739"/>
    </row>
    <row r="10860" spans="22:22" x14ac:dyDescent="0.25">
      <c r="V10860" s="739"/>
    </row>
    <row r="10861" spans="22:22" x14ac:dyDescent="0.25">
      <c r="V10861" s="739"/>
    </row>
    <row r="10862" spans="22:22" x14ac:dyDescent="0.25">
      <c r="V10862" s="739"/>
    </row>
    <row r="10863" spans="22:22" x14ac:dyDescent="0.25">
      <c r="V10863" s="739"/>
    </row>
    <row r="10864" spans="22:22" x14ac:dyDescent="0.25">
      <c r="V10864" s="739"/>
    </row>
    <row r="10865" spans="22:22" x14ac:dyDescent="0.25">
      <c r="V10865" s="739"/>
    </row>
    <row r="10866" spans="22:22" x14ac:dyDescent="0.25">
      <c r="V10866" s="739"/>
    </row>
    <row r="10867" spans="22:22" x14ac:dyDescent="0.25">
      <c r="V10867" s="739"/>
    </row>
    <row r="10868" spans="22:22" x14ac:dyDescent="0.25">
      <c r="V10868" s="739"/>
    </row>
    <row r="10869" spans="22:22" x14ac:dyDescent="0.25">
      <c r="V10869" s="739"/>
    </row>
    <row r="10870" spans="22:22" x14ac:dyDescent="0.25">
      <c r="V10870" s="739"/>
    </row>
    <row r="10871" spans="22:22" x14ac:dyDescent="0.25">
      <c r="V10871" s="739"/>
    </row>
    <row r="10872" spans="22:22" x14ac:dyDescent="0.25">
      <c r="V10872" s="739"/>
    </row>
    <row r="10873" spans="22:22" x14ac:dyDescent="0.25">
      <c r="V10873" s="739"/>
    </row>
    <row r="10874" spans="22:22" x14ac:dyDescent="0.25">
      <c r="V10874" s="739"/>
    </row>
    <row r="10875" spans="22:22" x14ac:dyDescent="0.25">
      <c r="V10875" s="739"/>
    </row>
    <row r="10876" spans="22:22" x14ac:dyDescent="0.25">
      <c r="V10876" s="739"/>
    </row>
    <row r="10877" spans="22:22" x14ac:dyDescent="0.25">
      <c r="V10877" s="739"/>
    </row>
    <row r="10878" spans="22:22" x14ac:dyDescent="0.25">
      <c r="V10878" s="739"/>
    </row>
    <row r="10879" spans="22:22" x14ac:dyDescent="0.25">
      <c r="V10879" s="739"/>
    </row>
    <row r="10880" spans="22:22" x14ac:dyDescent="0.25">
      <c r="V10880" s="739"/>
    </row>
    <row r="10881" spans="22:22" x14ac:dyDescent="0.25">
      <c r="V10881" s="739"/>
    </row>
    <row r="10882" spans="22:22" x14ac:dyDescent="0.25">
      <c r="V10882" s="739"/>
    </row>
    <row r="10883" spans="22:22" x14ac:dyDescent="0.25">
      <c r="V10883" s="739"/>
    </row>
    <row r="10884" spans="22:22" x14ac:dyDescent="0.25">
      <c r="V10884" s="739"/>
    </row>
    <row r="10885" spans="22:22" x14ac:dyDescent="0.25">
      <c r="V10885" s="739"/>
    </row>
    <row r="10886" spans="22:22" x14ac:dyDescent="0.25">
      <c r="V10886" s="739"/>
    </row>
    <row r="10887" spans="22:22" x14ac:dyDescent="0.25">
      <c r="V10887" s="739"/>
    </row>
    <row r="10888" spans="22:22" x14ac:dyDescent="0.25">
      <c r="V10888" s="739"/>
    </row>
    <row r="10889" spans="22:22" x14ac:dyDescent="0.25">
      <c r="V10889" s="739"/>
    </row>
    <row r="10890" spans="22:22" x14ac:dyDescent="0.25">
      <c r="V10890" s="739"/>
    </row>
    <row r="10891" spans="22:22" x14ac:dyDescent="0.25">
      <c r="V10891" s="739"/>
    </row>
    <row r="10892" spans="22:22" x14ac:dyDescent="0.25">
      <c r="V10892" s="739"/>
    </row>
    <row r="10893" spans="22:22" x14ac:dyDescent="0.25">
      <c r="V10893" s="739"/>
    </row>
    <row r="10894" spans="22:22" x14ac:dyDescent="0.25">
      <c r="V10894" s="739"/>
    </row>
    <row r="10895" spans="22:22" x14ac:dyDescent="0.25">
      <c r="V10895" s="739"/>
    </row>
    <row r="10896" spans="22:22" x14ac:dyDescent="0.25">
      <c r="V10896" s="739"/>
    </row>
    <row r="10897" spans="22:22" x14ac:dyDescent="0.25">
      <c r="V10897" s="739"/>
    </row>
    <row r="10898" spans="22:22" x14ac:dyDescent="0.25">
      <c r="V10898" s="739"/>
    </row>
    <row r="10899" spans="22:22" x14ac:dyDescent="0.25">
      <c r="V10899" s="739"/>
    </row>
    <row r="10900" spans="22:22" x14ac:dyDescent="0.25">
      <c r="V10900" s="739"/>
    </row>
    <row r="10901" spans="22:22" x14ac:dyDescent="0.25">
      <c r="V10901" s="739"/>
    </row>
    <row r="10902" spans="22:22" x14ac:dyDescent="0.25">
      <c r="V10902" s="739"/>
    </row>
    <row r="10903" spans="22:22" x14ac:dyDescent="0.25">
      <c r="V10903" s="739"/>
    </row>
    <row r="10904" spans="22:22" x14ac:dyDescent="0.25">
      <c r="V10904" s="739"/>
    </row>
    <row r="10905" spans="22:22" x14ac:dyDescent="0.25">
      <c r="V10905" s="739"/>
    </row>
    <row r="10906" spans="22:22" x14ac:dyDescent="0.25">
      <c r="V10906" s="739"/>
    </row>
    <row r="10907" spans="22:22" x14ac:dyDescent="0.25">
      <c r="V10907" s="739"/>
    </row>
    <row r="10908" spans="22:22" x14ac:dyDescent="0.25">
      <c r="V10908" s="739"/>
    </row>
    <row r="10909" spans="22:22" x14ac:dyDescent="0.25">
      <c r="V10909" s="739"/>
    </row>
    <row r="10910" spans="22:22" x14ac:dyDescent="0.25">
      <c r="V10910" s="739"/>
    </row>
    <row r="10911" spans="22:22" x14ac:dyDescent="0.25">
      <c r="V10911" s="739"/>
    </row>
    <row r="10912" spans="22:22" x14ac:dyDescent="0.25">
      <c r="V10912" s="739"/>
    </row>
    <row r="10913" spans="22:22" x14ac:dyDescent="0.25">
      <c r="V10913" s="739"/>
    </row>
    <row r="10914" spans="22:22" x14ac:dyDescent="0.25">
      <c r="V10914" s="739"/>
    </row>
    <row r="10915" spans="22:22" x14ac:dyDescent="0.25">
      <c r="V10915" s="739"/>
    </row>
    <row r="10916" spans="22:22" x14ac:dyDescent="0.25">
      <c r="V10916" s="739"/>
    </row>
    <row r="10917" spans="22:22" x14ac:dyDescent="0.25">
      <c r="V10917" s="739"/>
    </row>
    <row r="10918" spans="22:22" x14ac:dyDescent="0.25">
      <c r="V10918" s="739"/>
    </row>
    <row r="10919" spans="22:22" x14ac:dyDescent="0.25">
      <c r="V10919" s="739"/>
    </row>
    <row r="10920" spans="22:22" x14ac:dyDescent="0.25">
      <c r="V10920" s="739"/>
    </row>
    <row r="10921" spans="22:22" x14ac:dyDescent="0.25">
      <c r="V10921" s="739"/>
    </row>
    <row r="10922" spans="22:22" x14ac:dyDescent="0.25">
      <c r="V10922" s="739"/>
    </row>
    <row r="10923" spans="22:22" x14ac:dyDescent="0.25">
      <c r="V10923" s="739"/>
    </row>
    <row r="10924" spans="22:22" x14ac:dyDescent="0.25">
      <c r="V10924" s="739"/>
    </row>
    <row r="10925" spans="22:22" x14ac:dyDescent="0.25">
      <c r="V10925" s="739"/>
    </row>
    <row r="10926" spans="22:22" x14ac:dyDescent="0.25">
      <c r="V10926" s="739"/>
    </row>
    <row r="10927" spans="22:22" x14ac:dyDescent="0.25">
      <c r="V10927" s="739"/>
    </row>
    <row r="10928" spans="22:22" x14ac:dyDescent="0.25">
      <c r="V10928" s="739"/>
    </row>
    <row r="10929" spans="22:22" x14ac:dyDescent="0.25">
      <c r="V10929" s="739"/>
    </row>
    <row r="10930" spans="22:22" x14ac:dyDescent="0.25">
      <c r="V10930" s="739"/>
    </row>
    <row r="10931" spans="22:22" x14ac:dyDescent="0.25">
      <c r="V10931" s="739"/>
    </row>
    <row r="10932" spans="22:22" x14ac:dyDescent="0.25">
      <c r="V10932" s="739"/>
    </row>
    <row r="10933" spans="22:22" x14ac:dyDescent="0.25">
      <c r="V10933" s="739"/>
    </row>
    <row r="10934" spans="22:22" x14ac:dyDescent="0.25">
      <c r="V10934" s="739"/>
    </row>
    <row r="10935" spans="22:22" x14ac:dyDescent="0.25">
      <c r="V10935" s="739"/>
    </row>
    <row r="10936" spans="22:22" x14ac:dyDescent="0.25">
      <c r="V10936" s="739"/>
    </row>
    <row r="10937" spans="22:22" x14ac:dyDescent="0.25">
      <c r="V10937" s="739"/>
    </row>
    <row r="10938" spans="22:22" x14ac:dyDescent="0.25">
      <c r="V10938" s="739"/>
    </row>
    <row r="10939" spans="22:22" x14ac:dyDescent="0.25">
      <c r="V10939" s="739"/>
    </row>
    <row r="10940" spans="22:22" x14ac:dyDescent="0.25">
      <c r="V10940" s="739"/>
    </row>
    <row r="10941" spans="22:22" x14ac:dyDescent="0.25">
      <c r="V10941" s="739"/>
    </row>
    <row r="10942" spans="22:22" x14ac:dyDescent="0.25">
      <c r="V10942" s="739"/>
    </row>
    <row r="10943" spans="22:22" x14ac:dyDescent="0.25">
      <c r="V10943" s="739"/>
    </row>
    <row r="10944" spans="22:22" x14ac:dyDescent="0.25">
      <c r="V10944" s="739"/>
    </row>
    <row r="10945" spans="22:22" x14ac:dyDescent="0.25">
      <c r="V10945" s="739"/>
    </row>
    <row r="10946" spans="22:22" x14ac:dyDescent="0.25">
      <c r="V10946" s="739"/>
    </row>
    <row r="10947" spans="22:22" x14ac:dyDescent="0.25">
      <c r="V10947" s="739"/>
    </row>
    <row r="10948" spans="22:22" x14ac:dyDescent="0.25">
      <c r="V10948" s="739"/>
    </row>
    <row r="10949" spans="22:22" x14ac:dyDescent="0.25">
      <c r="V10949" s="739"/>
    </row>
    <row r="10950" spans="22:22" x14ac:dyDescent="0.25">
      <c r="V10950" s="739"/>
    </row>
    <row r="10951" spans="22:22" x14ac:dyDescent="0.25">
      <c r="V10951" s="739"/>
    </row>
    <row r="10952" spans="22:22" x14ac:dyDescent="0.25">
      <c r="V10952" s="739"/>
    </row>
    <row r="10953" spans="22:22" x14ac:dyDescent="0.25">
      <c r="V10953" s="739"/>
    </row>
    <row r="10954" spans="22:22" x14ac:dyDescent="0.25">
      <c r="V10954" s="739"/>
    </row>
    <row r="10955" spans="22:22" x14ac:dyDescent="0.25">
      <c r="V10955" s="739"/>
    </row>
    <row r="10956" spans="22:22" x14ac:dyDescent="0.25">
      <c r="V10956" s="739"/>
    </row>
    <row r="10957" spans="22:22" x14ac:dyDescent="0.25">
      <c r="V10957" s="739"/>
    </row>
    <row r="10958" spans="22:22" x14ac:dyDescent="0.25">
      <c r="V10958" s="739"/>
    </row>
    <row r="10959" spans="22:22" x14ac:dyDescent="0.25">
      <c r="V10959" s="739"/>
    </row>
    <row r="10960" spans="22:22" x14ac:dyDescent="0.25">
      <c r="V10960" s="739"/>
    </row>
    <row r="10961" spans="22:22" x14ac:dyDescent="0.25">
      <c r="V10961" s="739"/>
    </row>
    <row r="10962" spans="22:22" x14ac:dyDescent="0.25">
      <c r="V10962" s="739"/>
    </row>
    <row r="10963" spans="22:22" x14ac:dyDescent="0.25">
      <c r="V10963" s="739"/>
    </row>
    <row r="10964" spans="22:22" x14ac:dyDescent="0.25">
      <c r="V10964" s="739"/>
    </row>
    <row r="10965" spans="22:22" x14ac:dyDescent="0.25">
      <c r="V10965" s="739"/>
    </row>
    <row r="10966" spans="22:22" x14ac:dyDescent="0.25">
      <c r="V10966" s="739"/>
    </row>
    <row r="10967" spans="22:22" x14ac:dyDescent="0.25">
      <c r="V10967" s="739"/>
    </row>
    <row r="10968" spans="22:22" x14ac:dyDescent="0.25">
      <c r="V10968" s="739"/>
    </row>
    <row r="10969" spans="22:22" x14ac:dyDescent="0.25">
      <c r="V10969" s="739"/>
    </row>
    <row r="10970" spans="22:22" x14ac:dyDescent="0.25">
      <c r="V10970" s="739"/>
    </row>
    <row r="10971" spans="22:22" x14ac:dyDescent="0.25">
      <c r="V10971" s="739"/>
    </row>
    <row r="10972" spans="22:22" x14ac:dyDescent="0.25">
      <c r="V10972" s="739"/>
    </row>
    <row r="10973" spans="22:22" x14ac:dyDescent="0.25">
      <c r="V10973" s="739"/>
    </row>
    <row r="10974" spans="22:22" x14ac:dyDescent="0.25">
      <c r="V10974" s="739"/>
    </row>
    <row r="10975" spans="22:22" x14ac:dyDescent="0.25">
      <c r="V10975" s="739"/>
    </row>
    <row r="10976" spans="22:22" x14ac:dyDescent="0.25">
      <c r="V10976" s="739"/>
    </row>
    <row r="10977" spans="22:22" x14ac:dyDescent="0.25">
      <c r="V10977" s="739"/>
    </row>
    <row r="10978" spans="22:22" x14ac:dyDescent="0.25">
      <c r="V10978" s="739"/>
    </row>
    <row r="10979" spans="22:22" x14ac:dyDescent="0.25">
      <c r="V10979" s="739"/>
    </row>
    <row r="10980" spans="22:22" x14ac:dyDescent="0.25">
      <c r="V10980" s="739"/>
    </row>
    <row r="10981" spans="22:22" x14ac:dyDescent="0.25">
      <c r="V10981" s="739"/>
    </row>
    <row r="10982" spans="22:22" x14ac:dyDescent="0.25">
      <c r="V10982" s="739"/>
    </row>
    <row r="10983" spans="22:22" x14ac:dyDescent="0.25">
      <c r="V10983" s="739"/>
    </row>
    <row r="10984" spans="22:22" x14ac:dyDescent="0.25">
      <c r="V10984" s="739"/>
    </row>
    <row r="10985" spans="22:22" x14ac:dyDescent="0.25">
      <c r="V10985" s="739"/>
    </row>
    <row r="10986" spans="22:22" x14ac:dyDescent="0.25">
      <c r="V10986" s="739"/>
    </row>
    <row r="10987" spans="22:22" x14ac:dyDescent="0.25">
      <c r="V10987" s="739"/>
    </row>
    <row r="10988" spans="22:22" x14ac:dyDescent="0.25">
      <c r="V10988" s="739"/>
    </row>
    <row r="10989" spans="22:22" x14ac:dyDescent="0.25">
      <c r="V10989" s="739"/>
    </row>
    <row r="10990" spans="22:22" x14ac:dyDescent="0.25">
      <c r="V10990" s="739"/>
    </row>
    <row r="10991" spans="22:22" x14ac:dyDescent="0.25">
      <c r="V10991" s="739"/>
    </row>
    <row r="10992" spans="22:22" x14ac:dyDescent="0.25">
      <c r="V10992" s="739"/>
    </row>
    <row r="10993" spans="22:22" x14ac:dyDescent="0.25">
      <c r="V10993" s="739"/>
    </row>
    <row r="10994" spans="22:22" x14ac:dyDescent="0.25">
      <c r="V10994" s="739"/>
    </row>
    <row r="10995" spans="22:22" x14ac:dyDescent="0.25">
      <c r="V10995" s="739"/>
    </row>
    <row r="10996" spans="22:22" x14ac:dyDescent="0.25">
      <c r="V10996" s="739"/>
    </row>
    <row r="10997" spans="22:22" x14ac:dyDescent="0.25">
      <c r="V10997" s="739"/>
    </row>
    <row r="10998" spans="22:22" x14ac:dyDescent="0.25">
      <c r="V10998" s="739"/>
    </row>
    <row r="10999" spans="22:22" x14ac:dyDescent="0.25">
      <c r="V10999" s="739"/>
    </row>
    <row r="11000" spans="22:22" x14ac:dyDescent="0.25">
      <c r="V11000" s="739"/>
    </row>
    <row r="11001" spans="22:22" x14ac:dyDescent="0.25">
      <c r="V11001" s="739"/>
    </row>
    <row r="11002" spans="22:22" x14ac:dyDescent="0.25">
      <c r="V11002" s="739"/>
    </row>
    <row r="11003" spans="22:22" x14ac:dyDescent="0.25">
      <c r="V11003" s="739"/>
    </row>
    <row r="11004" spans="22:22" x14ac:dyDescent="0.25">
      <c r="V11004" s="739"/>
    </row>
    <row r="11005" spans="22:22" x14ac:dyDescent="0.25">
      <c r="V11005" s="739"/>
    </row>
    <row r="11006" spans="22:22" x14ac:dyDescent="0.25">
      <c r="V11006" s="739"/>
    </row>
    <row r="11007" spans="22:22" x14ac:dyDescent="0.25">
      <c r="V11007" s="739"/>
    </row>
    <row r="11008" spans="22:22" x14ac:dyDescent="0.25">
      <c r="V11008" s="739"/>
    </row>
    <row r="11009" spans="22:22" x14ac:dyDescent="0.25">
      <c r="V11009" s="739"/>
    </row>
    <row r="11010" spans="22:22" x14ac:dyDescent="0.25">
      <c r="V11010" s="739"/>
    </row>
    <row r="11011" spans="22:22" x14ac:dyDescent="0.25">
      <c r="V11011" s="739"/>
    </row>
    <row r="11012" spans="22:22" x14ac:dyDescent="0.25">
      <c r="V11012" s="739"/>
    </row>
    <row r="11013" spans="22:22" x14ac:dyDescent="0.25">
      <c r="V11013" s="739"/>
    </row>
    <row r="11014" spans="22:22" x14ac:dyDescent="0.25">
      <c r="V11014" s="739"/>
    </row>
    <row r="11015" spans="22:22" x14ac:dyDescent="0.25">
      <c r="V11015" s="739"/>
    </row>
    <row r="11016" spans="22:22" x14ac:dyDescent="0.25">
      <c r="V11016" s="739"/>
    </row>
    <row r="11017" spans="22:22" x14ac:dyDescent="0.25">
      <c r="V11017" s="739"/>
    </row>
    <row r="11018" spans="22:22" x14ac:dyDescent="0.25">
      <c r="V11018" s="739"/>
    </row>
    <row r="11019" spans="22:22" x14ac:dyDescent="0.25">
      <c r="V11019" s="739"/>
    </row>
    <row r="11020" spans="22:22" x14ac:dyDescent="0.25">
      <c r="V11020" s="739"/>
    </row>
    <row r="11021" spans="22:22" x14ac:dyDescent="0.25">
      <c r="V11021" s="739"/>
    </row>
    <row r="11022" spans="22:22" x14ac:dyDescent="0.25">
      <c r="V11022" s="739"/>
    </row>
    <row r="11023" spans="22:22" x14ac:dyDescent="0.25">
      <c r="V11023" s="739"/>
    </row>
    <row r="11024" spans="22:22" x14ac:dyDescent="0.25">
      <c r="V11024" s="739"/>
    </row>
    <row r="11025" spans="22:22" x14ac:dyDescent="0.25">
      <c r="V11025" s="739"/>
    </row>
    <row r="11026" spans="22:22" x14ac:dyDescent="0.25">
      <c r="V11026" s="739"/>
    </row>
    <row r="11027" spans="22:22" x14ac:dyDescent="0.25">
      <c r="V11027" s="739"/>
    </row>
    <row r="11028" spans="22:22" x14ac:dyDescent="0.25">
      <c r="V11028" s="739"/>
    </row>
    <row r="11029" spans="22:22" x14ac:dyDescent="0.25">
      <c r="V11029" s="739"/>
    </row>
    <row r="11030" spans="22:22" x14ac:dyDescent="0.25">
      <c r="V11030" s="739"/>
    </row>
    <row r="11031" spans="22:22" x14ac:dyDescent="0.25">
      <c r="V11031" s="739"/>
    </row>
    <row r="11032" spans="22:22" x14ac:dyDescent="0.25">
      <c r="V11032" s="739"/>
    </row>
    <row r="11033" spans="22:22" x14ac:dyDescent="0.25">
      <c r="V11033" s="739"/>
    </row>
    <row r="11034" spans="22:22" x14ac:dyDescent="0.25">
      <c r="V11034" s="739"/>
    </row>
    <row r="11035" spans="22:22" x14ac:dyDescent="0.25">
      <c r="V11035" s="739"/>
    </row>
    <row r="11036" spans="22:22" x14ac:dyDescent="0.25">
      <c r="V11036" s="739"/>
    </row>
    <row r="11037" spans="22:22" x14ac:dyDescent="0.25">
      <c r="V11037" s="739"/>
    </row>
    <row r="11038" spans="22:22" x14ac:dyDescent="0.25">
      <c r="V11038" s="739"/>
    </row>
    <row r="11039" spans="22:22" x14ac:dyDescent="0.25">
      <c r="V11039" s="739"/>
    </row>
    <row r="11040" spans="22:22" x14ac:dyDescent="0.25">
      <c r="V11040" s="739"/>
    </row>
    <row r="11041" spans="22:22" x14ac:dyDescent="0.25">
      <c r="V11041" s="739"/>
    </row>
    <row r="11042" spans="22:22" x14ac:dyDescent="0.25">
      <c r="V11042" s="739"/>
    </row>
    <row r="11043" spans="22:22" x14ac:dyDescent="0.25">
      <c r="V11043" s="739"/>
    </row>
    <row r="11044" spans="22:22" x14ac:dyDescent="0.25">
      <c r="V11044" s="739"/>
    </row>
    <row r="11045" spans="22:22" x14ac:dyDescent="0.25">
      <c r="V11045" s="739"/>
    </row>
    <row r="11046" spans="22:22" x14ac:dyDescent="0.25">
      <c r="V11046" s="739"/>
    </row>
    <row r="11047" spans="22:22" x14ac:dyDescent="0.25">
      <c r="V11047" s="739"/>
    </row>
    <row r="11048" spans="22:22" x14ac:dyDescent="0.25">
      <c r="V11048" s="739"/>
    </row>
    <row r="11049" spans="22:22" x14ac:dyDescent="0.25">
      <c r="V11049" s="739"/>
    </row>
    <row r="11050" spans="22:22" x14ac:dyDescent="0.25">
      <c r="V11050" s="739"/>
    </row>
    <row r="11051" spans="22:22" x14ac:dyDescent="0.25">
      <c r="V11051" s="739"/>
    </row>
    <row r="11052" spans="22:22" x14ac:dyDescent="0.25">
      <c r="V11052" s="739"/>
    </row>
    <row r="11053" spans="22:22" x14ac:dyDescent="0.25">
      <c r="V11053" s="739"/>
    </row>
    <row r="11054" spans="22:22" x14ac:dyDescent="0.25">
      <c r="V11054" s="739"/>
    </row>
    <row r="11055" spans="22:22" x14ac:dyDescent="0.25">
      <c r="V11055" s="739"/>
    </row>
    <row r="11056" spans="22:22" x14ac:dyDescent="0.25">
      <c r="V11056" s="739"/>
    </row>
    <row r="11057" spans="22:22" x14ac:dyDescent="0.25">
      <c r="V11057" s="739"/>
    </row>
    <row r="11058" spans="22:22" x14ac:dyDescent="0.25">
      <c r="V11058" s="739"/>
    </row>
    <row r="11059" spans="22:22" x14ac:dyDescent="0.25">
      <c r="V11059" s="739"/>
    </row>
    <row r="11060" spans="22:22" x14ac:dyDescent="0.25">
      <c r="V11060" s="739"/>
    </row>
    <row r="11061" spans="22:22" x14ac:dyDescent="0.25">
      <c r="V11061" s="739"/>
    </row>
    <row r="11062" spans="22:22" x14ac:dyDescent="0.25">
      <c r="V11062" s="739"/>
    </row>
    <row r="11063" spans="22:22" x14ac:dyDescent="0.25">
      <c r="V11063" s="739"/>
    </row>
    <row r="11064" spans="22:22" x14ac:dyDescent="0.25">
      <c r="V11064" s="739"/>
    </row>
    <row r="11065" spans="22:22" x14ac:dyDescent="0.25">
      <c r="V11065" s="739"/>
    </row>
    <row r="11066" spans="22:22" x14ac:dyDescent="0.25">
      <c r="V11066" s="739"/>
    </row>
    <row r="11067" spans="22:22" x14ac:dyDescent="0.25">
      <c r="V11067" s="739"/>
    </row>
    <row r="11068" spans="22:22" x14ac:dyDescent="0.25">
      <c r="V11068" s="739"/>
    </row>
    <row r="11069" spans="22:22" x14ac:dyDescent="0.25">
      <c r="V11069" s="739"/>
    </row>
    <row r="11070" spans="22:22" x14ac:dyDescent="0.25">
      <c r="V11070" s="739"/>
    </row>
    <row r="11071" spans="22:22" x14ac:dyDescent="0.25">
      <c r="V11071" s="739"/>
    </row>
    <row r="11072" spans="22:22" x14ac:dyDescent="0.25">
      <c r="V11072" s="739"/>
    </row>
    <row r="11073" spans="22:22" x14ac:dyDescent="0.25">
      <c r="V11073" s="739"/>
    </row>
    <row r="11074" spans="22:22" x14ac:dyDescent="0.25">
      <c r="V11074" s="739"/>
    </row>
    <row r="11075" spans="22:22" x14ac:dyDescent="0.25">
      <c r="V11075" s="739"/>
    </row>
    <row r="11076" spans="22:22" x14ac:dyDescent="0.25">
      <c r="V11076" s="739"/>
    </row>
    <row r="11077" spans="22:22" x14ac:dyDescent="0.25">
      <c r="V11077" s="739"/>
    </row>
    <row r="11078" spans="22:22" x14ac:dyDescent="0.25">
      <c r="V11078" s="739"/>
    </row>
    <row r="11079" spans="22:22" x14ac:dyDescent="0.25">
      <c r="V11079" s="739"/>
    </row>
    <row r="11080" spans="22:22" x14ac:dyDescent="0.25">
      <c r="V11080" s="739"/>
    </row>
    <row r="11081" spans="22:22" x14ac:dyDescent="0.25">
      <c r="V11081" s="739"/>
    </row>
    <row r="11082" spans="22:22" x14ac:dyDescent="0.25">
      <c r="V11082" s="739"/>
    </row>
    <row r="11083" spans="22:22" x14ac:dyDescent="0.25">
      <c r="V11083" s="739"/>
    </row>
    <row r="11084" spans="22:22" x14ac:dyDescent="0.25">
      <c r="V11084" s="739"/>
    </row>
    <row r="11085" spans="22:22" x14ac:dyDescent="0.25">
      <c r="V11085" s="739"/>
    </row>
    <row r="11086" spans="22:22" x14ac:dyDescent="0.25">
      <c r="V11086" s="739"/>
    </row>
    <row r="11087" spans="22:22" x14ac:dyDescent="0.25">
      <c r="V11087" s="739"/>
    </row>
    <row r="11088" spans="22:22" x14ac:dyDescent="0.25">
      <c r="V11088" s="739"/>
    </row>
    <row r="11089" spans="22:22" x14ac:dyDescent="0.25">
      <c r="V11089" s="739"/>
    </row>
    <row r="11090" spans="22:22" x14ac:dyDescent="0.25">
      <c r="V11090" s="739"/>
    </row>
    <row r="11091" spans="22:22" x14ac:dyDescent="0.25">
      <c r="V11091" s="739"/>
    </row>
    <row r="11092" spans="22:22" x14ac:dyDescent="0.25">
      <c r="V11092" s="739"/>
    </row>
    <row r="11093" spans="22:22" x14ac:dyDescent="0.25">
      <c r="V11093" s="739"/>
    </row>
    <row r="11094" spans="22:22" x14ac:dyDescent="0.25">
      <c r="V11094" s="739"/>
    </row>
    <row r="11095" spans="22:22" x14ac:dyDescent="0.25">
      <c r="V11095" s="739"/>
    </row>
    <row r="11096" spans="22:22" x14ac:dyDescent="0.25">
      <c r="V11096" s="739"/>
    </row>
    <row r="11097" spans="22:22" x14ac:dyDescent="0.25">
      <c r="V11097" s="739"/>
    </row>
    <row r="11098" spans="22:22" x14ac:dyDescent="0.25">
      <c r="V11098" s="739"/>
    </row>
    <row r="11099" spans="22:22" x14ac:dyDescent="0.25">
      <c r="V11099" s="739"/>
    </row>
    <row r="11100" spans="22:22" x14ac:dyDescent="0.25">
      <c r="V11100" s="739"/>
    </row>
    <row r="11101" spans="22:22" x14ac:dyDescent="0.25">
      <c r="V11101" s="739"/>
    </row>
    <row r="11102" spans="22:22" x14ac:dyDescent="0.25">
      <c r="V11102" s="739"/>
    </row>
    <row r="11103" spans="22:22" x14ac:dyDescent="0.25">
      <c r="V11103" s="739"/>
    </row>
    <row r="11104" spans="22:22" x14ac:dyDescent="0.25">
      <c r="V11104" s="739"/>
    </row>
    <row r="11105" spans="22:22" x14ac:dyDescent="0.25">
      <c r="V11105" s="739"/>
    </row>
    <row r="11106" spans="22:22" x14ac:dyDescent="0.25">
      <c r="V11106" s="739"/>
    </row>
    <row r="11107" spans="22:22" x14ac:dyDescent="0.25">
      <c r="V11107" s="739"/>
    </row>
    <row r="11108" spans="22:22" x14ac:dyDescent="0.25">
      <c r="V11108" s="739"/>
    </row>
    <row r="11109" spans="22:22" x14ac:dyDescent="0.25">
      <c r="V11109" s="739"/>
    </row>
    <row r="11110" spans="22:22" x14ac:dyDescent="0.25">
      <c r="V11110" s="739"/>
    </row>
    <row r="11111" spans="22:22" x14ac:dyDescent="0.25">
      <c r="V11111" s="739"/>
    </row>
    <row r="11112" spans="22:22" x14ac:dyDescent="0.25">
      <c r="V11112" s="739"/>
    </row>
    <row r="11113" spans="22:22" x14ac:dyDescent="0.25">
      <c r="V11113" s="739"/>
    </row>
    <row r="11114" spans="22:22" x14ac:dyDescent="0.25">
      <c r="V11114" s="739"/>
    </row>
    <row r="11115" spans="22:22" x14ac:dyDescent="0.25">
      <c r="V11115" s="739"/>
    </row>
    <row r="11116" spans="22:22" x14ac:dyDescent="0.25">
      <c r="V11116" s="739"/>
    </row>
    <row r="11117" spans="22:22" x14ac:dyDescent="0.25">
      <c r="V11117" s="739"/>
    </row>
    <row r="11118" spans="22:22" x14ac:dyDescent="0.25">
      <c r="V11118" s="739"/>
    </row>
    <row r="11119" spans="22:22" x14ac:dyDescent="0.25">
      <c r="V11119" s="739"/>
    </row>
    <row r="11120" spans="22:22" x14ac:dyDescent="0.25">
      <c r="V11120" s="739"/>
    </row>
    <row r="11121" spans="22:22" x14ac:dyDescent="0.25">
      <c r="V11121" s="739"/>
    </row>
    <row r="11122" spans="22:22" x14ac:dyDescent="0.25">
      <c r="V11122" s="739"/>
    </row>
    <row r="11123" spans="22:22" x14ac:dyDescent="0.25">
      <c r="V11123" s="739"/>
    </row>
    <row r="11124" spans="22:22" x14ac:dyDescent="0.25">
      <c r="V11124" s="739"/>
    </row>
    <row r="11125" spans="22:22" x14ac:dyDescent="0.25">
      <c r="V11125" s="739"/>
    </row>
    <row r="11126" spans="22:22" x14ac:dyDescent="0.25">
      <c r="V11126" s="739"/>
    </row>
    <row r="11127" spans="22:22" x14ac:dyDescent="0.25">
      <c r="V11127" s="739"/>
    </row>
    <row r="11128" spans="22:22" x14ac:dyDescent="0.25">
      <c r="V11128" s="739"/>
    </row>
    <row r="11129" spans="22:22" x14ac:dyDescent="0.25">
      <c r="V11129" s="739"/>
    </row>
    <row r="11130" spans="22:22" x14ac:dyDescent="0.25">
      <c r="V11130" s="739"/>
    </row>
    <row r="11131" spans="22:22" x14ac:dyDescent="0.25">
      <c r="V11131" s="739"/>
    </row>
    <row r="11132" spans="22:22" x14ac:dyDescent="0.25">
      <c r="V11132" s="739"/>
    </row>
    <row r="11133" spans="22:22" x14ac:dyDescent="0.25">
      <c r="V11133" s="739"/>
    </row>
    <row r="11134" spans="22:22" x14ac:dyDescent="0.25">
      <c r="V11134" s="739"/>
    </row>
    <row r="11135" spans="22:22" x14ac:dyDescent="0.25">
      <c r="V11135" s="739"/>
    </row>
    <row r="11136" spans="22:22" x14ac:dyDescent="0.25">
      <c r="V11136" s="739"/>
    </row>
    <row r="11137" spans="22:22" x14ac:dyDescent="0.25">
      <c r="V11137" s="739"/>
    </row>
    <row r="11138" spans="22:22" x14ac:dyDescent="0.25">
      <c r="V11138" s="739"/>
    </row>
    <row r="11139" spans="22:22" x14ac:dyDescent="0.25">
      <c r="V11139" s="739"/>
    </row>
    <row r="11140" spans="22:22" x14ac:dyDescent="0.25">
      <c r="V11140" s="739"/>
    </row>
    <row r="11141" spans="22:22" x14ac:dyDescent="0.25">
      <c r="V11141" s="739"/>
    </row>
    <row r="11142" spans="22:22" x14ac:dyDescent="0.25">
      <c r="V11142" s="739"/>
    </row>
    <row r="11143" spans="22:22" x14ac:dyDescent="0.25">
      <c r="V11143" s="739"/>
    </row>
    <row r="11144" spans="22:22" x14ac:dyDescent="0.25">
      <c r="V11144" s="739"/>
    </row>
    <row r="11145" spans="22:22" x14ac:dyDescent="0.25">
      <c r="V11145" s="739"/>
    </row>
    <row r="11146" spans="22:22" x14ac:dyDescent="0.25">
      <c r="V11146" s="739"/>
    </row>
    <row r="11147" spans="22:22" x14ac:dyDescent="0.25">
      <c r="V11147" s="739"/>
    </row>
    <row r="11148" spans="22:22" x14ac:dyDescent="0.25">
      <c r="V11148" s="739"/>
    </row>
    <row r="11149" spans="22:22" x14ac:dyDescent="0.25">
      <c r="V11149" s="739"/>
    </row>
    <row r="11150" spans="22:22" x14ac:dyDescent="0.25">
      <c r="V11150" s="739"/>
    </row>
    <row r="11151" spans="22:22" x14ac:dyDescent="0.25">
      <c r="V11151" s="739"/>
    </row>
    <row r="11152" spans="22:22" x14ac:dyDescent="0.25">
      <c r="V11152" s="739"/>
    </row>
    <row r="11153" spans="22:22" x14ac:dyDescent="0.25">
      <c r="V11153" s="739"/>
    </row>
    <row r="11154" spans="22:22" x14ac:dyDescent="0.25">
      <c r="V11154" s="739"/>
    </row>
    <row r="11155" spans="22:22" x14ac:dyDescent="0.25">
      <c r="V11155" s="739"/>
    </row>
    <row r="11156" spans="22:22" x14ac:dyDescent="0.25">
      <c r="V11156" s="739"/>
    </row>
    <row r="11157" spans="22:22" x14ac:dyDescent="0.25">
      <c r="V11157" s="739"/>
    </row>
    <row r="11158" spans="22:22" x14ac:dyDescent="0.25">
      <c r="V11158" s="739"/>
    </row>
    <row r="11159" spans="22:22" x14ac:dyDescent="0.25">
      <c r="V11159" s="739"/>
    </row>
    <row r="11160" spans="22:22" x14ac:dyDescent="0.25">
      <c r="V11160" s="739"/>
    </row>
    <row r="11161" spans="22:22" x14ac:dyDescent="0.25">
      <c r="V11161" s="739"/>
    </row>
    <row r="11162" spans="22:22" x14ac:dyDescent="0.25">
      <c r="V11162" s="739"/>
    </row>
    <row r="11163" spans="22:22" x14ac:dyDescent="0.25">
      <c r="V11163" s="739"/>
    </row>
    <row r="11164" spans="22:22" x14ac:dyDescent="0.25">
      <c r="V11164" s="739"/>
    </row>
    <row r="11165" spans="22:22" x14ac:dyDescent="0.25">
      <c r="V11165" s="739"/>
    </row>
    <row r="11166" spans="22:22" x14ac:dyDescent="0.25">
      <c r="V11166" s="739"/>
    </row>
    <row r="11167" spans="22:22" x14ac:dyDescent="0.25">
      <c r="V11167" s="739"/>
    </row>
    <row r="11168" spans="22:22" x14ac:dyDescent="0.25">
      <c r="V11168" s="739"/>
    </row>
    <row r="11169" spans="22:22" x14ac:dyDescent="0.25">
      <c r="V11169" s="739"/>
    </row>
    <row r="11170" spans="22:22" x14ac:dyDescent="0.25">
      <c r="V11170" s="739"/>
    </row>
    <row r="11171" spans="22:22" x14ac:dyDescent="0.25">
      <c r="V11171" s="739"/>
    </row>
    <row r="11172" spans="22:22" x14ac:dyDescent="0.25">
      <c r="V11172" s="739"/>
    </row>
    <row r="11173" spans="22:22" x14ac:dyDescent="0.25">
      <c r="V11173" s="739"/>
    </row>
    <row r="11174" spans="22:22" x14ac:dyDescent="0.25">
      <c r="V11174" s="739"/>
    </row>
    <row r="11175" spans="22:22" x14ac:dyDescent="0.25">
      <c r="V11175" s="739"/>
    </row>
    <row r="11176" spans="22:22" x14ac:dyDescent="0.25">
      <c r="V11176" s="739"/>
    </row>
    <row r="11177" spans="22:22" x14ac:dyDescent="0.25">
      <c r="V11177" s="739"/>
    </row>
    <row r="11178" spans="22:22" x14ac:dyDescent="0.25">
      <c r="V11178" s="739"/>
    </row>
    <row r="11179" spans="22:22" x14ac:dyDescent="0.25">
      <c r="V11179" s="739"/>
    </row>
    <row r="11180" spans="22:22" x14ac:dyDescent="0.25">
      <c r="V11180" s="739"/>
    </row>
    <row r="11181" spans="22:22" x14ac:dyDescent="0.25">
      <c r="V11181" s="739"/>
    </row>
    <row r="11182" spans="22:22" x14ac:dyDescent="0.25">
      <c r="V11182" s="739"/>
    </row>
    <row r="11183" spans="22:22" x14ac:dyDescent="0.25">
      <c r="V11183" s="739"/>
    </row>
    <row r="11184" spans="22:22" x14ac:dyDescent="0.25">
      <c r="V11184" s="739"/>
    </row>
    <row r="11185" spans="22:22" x14ac:dyDescent="0.25">
      <c r="V11185" s="739"/>
    </row>
    <row r="11186" spans="22:22" x14ac:dyDescent="0.25">
      <c r="V11186" s="739"/>
    </row>
    <row r="11187" spans="22:22" x14ac:dyDescent="0.25">
      <c r="V11187" s="739"/>
    </row>
    <row r="11188" spans="22:22" x14ac:dyDescent="0.25">
      <c r="V11188" s="739"/>
    </row>
    <row r="11189" spans="22:22" x14ac:dyDescent="0.25">
      <c r="V11189" s="739"/>
    </row>
    <row r="11190" spans="22:22" x14ac:dyDescent="0.25">
      <c r="V11190" s="739"/>
    </row>
    <row r="11191" spans="22:22" x14ac:dyDescent="0.25">
      <c r="V11191" s="739"/>
    </row>
    <row r="11192" spans="22:22" x14ac:dyDescent="0.25">
      <c r="V11192" s="739"/>
    </row>
    <row r="11193" spans="22:22" x14ac:dyDescent="0.25">
      <c r="V11193" s="739"/>
    </row>
    <row r="11194" spans="22:22" x14ac:dyDescent="0.25">
      <c r="V11194" s="739"/>
    </row>
    <row r="11195" spans="22:22" x14ac:dyDescent="0.25">
      <c r="V11195" s="739"/>
    </row>
    <row r="11196" spans="22:22" x14ac:dyDescent="0.25">
      <c r="V11196" s="739"/>
    </row>
    <row r="11197" spans="22:22" x14ac:dyDescent="0.25">
      <c r="V11197" s="739"/>
    </row>
    <row r="11198" spans="22:22" x14ac:dyDescent="0.25">
      <c r="V11198" s="739"/>
    </row>
    <row r="11199" spans="22:22" x14ac:dyDescent="0.25">
      <c r="V11199" s="739"/>
    </row>
    <row r="11200" spans="22:22" x14ac:dyDescent="0.25">
      <c r="V11200" s="739"/>
    </row>
    <row r="11201" spans="22:22" x14ac:dyDescent="0.25">
      <c r="V11201" s="739"/>
    </row>
    <row r="11202" spans="22:22" x14ac:dyDescent="0.25">
      <c r="V11202" s="739"/>
    </row>
    <row r="11203" spans="22:22" x14ac:dyDescent="0.25">
      <c r="V11203" s="739"/>
    </row>
    <row r="11204" spans="22:22" x14ac:dyDescent="0.25">
      <c r="V11204" s="739"/>
    </row>
    <row r="11205" spans="22:22" x14ac:dyDescent="0.25">
      <c r="V11205" s="739"/>
    </row>
    <row r="11206" spans="22:22" x14ac:dyDescent="0.25">
      <c r="V11206" s="739"/>
    </row>
    <row r="11207" spans="22:22" x14ac:dyDescent="0.25">
      <c r="V11207" s="739"/>
    </row>
    <row r="11208" spans="22:22" x14ac:dyDescent="0.25">
      <c r="V11208" s="739"/>
    </row>
    <row r="11209" spans="22:22" x14ac:dyDescent="0.25">
      <c r="V11209" s="739"/>
    </row>
    <row r="11210" spans="22:22" x14ac:dyDescent="0.25">
      <c r="V11210" s="739"/>
    </row>
    <row r="11211" spans="22:22" x14ac:dyDescent="0.25">
      <c r="V11211" s="739"/>
    </row>
    <row r="11212" spans="22:22" x14ac:dyDescent="0.25">
      <c r="V11212" s="739"/>
    </row>
    <row r="11213" spans="22:22" x14ac:dyDescent="0.25">
      <c r="V11213" s="739"/>
    </row>
    <row r="11214" spans="22:22" x14ac:dyDescent="0.25">
      <c r="V11214" s="739"/>
    </row>
    <row r="11215" spans="22:22" x14ac:dyDescent="0.25">
      <c r="V11215" s="739"/>
    </row>
    <row r="11216" spans="22:22" x14ac:dyDescent="0.25">
      <c r="V11216" s="739"/>
    </row>
    <row r="11217" spans="22:22" x14ac:dyDescent="0.25">
      <c r="V11217" s="739"/>
    </row>
    <row r="11218" spans="22:22" x14ac:dyDescent="0.25">
      <c r="V11218" s="739"/>
    </row>
    <row r="11219" spans="22:22" x14ac:dyDescent="0.25">
      <c r="V11219" s="739"/>
    </row>
    <row r="11220" spans="22:22" x14ac:dyDescent="0.25">
      <c r="V11220" s="739"/>
    </row>
    <row r="11221" spans="22:22" x14ac:dyDescent="0.25">
      <c r="V11221" s="739"/>
    </row>
    <row r="11222" spans="22:22" x14ac:dyDescent="0.25">
      <c r="V11222" s="739"/>
    </row>
    <row r="11223" spans="22:22" x14ac:dyDescent="0.25">
      <c r="V11223" s="739"/>
    </row>
    <row r="11224" spans="22:22" x14ac:dyDescent="0.25">
      <c r="V11224" s="739"/>
    </row>
    <row r="11225" spans="22:22" x14ac:dyDescent="0.25">
      <c r="V11225" s="739"/>
    </row>
    <row r="11226" spans="22:22" x14ac:dyDescent="0.25">
      <c r="V11226" s="739"/>
    </row>
    <row r="11227" spans="22:22" x14ac:dyDescent="0.25">
      <c r="V11227" s="739"/>
    </row>
    <row r="11228" spans="22:22" x14ac:dyDescent="0.25">
      <c r="V11228" s="739"/>
    </row>
    <row r="11229" spans="22:22" x14ac:dyDescent="0.25">
      <c r="V11229" s="739"/>
    </row>
    <row r="11230" spans="22:22" x14ac:dyDescent="0.25">
      <c r="V11230" s="739"/>
    </row>
    <row r="11231" spans="22:22" x14ac:dyDescent="0.25">
      <c r="V11231" s="739"/>
    </row>
    <row r="11232" spans="22:22" x14ac:dyDescent="0.25">
      <c r="V11232" s="739"/>
    </row>
    <row r="11233" spans="22:22" x14ac:dyDescent="0.25">
      <c r="V11233" s="739"/>
    </row>
    <row r="11234" spans="22:22" x14ac:dyDescent="0.25">
      <c r="V11234" s="739"/>
    </row>
    <row r="11235" spans="22:22" x14ac:dyDescent="0.25">
      <c r="V11235" s="739"/>
    </row>
    <row r="11236" spans="22:22" x14ac:dyDescent="0.25">
      <c r="V11236" s="739"/>
    </row>
    <row r="11237" spans="22:22" x14ac:dyDescent="0.25">
      <c r="V11237" s="739"/>
    </row>
    <row r="11238" spans="22:22" x14ac:dyDescent="0.25">
      <c r="V11238" s="739"/>
    </row>
    <row r="11239" spans="22:22" x14ac:dyDescent="0.25">
      <c r="V11239" s="739"/>
    </row>
    <row r="11240" spans="22:22" x14ac:dyDescent="0.25">
      <c r="V11240" s="739"/>
    </row>
    <row r="11241" spans="22:22" x14ac:dyDescent="0.25">
      <c r="V11241" s="739"/>
    </row>
    <row r="11242" spans="22:22" x14ac:dyDescent="0.25">
      <c r="V11242" s="739"/>
    </row>
    <row r="11243" spans="22:22" x14ac:dyDescent="0.25">
      <c r="V11243" s="739"/>
    </row>
    <row r="11244" spans="22:22" x14ac:dyDescent="0.25">
      <c r="V11244" s="739"/>
    </row>
    <row r="11245" spans="22:22" x14ac:dyDescent="0.25">
      <c r="V11245" s="739"/>
    </row>
    <row r="11246" spans="22:22" x14ac:dyDescent="0.25">
      <c r="V11246" s="739"/>
    </row>
    <row r="11247" spans="22:22" x14ac:dyDescent="0.25">
      <c r="V11247" s="739"/>
    </row>
    <row r="11248" spans="22:22" x14ac:dyDescent="0.25">
      <c r="V11248" s="739"/>
    </row>
    <row r="11249" spans="22:22" x14ac:dyDescent="0.25">
      <c r="V11249" s="739"/>
    </row>
    <row r="11250" spans="22:22" x14ac:dyDescent="0.25">
      <c r="V11250" s="739"/>
    </row>
    <row r="11251" spans="22:22" x14ac:dyDescent="0.25">
      <c r="V11251" s="739"/>
    </row>
    <row r="11252" spans="22:22" x14ac:dyDescent="0.25">
      <c r="V11252" s="739"/>
    </row>
    <row r="11253" spans="22:22" x14ac:dyDescent="0.25">
      <c r="V11253" s="739"/>
    </row>
    <row r="11254" spans="22:22" x14ac:dyDescent="0.25">
      <c r="V11254" s="739"/>
    </row>
    <row r="11255" spans="22:22" x14ac:dyDescent="0.25">
      <c r="V11255" s="739"/>
    </row>
    <row r="11256" spans="22:22" x14ac:dyDescent="0.25">
      <c r="V11256" s="739"/>
    </row>
    <row r="11257" spans="22:22" x14ac:dyDescent="0.25">
      <c r="V11257" s="739"/>
    </row>
    <row r="11258" spans="22:22" x14ac:dyDescent="0.25">
      <c r="V11258" s="739"/>
    </row>
    <row r="11259" spans="22:22" x14ac:dyDescent="0.25">
      <c r="V11259" s="739"/>
    </row>
    <row r="11260" spans="22:22" x14ac:dyDescent="0.25">
      <c r="V11260" s="739"/>
    </row>
    <row r="11261" spans="22:22" x14ac:dyDescent="0.25">
      <c r="V11261" s="739"/>
    </row>
    <row r="11262" spans="22:22" x14ac:dyDescent="0.25">
      <c r="V11262" s="739"/>
    </row>
    <row r="11263" spans="22:22" x14ac:dyDescent="0.25">
      <c r="V11263" s="739"/>
    </row>
    <row r="11264" spans="22:22" x14ac:dyDescent="0.25">
      <c r="V11264" s="739"/>
    </row>
    <row r="11265" spans="22:22" x14ac:dyDescent="0.25">
      <c r="V11265" s="739"/>
    </row>
    <row r="11266" spans="22:22" x14ac:dyDescent="0.25">
      <c r="V11266" s="739"/>
    </row>
    <row r="11267" spans="22:22" x14ac:dyDescent="0.25">
      <c r="V11267" s="739"/>
    </row>
    <row r="11268" spans="22:22" x14ac:dyDescent="0.25">
      <c r="V11268" s="739"/>
    </row>
    <row r="11269" spans="22:22" x14ac:dyDescent="0.25">
      <c r="V11269" s="739"/>
    </row>
    <row r="11270" spans="22:22" x14ac:dyDescent="0.25">
      <c r="V11270" s="739"/>
    </row>
    <row r="11271" spans="22:22" x14ac:dyDescent="0.25">
      <c r="V11271" s="739"/>
    </row>
    <row r="11272" spans="22:22" x14ac:dyDescent="0.25">
      <c r="V11272" s="739"/>
    </row>
    <row r="11273" spans="22:22" x14ac:dyDescent="0.25">
      <c r="V11273" s="739"/>
    </row>
    <row r="11274" spans="22:22" x14ac:dyDescent="0.25">
      <c r="V11274" s="739"/>
    </row>
    <row r="11275" spans="22:22" x14ac:dyDescent="0.25">
      <c r="V11275" s="739"/>
    </row>
    <row r="11276" spans="22:22" x14ac:dyDescent="0.25">
      <c r="V11276" s="739"/>
    </row>
    <row r="11277" spans="22:22" x14ac:dyDescent="0.25">
      <c r="V11277" s="739"/>
    </row>
    <row r="11278" spans="22:22" x14ac:dyDescent="0.25">
      <c r="V11278" s="739"/>
    </row>
    <row r="11279" spans="22:22" x14ac:dyDescent="0.25">
      <c r="V11279" s="739"/>
    </row>
    <row r="11280" spans="22:22" x14ac:dyDescent="0.25">
      <c r="V11280" s="739"/>
    </row>
    <row r="11281" spans="22:22" x14ac:dyDescent="0.25">
      <c r="V11281" s="739"/>
    </row>
    <row r="11282" spans="22:22" x14ac:dyDescent="0.25">
      <c r="V11282" s="739"/>
    </row>
    <row r="11283" spans="22:22" x14ac:dyDescent="0.25">
      <c r="V11283" s="739"/>
    </row>
    <row r="11284" spans="22:22" x14ac:dyDescent="0.25">
      <c r="V11284" s="739"/>
    </row>
    <row r="11285" spans="22:22" x14ac:dyDescent="0.25">
      <c r="V11285" s="739"/>
    </row>
    <row r="11286" spans="22:22" x14ac:dyDescent="0.25">
      <c r="V11286" s="739"/>
    </row>
    <row r="11287" spans="22:22" x14ac:dyDescent="0.25">
      <c r="V11287" s="739"/>
    </row>
    <row r="11288" spans="22:22" x14ac:dyDescent="0.25">
      <c r="V11288" s="739"/>
    </row>
    <row r="11289" spans="22:22" x14ac:dyDescent="0.25">
      <c r="V11289" s="739"/>
    </row>
    <row r="11290" spans="22:22" x14ac:dyDescent="0.25">
      <c r="V11290" s="739"/>
    </row>
    <row r="11291" spans="22:22" x14ac:dyDescent="0.25">
      <c r="V11291" s="739"/>
    </row>
    <row r="11292" spans="22:22" x14ac:dyDescent="0.25">
      <c r="V11292" s="739"/>
    </row>
    <row r="11293" spans="22:22" x14ac:dyDescent="0.25">
      <c r="V11293" s="739"/>
    </row>
    <row r="11294" spans="22:22" x14ac:dyDescent="0.25">
      <c r="V11294" s="739"/>
    </row>
    <row r="11295" spans="22:22" x14ac:dyDescent="0.25">
      <c r="V11295" s="739"/>
    </row>
    <row r="11296" spans="22:22" x14ac:dyDescent="0.25">
      <c r="V11296" s="739"/>
    </row>
    <row r="11297" spans="22:22" x14ac:dyDescent="0.25">
      <c r="V11297" s="739"/>
    </row>
    <row r="11298" spans="22:22" x14ac:dyDescent="0.25">
      <c r="V11298" s="739"/>
    </row>
    <row r="11299" spans="22:22" x14ac:dyDescent="0.25">
      <c r="V11299" s="739"/>
    </row>
    <row r="11300" spans="22:22" x14ac:dyDescent="0.25">
      <c r="V11300" s="739"/>
    </row>
    <row r="11301" spans="22:22" x14ac:dyDescent="0.25">
      <c r="V11301" s="739"/>
    </row>
    <row r="11302" spans="22:22" x14ac:dyDescent="0.25">
      <c r="V11302" s="739"/>
    </row>
    <row r="11303" spans="22:22" x14ac:dyDescent="0.25">
      <c r="V11303" s="739"/>
    </row>
    <row r="11304" spans="22:22" x14ac:dyDescent="0.25">
      <c r="V11304" s="739"/>
    </row>
    <row r="11305" spans="22:22" x14ac:dyDescent="0.25">
      <c r="V11305" s="739"/>
    </row>
    <row r="11306" spans="22:22" x14ac:dyDescent="0.25">
      <c r="V11306" s="739"/>
    </row>
    <row r="11307" spans="22:22" x14ac:dyDescent="0.25">
      <c r="V11307" s="739"/>
    </row>
    <row r="11308" spans="22:22" x14ac:dyDescent="0.25">
      <c r="V11308" s="739"/>
    </row>
    <row r="11309" spans="22:22" x14ac:dyDescent="0.25">
      <c r="V11309" s="739"/>
    </row>
    <row r="11310" spans="22:22" x14ac:dyDescent="0.25">
      <c r="V11310" s="739"/>
    </row>
    <row r="11311" spans="22:22" x14ac:dyDescent="0.25">
      <c r="V11311" s="739"/>
    </row>
    <row r="11312" spans="22:22" x14ac:dyDescent="0.25">
      <c r="V11312" s="739"/>
    </row>
    <row r="11313" spans="22:22" x14ac:dyDescent="0.25">
      <c r="V11313" s="739"/>
    </row>
    <row r="11314" spans="22:22" x14ac:dyDescent="0.25">
      <c r="V11314" s="739"/>
    </row>
    <row r="11315" spans="22:22" x14ac:dyDescent="0.25">
      <c r="V11315" s="739"/>
    </row>
    <row r="11316" spans="22:22" x14ac:dyDescent="0.25">
      <c r="V11316" s="739"/>
    </row>
    <row r="11317" spans="22:22" x14ac:dyDescent="0.25">
      <c r="V11317" s="739"/>
    </row>
    <row r="11318" spans="22:22" x14ac:dyDescent="0.25">
      <c r="V11318" s="739"/>
    </row>
    <row r="11319" spans="22:22" x14ac:dyDescent="0.25">
      <c r="V11319" s="739"/>
    </row>
    <row r="11320" spans="22:22" x14ac:dyDescent="0.25">
      <c r="V11320" s="739"/>
    </row>
    <row r="11321" spans="22:22" x14ac:dyDescent="0.25">
      <c r="V11321" s="739"/>
    </row>
    <row r="11322" spans="22:22" x14ac:dyDescent="0.25">
      <c r="V11322" s="739"/>
    </row>
    <row r="11323" spans="22:22" x14ac:dyDescent="0.25">
      <c r="V11323" s="739"/>
    </row>
    <row r="11324" spans="22:22" x14ac:dyDescent="0.25">
      <c r="V11324" s="739"/>
    </row>
    <row r="11325" spans="22:22" x14ac:dyDescent="0.25">
      <c r="V11325" s="739"/>
    </row>
    <row r="11326" spans="22:22" x14ac:dyDescent="0.25">
      <c r="V11326" s="739"/>
    </row>
    <row r="11327" spans="22:22" x14ac:dyDescent="0.25">
      <c r="V11327" s="739"/>
    </row>
    <row r="11328" spans="22:22" x14ac:dyDescent="0.25">
      <c r="V11328" s="739"/>
    </row>
    <row r="11329" spans="22:22" x14ac:dyDescent="0.25">
      <c r="V11329" s="739"/>
    </row>
    <row r="11330" spans="22:22" x14ac:dyDescent="0.25">
      <c r="V11330" s="739"/>
    </row>
    <row r="11331" spans="22:22" x14ac:dyDescent="0.25">
      <c r="V11331" s="739"/>
    </row>
    <row r="11332" spans="22:22" x14ac:dyDescent="0.25">
      <c r="V11332" s="739"/>
    </row>
    <row r="11333" spans="22:22" x14ac:dyDescent="0.25">
      <c r="V11333" s="739"/>
    </row>
    <row r="11334" spans="22:22" x14ac:dyDescent="0.25">
      <c r="V11334" s="739"/>
    </row>
    <row r="11335" spans="22:22" x14ac:dyDescent="0.25">
      <c r="V11335" s="739"/>
    </row>
    <row r="11336" spans="22:22" x14ac:dyDescent="0.25">
      <c r="V11336" s="739"/>
    </row>
    <row r="11337" spans="22:22" x14ac:dyDescent="0.25">
      <c r="V11337" s="739"/>
    </row>
    <row r="11338" spans="22:22" x14ac:dyDescent="0.25">
      <c r="V11338" s="739"/>
    </row>
    <row r="11339" spans="22:22" x14ac:dyDescent="0.25">
      <c r="V11339" s="739"/>
    </row>
    <row r="11340" spans="22:22" x14ac:dyDescent="0.25">
      <c r="V11340" s="739"/>
    </row>
    <row r="11341" spans="22:22" x14ac:dyDescent="0.25">
      <c r="V11341" s="739"/>
    </row>
    <row r="11342" spans="22:22" x14ac:dyDescent="0.25">
      <c r="V11342" s="739"/>
    </row>
    <row r="11343" spans="22:22" x14ac:dyDescent="0.25">
      <c r="V11343" s="739"/>
    </row>
    <row r="11344" spans="22:22" x14ac:dyDescent="0.25">
      <c r="V11344" s="739"/>
    </row>
    <row r="11345" spans="22:22" x14ac:dyDescent="0.25">
      <c r="V11345" s="739"/>
    </row>
    <row r="11346" spans="22:22" x14ac:dyDescent="0.25">
      <c r="V11346" s="739"/>
    </row>
    <row r="11347" spans="22:22" x14ac:dyDescent="0.25">
      <c r="V11347" s="739"/>
    </row>
    <row r="11348" spans="22:22" x14ac:dyDescent="0.25">
      <c r="V11348" s="739"/>
    </row>
    <row r="11349" spans="22:22" x14ac:dyDescent="0.25">
      <c r="V11349" s="739"/>
    </row>
    <row r="11350" spans="22:22" x14ac:dyDescent="0.25">
      <c r="V11350" s="739"/>
    </row>
    <row r="11351" spans="22:22" x14ac:dyDescent="0.25">
      <c r="V11351" s="739"/>
    </row>
    <row r="11352" spans="22:22" x14ac:dyDescent="0.25">
      <c r="V11352" s="739"/>
    </row>
    <row r="11353" spans="22:22" x14ac:dyDescent="0.25">
      <c r="V11353" s="739"/>
    </row>
    <row r="11354" spans="22:22" x14ac:dyDescent="0.25">
      <c r="V11354" s="739"/>
    </row>
    <row r="11355" spans="22:22" x14ac:dyDescent="0.25">
      <c r="V11355" s="739"/>
    </row>
    <row r="11356" spans="22:22" x14ac:dyDescent="0.25">
      <c r="V11356" s="739"/>
    </row>
    <row r="11357" spans="22:22" x14ac:dyDescent="0.25">
      <c r="V11357" s="739"/>
    </row>
    <row r="11358" spans="22:22" x14ac:dyDescent="0.25">
      <c r="V11358" s="739"/>
    </row>
    <row r="11359" spans="22:22" x14ac:dyDescent="0.25">
      <c r="V11359" s="739"/>
    </row>
    <row r="11360" spans="22:22" x14ac:dyDescent="0.25">
      <c r="V11360" s="739"/>
    </row>
    <row r="11361" spans="22:22" x14ac:dyDescent="0.25">
      <c r="V11361" s="739"/>
    </row>
    <row r="11362" spans="22:22" x14ac:dyDescent="0.25">
      <c r="V11362" s="739"/>
    </row>
    <row r="11363" spans="22:22" x14ac:dyDescent="0.25">
      <c r="V11363" s="739"/>
    </row>
    <row r="11364" spans="22:22" x14ac:dyDescent="0.25">
      <c r="V11364" s="739"/>
    </row>
    <row r="11365" spans="22:22" x14ac:dyDescent="0.25">
      <c r="V11365" s="739"/>
    </row>
    <row r="11366" spans="22:22" x14ac:dyDescent="0.25">
      <c r="V11366" s="739"/>
    </row>
    <row r="11367" spans="22:22" x14ac:dyDescent="0.25">
      <c r="V11367" s="739"/>
    </row>
    <row r="11368" spans="22:22" x14ac:dyDescent="0.25">
      <c r="V11368" s="739"/>
    </row>
    <row r="11369" spans="22:22" x14ac:dyDescent="0.25">
      <c r="V11369" s="739"/>
    </row>
    <row r="11370" spans="22:22" x14ac:dyDescent="0.25">
      <c r="V11370" s="739"/>
    </row>
    <row r="11371" spans="22:22" x14ac:dyDescent="0.25">
      <c r="V11371" s="739"/>
    </row>
    <row r="11372" spans="22:22" x14ac:dyDescent="0.25">
      <c r="V11372" s="739"/>
    </row>
    <row r="11373" spans="22:22" x14ac:dyDescent="0.25">
      <c r="V11373" s="739"/>
    </row>
    <row r="11374" spans="22:22" x14ac:dyDescent="0.25">
      <c r="V11374" s="739"/>
    </row>
    <row r="11375" spans="22:22" x14ac:dyDescent="0.25">
      <c r="V11375" s="739"/>
    </row>
    <row r="11376" spans="22:22" x14ac:dyDescent="0.25">
      <c r="V11376" s="739"/>
    </row>
    <row r="11377" spans="22:22" x14ac:dyDescent="0.25">
      <c r="V11377" s="739"/>
    </row>
    <row r="11378" spans="22:22" x14ac:dyDescent="0.25">
      <c r="V11378" s="739"/>
    </row>
    <row r="11379" spans="22:22" x14ac:dyDescent="0.25">
      <c r="V11379" s="739"/>
    </row>
    <row r="11380" spans="22:22" x14ac:dyDescent="0.25">
      <c r="V11380" s="739"/>
    </row>
    <row r="11381" spans="22:22" x14ac:dyDescent="0.25">
      <c r="V11381" s="739"/>
    </row>
    <row r="11382" spans="22:22" x14ac:dyDescent="0.25">
      <c r="V11382" s="739"/>
    </row>
    <row r="11383" spans="22:22" x14ac:dyDescent="0.25">
      <c r="V11383" s="739"/>
    </row>
    <row r="11384" spans="22:22" x14ac:dyDescent="0.25">
      <c r="V11384" s="739"/>
    </row>
    <row r="11385" spans="22:22" x14ac:dyDescent="0.25">
      <c r="V11385" s="739"/>
    </row>
    <row r="11386" spans="22:22" x14ac:dyDescent="0.25">
      <c r="V11386" s="739"/>
    </row>
    <row r="11387" spans="22:22" x14ac:dyDescent="0.25">
      <c r="V11387" s="739"/>
    </row>
    <row r="11388" spans="22:22" x14ac:dyDescent="0.25">
      <c r="V11388" s="739"/>
    </row>
    <row r="11389" spans="22:22" x14ac:dyDescent="0.25">
      <c r="V11389" s="739"/>
    </row>
    <row r="11390" spans="22:22" x14ac:dyDescent="0.25">
      <c r="V11390" s="739"/>
    </row>
    <row r="11391" spans="22:22" x14ac:dyDescent="0.25">
      <c r="V11391" s="739"/>
    </row>
    <row r="11392" spans="22:22" x14ac:dyDescent="0.25">
      <c r="V11392" s="739"/>
    </row>
    <row r="11393" spans="22:22" x14ac:dyDescent="0.25">
      <c r="V11393" s="739"/>
    </row>
    <row r="11394" spans="22:22" x14ac:dyDescent="0.25">
      <c r="V11394" s="739"/>
    </row>
    <row r="11395" spans="22:22" x14ac:dyDescent="0.25">
      <c r="V11395" s="739"/>
    </row>
    <row r="11396" spans="22:22" x14ac:dyDescent="0.25">
      <c r="V11396" s="739"/>
    </row>
    <row r="11397" spans="22:22" x14ac:dyDescent="0.25">
      <c r="V11397" s="739"/>
    </row>
    <row r="11398" spans="22:22" x14ac:dyDescent="0.25">
      <c r="V11398" s="739"/>
    </row>
    <row r="11399" spans="22:22" x14ac:dyDescent="0.25">
      <c r="V11399" s="739"/>
    </row>
    <row r="11400" spans="22:22" x14ac:dyDescent="0.25">
      <c r="V11400" s="739"/>
    </row>
    <row r="11401" spans="22:22" x14ac:dyDescent="0.25">
      <c r="V11401" s="739"/>
    </row>
    <row r="11402" spans="22:22" x14ac:dyDescent="0.25">
      <c r="V11402" s="739"/>
    </row>
    <row r="11403" spans="22:22" x14ac:dyDescent="0.25">
      <c r="V11403" s="739"/>
    </row>
    <row r="11404" spans="22:22" x14ac:dyDescent="0.25">
      <c r="V11404" s="739"/>
    </row>
    <row r="11405" spans="22:22" x14ac:dyDescent="0.25">
      <c r="V11405" s="739"/>
    </row>
    <row r="11406" spans="22:22" x14ac:dyDescent="0.25">
      <c r="V11406" s="739"/>
    </row>
    <row r="11407" spans="22:22" x14ac:dyDescent="0.25">
      <c r="V11407" s="739"/>
    </row>
    <row r="11408" spans="22:22" x14ac:dyDescent="0.25">
      <c r="V11408" s="739"/>
    </row>
    <row r="11409" spans="22:22" x14ac:dyDescent="0.25">
      <c r="V11409" s="739"/>
    </row>
    <row r="11410" spans="22:22" x14ac:dyDescent="0.25">
      <c r="V11410" s="739"/>
    </row>
    <row r="11411" spans="22:22" x14ac:dyDescent="0.25">
      <c r="V11411" s="739"/>
    </row>
    <row r="11412" spans="22:22" x14ac:dyDescent="0.25">
      <c r="V11412" s="739"/>
    </row>
    <row r="11413" spans="22:22" x14ac:dyDescent="0.25">
      <c r="V11413" s="739"/>
    </row>
    <row r="11414" spans="22:22" x14ac:dyDescent="0.25">
      <c r="V11414" s="739"/>
    </row>
    <row r="11415" spans="22:22" x14ac:dyDescent="0.25">
      <c r="V11415" s="739"/>
    </row>
    <row r="11416" spans="22:22" x14ac:dyDescent="0.25">
      <c r="V11416" s="739"/>
    </row>
    <row r="11417" spans="22:22" x14ac:dyDescent="0.25">
      <c r="V11417" s="739"/>
    </row>
    <row r="11418" spans="22:22" x14ac:dyDescent="0.25">
      <c r="V11418" s="739"/>
    </row>
    <row r="11419" spans="22:22" x14ac:dyDescent="0.25">
      <c r="V11419" s="739"/>
    </row>
    <row r="11420" spans="22:22" x14ac:dyDescent="0.25">
      <c r="V11420" s="739"/>
    </row>
    <row r="11421" spans="22:22" x14ac:dyDescent="0.25">
      <c r="V11421" s="739"/>
    </row>
    <row r="11422" spans="22:22" x14ac:dyDescent="0.25">
      <c r="V11422" s="739"/>
    </row>
    <row r="11423" spans="22:22" x14ac:dyDescent="0.25">
      <c r="V11423" s="739"/>
    </row>
    <row r="11424" spans="22:22" x14ac:dyDescent="0.25">
      <c r="V11424" s="739"/>
    </row>
    <row r="11425" spans="22:22" x14ac:dyDescent="0.25">
      <c r="V11425" s="739"/>
    </row>
    <row r="11426" spans="22:22" x14ac:dyDescent="0.25">
      <c r="V11426" s="739"/>
    </row>
    <row r="11427" spans="22:22" x14ac:dyDescent="0.25">
      <c r="V11427" s="739"/>
    </row>
    <row r="11428" spans="22:22" x14ac:dyDescent="0.25">
      <c r="V11428" s="739"/>
    </row>
    <row r="11429" spans="22:22" x14ac:dyDescent="0.25">
      <c r="V11429" s="739"/>
    </row>
    <row r="11430" spans="22:22" x14ac:dyDescent="0.25">
      <c r="V11430" s="739"/>
    </row>
    <row r="11431" spans="22:22" x14ac:dyDescent="0.25">
      <c r="V11431" s="739"/>
    </row>
    <row r="11432" spans="22:22" x14ac:dyDescent="0.25">
      <c r="V11432" s="739"/>
    </row>
    <row r="11433" spans="22:22" x14ac:dyDescent="0.25">
      <c r="V11433" s="739"/>
    </row>
    <row r="11434" spans="22:22" x14ac:dyDescent="0.25">
      <c r="V11434" s="739"/>
    </row>
    <row r="11435" spans="22:22" x14ac:dyDescent="0.25">
      <c r="V11435" s="739"/>
    </row>
    <row r="11436" spans="22:22" x14ac:dyDescent="0.25">
      <c r="V11436" s="739"/>
    </row>
    <row r="11437" spans="22:22" x14ac:dyDescent="0.25">
      <c r="V11437" s="739"/>
    </row>
    <row r="11438" spans="22:22" x14ac:dyDescent="0.25">
      <c r="V11438" s="739"/>
    </row>
    <row r="11439" spans="22:22" x14ac:dyDescent="0.25">
      <c r="V11439" s="739"/>
    </row>
    <row r="11440" spans="22:22" x14ac:dyDescent="0.25">
      <c r="V11440" s="739"/>
    </row>
    <row r="11441" spans="22:22" x14ac:dyDescent="0.25">
      <c r="V11441" s="739"/>
    </row>
    <row r="11442" spans="22:22" x14ac:dyDescent="0.25">
      <c r="V11442" s="739"/>
    </row>
    <row r="11443" spans="22:22" x14ac:dyDescent="0.25">
      <c r="V11443" s="739"/>
    </row>
    <row r="11444" spans="22:22" x14ac:dyDescent="0.25">
      <c r="V11444" s="739"/>
    </row>
    <row r="11445" spans="22:22" x14ac:dyDescent="0.25">
      <c r="V11445" s="739"/>
    </row>
    <row r="11446" spans="22:22" x14ac:dyDescent="0.25">
      <c r="V11446" s="739"/>
    </row>
    <row r="11447" spans="22:22" x14ac:dyDescent="0.25">
      <c r="V11447" s="739"/>
    </row>
    <row r="11448" spans="22:22" x14ac:dyDescent="0.25">
      <c r="V11448" s="739"/>
    </row>
    <row r="11449" spans="22:22" x14ac:dyDescent="0.25">
      <c r="V11449" s="739"/>
    </row>
    <row r="11450" spans="22:22" x14ac:dyDescent="0.25">
      <c r="V11450" s="739"/>
    </row>
    <row r="11451" spans="22:22" x14ac:dyDescent="0.25">
      <c r="V11451" s="739"/>
    </row>
    <row r="11452" spans="22:22" x14ac:dyDescent="0.25">
      <c r="V11452" s="739"/>
    </row>
    <row r="11453" spans="22:22" x14ac:dyDescent="0.25">
      <c r="V11453" s="739"/>
    </row>
    <row r="11454" spans="22:22" x14ac:dyDescent="0.25">
      <c r="V11454" s="739"/>
    </row>
    <row r="11455" spans="22:22" x14ac:dyDescent="0.25">
      <c r="V11455" s="739"/>
    </row>
    <row r="11456" spans="22:22" x14ac:dyDescent="0.25">
      <c r="V11456" s="739"/>
    </row>
    <row r="11457" spans="22:22" x14ac:dyDescent="0.25">
      <c r="V11457" s="739"/>
    </row>
    <row r="11458" spans="22:22" x14ac:dyDescent="0.25">
      <c r="V11458" s="739"/>
    </row>
    <row r="11459" spans="22:22" x14ac:dyDescent="0.25">
      <c r="V11459" s="739"/>
    </row>
    <row r="11460" spans="22:22" x14ac:dyDescent="0.25">
      <c r="V11460" s="739"/>
    </row>
    <row r="11461" spans="22:22" x14ac:dyDescent="0.25">
      <c r="V11461" s="739"/>
    </row>
    <row r="11462" spans="22:22" x14ac:dyDescent="0.25">
      <c r="V11462" s="739"/>
    </row>
    <row r="11463" spans="22:22" x14ac:dyDescent="0.25">
      <c r="V11463" s="739"/>
    </row>
    <row r="11464" spans="22:22" x14ac:dyDescent="0.25">
      <c r="V11464" s="739"/>
    </row>
    <row r="11465" spans="22:22" x14ac:dyDescent="0.25">
      <c r="V11465" s="739"/>
    </row>
    <row r="11466" spans="22:22" x14ac:dyDescent="0.25">
      <c r="V11466" s="739"/>
    </row>
    <row r="11467" spans="22:22" x14ac:dyDescent="0.25">
      <c r="V11467" s="739"/>
    </row>
    <row r="11468" spans="22:22" x14ac:dyDescent="0.25">
      <c r="V11468" s="739"/>
    </row>
    <row r="11469" spans="22:22" x14ac:dyDescent="0.25">
      <c r="V11469" s="739"/>
    </row>
    <row r="11470" spans="22:22" x14ac:dyDescent="0.25">
      <c r="V11470" s="739"/>
    </row>
    <row r="11471" spans="22:22" x14ac:dyDescent="0.25">
      <c r="V11471" s="739"/>
    </row>
    <row r="11472" spans="22:22" x14ac:dyDescent="0.25">
      <c r="V11472" s="739"/>
    </row>
    <row r="11473" spans="22:22" x14ac:dyDescent="0.25">
      <c r="V11473" s="739"/>
    </row>
    <row r="11474" spans="22:22" x14ac:dyDescent="0.25">
      <c r="V11474" s="739"/>
    </row>
    <row r="11475" spans="22:22" x14ac:dyDescent="0.25">
      <c r="V11475" s="739"/>
    </row>
    <row r="11476" spans="22:22" x14ac:dyDescent="0.25">
      <c r="V11476" s="739"/>
    </row>
    <row r="11477" spans="22:22" x14ac:dyDescent="0.25">
      <c r="V11477" s="739"/>
    </row>
    <row r="11478" spans="22:22" x14ac:dyDescent="0.25">
      <c r="V11478" s="739"/>
    </row>
    <row r="11479" spans="22:22" x14ac:dyDescent="0.25">
      <c r="V11479" s="739"/>
    </row>
    <row r="11480" spans="22:22" x14ac:dyDescent="0.25">
      <c r="V11480" s="739"/>
    </row>
    <row r="11481" spans="22:22" x14ac:dyDescent="0.25">
      <c r="V11481" s="739"/>
    </row>
    <row r="11482" spans="22:22" x14ac:dyDescent="0.25">
      <c r="V11482" s="739"/>
    </row>
    <row r="11483" spans="22:22" x14ac:dyDescent="0.25">
      <c r="V11483" s="739"/>
    </row>
    <row r="11484" spans="22:22" x14ac:dyDescent="0.25">
      <c r="V11484" s="739"/>
    </row>
    <row r="11485" spans="22:22" x14ac:dyDescent="0.25">
      <c r="V11485" s="739"/>
    </row>
    <row r="11486" spans="22:22" x14ac:dyDescent="0.25">
      <c r="V11486" s="739"/>
    </row>
    <row r="11487" spans="22:22" x14ac:dyDescent="0.25">
      <c r="V11487" s="739"/>
    </row>
    <row r="11488" spans="22:22" x14ac:dyDescent="0.25">
      <c r="V11488" s="739"/>
    </row>
    <row r="11489" spans="22:22" x14ac:dyDescent="0.25">
      <c r="V11489" s="739"/>
    </row>
    <row r="11490" spans="22:22" x14ac:dyDescent="0.25">
      <c r="V11490" s="739"/>
    </row>
    <row r="11491" spans="22:22" x14ac:dyDescent="0.25">
      <c r="V11491" s="739"/>
    </row>
    <row r="11492" spans="22:22" x14ac:dyDescent="0.25">
      <c r="V11492" s="739"/>
    </row>
    <row r="11493" spans="22:22" x14ac:dyDescent="0.25">
      <c r="V11493" s="739"/>
    </row>
    <row r="11494" spans="22:22" x14ac:dyDescent="0.25">
      <c r="V11494" s="739"/>
    </row>
    <row r="11495" spans="22:22" x14ac:dyDescent="0.25">
      <c r="V11495" s="739"/>
    </row>
    <row r="11496" spans="22:22" x14ac:dyDescent="0.25">
      <c r="V11496" s="739"/>
    </row>
    <row r="11497" spans="22:22" x14ac:dyDescent="0.25">
      <c r="V11497" s="739"/>
    </row>
    <row r="11498" spans="22:22" x14ac:dyDescent="0.25">
      <c r="V11498" s="739"/>
    </row>
    <row r="11499" spans="22:22" x14ac:dyDescent="0.25">
      <c r="V11499" s="739"/>
    </row>
    <row r="11500" spans="22:22" x14ac:dyDescent="0.25">
      <c r="V11500" s="739"/>
    </row>
    <row r="11501" spans="22:22" x14ac:dyDescent="0.25">
      <c r="V11501" s="739"/>
    </row>
    <row r="11502" spans="22:22" x14ac:dyDescent="0.25">
      <c r="V11502" s="739"/>
    </row>
    <row r="11503" spans="22:22" x14ac:dyDescent="0.25">
      <c r="V11503" s="739"/>
    </row>
    <row r="11504" spans="22:22" x14ac:dyDescent="0.25">
      <c r="V11504" s="739"/>
    </row>
    <row r="11505" spans="22:22" x14ac:dyDescent="0.25">
      <c r="V11505" s="739"/>
    </row>
    <row r="11506" spans="22:22" x14ac:dyDescent="0.25">
      <c r="V11506" s="739"/>
    </row>
    <row r="11507" spans="22:22" x14ac:dyDescent="0.25">
      <c r="V11507" s="739"/>
    </row>
    <row r="11508" spans="22:22" x14ac:dyDescent="0.25">
      <c r="V11508" s="739"/>
    </row>
    <row r="11509" spans="22:22" x14ac:dyDescent="0.25">
      <c r="V11509" s="739"/>
    </row>
    <row r="11510" spans="22:22" x14ac:dyDescent="0.25">
      <c r="V11510" s="739"/>
    </row>
    <row r="11511" spans="22:22" x14ac:dyDescent="0.25">
      <c r="V11511" s="739"/>
    </row>
    <row r="11512" spans="22:22" x14ac:dyDescent="0.25">
      <c r="V11512" s="739"/>
    </row>
    <row r="11513" spans="22:22" x14ac:dyDescent="0.25">
      <c r="V11513" s="739"/>
    </row>
    <row r="11514" spans="22:22" x14ac:dyDescent="0.25">
      <c r="V11514" s="739"/>
    </row>
    <row r="11515" spans="22:22" x14ac:dyDescent="0.25">
      <c r="V11515" s="739"/>
    </row>
    <row r="11516" spans="22:22" x14ac:dyDescent="0.25">
      <c r="V11516" s="739"/>
    </row>
    <row r="11517" spans="22:22" x14ac:dyDescent="0.25">
      <c r="V11517" s="739"/>
    </row>
    <row r="11518" spans="22:22" x14ac:dyDescent="0.25">
      <c r="V11518" s="739"/>
    </row>
    <row r="11519" spans="22:22" x14ac:dyDescent="0.25">
      <c r="V11519" s="739"/>
    </row>
    <row r="11520" spans="22:22" x14ac:dyDescent="0.25">
      <c r="V11520" s="739"/>
    </row>
    <row r="11521" spans="22:22" x14ac:dyDescent="0.25">
      <c r="V11521" s="739"/>
    </row>
    <row r="11522" spans="22:22" x14ac:dyDescent="0.25">
      <c r="V11522" s="739"/>
    </row>
    <row r="11523" spans="22:22" x14ac:dyDescent="0.25">
      <c r="V11523" s="739"/>
    </row>
    <row r="11524" spans="22:22" x14ac:dyDescent="0.25">
      <c r="V11524" s="739"/>
    </row>
    <row r="11525" spans="22:22" x14ac:dyDescent="0.25">
      <c r="V11525" s="739"/>
    </row>
    <row r="11526" spans="22:22" x14ac:dyDescent="0.25">
      <c r="V11526" s="739"/>
    </row>
    <row r="11527" spans="22:22" x14ac:dyDescent="0.25">
      <c r="V11527" s="739"/>
    </row>
    <row r="11528" spans="22:22" x14ac:dyDescent="0.25">
      <c r="V11528" s="739"/>
    </row>
    <row r="11529" spans="22:22" x14ac:dyDescent="0.25">
      <c r="V11529" s="739"/>
    </row>
    <row r="11530" spans="22:22" x14ac:dyDescent="0.25">
      <c r="V11530" s="739"/>
    </row>
    <row r="11531" spans="22:22" x14ac:dyDescent="0.25">
      <c r="V11531" s="739"/>
    </row>
    <row r="11532" spans="22:22" x14ac:dyDescent="0.25">
      <c r="V11532" s="739"/>
    </row>
    <row r="11533" spans="22:22" x14ac:dyDescent="0.25">
      <c r="V11533" s="739"/>
    </row>
    <row r="11534" spans="22:22" x14ac:dyDescent="0.25">
      <c r="V11534" s="739"/>
    </row>
    <row r="11535" spans="22:22" x14ac:dyDescent="0.25">
      <c r="V11535" s="739"/>
    </row>
    <row r="11536" spans="22:22" x14ac:dyDescent="0.25">
      <c r="V11536" s="739"/>
    </row>
    <row r="11537" spans="22:22" x14ac:dyDescent="0.25">
      <c r="V11537" s="739"/>
    </row>
    <row r="11538" spans="22:22" x14ac:dyDescent="0.25">
      <c r="V11538" s="739"/>
    </row>
    <row r="11539" spans="22:22" x14ac:dyDescent="0.25">
      <c r="V11539" s="739"/>
    </row>
    <row r="11540" spans="22:22" x14ac:dyDescent="0.25">
      <c r="V11540" s="739"/>
    </row>
    <row r="11541" spans="22:22" x14ac:dyDescent="0.25">
      <c r="V11541" s="739"/>
    </row>
    <row r="11542" spans="22:22" x14ac:dyDescent="0.25">
      <c r="V11542" s="739"/>
    </row>
    <row r="11543" spans="22:22" x14ac:dyDescent="0.25">
      <c r="V11543" s="739"/>
    </row>
    <row r="11544" spans="22:22" x14ac:dyDescent="0.25">
      <c r="V11544" s="739"/>
    </row>
    <row r="11545" spans="22:22" x14ac:dyDescent="0.25">
      <c r="V11545" s="739"/>
    </row>
    <row r="11546" spans="22:22" x14ac:dyDescent="0.25">
      <c r="V11546" s="739"/>
    </row>
    <row r="11547" spans="22:22" x14ac:dyDescent="0.25">
      <c r="V11547" s="739"/>
    </row>
    <row r="11548" spans="22:22" x14ac:dyDescent="0.25">
      <c r="V11548" s="739"/>
    </row>
    <row r="11549" spans="22:22" x14ac:dyDescent="0.25">
      <c r="V11549" s="739"/>
    </row>
    <row r="11550" spans="22:22" x14ac:dyDescent="0.25">
      <c r="V11550" s="739"/>
    </row>
    <row r="11551" spans="22:22" x14ac:dyDescent="0.25">
      <c r="V11551" s="739"/>
    </row>
    <row r="11552" spans="22:22" x14ac:dyDescent="0.25">
      <c r="V11552" s="739"/>
    </row>
    <row r="11553" spans="22:22" x14ac:dyDescent="0.25">
      <c r="V11553" s="739"/>
    </row>
    <row r="11554" spans="22:22" x14ac:dyDescent="0.25">
      <c r="V11554" s="739"/>
    </row>
    <row r="11555" spans="22:22" x14ac:dyDescent="0.25">
      <c r="V11555" s="739"/>
    </row>
    <row r="11556" spans="22:22" x14ac:dyDescent="0.25">
      <c r="V11556" s="739"/>
    </row>
    <row r="11557" spans="22:22" x14ac:dyDescent="0.25">
      <c r="V11557" s="739"/>
    </row>
    <row r="11558" spans="22:22" x14ac:dyDescent="0.25">
      <c r="V11558" s="739"/>
    </row>
    <row r="11559" spans="22:22" x14ac:dyDescent="0.25">
      <c r="V11559" s="739"/>
    </row>
    <row r="11560" spans="22:22" x14ac:dyDescent="0.25">
      <c r="V11560" s="739"/>
    </row>
    <row r="11561" spans="22:22" x14ac:dyDescent="0.25">
      <c r="V11561" s="739"/>
    </row>
    <row r="11562" spans="22:22" x14ac:dyDescent="0.25">
      <c r="V11562" s="739"/>
    </row>
    <row r="11563" spans="22:22" x14ac:dyDescent="0.25">
      <c r="V11563" s="739"/>
    </row>
    <row r="11564" spans="22:22" x14ac:dyDescent="0.25">
      <c r="V11564" s="739"/>
    </row>
    <row r="11565" spans="22:22" x14ac:dyDescent="0.25">
      <c r="V11565" s="739"/>
    </row>
    <row r="11566" spans="22:22" x14ac:dyDescent="0.25">
      <c r="V11566" s="739"/>
    </row>
    <row r="11567" spans="22:22" x14ac:dyDescent="0.25">
      <c r="V11567" s="739"/>
    </row>
    <row r="11568" spans="22:22" x14ac:dyDescent="0.25">
      <c r="V11568" s="739"/>
    </row>
    <row r="11569" spans="22:22" x14ac:dyDescent="0.25">
      <c r="V11569" s="739"/>
    </row>
    <row r="11570" spans="22:22" x14ac:dyDescent="0.25">
      <c r="V11570" s="739"/>
    </row>
    <row r="11571" spans="22:22" x14ac:dyDescent="0.25">
      <c r="V11571" s="739"/>
    </row>
    <row r="11572" spans="22:22" x14ac:dyDescent="0.25">
      <c r="V11572" s="739"/>
    </row>
    <row r="11573" spans="22:22" x14ac:dyDescent="0.25">
      <c r="V11573" s="739"/>
    </row>
    <row r="11574" spans="22:22" x14ac:dyDescent="0.25">
      <c r="V11574" s="739"/>
    </row>
    <row r="11575" spans="22:22" x14ac:dyDescent="0.25">
      <c r="V11575" s="739"/>
    </row>
    <row r="11576" spans="22:22" x14ac:dyDescent="0.25">
      <c r="V11576" s="739"/>
    </row>
    <row r="11577" spans="22:22" x14ac:dyDescent="0.25">
      <c r="V11577" s="739"/>
    </row>
    <row r="11578" spans="22:22" x14ac:dyDescent="0.25">
      <c r="V11578" s="739"/>
    </row>
    <row r="11579" spans="22:22" x14ac:dyDescent="0.25">
      <c r="V11579" s="739"/>
    </row>
    <row r="11580" spans="22:22" x14ac:dyDescent="0.25">
      <c r="V11580" s="739"/>
    </row>
    <row r="11581" spans="22:22" x14ac:dyDescent="0.25">
      <c r="V11581" s="739"/>
    </row>
    <row r="11582" spans="22:22" x14ac:dyDescent="0.25">
      <c r="V11582" s="739"/>
    </row>
    <row r="11583" spans="22:22" x14ac:dyDescent="0.25">
      <c r="V11583" s="739"/>
    </row>
    <row r="11584" spans="22:22" x14ac:dyDescent="0.25">
      <c r="V11584" s="739"/>
    </row>
    <row r="11585" spans="22:22" x14ac:dyDescent="0.25">
      <c r="V11585" s="739"/>
    </row>
    <row r="11586" spans="22:22" x14ac:dyDescent="0.25">
      <c r="V11586" s="739"/>
    </row>
    <row r="11587" spans="22:22" x14ac:dyDescent="0.25">
      <c r="V11587" s="739"/>
    </row>
    <row r="11588" spans="22:22" x14ac:dyDescent="0.25">
      <c r="V11588" s="739"/>
    </row>
    <row r="11589" spans="22:22" x14ac:dyDescent="0.25">
      <c r="V11589" s="739"/>
    </row>
    <row r="11590" spans="22:22" x14ac:dyDescent="0.25">
      <c r="V11590" s="739"/>
    </row>
    <row r="11591" spans="22:22" x14ac:dyDescent="0.25">
      <c r="V11591" s="739"/>
    </row>
    <row r="11592" spans="22:22" x14ac:dyDescent="0.25">
      <c r="V11592" s="739"/>
    </row>
    <row r="11593" spans="22:22" x14ac:dyDescent="0.25">
      <c r="V11593" s="739"/>
    </row>
    <row r="11594" spans="22:22" x14ac:dyDescent="0.25">
      <c r="V11594" s="739"/>
    </row>
    <row r="11595" spans="22:22" x14ac:dyDescent="0.25">
      <c r="V11595" s="739"/>
    </row>
    <row r="11596" spans="22:22" x14ac:dyDescent="0.25">
      <c r="V11596" s="739"/>
    </row>
    <row r="11597" spans="22:22" x14ac:dyDescent="0.25">
      <c r="V11597" s="739"/>
    </row>
    <row r="11598" spans="22:22" x14ac:dyDescent="0.25">
      <c r="V11598" s="739"/>
    </row>
    <row r="11599" spans="22:22" x14ac:dyDescent="0.25">
      <c r="V11599" s="739"/>
    </row>
    <row r="11600" spans="22:22" x14ac:dyDescent="0.25">
      <c r="V11600" s="739"/>
    </row>
    <row r="11601" spans="22:22" x14ac:dyDescent="0.25">
      <c r="V11601" s="739"/>
    </row>
    <row r="11602" spans="22:22" x14ac:dyDescent="0.25">
      <c r="V11602" s="739"/>
    </row>
    <row r="11603" spans="22:22" x14ac:dyDescent="0.25">
      <c r="V11603" s="739"/>
    </row>
    <row r="11604" spans="22:22" x14ac:dyDescent="0.25">
      <c r="V11604" s="739"/>
    </row>
    <row r="11605" spans="22:22" x14ac:dyDescent="0.25">
      <c r="V11605" s="739"/>
    </row>
    <row r="11606" spans="22:22" x14ac:dyDescent="0.25">
      <c r="V11606" s="739"/>
    </row>
    <row r="11607" spans="22:22" x14ac:dyDescent="0.25">
      <c r="V11607" s="739"/>
    </row>
    <row r="11608" spans="22:22" x14ac:dyDescent="0.25">
      <c r="V11608" s="739"/>
    </row>
    <row r="11609" spans="22:22" x14ac:dyDescent="0.25">
      <c r="V11609" s="739"/>
    </row>
    <row r="11610" spans="22:22" x14ac:dyDescent="0.25">
      <c r="V11610" s="739"/>
    </row>
    <row r="11611" spans="22:22" x14ac:dyDescent="0.25">
      <c r="V11611" s="739"/>
    </row>
    <row r="11612" spans="22:22" x14ac:dyDescent="0.25">
      <c r="V11612" s="739"/>
    </row>
    <row r="11613" spans="22:22" x14ac:dyDescent="0.25">
      <c r="V11613" s="739"/>
    </row>
    <row r="11614" spans="22:22" x14ac:dyDescent="0.25">
      <c r="V11614" s="739"/>
    </row>
    <row r="11615" spans="22:22" x14ac:dyDescent="0.25">
      <c r="V11615" s="739"/>
    </row>
    <row r="11616" spans="22:22" x14ac:dyDescent="0.25">
      <c r="V11616" s="739"/>
    </row>
    <row r="11617" spans="22:22" x14ac:dyDescent="0.25">
      <c r="V11617" s="739"/>
    </row>
    <row r="11618" spans="22:22" x14ac:dyDescent="0.25">
      <c r="V11618" s="739"/>
    </row>
    <row r="11619" spans="22:22" x14ac:dyDescent="0.25">
      <c r="V11619" s="739"/>
    </row>
    <row r="11620" spans="22:22" x14ac:dyDescent="0.25">
      <c r="V11620" s="739"/>
    </row>
    <row r="11621" spans="22:22" x14ac:dyDescent="0.25">
      <c r="V11621" s="739"/>
    </row>
    <row r="11622" spans="22:22" x14ac:dyDescent="0.25">
      <c r="V11622" s="739"/>
    </row>
    <row r="11623" spans="22:22" x14ac:dyDescent="0.25">
      <c r="V11623" s="739"/>
    </row>
    <row r="11624" spans="22:22" x14ac:dyDescent="0.25">
      <c r="V11624" s="739"/>
    </row>
    <row r="11625" spans="22:22" x14ac:dyDescent="0.25">
      <c r="V11625" s="739"/>
    </row>
    <row r="11626" spans="22:22" x14ac:dyDescent="0.25">
      <c r="V11626" s="739"/>
    </row>
    <row r="11627" spans="22:22" x14ac:dyDescent="0.25">
      <c r="V11627" s="739"/>
    </row>
    <row r="11628" spans="22:22" x14ac:dyDescent="0.25">
      <c r="V11628" s="739"/>
    </row>
    <row r="11629" spans="22:22" x14ac:dyDescent="0.25">
      <c r="V11629" s="739"/>
    </row>
    <row r="11630" spans="22:22" x14ac:dyDescent="0.25">
      <c r="V11630" s="739"/>
    </row>
    <row r="11631" spans="22:22" x14ac:dyDescent="0.25">
      <c r="V11631" s="739"/>
    </row>
    <row r="11632" spans="22:22" x14ac:dyDescent="0.25">
      <c r="V11632" s="739"/>
    </row>
    <row r="11633" spans="22:22" x14ac:dyDescent="0.25">
      <c r="V11633" s="739"/>
    </row>
    <row r="11634" spans="22:22" x14ac:dyDescent="0.25">
      <c r="V11634" s="739"/>
    </row>
    <row r="11635" spans="22:22" x14ac:dyDescent="0.25">
      <c r="V11635" s="739"/>
    </row>
    <row r="11636" spans="22:22" x14ac:dyDescent="0.25">
      <c r="V11636" s="739"/>
    </row>
    <row r="11637" spans="22:22" x14ac:dyDescent="0.25">
      <c r="V11637" s="739"/>
    </row>
    <row r="11638" spans="22:22" x14ac:dyDescent="0.25">
      <c r="V11638" s="739"/>
    </row>
    <row r="11639" spans="22:22" x14ac:dyDescent="0.25">
      <c r="V11639" s="739"/>
    </row>
    <row r="11640" spans="22:22" x14ac:dyDescent="0.25">
      <c r="V11640" s="739"/>
    </row>
    <row r="11641" spans="22:22" x14ac:dyDescent="0.25">
      <c r="V11641" s="739"/>
    </row>
    <row r="11642" spans="22:22" x14ac:dyDescent="0.25">
      <c r="V11642" s="739"/>
    </row>
    <row r="11643" spans="22:22" x14ac:dyDescent="0.25">
      <c r="V11643" s="739"/>
    </row>
    <row r="11644" spans="22:22" x14ac:dyDescent="0.25">
      <c r="V11644" s="739"/>
    </row>
    <row r="11645" spans="22:22" x14ac:dyDescent="0.25">
      <c r="V11645" s="739"/>
    </row>
    <row r="11646" spans="22:22" x14ac:dyDescent="0.25">
      <c r="V11646" s="739"/>
    </row>
    <row r="11647" spans="22:22" x14ac:dyDescent="0.25">
      <c r="V11647" s="739"/>
    </row>
    <row r="11648" spans="22:22" x14ac:dyDescent="0.25">
      <c r="V11648" s="739"/>
    </row>
    <row r="11649" spans="22:22" x14ac:dyDescent="0.25">
      <c r="V11649" s="739"/>
    </row>
    <row r="11650" spans="22:22" x14ac:dyDescent="0.25">
      <c r="V11650" s="739"/>
    </row>
    <row r="11651" spans="22:22" x14ac:dyDescent="0.25">
      <c r="V11651" s="739"/>
    </row>
    <row r="11652" spans="22:22" x14ac:dyDescent="0.25">
      <c r="V11652" s="739"/>
    </row>
    <row r="11653" spans="22:22" x14ac:dyDescent="0.25">
      <c r="V11653" s="739"/>
    </row>
    <row r="11654" spans="22:22" x14ac:dyDescent="0.25">
      <c r="V11654" s="739"/>
    </row>
    <row r="11655" spans="22:22" x14ac:dyDescent="0.25">
      <c r="V11655" s="739"/>
    </row>
    <row r="11656" spans="22:22" x14ac:dyDescent="0.25">
      <c r="V11656" s="739"/>
    </row>
    <row r="11657" spans="22:22" x14ac:dyDescent="0.25">
      <c r="V11657" s="739"/>
    </row>
    <row r="11658" spans="22:22" x14ac:dyDescent="0.25">
      <c r="V11658" s="739"/>
    </row>
    <row r="11659" spans="22:22" x14ac:dyDescent="0.25">
      <c r="V11659" s="739"/>
    </row>
    <row r="11660" spans="22:22" x14ac:dyDescent="0.25">
      <c r="V11660" s="739"/>
    </row>
    <row r="11661" spans="22:22" x14ac:dyDescent="0.25">
      <c r="V11661" s="739"/>
    </row>
    <row r="11662" spans="22:22" x14ac:dyDescent="0.25">
      <c r="V11662" s="739"/>
    </row>
    <row r="11663" spans="22:22" x14ac:dyDescent="0.25">
      <c r="V11663" s="739"/>
    </row>
    <row r="11664" spans="22:22" x14ac:dyDescent="0.25">
      <c r="V11664" s="739"/>
    </row>
    <row r="11665" spans="22:22" x14ac:dyDescent="0.25">
      <c r="V11665" s="739"/>
    </row>
    <row r="11666" spans="22:22" x14ac:dyDescent="0.25">
      <c r="V11666" s="739"/>
    </row>
    <row r="11667" spans="22:22" x14ac:dyDescent="0.25">
      <c r="V11667" s="739"/>
    </row>
    <row r="11668" spans="22:22" x14ac:dyDescent="0.25">
      <c r="V11668" s="739"/>
    </row>
    <row r="11669" spans="22:22" x14ac:dyDescent="0.25">
      <c r="V11669" s="739"/>
    </row>
    <row r="11670" spans="22:22" x14ac:dyDescent="0.25">
      <c r="V11670" s="739"/>
    </row>
    <row r="11671" spans="22:22" x14ac:dyDescent="0.25">
      <c r="V11671" s="739"/>
    </row>
    <row r="11672" spans="22:22" x14ac:dyDescent="0.25">
      <c r="V11672" s="739"/>
    </row>
    <row r="11673" spans="22:22" x14ac:dyDescent="0.25">
      <c r="V11673" s="739"/>
    </row>
    <row r="11674" spans="22:22" x14ac:dyDescent="0.25">
      <c r="V11674" s="739"/>
    </row>
    <row r="11675" spans="22:22" x14ac:dyDescent="0.25">
      <c r="V11675" s="739"/>
    </row>
    <row r="11676" spans="22:22" x14ac:dyDescent="0.25">
      <c r="V11676" s="739"/>
    </row>
    <row r="11677" spans="22:22" x14ac:dyDescent="0.25">
      <c r="V11677" s="739"/>
    </row>
    <row r="11678" spans="22:22" x14ac:dyDescent="0.25">
      <c r="V11678" s="739"/>
    </row>
    <row r="11679" spans="22:22" x14ac:dyDescent="0.25">
      <c r="V11679" s="739"/>
    </row>
    <row r="11680" spans="22:22" x14ac:dyDescent="0.25">
      <c r="V11680" s="739"/>
    </row>
    <row r="11681" spans="22:22" x14ac:dyDescent="0.25">
      <c r="V11681" s="739"/>
    </row>
    <row r="11682" spans="22:22" x14ac:dyDescent="0.25">
      <c r="V11682" s="739"/>
    </row>
    <row r="11683" spans="22:22" x14ac:dyDescent="0.25">
      <c r="V11683" s="739"/>
    </row>
    <row r="11684" spans="22:22" x14ac:dyDescent="0.25">
      <c r="V11684" s="739"/>
    </row>
    <row r="11685" spans="22:22" x14ac:dyDescent="0.25">
      <c r="V11685" s="739"/>
    </row>
    <row r="11686" spans="22:22" x14ac:dyDescent="0.25">
      <c r="V11686" s="739"/>
    </row>
    <row r="11687" spans="22:22" x14ac:dyDescent="0.25">
      <c r="V11687" s="739"/>
    </row>
    <row r="11688" spans="22:22" x14ac:dyDescent="0.25">
      <c r="V11688" s="739"/>
    </row>
    <row r="11689" spans="22:22" x14ac:dyDescent="0.25">
      <c r="V11689" s="739"/>
    </row>
    <row r="11690" spans="22:22" x14ac:dyDescent="0.25">
      <c r="V11690" s="739"/>
    </row>
    <row r="11691" spans="22:22" x14ac:dyDescent="0.25">
      <c r="V11691" s="739"/>
    </row>
    <row r="11692" spans="22:22" x14ac:dyDescent="0.25">
      <c r="V11692" s="739"/>
    </row>
    <row r="11693" spans="22:22" x14ac:dyDescent="0.25">
      <c r="V11693" s="739"/>
    </row>
    <row r="11694" spans="22:22" x14ac:dyDescent="0.25">
      <c r="V11694" s="739"/>
    </row>
    <row r="11695" spans="22:22" x14ac:dyDescent="0.25">
      <c r="V11695" s="739"/>
    </row>
    <row r="11696" spans="22:22" x14ac:dyDescent="0.25">
      <c r="V11696" s="739"/>
    </row>
    <row r="11697" spans="22:22" x14ac:dyDescent="0.25">
      <c r="V11697" s="739"/>
    </row>
    <row r="11698" spans="22:22" x14ac:dyDescent="0.25">
      <c r="V11698" s="739"/>
    </row>
    <row r="11699" spans="22:22" x14ac:dyDescent="0.25">
      <c r="V11699" s="739"/>
    </row>
    <row r="11700" spans="22:22" x14ac:dyDescent="0.25">
      <c r="V11700" s="739"/>
    </row>
    <row r="11701" spans="22:22" x14ac:dyDescent="0.25">
      <c r="V11701" s="739"/>
    </row>
    <row r="11702" spans="22:22" x14ac:dyDescent="0.25">
      <c r="V11702" s="739"/>
    </row>
    <row r="11703" spans="22:22" x14ac:dyDescent="0.25">
      <c r="V11703" s="739"/>
    </row>
    <row r="11704" spans="22:22" x14ac:dyDescent="0.25">
      <c r="V11704" s="739"/>
    </row>
    <row r="11705" spans="22:22" x14ac:dyDescent="0.25">
      <c r="V11705" s="739"/>
    </row>
    <row r="11706" spans="22:22" x14ac:dyDescent="0.25">
      <c r="V11706" s="739"/>
    </row>
    <row r="11707" spans="22:22" x14ac:dyDescent="0.25">
      <c r="V11707" s="739"/>
    </row>
    <row r="11708" spans="22:22" x14ac:dyDescent="0.25">
      <c r="V11708" s="739"/>
    </row>
    <row r="11709" spans="22:22" x14ac:dyDescent="0.25">
      <c r="V11709" s="739"/>
    </row>
    <row r="11710" spans="22:22" x14ac:dyDescent="0.25">
      <c r="V11710" s="739"/>
    </row>
    <row r="11711" spans="22:22" x14ac:dyDescent="0.25">
      <c r="V11711" s="739"/>
    </row>
    <row r="11712" spans="22:22" x14ac:dyDescent="0.25">
      <c r="V11712" s="739"/>
    </row>
    <row r="11713" spans="22:22" x14ac:dyDescent="0.25">
      <c r="V11713" s="739"/>
    </row>
    <row r="11714" spans="22:22" x14ac:dyDescent="0.25">
      <c r="V11714" s="739"/>
    </row>
    <row r="11715" spans="22:22" x14ac:dyDescent="0.25">
      <c r="V11715" s="739"/>
    </row>
    <row r="11716" spans="22:22" x14ac:dyDescent="0.25">
      <c r="V11716" s="739"/>
    </row>
    <row r="11717" spans="22:22" x14ac:dyDescent="0.25">
      <c r="V11717" s="739"/>
    </row>
    <row r="11718" spans="22:22" x14ac:dyDescent="0.25">
      <c r="V11718" s="739"/>
    </row>
    <row r="11719" spans="22:22" x14ac:dyDescent="0.25">
      <c r="V11719" s="739"/>
    </row>
    <row r="11720" spans="22:22" x14ac:dyDescent="0.25">
      <c r="V11720" s="739"/>
    </row>
    <row r="11721" spans="22:22" x14ac:dyDescent="0.25">
      <c r="V11721" s="739"/>
    </row>
    <row r="11722" spans="22:22" x14ac:dyDescent="0.25">
      <c r="V11722" s="739"/>
    </row>
    <row r="11723" spans="22:22" x14ac:dyDescent="0.25">
      <c r="V11723" s="739"/>
    </row>
    <row r="11724" spans="22:22" x14ac:dyDescent="0.25">
      <c r="V11724" s="739"/>
    </row>
    <row r="11725" spans="22:22" x14ac:dyDescent="0.25">
      <c r="V11725" s="739"/>
    </row>
    <row r="11726" spans="22:22" x14ac:dyDescent="0.25">
      <c r="V11726" s="739"/>
    </row>
    <row r="11727" spans="22:22" x14ac:dyDescent="0.25">
      <c r="V11727" s="739"/>
    </row>
    <row r="11728" spans="22:22" x14ac:dyDescent="0.25">
      <c r="V11728" s="739"/>
    </row>
    <row r="11729" spans="22:22" x14ac:dyDescent="0.25">
      <c r="V11729" s="739"/>
    </row>
    <row r="11730" spans="22:22" x14ac:dyDescent="0.25">
      <c r="V11730" s="739"/>
    </row>
    <row r="11731" spans="22:22" x14ac:dyDescent="0.25">
      <c r="V11731" s="739"/>
    </row>
    <row r="11732" spans="22:22" x14ac:dyDescent="0.25">
      <c r="V11732" s="739"/>
    </row>
    <row r="11733" spans="22:22" x14ac:dyDescent="0.25">
      <c r="V11733" s="739"/>
    </row>
    <row r="11734" spans="22:22" x14ac:dyDescent="0.25">
      <c r="V11734" s="739"/>
    </row>
    <row r="11735" spans="22:22" x14ac:dyDescent="0.25">
      <c r="V11735" s="739"/>
    </row>
    <row r="11736" spans="22:22" x14ac:dyDescent="0.25">
      <c r="V11736" s="739"/>
    </row>
    <row r="11737" spans="22:22" x14ac:dyDescent="0.25">
      <c r="V11737" s="739"/>
    </row>
    <row r="11738" spans="22:22" x14ac:dyDescent="0.25">
      <c r="V11738" s="739"/>
    </row>
    <row r="11739" spans="22:22" x14ac:dyDescent="0.25">
      <c r="V11739" s="739"/>
    </row>
    <row r="11740" spans="22:22" x14ac:dyDescent="0.25">
      <c r="V11740" s="739"/>
    </row>
    <row r="11741" spans="22:22" x14ac:dyDescent="0.25">
      <c r="V11741" s="739"/>
    </row>
    <row r="11742" spans="22:22" x14ac:dyDescent="0.25">
      <c r="V11742" s="739"/>
    </row>
    <row r="11743" spans="22:22" x14ac:dyDescent="0.25">
      <c r="V11743" s="739"/>
    </row>
    <row r="11744" spans="22:22" x14ac:dyDescent="0.25">
      <c r="V11744" s="739"/>
    </row>
    <row r="11745" spans="22:22" x14ac:dyDescent="0.25">
      <c r="V11745" s="739"/>
    </row>
    <row r="11746" spans="22:22" x14ac:dyDescent="0.25">
      <c r="V11746" s="739"/>
    </row>
    <row r="11747" spans="22:22" x14ac:dyDescent="0.25">
      <c r="V11747" s="739"/>
    </row>
    <row r="11748" spans="22:22" x14ac:dyDescent="0.25">
      <c r="V11748" s="739"/>
    </row>
    <row r="11749" spans="22:22" x14ac:dyDescent="0.25">
      <c r="V11749" s="739"/>
    </row>
    <row r="11750" spans="22:22" x14ac:dyDescent="0.25">
      <c r="V11750" s="739"/>
    </row>
    <row r="11751" spans="22:22" x14ac:dyDescent="0.25">
      <c r="V11751" s="739"/>
    </row>
    <row r="11752" spans="22:22" x14ac:dyDescent="0.25">
      <c r="V11752" s="739"/>
    </row>
    <row r="11753" spans="22:22" x14ac:dyDescent="0.25">
      <c r="V11753" s="739"/>
    </row>
    <row r="11754" spans="22:22" x14ac:dyDescent="0.25">
      <c r="V11754" s="739"/>
    </row>
    <row r="11755" spans="22:22" x14ac:dyDescent="0.25">
      <c r="V11755" s="739"/>
    </row>
    <row r="11756" spans="22:22" x14ac:dyDescent="0.25">
      <c r="V11756" s="739"/>
    </row>
    <row r="11757" spans="22:22" x14ac:dyDescent="0.25">
      <c r="V11757" s="739"/>
    </row>
    <row r="11758" spans="22:22" x14ac:dyDescent="0.25">
      <c r="V11758" s="739"/>
    </row>
    <row r="11759" spans="22:22" x14ac:dyDescent="0.25">
      <c r="V11759" s="739"/>
    </row>
    <row r="11760" spans="22:22" x14ac:dyDescent="0.25">
      <c r="V11760" s="739"/>
    </row>
    <row r="11761" spans="22:22" x14ac:dyDescent="0.25">
      <c r="V11761" s="739"/>
    </row>
    <row r="11762" spans="22:22" x14ac:dyDescent="0.25">
      <c r="V11762" s="739"/>
    </row>
    <row r="11763" spans="22:22" x14ac:dyDescent="0.25">
      <c r="V11763" s="739"/>
    </row>
    <row r="11764" spans="22:22" x14ac:dyDescent="0.25">
      <c r="V11764" s="739"/>
    </row>
    <row r="11765" spans="22:22" x14ac:dyDescent="0.25">
      <c r="V11765" s="739"/>
    </row>
    <row r="11766" spans="22:22" x14ac:dyDescent="0.25">
      <c r="V11766" s="739"/>
    </row>
    <row r="11767" spans="22:22" x14ac:dyDescent="0.25">
      <c r="V11767" s="739"/>
    </row>
    <row r="11768" spans="22:22" x14ac:dyDescent="0.25">
      <c r="V11768" s="739"/>
    </row>
    <row r="11769" spans="22:22" x14ac:dyDescent="0.25">
      <c r="V11769" s="739"/>
    </row>
    <row r="11770" spans="22:22" x14ac:dyDescent="0.25">
      <c r="V11770" s="739"/>
    </row>
    <row r="11771" spans="22:22" x14ac:dyDescent="0.25">
      <c r="V11771" s="739"/>
    </row>
    <row r="11772" spans="22:22" x14ac:dyDescent="0.25">
      <c r="V11772" s="739"/>
    </row>
    <row r="11773" spans="22:22" x14ac:dyDescent="0.25">
      <c r="V11773" s="739"/>
    </row>
    <row r="11774" spans="22:22" x14ac:dyDescent="0.25">
      <c r="V11774" s="739"/>
    </row>
    <row r="11775" spans="22:22" x14ac:dyDescent="0.25">
      <c r="V11775" s="739"/>
    </row>
    <row r="11776" spans="22:22" x14ac:dyDescent="0.25">
      <c r="V11776" s="739"/>
    </row>
    <row r="11777" spans="22:22" x14ac:dyDescent="0.25">
      <c r="V11777" s="739"/>
    </row>
    <row r="11778" spans="22:22" x14ac:dyDescent="0.25">
      <c r="V11778" s="739"/>
    </row>
    <row r="11779" spans="22:22" x14ac:dyDescent="0.25">
      <c r="V11779" s="739"/>
    </row>
    <row r="11780" spans="22:22" x14ac:dyDescent="0.25">
      <c r="V11780" s="739"/>
    </row>
    <row r="11781" spans="22:22" x14ac:dyDescent="0.25">
      <c r="V11781" s="739"/>
    </row>
    <row r="11782" spans="22:22" x14ac:dyDescent="0.25">
      <c r="V11782" s="739"/>
    </row>
    <row r="11783" spans="22:22" x14ac:dyDescent="0.25">
      <c r="V11783" s="739"/>
    </row>
    <row r="11784" spans="22:22" x14ac:dyDescent="0.25">
      <c r="V11784" s="739"/>
    </row>
    <row r="11785" spans="22:22" x14ac:dyDescent="0.25">
      <c r="V11785" s="739"/>
    </row>
    <row r="11786" spans="22:22" x14ac:dyDescent="0.25">
      <c r="V11786" s="739"/>
    </row>
    <row r="11787" spans="22:22" x14ac:dyDescent="0.25">
      <c r="V11787" s="739"/>
    </row>
    <row r="11788" spans="22:22" x14ac:dyDescent="0.25">
      <c r="V11788" s="739"/>
    </row>
    <row r="11789" spans="22:22" x14ac:dyDescent="0.25">
      <c r="V11789" s="739"/>
    </row>
    <row r="11790" spans="22:22" x14ac:dyDescent="0.25">
      <c r="V11790" s="739"/>
    </row>
    <row r="11791" spans="22:22" x14ac:dyDescent="0.25">
      <c r="V11791" s="739"/>
    </row>
    <row r="11792" spans="22:22" x14ac:dyDescent="0.25">
      <c r="V11792" s="739"/>
    </row>
    <row r="11793" spans="22:22" x14ac:dyDescent="0.25">
      <c r="V11793" s="739"/>
    </row>
    <row r="11794" spans="22:22" x14ac:dyDescent="0.25">
      <c r="V11794" s="739"/>
    </row>
    <row r="11795" spans="22:22" x14ac:dyDescent="0.25">
      <c r="V11795" s="739"/>
    </row>
    <row r="11796" spans="22:22" x14ac:dyDescent="0.25">
      <c r="V11796" s="739"/>
    </row>
    <row r="11797" spans="22:22" x14ac:dyDescent="0.25">
      <c r="V11797" s="739"/>
    </row>
    <row r="11798" spans="22:22" x14ac:dyDescent="0.25">
      <c r="V11798" s="739"/>
    </row>
    <row r="11799" spans="22:22" x14ac:dyDescent="0.25">
      <c r="V11799" s="739"/>
    </row>
    <row r="11800" spans="22:22" x14ac:dyDescent="0.25">
      <c r="V11800" s="739"/>
    </row>
    <row r="11801" spans="22:22" x14ac:dyDescent="0.25">
      <c r="V11801" s="739"/>
    </row>
    <row r="11802" spans="22:22" x14ac:dyDescent="0.25">
      <c r="V11802" s="739"/>
    </row>
    <row r="11803" spans="22:22" x14ac:dyDescent="0.25">
      <c r="V11803" s="739"/>
    </row>
    <row r="11804" spans="22:22" x14ac:dyDescent="0.25">
      <c r="V11804" s="739"/>
    </row>
    <row r="11805" spans="22:22" x14ac:dyDescent="0.25">
      <c r="V11805" s="739"/>
    </row>
    <row r="11806" spans="22:22" x14ac:dyDescent="0.25">
      <c r="V11806" s="739"/>
    </row>
    <row r="11807" spans="22:22" x14ac:dyDescent="0.25">
      <c r="V11807" s="739"/>
    </row>
    <row r="11808" spans="22:22" x14ac:dyDescent="0.25">
      <c r="V11808" s="739"/>
    </row>
    <row r="11809" spans="22:22" x14ac:dyDescent="0.25">
      <c r="V11809" s="739"/>
    </row>
    <row r="11810" spans="22:22" x14ac:dyDescent="0.25">
      <c r="V11810" s="739"/>
    </row>
    <row r="11811" spans="22:22" x14ac:dyDescent="0.25">
      <c r="V11811" s="739"/>
    </row>
    <row r="11812" spans="22:22" x14ac:dyDescent="0.25">
      <c r="V11812" s="739"/>
    </row>
    <row r="11813" spans="22:22" x14ac:dyDescent="0.25">
      <c r="V11813" s="739"/>
    </row>
    <row r="11814" spans="22:22" x14ac:dyDescent="0.25">
      <c r="V11814" s="739"/>
    </row>
    <row r="11815" spans="22:22" x14ac:dyDescent="0.25">
      <c r="V11815" s="739"/>
    </row>
    <row r="11816" spans="22:22" x14ac:dyDescent="0.25">
      <c r="V11816" s="739"/>
    </row>
    <row r="11817" spans="22:22" x14ac:dyDescent="0.25">
      <c r="V11817" s="739"/>
    </row>
    <row r="11818" spans="22:22" x14ac:dyDescent="0.25">
      <c r="V11818" s="739"/>
    </row>
    <row r="11819" spans="22:22" x14ac:dyDescent="0.25">
      <c r="V11819" s="739"/>
    </row>
    <row r="11820" spans="22:22" x14ac:dyDescent="0.25">
      <c r="V11820" s="739"/>
    </row>
    <row r="11821" spans="22:22" x14ac:dyDescent="0.25">
      <c r="V11821" s="739"/>
    </row>
    <row r="11822" spans="22:22" x14ac:dyDescent="0.25">
      <c r="V11822" s="739"/>
    </row>
    <row r="11823" spans="22:22" x14ac:dyDescent="0.25">
      <c r="V11823" s="739"/>
    </row>
    <row r="11824" spans="22:22" x14ac:dyDescent="0.25">
      <c r="V11824" s="739"/>
    </row>
    <row r="11825" spans="22:22" x14ac:dyDescent="0.25">
      <c r="V11825" s="739"/>
    </row>
    <row r="11826" spans="22:22" x14ac:dyDescent="0.25">
      <c r="V11826" s="739"/>
    </row>
    <row r="11827" spans="22:22" x14ac:dyDescent="0.25">
      <c r="V11827" s="739"/>
    </row>
    <row r="11828" spans="22:22" x14ac:dyDescent="0.25">
      <c r="V11828" s="739"/>
    </row>
    <row r="11829" spans="22:22" x14ac:dyDescent="0.25">
      <c r="V11829" s="739"/>
    </row>
    <row r="11830" spans="22:22" x14ac:dyDescent="0.25">
      <c r="V11830" s="739"/>
    </row>
    <row r="11831" spans="22:22" x14ac:dyDescent="0.25">
      <c r="V11831" s="739"/>
    </row>
    <row r="11832" spans="22:22" x14ac:dyDescent="0.25">
      <c r="V11832" s="739"/>
    </row>
    <row r="11833" spans="22:22" x14ac:dyDescent="0.25">
      <c r="V11833" s="739"/>
    </row>
    <row r="11834" spans="22:22" x14ac:dyDescent="0.25">
      <c r="V11834" s="739"/>
    </row>
    <row r="11835" spans="22:22" x14ac:dyDescent="0.25">
      <c r="V11835" s="739"/>
    </row>
    <row r="11836" spans="22:22" x14ac:dyDescent="0.25">
      <c r="V11836" s="739"/>
    </row>
    <row r="11837" spans="22:22" x14ac:dyDescent="0.25">
      <c r="V11837" s="739"/>
    </row>
    <row r="11838" spans="22:22" x14ac:dyDescent="0.25">
      <c r="V11838" s="739"/>
    </row>
    <row r="11839" spans="22:22" x14ac:dyDescent="0.25">
      <c r="V11839" s="739"/>
    </row>
    <row r="11840" spans="22:22" x14ac:dyDescent="0.25">
      <c r="V11840" s="739"/>
    </row>
    <row r="11841" spans="22:22" x14ac:dyDescent="0.25">
      <c r="V11841" s="739"/>
    </row>
    <row r="11842" spans="22:22" x14ac:dyDescent="0.25">
      <c r="V11842" s="739"/>
    </row>
    <row r="11843" spans="22:22" x14ac:dyDescent="0.25">
      <c r="V11843" s="739"/>
    </row>
    <row r="11844" spans="22:22" x14ac:dyDescent="0.25">
      <c r="V11844" s="739"/>
    </row>
    <row r="11845" spans="22:22" x14ac:dyDescent="0.25">
      <c r="V11845" s="739"/>
    </row>
    <row r="11846" spans="22:22" x14ac:dyDescent="0.25">
      <c r="V11846" s="739"/>
    </row>
    <row r="11847" spans="22:22" x14ac:dyDescent="0.25">
      <c r="V11847" s="739"/>
    </row>
    <row r="11848" spans="22:22" x14ac:dyDescent="0.25">
      <c r="V11848" s="739"/>
    </row>
    <row r="11849" spans="22:22" x14ac:dyDescent="0.25">
      <c r="V11849" s="739"/>
    </row>
    <row r="11850" spans="22:22" x14ac:dyDescent="0.25">
      <c r="V11850" s="739"/>
    </row>
    <row r="11851" spans="22:22" x14ac:dyDescent="0.25">
      <c r="V11851" s="739"/>
    </row>
    <row r="11852" spans="22:22" x14ac:dyDescent="0.25">
      <c r="V11852" s="739"/>
    </row>
    <row r="11853" spans="22:22" x14ac:dyDescent="0.25">
      <c r="V11853" s="739"/>
    </row>
    <row r="11854" spans="22:22" x14ac:dyDescent="0.25">
      <c r="V11854" s="739"/>
    </row>
    <row r="11855" spans="22:22" x14ac:dyDescent="0.25">
      <c r="V11855" s="739"/>
    </row>
    <row r="11856" spans="22:22" x14ac:dyDescent="0.25">
      <c r="V11856" s="739"/>
    </row>
    <row r="11857" spans="22:22" x14ac:dyDescent="0.25">
      <c r="V11857" s="739"/>
    </row>
    <row r="11858" spans="22:22" x14ac:dyDescent="0.25">
      <c r="V11858" s="739"/>
    </row>
    <row r="11859" spans="22:22" x14ac:dyDescent="0.25">
      <c r="V11859" s="739"/>
    </row>
    <row r="11860" spans="22:22" x14ac:dyDescent="0.25">
      <c r="V11860" s="739"/>
    </row>
    <row r="11861" spans="22:22" x14ac:dyDescent="0.25">
      <c r="V11861" s="739"/>
    </row>
    <row r="11862" spans="22:22" x14ac:dyDescent="0.25">
      <c r="V11862" s="739"/>
    </row>
    <row r="11863" spans="22:22" x14ac:dyDescent="0.25">
      <c r="V11863" s="739"/>
    </row>
    <row r="11864" spans="22:22" x14ac:dyDescent="0.25">
      <c r="V11864" s="739"/>
    </row>
    <row r="11865" spans="22:22" x14ac:dyDescent="0.25">
      <c r="V11865" s="739"/>
    </row>
    <row r="11866" spans="22:22" x14ac:dyDescent="0.25">
      <c r="V11866" s="739"/>
    </row>
    <row r="11867" spans="22:22" x14ac:dyDescent="0.25">
      <c r="V11867" s="739"/>
    </row>
    <row r="11868" spans="22:22" x14ac:dyDescent="0.25">
      <c r="V11868" s="739"/>
    </row>
    <row r="11869" spans="22:22" x14ac:dyDescent="0.25">
      <c r="V11869" s="739"/>
    </row>
    <row r="11870" spans="22:22" x14ac:dyDescent="0.25">
      <c r="V11870" s="739"/>
    </row>
    <row r="11871" spans="22:22" x14ac:dyDescent="0.25">
      <c r="V11871" s="739"/>
    </row>
    <row r="11872" spans="22:22" x14ac:dyDescent="0.25">
      <c r="V11872" s="739"/>
    </row>
    <row r="11873" spans="22:22" x14ac:dyDescent="0.25">
      <c r="V11873" s="739"/>
    </row>
    <row r="11874" spans="22:22" x14ac:dyDescent="0.25">
      <c r="V11874" s="739"/>
    </row>
    <row r="11875" spans="22:22" x14ac:dyDescent="0.25">
      <c r="V11875" s="739"/>
    </row>
    <row r="11876" spans="22:22" x14ac:dyDescent="0.25">
      <c r="V11876" s="739"/>
    </row>
    <row r="11877" spans="22:22" x14ac:dyDescent="0.25">
      <c r="V11877" s="739"/>
    </row>
    <row r="11878" spans="22:22" x14ac:dyDescent="0.25">
      <c r="V11878" s="739"/>
    </row>
    <row r="11879" spans="22:22" x14ac:dyDescent="0.25">
      <c r="V11879" s="739"/>
    </row>
    <row r="11880" spans="22:22" x14ac:dyDescent="0.25">
      <c r="V11880" s="739"/>
    </row>
    <row r="11881" spans="22:22" x14ac:dyDescent="0.25">
      <c r="V11881" s="739"/>
    </row>
    <row r="11882" spans="22:22" x14ac:dyDescent="0.25">
      <c r="V11882" s="739"/>
    </row>
    <row r="11883" spans="22:22" x14ac:dyDescent="0.25">
      <c r="V11883" s="739"/>
    </row>
    <row r="11884" spans="22:22" x14ac:dyDescent="0.25">
      <c r="V11884" s="739"/>
    </row>
    <row r="11885" spans="22:22" x14ac:dyDescent="0.25">
      <c r="V11885" s="739"/>
    </row>
    <row r="11886" spans="22:22" x14ac:dyDescent="0.25">
      <c r="V11886" s="739"/>
    </row>
    <row r="11887" spans="22:22" x14ac:dyDescent="0.25">
      <c r="V11887" s="739"/>
    </row>
    <row r="11888" spans="22:22" x14ac:dyDescent="0.25">
      <c r="V11888" s="739"/>
    </row>
    <row r="11889" spans="22:22" x14ac:dyDescent="0.25">
      <c r="V11889" s="739"/>
    </row>
    <row r="11890" spans="22:22" x14ac:dyDescent="0.25">
      <c r="V11890" s="739"/>
    </row>
    <row r="11891" spans="22:22" x14ac:dyDescent="0.25">
      <c r="V11891" s="739"/>
    </row>
    <row r="11892" spans="22:22" x14ac:dyDescent="0.25">
      <c r="V11892" s="739"/>
    </row>
    <row r="11893" spans="22:22" x14ac:dyDescent="0.25">
      <c r="V11893" s="739"/>
    </row>
    <row r="11894" spans="22:22" x14ac:dyDescent="0.25">
      <c r="V11894" s="739"/>
    </row>
    <row r="11895" spans="22:22" x14ac:dyDescent="0.25">
      <c r="V11895" s="739"/>
    </row>
    <row r="11896" spans="22:22" x14ac:dyDescent="0.25">
      <c r="V11896" s="739"/>
    </row>
    <row r="11897" spans="22:22" x14ac:dyDescent="0.25">
      <c r="V11897" s="739"/>
    </row>
    <row r="11898" spans="22:22" x14ac:dyDescent="0.25">
      <c r="V11898" s="739"/>
    </row>
    <row r="11899" spans="22:22" x14ac:dyDescent="0.25">
      <c r="V11899" s="739"/>
    </row>
    <row r="11900" spans="22:22" x14ac:dyDescent="0.25">
      <c r="V11900" s="739"/>
    </row>
    <row r="11901" spans="22:22" x14ac:dyDescent="0.25">
      <c r="V11901" s="739"/>
    </row>
    <row r="11902" spans="22:22" x14ac:dyDescent="0.25">
      <c r="V11902" s="739"/>
    </row>
    <row r="11903" spans="22:22" x14ac:dyDescent="0.25">
      <c r="V11903" s="739"/>
    </row>
    <row r="11904" spans="22:22" x14ac:dyDescent="0.25">
      <c r="V11904" s="739"/>
    </row>
    <row r="11905" spans="22:22" x14ac:dyDescent="0.25">
      <c r="V11905" s="739"/>
    </row>
    <row r="11906" spans="22:22" x14ac:dyDescent="0.25">
      <c r="V11906" s="739"/>
    </row>
    <row r="11907" spans="22:22" x14ac:dyDescent="0.25">
      <c r="V11907" s="739"/>
    </row>
    <row r="11908" spans="22:22" x14ac:dyDescent="0.25">
      <c r="V11908" s="739"/>
    </row>
    <row r="11909" spans="22:22" x14ac:dyDescent="0.25">
      <c r="V11909" s="739"/>
    </row>
    <row r="11910" spans="22:22" x14ac:dyDescent="0.25">
      <c r="V11910" s="739"/>
    </row>
    <row r="11911" spans="22:22" x14ac:dyDescent="0.25">
      <c r="V11911" s="739"/>
    </row>
    <row r="11912" spans="22:22" x14ac:dyDescent="0.25">
      <c r="V11912" s="739"/>
    </row>
    <row r="11913" spans="22:22" x14ac:dyDescent="0.25">
      <c r="V11913" s="739"/>
    </row>
    <row r="11914" spans="22:22" x14ac:dyDescent="0.25">
      <c r="V11914" s="739"/>
    </row>
    <row r="11915" spans="22:22" x14ac:dyDescent="0.25">
      <c r="V11915" s="739"/>
    </row>
    <row r="11916" spans="22:22" x14ac:dyDescent="0.25">
      <c r="V11916" s="739"/>
    </row>
    <row r="11917" spans="22:22" x14ac:dyDescent="0.25">
      <c r="V11917" s="739"/>
    </row>
    <row r="11918" spans="22:22" x14ac:dyDescent="0.25">
      <c r="V11918" s="739"/>
    </row>
    <row r="11919" spans="22:22" x14ac:dyDescent="0.25">
      <c r="V11919" s="739"/>
    </row>
    <row r="11920" spans="22:22" x14ac:dyDescent="0.25">
      <c r="V11920" s="739"/>
    </row>
    <row r="11921" spans="22:22" x14ac:dyDescent="0.25">
      <c r="V11921" s="739"/>
    </row>
    <row r="11922" spans="22:22" x14ac:dyDescent="0.25">
      <c r="V11922" s="739"/>
    </row>
    <row r="11923" spans="22:22" x14ac:dyDescent="0.25">
      <c r="V11923" s="739"/>
    </row>
    <row r="11924" spans="22:22" x14ac:dyDescent="0.25">
      <c r="V11924" s="739"/>
    </row>
    <row r="11925" spans="22:22" x14ac:dyDescent="0.25">
      <c r="V11925" s="739"/>
    </row>
    <row r="11926" spans="22:22" x14ac:dyDescent="0.25">
      <c r="V11926" s="739"/>
    </row>
    <row r="11927" spans="22:22" x14ac:dyDescent="0.25">
      <c r="V11927" s="739"/>
    </row>
    <row r="11928" spans="22:22" x14ac:dyDescent="0.25">
      <c r="V11928" s="739"/>
    </row>
    <row r="11929" spans="22:22" x14ac:dyDescent="0.25">
      <c r="V11929" s="739"/>
    </row>
    <row r="11930" spans="22:22" x14ac:dyDescent="0.25">
      <c r="V11930" s="739"/>
    </row>
    <row r="11931" spans="22:22" x14ac:dyDescent="0.25">
      <c r="V11931" s="739"/>
    </row>
    <row r="11932" spans="22:22" x14ac:dyDescent="0.25">
      <c r="V11932" s="739"/>
    </row>
    <row r="11933" spans="22:22" x14ac:dyDescent="0.25">
      <c r="V11933" s="739"/>
    </row>
    <row r="11934" spans="22:22" x14ac:dyDescent="0.25">
      <c r="V11934" s="739"/>
    </row>
    <row r="11935" spans="22:22" x14ac:dyDescent="0.25">
      <c r="V11935" s="739"/>
    </row>
    <row r="11936" spans="22:22" x14ac:dyDescent="0.25">
      <c r="V11936" s="739"/>
    </row>
    <row r="11937" spans="22:22" x14ac:dyDescent="0.25">
      <c r="V11937" s="739"/>
    </row>
    <row r="11938" spans="22:22" x14ac:dyDescent="0.25">
      <c r="V11938" s="739"/>
    </row>
    <row r="11939" spans="22:22" x14ac:dyDescent="0.25">
      <c r="V11939" s="739"/>
    </row>
    <row r="11940" spans="22:22" x14ac:dyDescent="0.25">
      <c r="V11940" s="739"/>
    </row>
    <row r="11941" spans="22:22" x14ac:dyDescent="0.25">
      <c r="V11941" s="739"/>
    </row>
    <row r="11942" spans="22:22" x14ac:dyDescent="0.25">
      <c r="V11942" s="739"/>
    </row>
    <row r="11943" spans="22:22" x14ac:dyDescent="0.25">
      <c r="V11943" s="739"/>
    </row>
    <row r="11944" spans="22:22" x14ac:dyDescent="0.25">
      <c r="V11944" s="739"/>
    </row>
    <row r="11945" spans="22:22" x14ac:dyDescent="0.25">
      <c r="V11945" s="739"/>
    </row>
    <row r="11946" spans="22:22" x14ac:dyDescent="0.25">
      <c r="V11946" s="739"/>
    </row>
    <row r="11947" spans="22:22" x14ac:dyDescent="0.25">
      <c r="V11947" s="739"/>
    </row>
    <row r="11948" spans="22:22" x14ac:dyDescent="0.25">
      <c r="V11948" s="739"/>
    </row>
    <row r="11949" spans="22:22" x14ac:dyDescent="0.25">
      <c r="V11949" s="739"/>
    </row>
    <row r="11950" spans="22:22" x14ac:dyDescent="0.25">
      <c r="V11950" s="739"/>
    </row>
    <row r="11951" spans="22:22" x14ac:dyDescent="0.25">
      <c r="V11951" s="739"/>
    </row>
    <row r="11952" spans="22:22" x14ac:dyDescent="0.25">
      <c r="V11952" s="739"/>
    </row>
    <row r="11953" spans="22:22" x14ac:dyDescent="0.25">
      <c r="V11953" s="739"/>
    </row>
    <row r="11954" spans="22:22" x14ac:dyDescent="0.25">
      <c r="V11954" s="739"/>
    </row>
    <row r="11955" spans="22:22" x14ac:dyDescent="0.25">
      <c r="V11955" s="739"/>
    </row>
    <row r="11956" spans="22:22" x14ac:dyDescent="0.25">
      <c r="V11956" s="739"/>
    </row>
    <row r="11957" spans="22:22" x14ac:dyDescent="0.25">
      <c r="V11957" s="739"/>
    </row>
    <row r="11958" spans="22:22" x14ac:dyDescent="0.25">
      <c r="V11958" s="739"/>
    </row>
    <row r="11959" spans="22:22" x14ac:dyDescent="0.25">
      <c r="V11959" s="739"/>
    </row>
    <row r="11960" spans="22:22" x14ac:dyDescent="0.25">
      <c r="V11960" s="739"/>
    </row>
    <row r="11961" spans="22:22" x14ac:dyDescent="0.25">
      <c r="V11961" s="739"/>
    </row>
    <row r="11962" spans="22:22" x14ac:dyDescent="0.25">
      <c r="V11962" s="739"/>
    </row>
    <row r="11963" spans="22:22" x14ac:dyDescent="0.25">
      <c r="V11963" s="739"/>
    </row>
    <row r="11964" spans="22:22" x14ac:dyDescent="0.25">
      <c r="V11964" s="739"/>
    </row>
    <row r="11965" spans="22:22" x14ac:dyDescent="0.25">
      <c r="V11965" s="739"/>
    </row>
    <row r="11966" spans="22:22" x14ac:dyDescent="0.25">
      <c r="V11966" s="739"/>
    </row>
    <row r="11967" spans="22:22" x14ac:dyDescent="0.25">
      <c r="V11967" s="739"/>
    </row>
    <row r="11968" spans="22:22" x14ac:dyDescent="0.25">
      <c r="V11968" s="739"/>
    </row>
    <row r="11969" spans="22:22" x14ac:dyDescent="0.25">
      <c r="V11969" s="739"/>
    </row>
    <row r="11970" spans="22:22" x14ac:dyDescent="0.25">
      <c r="V11970" s="739"/>
    </row>
    <row r="11971" spans="22:22" x14ac:dyDescent="0.25">
      <c r="V11971" s="739"/>
    </row>
    <row r="11972" spans="22:22" x14ac:dyDescent="0.25">
      <c r="V11972" s="739"/>
    </row>
    <row r="11973" spans="22:22" x14ac:dyDescent="0.25">
      <c r="V11973" s="739"/>
    </row>
    <row r="11974" spans="22:22" x14ac:dyDescent="0.25">
      <c r="V11974" s="739"/>
    </row>
    <row r="11975" spans="22:22" x14ac:dyDescent="0.25">
      <c r="V11975" s="739"/>
    </row>
    <row r="11976" spans="22:22" x14ac:dyDescent="0.25">
      <c r="V11976" s="739"/>
    </row>
    <row r="11977" spans="22:22" x14ac:dyDescent="0.25">
      <c r="V11977" s="739"/>
    </row>
    <row r="11978" spans="22:22" x14ac:dyDescent="0.25">
      <c r="V11978" s="739"/>
    </row>
    <row r="11979" spans="22:22" x14ac:dyDescent="0.25">
      <c r="V11979" s="739"/>
    </row>
    <row r="11980" spans="22:22" x14ac:dyDescent="0.25">
      <c r="V11980" s="739"/>
    </row>
    <row r="11981" spans="22:22" x14ac:dyDescent="0.25">
      <c r="V11981" s="739"/>
    </row>
    <row r="11982" spans="22:22" x14ac:dyDescent="0.25">
      <c r="V11982" s="739"/>
    </row>
    <row r="11983" spans="22:22" x14ac:dyDescent="0.25">
      <c r="V11983" s="739"/>
    </row>
    <row r="11984" spans="22:22" x14ac:dyDescent="0.25">
      <c r="V11984" s="739"/>
    </row>
    <row r="11985" spans="22:22" x14ac:dyDescent="0.25">
      <c r="V11985" s="739"/>
    </row>
    <row r="11986" spans="22:22" x14ac:dyDescent="0.25">
      <c r="V11986" s="739"/>
    </row>
    <row r="11987" spans="22:22" x14ac:dyDescent="0.25">
      <c r="V11987" s="739"/>
    </row>
    <row r="11988" spans="22:22" x14ac:dyDescent="0.25">
      <c r="V11988" s="739"/>
    </row>
    <row r="11989" spans="22:22" x14ac:dyDescent="0.25">
      <c r="V11989" s="739"/>
    </row>
    <row r="11990" spans="22:22" x14ac:dyDescent="0.25">
      <c r="V11990" s="739"/>
    </row>
    <row r="11991" spans="22:22" x14ac:dyDescent="0.25">
      <c r="V11991" s="739"/>
    </row>
    <row r="11992" spans="22:22" x14ac:dyDescent="0.25">
      <c r="V11992" s="739"/>
    </row>
    <row r="11993" spans="22:22" x14ac:dyDescent="0.25">
      <c r="V11993" s="739"/>
    </row>
    <row r="11994" spans="22:22" x14ac:dyDescent="0.25">
      <c r="V11994" s="739"/>
    </row>
    <row r="11995" spans="22:22" x14ac:dyDescent="0.25">
      <c r="V11995" s="739"/>
    </row>
    <row r="11996" spans="22:22" x14ac:dyDescent="0.25">
      <c r="V11996" s="739"/>
    </row>
    <row r="11997" spans="22:22" x14ac:dyDescent="0.25">
      <c r="V11997" s="739"/>
    </row>
    <row r="11998" spans="22:22" x14ac:dyDescent="0.25">
      <c r="V11998" s="739"/>
    </row>
    <row r="11999" spans="22:22" x14ac:dyDescent="0.25">
      <c r="V11999" s="739"/>
    </row>
    <row r="12000" spans="22:22" x14ac:dyDescent="0.25">
      <c r="V12000" s="739"/>
    </row>
    <row r="12001" spans="22:22" x14ac:dyDescent="0.25">
      <c r="V12001" s="739"/>
    </row>
    <row r="12002" spans="22:22" x14ac:dyDescent="0.25">
      <c r="V12002" s="739"/>
    </row>
    <row r="12003" spans="22:22" x14ac:dyDescent="0.25">
      <c r="V12003" s="739"/>
    </row>
    <row r="12004" spans="22:22" x14ac:dyDescent="0.25">
      <c r="V12004" s="739"/>
    </row>
    <row r="12005" spans="22:22" x14ac:dyDescent="0.25">
      <c r="V12005" s="739"/>
    </row>
    <row r="12006" spans="22:22" x14ac:dyDescent="0.25">
      <c r="V12006" s="739"/>
    </row>
    <row r="12007" spans="22:22" x14ac:dyDescent="0.25">
      <c r="V12007" s="739"/>
    </row>
    <row r="12008" spans="22:22" x14ac:dyDescent="0.25">
      <c r="V12008" s="739"/>
    </row>
    <row r="12009" spans="22:22" x14ac:dyDescent="0.25">
      <c r="V12009" s="739"/>
    </row>
    <row r="12010" spans="22:22" x14ac:dyDescent="0.25">
      <c r="V12010" s="739"/>
    </row>
    <row r="12011" spans="22:22" x14ac:dyDescent="0.25">
      <c r="V12011" s="739"/>
    </row>
    <row r="12012" spans="22:22" x14ac:dyDescent="0.25">
      <c r="V12012" s="739"/>
    </row>
    <row r="12013" spans="22:22" x14ac:dyDescent="0.25">
      <c r="V12013" s="739"/>
    </row>
    <row r="12014" spans="22:22" x14ac:dyDescent="0.25">
      <c r="V12014" s="739"/>
    </row>
    <row r="12015" spans="22:22" x14ac:dyDescent="0.25">
      <c r="V12015" s="739"/>
    </row>
    <row r="12016" spans="22:22" x14ac:dyDescent="0.25">
      <c r="V12016" s="739"/>
    </row>
    <row r="12017" spans="22:22" x14ac:dyDescent="0.25">
      <c r="V12017" s="739"/>
    </row>
    <row r="12018" spans="22:22" x14ac:dyDescent="0.25">
      <c r="V12018" s="739"/>
    </row>
    <row r="12019" spans="22:22" x14ac:dyDescent="0.25">
      <c r="V12019" s="739"/>
    </row>
    <row r="12020" spans="22:22" x14ac:dyDescent="0.25">
      <c r="V12020" s="739"/>
    </row>
    <row r="12021" spans="22:22" x14ac:dyDescent="0.25">
      <c r="V12021" s="739"/>
    </row>
    <row r="12022" spans="22:22" x14ac:dyDescent="0.25">
      <c r="V12022" s="739"/>
    </row>
    <row r="12023" spans="22:22" x14ac:dyDescent="0.25">
      <c r="V12023" s="739"/>
    </row>
    <row r="12024" spans="22:22" x14ac:dyDescent="0.25">
      <c r="V12024" s="739"/>
    </row>
    <row r="12025" spans="22:22" x14ac:dyDescent="0.25">
      <c r="V12025" s="739"/>
    </row>
    <row r="12026" spans="22:22" x14ac:dyDescent="0.25">
      <c r="V12026" s="739"/>
    </row>
    <row r="12027" spans="22:22" x14ac:dyDescent="0.25">
      <c r="V12027" s="739"/>
    </row>
    <row r="12028" spans="22:22" x14ac:dyDescent="0.25">
      <c r="V12028" s="739"/>
    </row>
    <row r="12029" spans="22:22" x14ac:dyDescent="0.25">
      <c r="V12029" s="739"/>
    </row>
    <row r="12030" spans="22:22" x14ac:dyDescent="0.25">
      <c r="V12030" s="739"/>
    </row>
    <row r="12031" spans="22:22" x14ac:dyDescent="0.25">
      <c r="V12031" s="739"/>
    </row>
    <row r="12032" spans="22:22" x14ac:dyDescent="0.25">
      <c r="V12032" s="739"/>
    </row>
    <row r="12033" spans="22:22" x14ac:dyDescent="0.25">
      <c r="V12033" s="739"/>
    </row>
    <row r="12034" spans="22:22" x14ac:dyDescent="0.25">
      <c r="V12034" s="739"/>
    </row>
    <row r="12035" spans="22:22" x14ac:dyDescent="0.25">
      <c r="V12035" s="739"/>
    </row>
    <row r="12036" spans="22:22" x14ac:dyDescent="0.25">
      <c r="V12036" s="739"/>
    </row>
    <row r="12037" spans="22:22" x14ac:dyDescent="0.25">
      <c r="V12037" s="739"/>
    </row>
    <row r="12038" spans="22:22" x14ac:dyDescent="0.25">
      <c r="V12038" s="739"/>
    </row>
    <row r="12039" spans="22:22" x14ac:dyDescent="0.25">
      <c r="V12039" s="739"/>
    </row>
    <row r="12040" spans="22:22" x14ac:dyDescent="0.25">
      <c r="V12040" s="739"/>
    </row>
    <row r="12041" spans="22:22" x14ac:dyDescent="0.25">
      <c r="V12041" s="739"/>
    </row>
    <row r="12042" spans="22:22" x14ac:dyDescent="0.25">
      <c r="V12042" s="739"/>
    </row>
    <row r="12043" spans="22:22" x14ac:dyDescent="0.25">
      <c r="V12043" s="739"/>
    </row>
    <row r="12044" spans="22:22" x14ac:dyDescent="0.25">
      <c r="V12044" s="739"/>
    </row>
    <row r="12045" spans="22:22" x14ac:dyDescent="0.25">
      <c r="V12045" s="739"/>
    </row>
    <row r="12046" spans="22:22" x14ac:dyDescent="0.25">
      <c r="V12046" s="739"/>
    </row>
    <row r="12047" spans="22:22" x14ac:dyDescent="0.25">
      <c r="V12047" s="739"/>
    </row>
    <row r="12048" spans="22:22" x14ac:dyDescent="0.25">
      <c r="V12048" s="739"/>
    </row>
    <row r="12049" spans="22:22" x14ac:dyDescent="0.25">
      <c r="V12049" s="739"/>
    </row>
    <row r="12050" spans="22:22" x14ac:dyDescent="0.25">
      <c r="V12050" s="739"/>
    </row>
    <row r="12051" spans="22:22" x14ac:dyDescent="0.25">
      <c r="V12051" s="739"/>
    </row>
    <row r="12052" spans="22:22" x14ac:dyDescent="0.25">
      <c r="V12052" s="739"/>
    </row>
    <row r="12053" spans="22:22" x14ac:dyDescent="0.25">
      <c r="V12053" s="739"/>
    </row>
    <row r="12054" spans="22:22" x14ac:dyDescent="0.25">
      <c r="V12054" s="739"/>
    </row>
    <row r="12055" spans="22:22" x14ac:dyDescent="0.25">
      <c r="V12055" s="739"/>
    </row>
    <row r="12056" spans="22:22" x14ac:dyDescent="0.25">
      <c r="V12056" s="739"/>
    </row>
    <row r="12057" spans="22:22" x14ac:dyDescent="0.25">
      <c r="V12057" s="739"/>
    </row>
    <row r="12058" spans="22:22" x14ac:dyDescent="0.25">
      <c r="V12058" s="739"/>
    </row>
    <row r="12059" spans="22:22" x14ac:dyDescent="0.25">
      <c r="V12059" s="739"/>
    </row>
    <row r="12060" spans="22:22" x14ac:dyDescent="0.25">
      <c r="V12060" s="739"/>
    </row>
    <row r="12061" spans="22:22" x14ac:dyDescent="0.25">
      <c r="V12061" s="739"/>
    </row>
    <row r="12062" spans="22:22" x14ac:dyDescent="0.25">
      <c r="V12062" s="739"/>
    </row>
    <row r="12063" spans="22:22" x14ac:dyDescent="0.25">
      <c r="V12063" s="739"/>
    </row>
    <row r="12064" spans="22:22" x14ac:dyDescent="0.25">
      <c r="V12064" s="739"/>
    </row>
    <row r="12065" spans="22:22" x14ac:dyDescent="0.25">
      <c r="V12065" s="739"/>
    </row>
    <row r="12066" spans="22:22" x14ac:dyDescent="0.25">
      <c r="V12066" s="739"/>
    </row>
    <row r="12067" spans="22:22" x14ac:dyDescent="0.25">
      <c r="V12067" s="739"/>
    </row>
    <row r="12068" spans="22:22" x14ac:dyDescent="0.25">
      <c r="V12068" s="739"/>
    </row>
    <row r="12069" spans="22:22" x14ac:dyDescent="0.25">
      <c r="V12069" s="739"/>
    </row>
    <row r="12070" spans="22:22" x14ac:dyDescent="0.25">
      <c r="V12070" s="739"/>
    </row>
    <row r="12071" spans="22:22" x14ac:dyDescent="0.25">
      <c r="V12071" s="739"/>
    </row>
    <row r="12072" spans="22:22" x14ac:dyDescent="0.25">
      <c r="V12072" s="739"/>
    </row>
    <row r="12073" spans="22:22" x14ac:dyDescent="0.25">
      <c r="V12073" s="739"/>
    </row>
    <row r="12074" spans="22:22" x14ac:dyDescent="0.25">
      <c r="V12074" s="739"/>
    </row>
    <row r="12075" spans="22:22" x14ac:dyDescent="0.25">
      <c r="V12075" s="739"/>
    </row>
    <row r="12076" spans="22:22" x14ac:dyDescent="0.25">
      <c r="V12076" s="739"/>
    </row>
    <row r="12077" spans="22:22" x14ac:dyDescent="0.25">
      <c r="V12077" s="739"/>
    </row>
    <row r="12078" spans="22:22" x14ac:dyDescent="0.25">
      <c r="V12078" s="739"/>
    </row>
    <row r="12079" spans="22:22" x14ac:dyDescent="0.25">
      <c r="V12079" s="739"/>
    </row>
    <row r="12080" spans="22:22" x14ac:dyDescent="0.25">
      <c r="V12080" s="739"/>
    </row>
    <row r="12081" spans="22:22" x14ac:dyDescent="0.25">
      <c r="V12081" s="739"/>
    </row>
    <row r="12082" spans="22:22" x14ac:dyDescent="0.25">
      <c r="V12082" s="739"/>
    </row>
    <row r="12083" spans="22:22" x14ac:dyDescent="0.25">
      <c r="V12083" s="739"/>
    </row>
    <row r="12084" spans="22:22" x14ac:dyDescent="0.25">
      <c r="V12084" s="739"/>
    </row>
    <row r="12085" spans="22:22" x14ac:dyDescent="0.25">
      <c r="V12085" s="739"/>
    </row>
    <row r="12086" spans="22:22" x14ac:dyDescent="0.25">
      <c r="V12086" s="739"/>
    </row>
    <row r="12087" spans="22:22" x14ac:dyDescent="0.25">
      <c r="V12087" s="739"/>
    </row>
    <row r="12088" spans="22:22" x14ac:dyDescent="0.25">
      <c r="V12088" s="739"/>
    </row>
    <row r="12089" spans="22:22" x14ac:dyDescent="0.25">
      <c r="V12089" s="739"/>
    </row>
    <row r="12090" spans="22:22" x14ac:dyDescent="0.25">
      <c r="V12090" s="739"/>
    </row>
    <row r="12091" spans="22:22" x14ac:dyDescent="0.25">
      <c r="V12091" s="739"/>
    </row>
    <row r="12092" spans="22:22" x14ac:dyDescent="0.25">
      <c r="V12092" s="739"/>
    </row>
    <row r="12093" spans="22:22" x14ac:dyDescent="0.25">
      <c r="V12093" s="739"/>
    </row>
    <row r="12094" spans="22:22" x14ac:dyDescent="0.25">
      <c r="V12094" s="739"/>
    </row>
    <row r="12095" spans="22:22" x14ac:dyDescent="0.25">
      <c r="V12095" s="739"/>
    </row>
    <row r="12096" spans="22:22" x14ac:dyDescent="0.25">
      <c r="V12096" s="739"/>
    </row>
    <row r="12097" spans="22:22" x14ac:dyDescent="0.25">
      <c r="V12097" s="739"/>
    </row>
    <row r="12098" spans="22:22" x14ac:dyDescent="0.25">
      <c r="V12098" s="739"/>
    </row>
    <row r="12099" spans="22:22" x14ac:dyDescent="0.25">
      <c r="V12099" s="739"/>
    </row>
    <row r="12100" spans="22:22" x14ac:dyDescent="0.25">
      <c r="V12100" s="739"/>
    </row>
    <row r="12101" spans="22:22" x14ac:dyDescent="0.25">
      <c r="V12101" s="739"/>
    </row>
    <row r="12102" spans="22:22" x14ac:dyDescent="0.25">
      <c r="V12102" s="739"/>
    </row>
    <row r="12103" spans="22:22" x14ac:dyDescent="0.25">
      <c r="V12103" s="739"/>
    </row>
    <row r="12104" spans="22:22" x14ac:dyDescent="0.25">
      <c r="V12104" s="739"/>
    </row>
    <row r="12105" spans="22:22" x14ac:dyDescent="0.25">
      <c r="V12105" s="739"/>
    </row>
    <row r="12106" spans="22:22" x14ac:dyDescent="0.25">
      <c r="V12106" s="739"/>
    </row>
    <row r="12107" spans="22:22" x14ac:dyDescent="0.25">
      <c r="V12107" s="739"/>
    </row>
    <row r="12108" spans="22:22" x14ac:dyDescent="0.25">
      <c r="V12108" s="739"/>
    </row>
    <row r="12109" spans="22:22" x14ac:dyDescent="0.25">
      <c r="V12109" s="739"/>
    </row>
    <row r="12110" spans="22:22" x14ac:dyDescent="0.25">
      <c r="V12110" s="739"/>
    </row>
    <row r="12111" spans="22:22" x14ac:dyDescent="0.25">
      <c r="V12111" s="739"/>
    </row>
    <row r="12112" spans="22:22" x14ac:dyDescent="0.25">
      <c r="V12112" s="739"/>
    </row>
    <row r="12113" spans="22:22" x14ac:dyDescent="0.25">
      <c r="V12113" s="739"/>
    </row>
    <row r="12114" spans="22:22" x14ac:dyDescent="0.25">
      <c r="V12114" s="739"/>
    </row>
    <row r="12115" spans="22:22" x14ac:dyDescent="0.25">
      <c r="V12115" s="739"/>
    </row>
    <row r="12116" spans="22:22" x14ac:dyDescent="0.25">
      <c r="V12116" s="739"/>
    </row>
    <row r="12117" spans="22:22" x14ac:dyDescent="0.25">
      <c r="V12117" s="739"/>
    </row>
    <row r="12118" spans="22:22" x14ac:dyDescent="0.25">
      <c r="V12118" s="739"/>
    </row>
    <row r="12119" spans="22:22" x14ac:dyDescent="0.25">
      <c r="V12119" s="739"/>
    </row>
    <row r="12120" spans="22:22" x14ac:dyDescent="0.25">
      <c r="V12120" s="739"/>
    </row>
    <row r="12121" spans="22:22" x14ac:dyDescent="0.25">
      <c r="V12121" s="739"/>
    </row>
    <row r="12122" spans="22:22" x14ac:dyDescent="0.25">
      <c r="V12122" s="739"/>
    </row>
    <row r="12123" spans="22:22" x14ac:dyDescent="0.25">
      <c r="V12123" s="739"/>
    </row>
    <row r="12124" spans="22:22" x14ac:dyDescent="0.25">
      <c r="V12124" s="739"/>
    </row>
    <row r="12125" spans="22:22" x14ac:dyDescent="0.25">
      <c r="V12125" s="739"/>
    </row>
    <row r="12126" spans="22:22" x14ac:dyDescent="0.25">
      <c r="V12126" s="739"/>
    </row>
    <row r="12127" spans="22:22" x14ac:dyDescent="0.25">
      <c r="V12127" s="739"/>
    </row>
    <row r="12128" spans="22:22" x14ac:dyDescent="0.25">
      <c r="V12128" s="739"/>
    </row>
    <row r="12129" spans="22:22" x14ac:dyDescent="0.25">
      <c r="V12129" s="739"/>
    </row>
    <row r="12130" spans="22:22" x14ac:dyDescent="0.25">
      <c r="V12130" s="739"/>
    </row>
    <row r="12131" spans="22:22" x14ac:dyDescent="0.25">
      <c r="V12131" s="739"/>
    </row>
    <row r="12132" spans="22:22" x14ac:dyDescent="0.25">
      <c r="V12132" s="739"/>
    </row>
    <row r="12133" spans="22:22" x14ac:dyDescent="0.25">
      <c r="V12133" s="739"/>
    </row>
    <row r="12134" spans="22:22" x14ac:dyDescent="0.25">
      <c r="V12134" s="739"/>
    </row>
    <row r="12135" spans="22:22" x14ac:dyDescent="0.25">
      <c r="V12135" s="739"/>
    </row>
    <row r="12136" spans="22:22" x14ac:dyDescent="0.25">
      <c r="V12136" s="739"/>
    </row>
    <row r="12137" spans="22:22" x14ac:dyDescent="0.25">
      <c r="V12137" s="739"/>
    </row>
    <row r="12138" spans="22:22" x14ac:dyDescent="0.25">
      <c r="V12138" s="739"/>
    </row>
    <row r="12139" spans="22:22" x14ac:dyDescent="0.25">
      <c r="V12139" s="739"/>
    </row>
    <row r="12140" spans="22:22" x14ac:dyDescent="0.25">
      <c r="V12140" s="739"/>
    </row>
    <row r="12141" spans="22:22" x14ac:dyDescent="0.25">
      <c r="V12141" s="739"/>
    </row>
    <row r="12142" spans="22:22" x14ac:dyDescent="0.25">
      <c r="V12142" s="739"/>
    </row>
    <row r="12143" spans="22:22" x14ac:dyDescent="0.25">
      <c r="V12143" s="739"/>
    </row>
    <row r="12144" spans="22:22" x14ac:dyDescent="0.25">
      <c r="V12144" s="739"/>
    </row>
    <row r="12145" spans="22:22" x14ac:dyDescent="0.25">
      <c r="V12145" s="739"/>
    </row>
    <row r="12146" spans="22:22" x14ac:dyDescent="0.25">
      <c r="V12146" s="739"/>
    </row>
    <row r="12147" spans="22:22" x14ac:dyDescent="0.25">
      <c r="V12147" s="739"/>
    </row>
    <row r="12148" spans="22:22" x14ac:dyDescent="0.25">
      <c r="V12148" s="739"/>
    </row>
    <row r="12149" spans="22:22" x14ac:dyDescent="0.25">
      <c r="V12149" s="739"/>
    </row>
    <row r="12150" spans="22:22" x14ac:dyDescent="0.25">
      <c r="V12150" s="739"/>
    </row>
    <row r="12151" spans="22:22" x14ac:dyDescent="0.25">
      <c r="V12151" s="739"/>
    </row>
    <row r="12152" spans="22:22" x14ac:dyDescent="0.25">
      <c r="V12152" s="739"/>
    </row>
    <row r="12153" spans="22:22" x14ac:dyDescent="0.25">
      <c r="V12153" s="739"/>
    </row>
    <row r="12154" spans="22:22" x14ac:dyDescent="0.25">
      <c r="V12154" s="739"/>
    </row>
    <row r="12155" spans="22:22" x14ac:dyDescent="0.25">
      <c r="V12155" s="739"/>
    </row>
    <row r="12156" spans="22:22" x14ac:dyDescent="0.25">
      <c r="V12156" s="739"/>
    </row>
    <row r="12157" spans="22:22" x14ac:dyDescent="0.25">
      <c r="V12157" s="739"/>
    </row>
    <row r="12158" spans="22:22" x14ac:dyDescent="0.25">
      <c r="V12158" s="739"/>
    </row>
    <row r="12159" spans="22:22" x14ac:dyDescent="0.25">
      <c r="V12159" s="739"/>
    </row>
    <row r="12160" spans="22:22" x14ac:dyDescent="0.25">
      <c r="V12160" s="739"/>
    </row>
    <row r="12161" spans="22:22" x14ac:dyDescent="0.25">
      <c r="V12161" s="739"/>
    </row>
    <row r="12162" spans="22:22" x14ac:dyDescent="0.25">
      <c r="V12162" s="739"/>
    </row>
    <row r="12163" spans="22:22" x14ac:dyDescent="0.25">
      <c r="V12163" s="739"/>
    </row>
    <row r="12164" spans="22:22" x14ac:dyDescent="0.25">
      <c r="V12164" s="739"/>
    </row>
    <row r="12165" spans="22:22" x14ac:dyDescent="0.25">
      <c r="V12165" s="739"/>
    </row>
    <row r="12166" spans="22:22" x14ac:dyDescent="0.25">
      <c r="V12166" s="739"/>
    </row>
    <row r="12167" spans="22:22" x14ac:dyDescent="0.25">
      <c r="V12167" s="739"/>
    </row>
    <row r="12168" spans="22:22" x14ac:dyDescent="0.25">
      <c r="V12168" s="739"/>
    </row>
    <row r="12169" spans="22:22" x14ac:dyDescent="0.25">
      <c r="V12169" s="739"/>
    </row>
    <row r="12170" spans="22:22" x14ac:dyDescent="0.25">
      <c r="V12170" s="739"/>
    </row>
    <row r="12171" spans="22:22" x14ac:dyDescent="0.25">
      <c r="V12171" s="739"/>
    </row>
    <row r="12172" spans="22:22" x14ac:dyDescent="0.25">
      <c r="V12172" s="739"/>
    </row>
    <row r="12173" spans="22:22" x14ac:dyDescent="0.25">
      <c r="V12173" s="739"/>
    </row>
    <row r="12174" spans="22:22" x14ac:dyDescent="0.25">
      <c r="V12174" s="739"/>
    </row>
    <row r="12175" spans="22:22" x14ac:dyDescent="0.25">
      <c r="V12175" s="739"/>
    </row>
    <row r="12176" spans="22:22" x14ac:dyDescent="0.25">
      <c r="V12176" s="739"/>
    </row>
    <row r="12177" spans="22:22" x14ac:dyDescent="0.25">
      <c r="V12177" s="739"/>
    </row>
    <row r="12178" spans="22:22" x14ac:dyDescent="0.25">
      <c r="V12178" s="739"/>
    </row>
    <row r="12179" spans="22:22" x14ac:dyDescent="0.25">
      <c r="V12179" s="739"/>
    </row>
    <row r="12180" spans="22:22" x14ac:dyDescent="0.25">
      <c r="V12180" s="739"/>
    </row>
    <row r="12181" spans="22:22" x14ac:dyDescent="0.25">
      <c r="V12181" s="739"/>
    </row>
    <row r="12182" spans="22:22" x14ac:dyDescent="0.25">
      <c r="V12182" s="739"/>
    </row>
    <row r="12183" spans="22:22" x14ac:dyDescent="0.25">
      <c r="V12183" s="739"/>
    </row>
    <row r="12184" spans="22:22" x14ac:dyDescent="0.25">
      <c r="V12184" s="739"/>
    </row>
    <row r="12185" spans="22:22" x14ac:dyDescent="0.25">
      <c r="V12185" s="739"/>
    </row>
    <row r="12186" spans="22:22" x14ac:dyDescent="0.25">
      <c r="V12186" s="739"/>
    </row>
    <row r="12187" spans="22:22" x14ac:dyDescent="0.25">
      <c r="V12187" s="739"/>
    </row>
    <row r="12188" spans="22:22" x14ac:dyDescent="0.25">
      <c r="V12188" s="739"/>
    </row>
    <row r="12189" spans="22:22" x14ac:dyDescent="0.25">
      <c r="V12189" s="739"/>
    </row>
    <row r="12190" spans="22:22" x14ac:dyDescent="0.25">
      <c r="V12190" s="739"/>
    </row>
    <row r="12191" spans="22:22" x14ac:dyDescent="0.25">
      <c r="V12191" s="739"/>
    </row>
    <row r="12192" spans="22:22" x14ac:dyDescent="0.25">
      <c r="V12192" s="739"/>
    </row>
    <row r="12193" spans="22:22" x14ac:dyDescent="0.25">
      <c r="V12193" s="739"/>
    </row>
    <row r="12194" spans="22:22" x14ac:dyDescent="0.25">
      <c r="V12194" s="739"/>
    </row>
    <row r="12195" spans="22:22" x14ac:dyDescent="0.25">
      <c r="V12195" s="739"/>
    </row>
    <row r="12196" spans="22:22" x14ac:dyDescent="0.25">
      <c r="V12196" s="739"/>
    </row>
    <row r="12197" spans="22:22" x14ac:dyDescent="0.25">
      <c r="V12197" s="739"/>
    </row>
    <row r="12198" spans="22:22" x14ac:dyDescent="0.25">
      <c r="V12198" s="739"/>
    </row>
    <row r="12199" spans="22:22" x14ac:dyDescent="0.25">
      <c r="V12199" s="739"/>
    </row>
    <row r="12200" spans="22:22" x14ac:dyDescent="0.25">
      <c r="V12200" s="739"/>
    </row>
    <row r="12201" spans="22:22" x14ac:dyDescent="0.25">
      <c r="V12201" s="739"/>
    </row>
    <row r="12202" spans="22:22" x14ac:dyDescent="0.25">
      <c r="V12202" s="739"/>
    </row>
    <row r="12203" spans="22:22" x14ac:dyDescent="0.25">
      <c r="V12203" s="739"/>
    </row>
    <row r="12204" spans="22:22" x14ac:dyDescent="0.25">
      <c r="V12204" s="739"/>
    </row>
    <row r="12205" spans="22:22" x14ac:dyDescent="0.25">
      <c r="V12205" s="739"/>
    </row>
    <row r="12206" spans="22:22" x14ac:dyDescent="0.25">
      <c r="V12206" s="739"/>
    </row>
    <row r="12207" spans="22:22" x14ac:dyDescent="0.25">
      <c r="V12207" s="739"/>
    </row>
    <row r="12208" spans="22:22" x14ac:dyDescent="0.25">
      <c r="V12208" s="739"/>
    </row>
    <row r="12209" spans="22:22" x14ac:dyDescent="0.25">
      <c r="V12209" s="739"/>
    </row>
    <row r="12210" spans="22:22" x14ac:dyDescent="0.25">
      <c r="V12210" s="739"/>
    </row>
    <row r="12211" spans="22:22" x14ac:dyDescent="0.25">
      <c r="V12211" s="739"/>
    </row>
    <row r="12212" spans="22:22" x14ac:dyDescent="0.25">
      <c r="V12212" s="739"/>
    </row>
    <row r="12213" spans="22:22" x14ac:dyDescent="0.25">
      <c r="V12213" s="739"/>
    </row>
    <row r="12214" spans="22:22" x14ac:dyDescent="0.25">
      <c r="V12214" s="739"/>
    </row>
    <row r="12215" spans="22:22" x14ac:dyDescent="0.25">
      <c r="V12215" s="739"/>
    </row>
    <row r="12216" spans="22:22" x14ac:dyDescent="0.25">
      <c r="V12216" s="739"/>
    </row>
    <row r="12217" spans="22:22" x14ac:dyDescent="0.25">
      <c r="V12217" s="739"/>
    </row>
    <row r="12218" spans="22:22" x14ac:dyDescent="0.25">
      <c r="V12218" s="739"/>
    </row>
    <row r="12219" spans="22:22" x14ac:dyDescent="0.25">
      <c r="V12219" s="739"/>
    </row>
    <row r="12220" spans="22:22" x14ac:dyDescent="0.25">
      <c r="V12220" s="739"/>
    </row>
    <row r="12221" spans="22:22" x14ac:dyDescent="0.25">
      <c r="V12221" s="739"/>
    </row>
    <row r="12222" spans="22:22" x14ac:dyDescent="0.25">
      <c r="V12222" s="739"/>
    </row>
    <row r="12223" spans="22:22" x14ac:dyDescent="0.25">
      <c r="V12223" s="739"/>
    </row>
    <row r="12224" spans="22:22" x14ac:dyDescent="0.25">
      <c r="V12224" s="739"/>
    </row>
    <row r="12225" spans="22:22" x14ac:dyDescent="0.25">
      <c r="V12225" s="739"/>
    </row>
    <row r="12226" spans="22:22" x14ac:dyDescent="0.25">
      <c r="V12226" s="739"/>
    </row>
    <row r="12227" spans="22:22" x14ac:dyDescent="0.25">
      <c r="V12227" s="739"/>
    </row>
    <row r="12228" spans="22:22" x14ac:dyDescent="0.25">
      <c r="V12228" s="739"/>
    </row>
    <row r="12229" spans="22:22" x14ac:dyDescent="0.25">
      <c r="V12229" s="739"/>
    </row>
    <row r="12230" spans="22:22" x14ac:dyDescent="0.25">
      <c r="V12230" s="739"/>
    </row>
    <row r="12231" spans="22:22" x14ac:dyDescent="0.25">
      <c r="V12231" s="739"/>
    </row>
    <row r="12232" spans="22:22" x14ac:dyDescent="0.25">
      <c r="V12232" s="739"/>
    </row>
    <row r="12233" spans="22:22" x14ac:dyDescent="0.25">
      <c r="V12233" s="739"/>
    </row>
    <row r="12234" spans="22:22" x14ac:dyDescent="0.25">
      <c r="V12234" s="739"/>
    </row>
    <row r="12235" spans="22:22" x14ac:dyDescent="0.25">
      <c r="V12235" s="739"/>
    </row>
    <row r="12236" spans="22:22" x14ac:dyDescent="0.25">
      <c r="V12236" s="739"/>
    </row>
    <row r="12237" spans="22:22" x14ac:dyDescent="0.25">
      <c r="V12237" s="739"/>
    </row>
    <row r="12238" spans="22:22" x14ac:dyDescent="0.25">
      <c r="V12238" s="739"/>
    </row>
    <row r="12239" spans="22:22" x14ac:dyDescent="0.25">
      <c r="V12239" s="739"/>
    </row>
    <row r="12240" spans="22:22" x14ac:dyDescent="0.25">
      <c r="V12240" s="739"/>
    </row>
    <row r="12241" spans="22:22" x14ac:dyDescent="0.25">
      <c r="V12241" s="739"/>
    </row>
    <row r="12242" spans="22:22" x14ac:dyDescent="0.25">
      <c r="V12242" s="739"/>
    </row>
    <row r="12243" spans="22:22" x14ac:dyDescent="0.25">
      <c r="V12243" s="739"/>
    </row>
    <row r="12244" spans="22:22" x14ac:dyDescent="0.25">
      <c r="V12244" s="739"/>
    </row>
    <row r="12245" spans="22:22" x14ac:dyDescent="0.25">
      <c r="V12245" s="739"/>
    </row>
    <row r="12246" spans="22:22" x14ac:dyDescent="0.25">
      <c r="V12246" s="739"/>
    </row>
    <row r="12247" spans="22:22" x14ac:dyDescent="0.25">
      <c r="V12247" s="739"/>
    </row>
    <row r="12248" spans="22:22" x14ac:dyDescent="0.25">
      <c r="V12248" s="739"/>
    </row>
    <row r="12249" spans="22:22" x14ac:dyDescent="0.25">
      <c r="V12249" s="739"/>
    </row>
    <row r="12250" spans="22:22" x14ac:dyDescent="0.25">
      <c r="V12250" s="739"/>
    </row>
    <row r="12251" spans="22:22" x14ac:dyDescent="0.25">
      <c r="V12251" s="739"/>
    </row>
    <row r="12252" spans="22:22" x14ac:dyDescent="0.25">
      <c r="V12252" s="739"/>
    </row>
    <row r="12253" spans="22:22" x14ac:dyDescent="0.25">
      <c r="V12253" s="739"/>
    </row>
    <row r="12254" spans="22:22" x14ac:dyDescent="0.25">
      <c r="V12254" s="739"/>
    </row>
    <row r="12255" spans="22:22" x14ac:dyDescent="0.25">
      <c r="V12255" s="739"/>
    </row>
    <row r="12256" spans="22:22" x14ac:dyDescent="0.25">
      <c r="V12256" s="739"/>
    </row>
    <row r="12257" spans="22:22" x14ac:dyDescent="0.25">
      <c r="V12257" s="739"/>
    </row>
    <row r="12258" spans="22:22" x14ac:dyDescent="0.25">
      <c r="V12258" s="739"/>
    </row>
    <row r="12259" spans="22:22" x14ac:dyDescent="0.25">
      <c r="V12259" s="739"/>
    </row>
    <row r="12260" spans="22:22" x14ac:dyDescent="0.25">
      <c r="V12260" s="739"/>
    </row>
    <row r="12261" spans="22:22" x14ac:dyDescent="0.25">
      <c r="V12261" s="739"/>
    </row>
    <row r="12262" spans="22:22" x14ac:dyDescent="0.25">
      <c r="V12262" s="739"/>
    </row>
    <row r="12263" spans="22:22" x14ac:dyDescent="0.25">
      <c r="V12263" s="739"/>
    </row>
    <row r="12264" spans="22:22" x14ac:dyDescent="0.25">
      <c r="V12264" s="739"/>
    </row>
    <row r="12265" spans="22:22" x14ac:dyDescent="0.25">
      <c r="V12265" s="739"/>
    </row>
    <row r="12266" spans="22:22" x14ac:dyDescent="0.25">
      <c r="V12266" s="739"/>
    </row>
    <row r="12267" spans="22:22" x14ac:dyDescent="0.25">
      <c r="V12267" s="739"/>
    </row>
    <row r="12268" spans="22:22" x14ac:dyDescent="0.25">
      <c r="V12268" s="739"/>
    </row>
    <row r="12269" spans="22:22" x14ac:dyDescent="0.25">
      <c r="V12269" s="739"/>
    </row>
    <row r="12270" spans="22:22" x14ac:dyDescent="0.25">
      <c r="V12270" s="739"/>
    </row>
    <row r="12271" spans="22:22" x14ac:dyDescent="0.25">
      <c r="V12271" s="739"/>
    </row>
    <row r="12272" spans="22:22" x14ac:dyDescent="0.25">
      <c r="V12272" s="739"/>
    </row>
    <row r="12273" spans="22:22" x14ac:dyDescent="0.25">
      <c r="V12273" s="739"/>
    </row>
    <row r="12274" spans="22:22" x14ac:dyDescent="0.25">
      <c r="V12274" s="739"/>
    </row>
    <row r="12275" spans="22:22" x14ac:dyDescent="0.25">
      <c r="V12275" s="739"/>
    </row>
    <row r="12276" spans="22:22" x14ac:dyDescent="0.25">
      <c r="V12276" s="739"/>
    </row>
    <row r="12277" spans="22:22" x14ac:dyDescent="0.25">
      <c r="V12277" s="739"/>
    </row>
    <row r="12278" spans="22:22" x14ac:dyDescent="0.25">
      <c r="V12278" s="739"/>
    </row>
    <row r="12279" spans="22:22" x14ac:dyDescent="0.25">
      <c r="V12279" s="739"/>
    </row>
    <row r="12280" spans="22:22" x14ac:dyDescent="0.25">
      <c r="V12280" s="739"/>
    </row>
    <row r="12281" spans="22:22" x14ac:dyDescent="0.25">
      <c r="V12281" s="739"/>
    </row>
    <row r="12282" spans="22:22" x14ac:dyDescent="0.25">
      <c r="V12282" s="739"/>
    </row>
    <row r="12283" spans="22:22" x14ac:dyDescent="0.25">
      <c r="V12283" s="739"/>
    </row>
    <row r="12284" spans="22:22" x14ac:dyDescent="0.25">
      <c r="V12284" s="739"/>
    </row>
    <row r="12285" spans="22:22" x14ac:dyDescent="0.25">
      <c r="V12285" s="739"/>
    </row>
    <row r="12286" spans="22:22" x14ac:dyDescent="0.25">
      <c r="V12286" s="739"/>
    </row>
    <row r="12287" spans="22:22" x14ac:dyDescent="0.25">
      <c r="V12287" s="739"/>
    </row>
    <row r="12288" spans="22:22" x14ac:dyDescent="0.25">
      <c r="V12288" s="739"/>
    </row>
    <row r="12289" spans="22:22" x14ac:dyDescent="0.25">
      <c r="V12289" s="739"/>
    </row>
    <row r="12290" spans="22:22" x14ac:dyDescent="0.25">
      <c r="V12290" s="739"/>
    </row>
    <row r="12291" spans="22:22" x14ac:dyDescent="0.25">
      <c r="V12291" s="739"/>
    </row>
    <row r="12292" spans="22:22" x14ac:dyDescent="0.25">
      <c r="V12292" s="739"/>
    </row>
    <row r="12293" spans="22:22" x14ac:dyDescent="0.25">
      <c r="V12293" s="739"/>
    </row>
    <row r="12294" spans="22:22" x14ac:dyDescent="0.25">
      <c r="V12294" s="739"/>
    </row>
    <row r="12295" spans="22:22" x14ac:dyDescent="0.25">
      <c r="V12295" s="739"/>
    </row>
    <row r="12296" spans="22:22" x14ac:dyDescent="0.25">
      <c r="V12296" s="739"/>
    </row>
    <row r="12297" spans="22:22" x14ac:dyDescent="0.25">
      <c r="V12297" s="739"/>
    </row>
    <row r="12298" spans="22:22" x14ac:dyDescent="0.25">
      <c r="V12298" s="739"/>
    </row>
    <row r="12299" spans="22:22" x14ac:dyDescent="0.25">
      <c r="V12299" s="739"/>
    </row>
    <row r="12300" spans="22:22" x14ac:dyDescent="0.25">
      <c r="V12300" s="739"/>
    </row>
    <row r="12301" spans="22:22" x14ac:dyDescent="0.25">
      <c r="V12301" s="739"/>
    </row>
    <row r="12302" spans="22:22" x14ac:dyDescent="0.25">
      <c r="V12302" s="739"/>
    </row>
    <row r="12303" spans="22:22" x14ac:dyDescent="0.25">
      <c r="V12303" s="739"/>
    </row>
    <row r="12304" spans="22:22" x14ac:dyDescent="0.25">
      <c r="V12304" s="739"/>
    </row>
    <row r="12305" spans="22:22" x14ac:dyDescent="0.25">
      <c r="V12305" s="739"/>
    </row>
    <row r="12306" spans="22:22" x14ac:dyDescent="0.25">
      <c r="V12306" s="739"/>
    </row>
    <row r="12307" spans="22:22" x14ac:dyDescent="0.25">
      <c r="V12307" s="739"/>
    </row>
    <row r="12308" spans="22:22" x14ac:dyDescent="0.25">
      <c r="V12308" s="739"/>
    </row>
    <row r="12309" spans="22:22" x14ac:dyDescent="0.25">
      <c r="V12309" s="739"/>
    </row>
    <row r="12310" spans="22:22" x14ac:dyDescent="0.25">
      <c r="V12310" s="739"/>
    </row>
    <row r="12311" spans="22:22" x14ac:dyDescent="0.25">
      <c r="V12311" s="739"/>
    </row>
    <row r="12312" spans="22:22" x14ac:dyDescent="0.25">
      <c r="V12312" s="739"/>
    </row>
    <row r="12313" spans="22:22" x14ac:dyDescent="0.25">
      <c r="V12313" s="739"/>
    </row>
    <row r="12314" spans="22:22" x14ac:dyDescent="0.25">
      <c r="V12314" s="739"/>
    </row>
    <row r="12315" spans="22:22" x14ac:dyDescent="0.25">
      <c r="V12315" s="739"/>
    </row>
    <row r="12316" spans="22:22" x14ac:dyDescent="0.25">
      <c r="V12316" s="739"/>
    </row>
    <row r="12317" spans="22:22" x14ac:dyDescent="0.25">
      <c r="V12317" s="739"/>
    </row>
    <row r="12318" spans="22:22" x14ac:dyDescent="0.25">
      <c r="V12318" s="739"/>
    </row>
    <row r="12319" spans="22:22" x14ac:dyDescent="0.25">
      <c r="V12319" s="739"/>
    </row>
    <row r="12320" spans="22:22" x14ac:dyDescent="0.25">
      <c r="V12320" s="739"/>
    </row>
    <row r="12321" spans="22:22" x14ac:dyDescent="0.25">
      <c r="V12321" s="739"/>
    </row>
    <row r="12322" spans="22:22" x14ac:dyDescent="0.25">
      <c r="V12322" s="739"/>
    </row>
    <row r="12323" spans="22:22" x14ac:dyDescent="0.25">
      <c r="V12323" s="739"/>
    </row>
    <row r="12324" spans="22:22" x14ac:dyDescent="0.25">
      <c r="V12324" s="739"/>
    </row>
    <row r="12325" spans="22:22" x14ac:dyDescent="0.25">
      <c r="V12325" s="739"/>
    </row>
    <row r="12326" spans="22:22" x14ac:dyDescent="0.25">
      <c r="V12326" s="739"/>
    </row>
    <row r="12327" spans="22:22" x14ac:dyDescent="0.25">
      <c r="V12327" s="739"/>
    </row>
    <row r="12328" spans="22:22" x14ac:dyDescent="0.25">
      <c r="V12328" s="739"/>
    </row>
    <row r="12329" spans="22:22" x14ac:dyDescent="0.25">
      <c r="V12329" s="739"/>
    </row>
    <row r="12330" spans="22:22" x14ac:dyDescent="0.25">
      <c r="V12330" s="739"/>
    </row>
    <row r="12331" spans="22:22" x14ac:dyDescent="0.25">
      <c r="V12331" s="739"/>
    </row>
    <row r="12332" spans="22:22" x14ac:dyDescent="0.25">
      <c r="V12332" s="739"/>
    </row>
    <row r="12333" spans="22:22" x14ac:dyDescent="0.25">
      <c r="V12333" s="739"/>
    </row>
    <row r="12334" spans="22:22" x14ac:dyDescent="0.25">
      <c r="V12334" s="739"/>
    </row>
    <row r="12335" spans="22:22" x14ac:dyDescent="0.25">
      <c r="V12335" s="739"/>
    </row>
    <row r="12336" spans="22:22" x14ac:dyDescent="0.25">
      <c r="V12336" s="739"/>
    </row>
    <row r="12337" spans="22:22" x14ac:dyDescent="0.25">
      <c r="V12337" s="739"/>
    </row>
    <row r="12338" spans="22:22" x14ac:dyDescent="0.25">
      <c r="V12338" s="739"/>
    </row>
    <row r="12339" spans="22:22" x14ac:dyDescent="0.25">
      <c r="V12339" s="739"/>
    </row>
    <row r="12340" spans="22:22" x14ac:dyDescent="0.25">
      <c r="V12340" s="739"/>
    </row>
    <row r="12341" spans="22:22" x14ac:dyDescent="0.25">
      <c r="V12341" s="739"/>
    </row>
    <row r="12342" spans="22:22" x14ac:dyDescent="0.25">
      <c r="V12342" s="739"/>
    </row>
    <row r="12343" spans="22:22" x14ac:dyDescent="0.25">
      <c r="V12343" s="739"/>
    </row>
    <row r="12344" spans="22:22" x14ac:dyDescent="0.25">
      <c r="V12344" s="739"/>
    </row>
    <row r="12345" spans="22:22" x14ac:dyDescent="0.25">
      <c r="V12345" s="739"/>
    </row>
    <row r="12346" spans="22:22" x14ac:dyDescent="0.25">
      <c r="V12346" s="739"/>
    </row>
    <row r="12347" spans="22:22" x14ac:dyDescent="0.25">
      <c r="V12347" s="739"/>
    </row>
    <row r="12348" spans="22:22" x14ac:dyDescent="0.25">
      <c r="V12348" s="739"/>
    </row>
    <row r="12349" spans="22:22" x14ac:dyDescent="0.25">
      <c r="V12349" s="739"/>
    </row>
    <row r="12350" spans="22:22" x14ac:dyDescent="0.25">
      <c r="V12350" s="739"/>
    </row>
    <row r="12351" spans="22:22" x14ac:dyDescent="0.25">
      <c r="V12351" s="739"/>
    </row>
    <row r="12352" spans="22:22" x14ac:dyDescent="0.25">
      <c r="V12352" s="739"/>
    </row>
    <row r="12353" spans="22:22" x14ac:dyDescent="0.25">
      <c r="V12353" s="739"/>
    </row>
    <row r="12354" spans="22:22" x14ac:dyDescent="0.25">
      <c r="V12354" s="739"/>
    </row>
    <row r="12355" spans="22:22" x14ac:dyDescent="0.25">
      <c r="V12355" s="739"/>
    </row>
    <row r="12356" spans="22:22" x14ac:dyDescent="0.25">
      <c r="V12356" s="739"/>
    </row>
    <row r="12357" spans="22:22" x14ac:dyDescent="0.25">
      <c r="V12357" s="739"/>
    </row>
    <row r="12358" spans="22:22" x14ac:dyDescent="0.25">
      <c r="V12358" s="739"/>
    </row>
    <row r="12359" spans="22:22" x14ac:dyDescent="0.25">
      <c r="V12359" s="739"/>
    </row>
    <row r="12360" spans="22:22" x14ac:dyDescent="0.25">
      <c r="V12360" s="739"/>
    </row>
    <row r="12361" spans="22:22" x14ac:dyDescent="0.25">
      <c r="V12361" s="739"/>
    </row>
    <row r="12362" spans="22:22" x14ac:dyDescent="0.25">
      <c r="V12362" s="739"/>
    </row>
    <row r="12363" spans="22:22" x14ac:dyDescent="0.25">
      <c r="V12363" s="739"/>
    </row>
    <row r="12364" spans="22:22" x14ac:dyDescent="0.25">
      <c r="V12364" s="739"/>
    </row>
    <row r="12365" spans="22:22" x14ac:dyDescent="0.25">
      <c r="V12365" s="739"/>
    </row>
    <row r="12366" spans="22:22" x14ac:dyDescent="0.25">
      <c r="V12366" s="739"/>
    </row>
    <row r="12367" spans="22:22" x14ac:dyDescent="0.25">
      <c r="V12367" s="739"/>
    </row>
    <row r="12368" spans="22:22" x14ac:dyDescent="0.25">
      <c r="V12368" s="739"/>
    </row>
    <row r="12369" spans="22:22" x14ac:dyDescent="0.25">
      <c r="V12369" s="739"/>
    </row>
    <row r="12370" spans="22:22" x14ac:dyDescent="0.25">
      <c r="V12370" s="739"/>
    </row>
    <row r="12371" spans="22:22" x14ac:dyDescent="0.25">
      <c r="V12371" s="739"/>
    </row>
    <row r="12372" spans="22:22" x14ac:dyDescent="0.25">
      <c r="V12372" s="739"/>
    </row>
    <row r="12373" spans="22:22" x14ac:dyDescent="0.25">
      <c r="V12373" s="739"/>
    </row>
    <row r="12374" spans="22:22" x14ac:dyDescent="0.25">
      <c r="V12374" s="739"/>
    </row>
    <row r="12375" spans="22:22" x14ac:dyDescent="0.25">
      <c r="V12375" s="739"/>
    </row>
    <row r="12376" spans="22:22" x14ac:dyDescent="0.25">
      <c r="V12376" s="739"/>
    </row>
    <row r="12377" spans="22:22" x14ac:dyDescent="0.25">
      <c r="V12377" s="739"/>
    </row>
    <row r="12378" spans="22:22" x14ac:dyDescent="0.25">
      <c r="V12378" s="739"/>
    </row>
    <row r="12379" spans="22:22" x14ac:dyDescent="0.25">
      <c r="V12379" s="739"/>
    </row>
    <row r="12380" spans="22:22" x14ac:dyDescent="0.25">
      <c r="V12380" s="739"/>
    </row>
    <row r="12381" spans="22:22" x14ac:dyDescent="0.25">
      <c r="V12381" s="739"/>
    </row>
    <row r="12382" spans="22:22" x14ac:dyDescent="0.25">
      <c r="V12382" s="739"/>
    </row>
    <row r="12383" spans="22:22" x14ac:dyDescent="0.25">
      <c r="V12383" s="739"/>
    </row>
    <row r="12384" spans="22:22" x14ac:dyDescent="0.25">
      <c r="V12384" s="739"/>
    </row>
    <row r="12385" spans="22:22" x14ac:dyDescent="0.25">
      <c r="V12385" s="739"/>
    </row>
    <row r="12386" spans="22:22" x14ac:dyDescent="0.25">
      <c r="V12386" s="739"/>
    </row>
    <row r="12387" spans="22:22" x14ac:dyDescent="0.25">
      <c r="V12387" s="739"/>
    </row>
    <row r="12388" spans="22:22" x14ac:dyDescent="0.25">
      <c r="V12388" s="739"/>
    </row>
    <row r="12389" spans="22:22" x14ac:dyDescent="0.25">
      <c r="V12389" s="739"/>
    </row>
    <row r="12390" spans="22:22" x14ac:dyDescent="0.25">
      <c r="V12390" s="739"/>
    </row>
    <row r="12391" spans="22:22" x14ac:dyDescent="0.25">
      <c r="V12391" s="739"/>
    </row>
    <row r="12392" spans="22:22" x14ac:dyDescent="0.25">
      <c r="V12392" s="739"/>
    </row>
    <row r="12393" spans="22:22" x14ac:dyDescent="0.25">
      <c r="V12393" s="739"/>
    </row>
    <row r="12394" spans="22:22" x14ac:dyDescent="0.25">
      <c r="V12394" s="739"/>
    </row>
    <row r="12395" spans="22:22" x14ac:dyDescent="0.25">
      <c r="V12395" s="739"/>
    </row>
    <row r="12396" spans="22:22" x14ac:dyDescent="0.25">
      <c r="V12396" s="739"/>
    </row>
    <row r="12397" spans="22:22" x14ac:dyDescent="0.25">
      <c r="V12397" s="739"/>
    </row>
    <row r="12398" spans="22:22" x14ac:dyDescent="0.25">
      <c r="V12398" s="739"/>
    </row>
    <row r="12399" spans="22:22" x14ac:dyDescent="0.25">
      <c r="V12399" s="739"/>
    </row>
    <row r="12400" spans="22:22" x14ac:dyDescent="0.25">
      <c r="V12400" s="739"/>
    </row>
    <row r="12401" spans="22:22" x14ac:dyDescent="0.25">
      <c r="V12401" s="739"/>
    </row>
    <row r="12402" spans="22:22" x14ac:dyDescent="0.25">
      <c r="V12402" s="739"/>
    </row>
    <row r="12403" spans="22:22" x14ac:dyDescent="0.25">
      <c r="V12403" s="739"/>
    </row>
    <row r="12404" spans="22:22" x14ac:dyDescent="0.25">
      <c r="V12404" s="739"/>
    </row>
    <row r="12405" spans="22:22" x14ac:dyDescent="0.25">
      <c r="V12405" s="739"/>
    </row>
    <row r="12406" spans="22:22" x14ac:dyDescent="0.25">
      <c r="V12406" s="739"/>
    </row>
    <row r="12407" spans="22:22" x14ac:dyDescent="0.25">
      <c r="V12407" s="739"/>
    </row>
    <row r="12408" spans="22:22" x14ac:dyDescent="0.25">
      <c r="V12408" s="739"/>
    </row>
    <row r="12409" spans="22:22" x14ac:dyDescent="0.25">
      <c r="V12409" s="739"/>
    </row>
    <row r="12410" spans="22:22" x14ac:dyDescent="0.25">
      <c r="V12410" s="739"/>
    </row>
    <row r="12411" spans="22:22" x14ac:dyDescent="0.25">
      <c r="V12411" s="739"/>
    </row>
    <row r="12412" spans="22:22" x14ac:dyDescent="0.25">
      <c r="V12412" s="739"/>
    </row>
    <row r="12413" spans="22:22" x14ac:dyDescent="0.25">
      <c r="V12413" s="739"/>
    </row>
    <row r="12414" spans="22:22" x14ac:dyDescent="0.25">
      <c r="V12414" s="739"/>
    </row>
    <row r="12415" spans="22:22" x14ac:dyDescent="0.25">
      <c r="V12415" s="739"/>
    </row>
    <row r="12416" spans="22:22" x14ac:dyDescent="0.25">
      <c r="V12416" s="739"/>
    </row>
    <row r="12417" spans="22:22" x14ac:dyDescent="0.25">
      <c r="V12417" s="739"/>
    </row>
    <row r="12418" spans="22:22" x14ac:dyDescent="0.25">
      <c r="V12418" s="739"/>
    </row>
    <row r="12419" spans="22:22" x14ac:dyDescent="0.25">
      <c r="V12419" s="739"/>
    </row>
    <row r="12420" spans="22:22" x14ac:dyDescent="0.25">
      <c r="V12420" s="739"/>
    </row>
    <row r="12421" spans="22:22" x14ac:dyDescent="0.25">
      <c r="V12421" s="739"/>
    </row>
    <row r="12422" spans="22:22" x14ac:dyDescent="0.25">
      <c r="V12422" s="739"/>
    </row>
    <row r="12423" spans="22:22" x14ac:dyDescent="0.25">
      <c r="V12423" s="739"/>
    </row>
    <row r="12424" spans="22:22" x14ac:dyDescent="0.25">
      <c r="V12424" s="739"/>
    </row>
    <row r="12425" spans="22:22" x14ac:dyDescent="0.25">
      <c r="V12425" s="739"/>
    </row>
    <row r="12426" spans="22:22" x14ac:dyDescent="0.25">
      <c r="V12426" s="739"/>
    </row>
    <row r="12427" spans="22:22" x14ac:dyDescent="0.25">
      <c r="V12427" s="739"/>
    </row>
    <row r="12428" spans="22:22" x14ac:dyDescent="0.25">
      <c r="V12428" s="739"/>
    </row>
    <row r="12429" spans="22:22" x14ac:dyDescent="0.25">
      <c r="V12429" s="739"/>
    </row>
    <row r="12430" spans="22:22" x14ac:dyDescent="0.25">
      <c r="V12430" s="739"/>
    </row>
    <row r="12431" spans="22:22" x14ac:dyDescent="0.25">
      <c r="V12431" s="739"/>
    </row>
    <row r="12432" spans="22:22" x14ac:dyDescent="0.25">
      <c r="V12432" s="739"/>
    </row>
    <row r="12433" spans="22:22" x14ac:dyDescent="0.25">
      <c r="V12433" s="739"/>
    </row>
    <row r="12434" spans="22:22" x14ac:dyDescent="0.25">
      <c r="V12434" s="739"/>
    </row>
    <row r="12435" spans="22:22" x14ac:dyDescent="0.25">
      <c r="V12435" s="739"/>
    </row>
    <row r="12436" spans="22:22" x14ac:dyDescent="0.25">
      <c r="V12436" s="739"/>
    </row>
    <row r="12437" spans="22:22" x14ac:dyDescent="0.25">
      <c r="V12437" s="739"/>
    </row>
    <row r="12438" spans="22:22" x14ac:dyDescent="0.25">
      <c r="V12438" s="739"/>
    </row>
    <row r="12439" spans="22:22" x14ac:dyDescent="0.25">
      <c r="V12439" s="739"/>
    </row>
    <row r="12440" spans="22:22" x14ac:dyDescent="0.25">
      <c r="V12440" s="739"/>
    </row>
    <row r="12441" spans="22:22" x14ac:dyDescent="0.25">
      <c r="V12441" s="739"/>
    </row>
    <row r="12442" spans="22:22" x14ac:dyDescent="0.25">
      <c r="V12442" s="739"/>
    </row>
    <row r="12443" spans="22:22" x14ac:dyDescent="0.25">
      <c r="V12443" s="739"/>
    </row>
    <row r="12444" spans="22:22" x14ac:dyDescent="0.25">
      <c r="V12444" s="739"/>
    </row>
    <row r="12445" spans="22:22" x14ac:dyDescent="0.25">
      <c r="V12445" s="739"/>
    </row>
    <row r="12446" spans="22:22" x14ac:dyDescent="0.25">
      <c r="V12446" s="739"/>
    </row>
    <row r="12447" spans="22:22" x14ac:dyDescent="0.25">
      <c r="V12447" s="739"/>
    </row>
    <row r="12448" spans="22:22" x14ac:dyDescent="0.25">
      <c r="V12448" s="739"/>
    </row>
    <row r="12449" spans="22:22" x14ac:dyDescent="0.25">
      <c r="V12449" s="739"/>
    </row>
    <row r="12450" spans="22:22" x14ac:dyDescent="0.25">
      <c r="V12450" s="739"/>
    </row>
    <row r="12451" spans="22:22" x14ac:dyDescent="0.25">
      <c r="V12451" s="739"/>
    </row>
    <row r="12452" spans="22:22" x14ac:dyDescent="0.25">
      <c r="V12452" s="739"/>
    </row>
    <row r="12453" spans="22:22" x14ac:dyDescent="0.25">
      <c r="V12453" s="739"/>
    </row>
    <row r="12454" spans="22:22" x14ac:dyDescent="0.25">
      <c r="V12454" s="739"/>
    </row>
    <row r="12455" spans="22:22" x14ac:dyDescent="0.25">
      <c r="V12455" s="739"/>
    </row>
    <row r="12456" spans="22:22" x14ac:dyDescent="0.25">
      <c r="V12456" s="739"/>
    </row>
    <row r="12457" spans="22:22" x14ac:dyDescent="0.25">
      <c r="V12457" s="739"/>
    </row>
    <row r="12458" spans="22:22" x14ac:dyDescent="0.25">
      <c r="V12458" s="739"/>
    </row>
    <row r="12459" spans="22:22" x14ac:dyDescent="0.25">
      <c r="V12459" s="739"/>
    </row>
    <row r="12460" spans="22:22" x14ac:dyDescent="0.25">
      <c r="V12460" s="739"/>
    </row>
    <row r="12461" spans="22:22" x14ac:dyDescent="0.25">
      <c r="V12461" s="739"/>
    </row>
    <row r="12462" spans="22:22" x14ac:dyDescent="0.25">
      <c r="V12462" s="739"/>
    </row>
    <row r="12463" spans="22:22" x14ac:dyDescent="0.25">
      <c r="V12463" s="739"/>
    </row>
    <row r="12464" spans="22:22" x14ac:dyDescent="0.25">
      <c r="V12464" s="739"/>
    </row>
    <row r="12465" spans="22:22" x14ac:dyDescent="0.25">
      <c r="V12465" s="739"/>
    </row>
    <row r="12466" spans="22:22" x14ac:dyDescent="0.25">
      <c r="V12466" s="739"/>
    </row>
    <row r="12467" spans="22:22" x14ac:dyDescent="0.25">
      <c r="V12467" s="739"/>
    </row>
    <row r="12468" spans="22:22" x14ac:dyDescent="0.25">
      <c r="V12468" s="739"/>
    </row>
    <row r="12469" spans="22:22" x14ac:dyDescent="0.25">
      <c r="V12469" s="739"/>
    </row>
    <row r="12470" spans="22:22" x14ac:dyDescent="0.25">
      <c r="V12470" s="739"/>
    </row>
    <row r="12471" spans="22:22" x14ac:dyDescent="0.25">
      <c r="V12471" s="739"/>
    </row>
    <row r="12472" spans="22:22" x14ac:dyDescent="0.25">
      <c r="V12472" s="739"/>
    </row>
    <row r="12473" spans="22:22" x14ac:dyDescent="0.25">
      <c r="V12473" s="739"/>
    </row>
    <row r="12474" spans="22:22" x14ac:dyDescent="0.25">
      <c r="V12474" s="739"/>
    </row>
    <row r="12475" spans="22:22" x14ac:dyDescent="0.25">
      <c r="V12475" s="739"/>
    </row>
    <row r="12476" spans="22:22" x14ac:dyDescent="0.25">
      <c r="V12476" s="739"/>
    </row>
    <row r="12477" spans="22:22" x14ac:dyDescent="0.25">
      <c r="V12477" s="739"/>
    </row>
    <row r="12478" spans="22:22" x14ac:dyDescent="0.25">
      <c r="V12478" s="739"/>
    </row>
    <row r="12479" spans="22:22" x14ac:dyDescent="0.25">
      <c r="V12479" s="739"/>
    </row>
    <row r="12480" spans="22:22" x14ac:dyDescent="0.25">
      <c r="V12480" s="739"/>
    </row>
    <row r="12481" spans="22:22" x14ac:dyDescent="0.25">
      <c r="V12481" s="739"/>
    </row>
    <row r="12482" spans="22:22" x14ac:dyDescent="0.25">
      <c r="V12482" s="739"/>
    </row>
    <row r="12483" spans="22:22" x14ac:dyDescent="0.25">
      <c r="V12483" s="739"/>
    </row>
    <row r="12484" spans="22:22" x14ac:dyDescent="0.25">
      <c r="V12484" s="739"/>
    </row>
    <row r="12485" spans="22:22" x14ac:dyDescent="0.25">
      <c r="V12485" s="739"/>
    </row>
    <row r="12486" spans="22:22" x14ac:dyDescent="0.25">
      <c r="V12486" s="739"/>
    </row>
    <row r="12487" spans="22:22" x14ac:dyDescent="0.25">
      <c r="V12487" s="739"/>
    </row>
    <row r="12488" spans="22:22" x14ac:dyDescent="0.25">
      <c r="V12488" s="739"/>
    </row>
    <row r="12489" spans="22:22" x14ac:dyDescent="0.25">
      <c r="V12489" s="739"/>
    </row>
    <row r="12490" spans="22:22" x14ac:dyDescent="0.25">
      <c r="V12490" s="739"/>
    </row>
    <row r="12491" spans="22:22" x14ac:dyDescent="0.25">
      <c r="V12491" s="739"/>
    </row>
    <row r="12492" spans="22:22" x14ac:dyDescent="0.25">
      <c r="V12492" s="739"/>
    </row>
    <row r="12493" spans="22:22" x14ac:dyDescent="0.25">
      <c r="V12493" s="739"/>
    </row>
    <row r="12494" spans="22:22" x14ac:dyDescent="0.25">
      <c r="V12494" s="739"/>
    </row>
    <row r="12495" spans="22:22" x14ac:dyDescent="0.25">
      <c r="V12495" s="739"/>
    </row>
    <row r="12496" spans="22:22" x14ac:dyDescent="0.25">
      <c r="V12496" s="739"/>
    </row>
    <row r="12497" spans="22:22" x14ac:dyDescent="0.25">
      <c r="V12497" s="739"/>
    </row>
    <row r="12498" spans="22:22" x14ac:dyDescent="0.25">
      <c r="V12498" s="739"/>
    </row>
    <row r="12499" spans="22:22" x14ac:dyDescent="0.25">
      <c r="V12499" s="739"/>
    </row>
    <row r="12500" spans="22:22" x14ac:dyDescent="0.25">
      <c r="V12500" s="739"/>
    </row>
    <row r="12501" spans="22:22" x14ac:dyDescent="0.25">
      <c r="V12501" s="739"/>
    </row>
    <row r="12502" spans="22:22" x14ac:dyDescent="0.25">
      <c r="V12502" s="739"/>
    </row>
    <row r="12503" spans="22:22" x14ac:dyDescent="0.25">
      <c r="V12503" s="739"/>
    </row>
    <row r="12504" spans="22:22" x14ac:dyDescent="0.25">
      <c r="V12504" s="739"/>
    </row>
    <row r="12505" spans="22:22" x14ac:dyDescent="0.25">
      <c r="V12505" s="739"/>
    </row>
    <row r="12506" spans="22:22" x14ac:dyDescent="0.25">
      <c r="V12506" s="739"/>
    </row>
    <row r="12507" spans="22:22" x14ac:dyDescent="0.25">
      <c r="V12507" s="739"/>
    </row>
    <row r="12508" spans="22:22" x14ac:dyDescent="0.25">
      <c r="V12508" s="739"/>
    </row>
    <row r="12509" spans="22:22" x14ac:dyDescent="0.25">
      <c r="V12509" s="739"/>
    </row>
    <row r="12510" spans="22:22" x14ac:dyDescent="0.25">
      <c r="V12510" s="739"/>
    </row>
    <row r="12511" spans="22:22" x14ac:dyDescent="0.25">
      <c r="V12511" s="739"/>
    </row>
    <row r="12512" spans="22:22" x14ac:dyDescent="0.25">
      <c r="V12512" s="739"/>
    </row>
    <row r="12513" spans="22:22" x14ac:dyDescent="0.25">
      <c r="V12513" s="739"/>
    </row>
    <row r="12514" spans="22:22" x14ac:dyDescent="0.25">
      <c r="V12514" s="739"/>
    </row>
    <row r="12515" spans="22:22" x14ac:dyDescent="0.25">
      <c r="V12515" s="739"/>
    </row>
    <row r="12516" spans="22:22" x14ac:dyDescent="0.25">
      <c r="V12516" s="739"/>
    </row>
    <row r="12517" spans="22:22" x14ac:dyDescent="0.25">
      <c r="V12517" s="739"/>
    </row>
    <row r="12518" spans="22:22" x14ac:dyDescent="0.25">
      <c r="V12518" s="739"/>
    </row>
    <row r="12519" spans="22:22" x14ac:dyDescent="0.25">
      <c r="V12519" s="739"/>
    </row>
    <row r="12520" spans="22:22" x14ac:dyDescent="0.25">
      <c r="V12520" s="739"/>
    </row>
    <row r="12521" spans="22:22" x14ac:dyDescent="0.25">
      <c r="V12521" s="739"/>
    </row>
    <row r="12522" spans="22:22" x14ac:dyDescent="0.25">
      <c r="V12522" s="739"/>
    </row>
    <row r="12523" spans="22:22" x14ac:dyDescent="0.25">
      <c r="V12523" s="739"/>
    </row>
    <row r="12524" spans="22:22" x14ac:dyDescent="0.25">
      <c r="V12524" s="739"/>
    </row>
    <row r="12525" spans="22:22" x14ac:dyDescent="0.25">
      <c r="V12525" s="739"/>
    </row>
    <row r="12526" spans="22:22" x14ac:dyDescent="0.25">
      <c r="V12526" s="739"/>
    </row>
    <row r="12527" spans="22:22" x14ac:dyDescent="0.25">
      <c r="V12527" s="739"/>
    </row>
    <row r="12528" spans="22:22" x14ac:dyDescent="0.25">
      <c r="V12528" s="739"/>
    </row>
    <row r="12529" spans="22:22" x14ac:dyDescent="0.25">
      <c r="V12529" s="739"/>
    </row>
    <row r="12530" spans="22:22" x14ac:dyDescent="0.25">
      <c r="V12530" s="739"/>
    </row>
    <row r="12531" spans="22:22" x14ac:dyDescent="0.25">
      <c r="V12531" s="739"/>
    </row>
    <row r="12532" spans="22:22" x14ac:dyDescent="0.25">
      <c r="V12532" s="739"/>
    </row>
    <row r="12533" spans="22:22" x14ac:dyDescent="0.25">
      <c r="V12533" s="739"/>
    </row>
    <row r="12534" spans="22:22" x14ac:dyDescent="0.25">
      <c r="V12534" s="739"/>
    </row>
    <row r="12535" spans="22:22" x14ac:dyDescent="0.25">
      <c r="V12535" s="739"/>
    </row>
    <row r="12536" spans="22:22" x14ac:dyDescent="0.25">
      <c r="V12536" s="739"/>
    </row>
    <row r="12537" spans="22:22" x14ac:dyDescent="0.25">
      <c r="V12537" s="739"/>
    </row>
    <row r="12538" spans="22:22" x14ac:dyDescent="0.25">
      <c r="V12538" s="739"/>
    </row>
    <row r="12539" spans="22:22" x14ac:dyDescent="0.25">
      <c r="V12539" s="739"/>
    </row>
    <row r="12540" spans="22:22" x14ac:dyDescent="0.25">
      <c r="V12540" s="739"/>
    </row>
    <row r="12541" spans="22:22" x14ac:dyDescent="0.25">
      <c r="V12541" s="739"/>
    </row>
    <row r="12542" spans="22:22" x14ac:dyDescent="0.25">
      <c r="V12542" s="739"/>
    </row>
    <row r="12543" spans="22:22" x14ac:dyDescent="0.25">
      <c r="V12543" s="739"/>
    </row>
    <row r="12544" spans="22:22" x14ac:dyDescent="0.25">
      <c r="V12544" s="739"/>
    </row>
    <row r="12545" spans="22:22" x14ac:dyDescent="0.25">
      <c r="V12545" s="739"/>
    </row>
    <row r="12546" spans="22:22" x14ac:dyDescent="0.25">
      <c r="V12546" s="739"/>
    </row>
    <row r="12547" spans="22:22" x14ac:dyDescent="0.25">
      <c r="V12547" s="739"/>
    </row>
    <row r="12548" spans="22:22" x14ac:dyDescent="0.25">
      <c r="V12548" s="739"/>
    </row>
    <row r="12549" spans="22:22" x14ac:dyDescent="0.25">
      <c r="V12549" s="739"/>
    </row>
    <row r="12550" spans="22:22" x14ac:dyDescent="0.25">
      <c r="V12550" s="739"/>
    </row>
    <row r="12551" spans="22:22" x14ac:dyDescent="0.25">
      <c r="V12551" s="739"/>
    </row>
    <row r="12552" spans="22:22" x14ac:dyDescent="0.25">
      <c r="V12552" s="739"/>
    </row>
    <row r="12553" spans="22:22" x14ac:dyDescent="0.25">
      <c r="V12553" s="739"/>
    </row>
    <row r="12554" spans="22:22" x14ac:dyDescent="0.25">
      <c r="V12554" s="739"/>
    </row>
    <row r="12555" spans="22:22" x14ac:dyDescent="0.25">
      <c r="V12555" s="739"/>
    </row>
    <row r="12556" spans="22:22" x14ac:dyDescent="0.25">
      <c r="V12556" s="739"/>
    </row>
    <row r="12557" spans="22:22" x14ac:dyDescent="0.25">
      <c r="V12557" s="739"/>
    </row>
    <row r="12558" spans="22:22" x14ac:dyDescent="0.25">
      <c r="V12558" s="739"/>
    </row>
    <row r="12559" spans="22:22" x14ac:dyDescent="0.25">
      <c r="V12559" s="739"/>
    </row>
    <row r="12560" spans="22:22" x14ac:dyDescent="0.25">
      <c r="V12560" s="739"/>
    </row>
    <row r="12561" spans="22:22" x14ac:dyDescent="0.25">
      <c r="V12561" s="739"/>
    </row>
    <row r="12562" spans="22:22" x14ac:dyDescent="0.25">
      <c r="V12562" s="739"/>
    </row>
    <row r="12563" spans="22:22" x14ac:dyDescent="0.25">
      <c r="V12563" s="739"/>
    </row>
    <row r="12564" spans="22:22" x14ac:dyDescent="0.25">
      <c r="V12564" s="739"/>
    </row>
    <row r="12565" spans="22:22" x14ac:dyDescent="0.25">
      <c r="V12565" s="739"/>
    </row>
    <row r="12566" spans="22:22" x14ac:dyDescent="0.25">
      <c r="V12566" s="739"/>
    </row>
    <row r="12567" spans="22:22" x14ac:dyDescent="0.25">
      <c r="V12567" s="739"/>
    </row>
    <row r="12568" spans="22:22" x14ac:dyDescent="0.25">
      <c r="V12568" s="739"/>
    </row>
    <row r="12569" spans="22:22" x14ac:dyDescent="0.25">
      <c r="V12569" s="739"/>
    </row>
    <row r="12570" spans="22:22" x14ac:dyDescent="0.25">
      <c r="V12570" s="739"/>
    </row>
    <row r="12571" spans="22:22" x14ac:dyDescent="0.25">
      <c r="V12571" s="739"/>
    </row>
    <row r="12572" spans="22:22" x14ac:dyDescent="0.25">
      <c r="V12572" s="739"/>
    </row>
    <row r="12573" spans="22:22" x14ac:dyDescent="0.25">
      <c r="V12573" s="739"/>
    </row>
    <row r="12574" spans="22:22" x14ac:dyDescent="0.25">
      <c r="V12574" s="739"/>
    </row>
    <row r="12575" spans="22:22" x14ac:dyDescent="0.25">
      <c r="V12575" s="739"/>
    </row>
    <row r="12576" spans="22:22" x14ac:dyDescent="0.25">
      <c r="V12576" s="739"/>
    </row>
    <row r="12577" spans="22:22" x14ac:dyDescent="0.25">
      <c r="V12577" s="739"/>
    </row>
    <row r="12578" spans="22:22" x14ac:dyDescent="0.25">
      <c r="V12578" s="739"/>
    </row>
    <row r="12579" spans="22:22" x14ac:dyDescent="0.25">
      <c r="V12579" s="739"/>
    </row>
    <row r="12580" spans="22:22" x14ac:dyDescent="0.25">
      <c r="V12580" s="739"/>
    </row>
    <row r="12581" spans="22:22" x14ac:dyDescent="0.25">
      <c r="V12581" s="739"/>
    </row>
    <row r="12582" spans="22:22" x14ac:dyDescent="0.25">
      <c r="V12582" s="739"/>
    </row>
    <row r="12583" spans="22:22" x14ac:dyDescent="0.25">
      <c r="V12583" s="739"/>
    </row>
    <row r="12584" spans="22:22" x14ac:dyDescent="0.25">
      <c r="V12584" s="739"/>
    </row>
    <row r="12585" spans="22:22" x14ac:dyDescent="0.25">
      <c r="V12585" s="739"/>
    </row>
    <row r="12586" spans="22:22" x14ac:dyDescent="0.25">
      <c r="V12586" s="739"/>
    </row>
    <row r="12587" spans="22:22" x14ac:dyDescent="0.25">
      <c r="V12587" s="739"/>
    </row>
    <row r="12588" spans="22:22" x14ac:dyDescent="0.25">
      <c r="V12588" s="739"/>
    </row>
    <row r="12589" spans="22:22" x14ac:dyDescent="0.25">
      <c r="V12589" s="739"/>
    </row>
    <row r="12590" spans="22:22" x14ac:dyDescent="0.25">
      <c r="V12590" s="739"/>
    </row>
    <row r="12591" spans="22:22" x14ac:dyDescent="0.25">
      <c r="V12591" s="739"/>
    </row>
    <row r="12592" spans="22:22" x14ac:dyDescent="0.25">
      <c r="V12592" s="739"/>
    </row>
    <row r="12593" spans="22:22" x14ac:dyDescent="0.25">
      <c r="V12593" s="739"/>
    </row>
    <row r="12594" spans="22:22" x14ac:dyDescent="0.25">
      <c r="V12594" s="739"/>
    </row>
    <row r="12595" spans="22:22" x14ac:dyDescent="0.25">
      <c r="V12595" s="739"/>
    </row>
    <row r="12596" spans="22:22" x14ac:dyDescent="0.25">
      <c r="V12596" s="739"/>
    </row>
    <row r="12597" spans="22:22" x14ac:dyDescent="0.25">
      <c r="V12597" s="739"/>
    </row>
    <row r="12598" spans="22:22" x14ac:dyDescent="0.25">
      <c r="V12598" s="739"/>
    </row>
    <row r="12599" spans="22:22" x14ac:dyDescent="0.25">
      <c r="V12599" s="739"/>
    </row>
    <row r="12600" spans="22:22" x14ac:dyDescent="0.25">
      <c r="V12600" s="739"/>
    </row>
    <row r="12601" spans="22:22" x14ac:dyDescent="0.25">
      <c r="V12601" s="739"/>
    </row>
    <row r="12602" spans="22:22" x14ac:dyDescent="0.25">
      <c r="V12602" s="739"/>
    </row>
    <row r="12603" spans="22:22" x14ac:dyDescent="0.25">
      <c r="V12603" s="739"/>
    </row>
    <row r="12604" spans="22:22" x14ac:dyDescent="0.25">
      <c r="V12604" s="739"/>
    </row>
    <row r="12605" spans="22:22" x14ac:dyDescent="0.25">
      <c r="V12605" s="739"/>
    </row>
    <row r="12606" spans="22:22" x14ac:dyDescent="0.25">
      <c r="V12606" s="739"/>
    </row>
    <row r="12607" spans="22:22" x14ac:dyDescent="0.25">
      <c r="V12607" s="739"/>
    </row>
    <row r="12608" spans="22:22" x14ac:dyDescent="0.25">
      <c r="V12608" s="739"/>
    </row>
    <row r="12609" spans="22:22" x14ac:dyDescent="0.25">
      <c r="V12609" s="739"/>
    </row>
    <row r="12610" spans="22:22" x14ac:dyDescent="0.25">
      <c r="V12610" s="739"/>
    </row>
    <row r="12611" spans="22:22" x14ac:dyDescent="0.25">
      <c r="V12611" s="739"/>
    </row>
    <row r="12612" spans="22:22" x14ac:dyDescent="0.25">
      <c r="V12612" s="739"/>
    </row>
    <row r="12613" spans="22:22" x14ac:dyDescent="0.25">
      <c r="V12613" s="739"/>
    </row>
    <row r="12614" spans="22:22" x14ac:dyDescent="0.25">
      <c r="V12614" s="739"/>
    </row>
    <row r="12615" spans="22:22" x14ac:dyDescent="0.25">
      <c r="V12615" s="739"/>
    </row>
    <row r="12616" spans="22:22" x14ac:dyDescent="0.25">
      <c r="V12616" s="739"/>
    </row>
    <row r="12617" spans="22:22" x14ac:dyDescent="0.25">
      <c r="V12617" s="739"/>
    </row>
    <row r="12618" spans="22:22" x14ac:dyDescent="0.25">
      <c r="V12618" s="739"/>
    </row>
    <row r="12619" spans="22:22" x14ac:dyDescent="0.25">
      <c r="V12619" s="739"/>
    </row>
    <row r="12620" spans="22:22" x14ac:dyDescent="0.25">
      <c r="V12620" s="739"/>
    </row>
    <row r="12621" spans="22:22" x14ac:dyDescent="0.25">
      <c r="V12621" s="739"/>
    </row>
    <row r="12622" spans="22:22" x14ac:dyDescent="0.25">
      <c r="V12622" s="739"/>
    </row>
    <row r="12623" spans="22:22" x14ac:dyDescent="0.25">
      <c r="V12623" s="739"/>
    </row>
    <row r="12624" spans="22:22" x14ac:dyDescent="0.25">
      <c r="V12624" s="739"/>
    </row>
    <row r="12625" spans="22:22" x14ac:dyDescent="0.25">
      <c r="V12625" s="739"/>
    </row>
    <row r="12626" spans="22:22" x14ac:dyDescent="0.25">
      <c r="V12626" s="739"/>
    </row>
    <row r="12627" spans="22:22" x14ac:dyDescent="0.25">
      <c r="V12627" s="739"/>
    </row>
    <row r="12628" spans="22:22" x14ac:dyDescent="0.25">
      <c r="V12628" s="739"/>
    </row>
    <row r="12629" spans="22:22" x14ac:dyDescent="0.25">
      <c r="V12629" s="739"/>
    </row>
    <row r="12630" spans="22:22" x14ac:dyDescent="0.25">
      <c r="V12630" s="739"/>
    </row>
    <row r="12631" spans="22:22" x14ac:dyDescent="0.25">
      <c r="V12631" s="739"/>
    </row>
    <row r="12632" spans="22:22" x14ac:dyDescent="0.25">
      <c r="V12632" s="739"/>
    </row>
    <row r="12633" spans="22:22" x14ac:dyDescent="0.25">
      <c r="V12633" s="739"/>
    </row>
    <row r="12634" spans="22:22" x14ac:dyDescent="0.25">
      <c r="V12634" s="739"/>
    </row>
    <row r="12635" spans="22:22" x14ac:dyDescent="0.25">
      <c r="V12635" s="739"/>
    </row>
    <row r="12636" spans="22:22" x14ac:dyDescent="0.25">
      <c r="V12636" s="739"/>
    </row>
    <row r="12637" spans="22:22" x14ac:dyDescent="0.25">
      <c r="V12637" s="739"/>
    </row>
    <row r="12638" spans="22:22" x14ac:dyDescent="0.25">
      <c r="V12638" s="739"/>
    </row>
    <row r="12639" spans="22:22" x14ac:dyDescent="0.25">
      <c r="V12639" s="739"/>
    </row>
    <row r="12640" spans="22:22" x14ac:dyDescent="0.25">
      <c r="V12640" s="739"/>
    </row>
    <row r="12641" spans="22:22" x14ac:dyDescent="0.25">
      <c r="V12641" s="739"/>
    </row>
    <row r="12642" spans="22:22" x14ac:dyDescent="0.25">
      <c r="V12642" s="739"/>
    </row>
    <row r="12643" spans="22:22" x14ac:dyDescent="0.25">
      <c r="V12643" s="739"/>
    </row>
    <row r="12644" spans="22:22" x14ac:dyDescent="0.25">
      <c r="V12644" s="739"/>
    </row>
    <row r="12645" spans="22:22" x14ac:dyDescent="0.25">
      <c r="V12645" s="739"/>
    </row>
    <row r="12646" spans="22:22" x14ac:dyDescent="0.25">
      <c r="V12646" s="739"/>
    </row>
    <row r="12647" spans="22:22" x14ac:dyDescent="0.25">
      <c r="V12647" s="739"/>
    </row>
    <row r="12648" spans="22:22" x14ac:dyDescent="0.25">
      <c r="V12648" s="739"/>
    </row>
    <row r="12649" spans="22:22" x14ac:dyDescent="0.25">
      <c r="V12649" s="739"/>
    </row>
    <row r="12650" spans="22:22" x14ac:dyDescent="0.25">
      <c r="V12650" s="739"/>
    </row>
    <row r="12651" spans="22:22" x14ac:dyDescent="0.25">
      <c r="V12651" s="739"/>
    </row>
    <row r="12652" spans="22:22" x14ac:dyDescent="0.25">
      <c r="V12652" s="739"/>
    </row>
    <row r="12653" spans="22:22" x14ac:dyDescent="0.25">
      <c r="V12653" s="739"/>
    </row>
    <row r="12654" spans="22:22" x14ac:dyDescent="0.25">
      <c r="V12654" s="739"/>
    </row>
    <row r="12655" spans="22:22" x14ac:dyDescent="0.25">
      <c r="V12655" s="739"/>
    </row>
    <row r="12656" spans="22:22" x14ac:dyDescent="0.25">
      <c r="V12656" s="739"/>
    </row>
    <row r="12657" spans="22:22" x14ac:dyDescent="0.25">
      <c r="V12657" s="739"/>
    </row>
    <row r="12658" spans="22:22" x14ac:dyDescent="0.25">
      <c r="V12658" s="739"/>
    </row>
    <row r="12659" spans="22:22" x14ac:dyDescent="0.25">
      <c r="V12659" s="739"/>
    </row>
    <row r="12660" spans="22:22" x14ac:dyDescent="0.25">
      <c r="V12660" s="739"/>
    </row>
    <row r="12661" spans="22:22" x14ac:dyDescent="0.25">
      <c r="V12661" s="739"/>
    </row>
    <row r="12662" spans="22:22" x14ac:dyDescent="0.25">
      <c r="V12662" s="739"/>
    </row>
    <row r="12663" spans="22:22" x14ac:dyDescent="0.25">
      <c r="V12663" s="739"/>
    </row>
    <row r="12664" spans="22:22" x14ac:dyDescent="0.25">
      <c r="V12664" s="739"/>
    </row>
    <row r="12665" spans="22:22" x14ac:dyDescent="0.25">
      <c r="V12665" s="739"/>
    </row>
    <row r="12666" spans="22:22" x14ac:dyDescent="0.25">
      <c r="V12666" s="739"/>
    </row>
    <row r="12667" spans="22:22" x14ac:dyDescent="0.25">
      <c r="V12667" s="739"/>
    </row>
    <row r="12668" spans="22:22" x14ac:dyDescent="0.25">
      <c r="V12668" s="739"/>
    </row>
    <row r="12669" spans="22:22" x14ac:dyDescent="0.25">
      <c r="V12669" s="739"/>
    </row>
    <row r="12670" spans="22:22" x14ac:dyDescent="0.25">
      <c r="V12670" s="739"/>
    </row>
    <row r="12671" spans="22:22" x14ac:dyDescent="0.25">
      <c r="V12671" s="739"/>
    </row>
    <row r="12672" spans="22:22" x14ac:dyDescent="0.25">
      <c r="V12672" s="739"/>
    </row>
    <row r="12673" spans="22:22" x14ac:dyDescent="0.25">
      <c r="V12673" s="739"/>
    </row>
    <row r="12674" spans="22:22" x14ac:dyDescent="0.25">
      <c r="V12674" s="739"/>
    </row>
    <row r="12675" spans="22:22" x14ac:dyDescent="0.25">
      <c r="V12675" s="739"/>
    </row>
    <row r="12676" spans="22:22" x14ac:dyDescent="0.25">
      <c r="V12676" s="739"/>
    </row>
    <row r="12677" spans="22:22" x14ac:dyDescent="0.25">
      <c r="V12677" s="739"/>
    </row>
    <row r="12678" spans="22:22" x14ac:dyDescent="0.25">
      <c r="V12678" s="739"/>
    </row>
    <row r="12679" spans="22:22" x14ac:dyDescent="0.25">
      <c r="V12679" s="739"/>
    </row>
    <row r="12680" spans="22:22" x14ac:dyDescent="0.25">
      <c r="V12680" s="739"/>
    </row>
    <row r="12681" spans="22:22" x14ac:dyDescent="0.25">
      <c r="V12681" s="739"/>
    </row>
    <row r="12682" spans="22:22" x14ac:dyDescent="0.25">
      <c r="V12682" s="739"/>
    </row>
    <row r="12683" spans="22:22" x14ac:dyDescent="0.25">
      <c r="V12683" s="739"/>
    </row>
    <row r="12684" spans="22:22" x14ac:dyDescent="0.25">
      <c r="V12684" s="739"/>
    </row>
    <row r="12685" spans="22:22" x14ac:dyDescent="0.25">
      <c r="V12685" s="739"/>
    </row>
    <row r="12686" spans="22:22" x14ac:dyDescent="0.25">
      <c r="V12686" s="739"/>
    </row>
    <row r="12687" spans="22:22" x14ac:dyDescent="0.25">
      <c r="V12687" s="739"/>
    </row>
    <row r="12688" spans="22:22" x14ac:dyDescent="0.25">
      <c r="V12688" s="739"/>
    </row>
    <row r="12689" spans="22:22" x14ac:dyDescent="0.25">
      <c r="V12689" s="739"/>
    </row>
    <row r="12690" spans="22:22" x14ac:dyDescent="0.25">
      <c r="V12690" s="739"/>
    </row>
    <row r="12691" spans="22:22" x14ac:dyDescent="0.25">
      <c r="V12691" s="739"/>
    </row>
    <row r="12692" spans="22:22" x14ac:dyDescent="0.25">
      <c r="V12692" s="739"/>
    </row>
    <row r="12693" spans="22:22" x14ac:dyDescent="0.25">
      <c r="V12693" s="739"/>
    </row>
    <row r="12694" spans="22:22" x14ac:dyDescent="0.25">
      <c r="V12694" s="739"/>
    </row>
    <row r="12695" spans="22:22" x14ac:dyDescent="0.25">
      <c r="V12695" s="739"/>
    </row>
    <row r="12696" spans="22:22" x14ac:dyDescent="0.25">
      <c r="V12696" s="739"/>
    </row>
    <row r="12697" spans="22:22" x14ac:dyDescent="0.25">
      <c r="V12697" s="739"/>
    </row>
    <row r="12698" spans="22:22" x14ac:dyDescent="0.25">
      <c r="V12698" s="739"/>
    </row>
    <row r="12699" spans="22:22" x14ac:dyDescent="0.25">
      <c r="V12699" s="739"/>
    </row>
    <row r="12700" spans="22:22" x14ac:dyDescent="0.25">
      <c r="V12700" s="739"/>
    </row>
    <row r="12701" spans="22:22" x14ac:dyDescent="0.25">
      <c r="V12701" s="739"/>
    </row>
    <row r="12702" spans="22:22" x14ac:dyDescent="0.25">
      <c r="V12702" s="739"/>
    </row>
    <row r="12703" spans="22:22" x14ac:dyDescent="0.25">
      <c r="V12703" s="739"/>
    </row>
    <row r="12704" spans="22:22" x14ac:dyDescent="0.25">
      <c r="V12704" s="739"/>
    </row>
    <row r="12705" spans="22:22" x14ac:dyDescent="0.25">
      <c r="V12705" s="739"/>
    </row>
    <row r="12706" spans="22:22" x14ac:dyDescent="0.25">
      <c r="V12706" s="739"/>
    </row>
    <row r="12707" spans="22:22" x14ac:dyDescent="0.25">
      <c r="V12707" s="739"/>
    </row>
    <row r="12708" spans="22:22" x14ac:dyDescent="0.25">
      <c r="V12708" s="739"/>
    </row>
    <row r="12709" spans="22:22" x14ac:dyDescent="0.25">
      <c r="V12709" s="739"/>
    </row>
    <row r="12710" spans="22:22" x14ac:dyDescent="0.25">
      <c r="V12710" s="739"/>
    </row>
    <row r="12711" spans="22:22" x14ac:dyDescent="0.25">
      <c r="V12711" s="739"/>
    </row>
    <row r="12712" spans="22:22" x14ac:dyDescent="0.25">
      <c r="V12712" s="739"/>
    </row>
    <row r="12713" spans="22:22" x14ac:dyDescent="0.25">
      <c r="V12713" s="739"/>
    </row>
    <row r="12714" spans="22:22" x14ac:dyDescent="0.25">
      <c r="V12714" s="739"/>
    </row>
    <row r="12715" spans="22:22" x14ac:dyDescent="0.25">
      <c r="V12715" s="739"/>
    </row>
    <row r="12716" spans="22:22" x14ac:dyDescent="0.25">
      <c r="V12716" s="739"/>
    </row>
    <row r="12717" spans="22:22" x14ac:dyDescent="0.25">
      <c r="V12717" s="739"/>
    </row>
    <row r="12718" spans="22:22" x14ac:dyDescent="0.25">
      <c r="V12718" s="739"/>
    </row>
    <row r="12719" spans="22:22" x14ac:dyDescent="0.25">
      <c r="V12719" s="739"/>
    </row>
    <row r="12720" spans="22:22" x14ac:dyDescent="0.25">
      <c r="V12720" s="739"/>
    </row>
    <row r="12721" spans="22:22" x14ac:dyDescent="0.25">
      <c r="V12721" s="739"/>
    </row>
    <row r="12722" spans="22:22" x14ac:dyDescent="0.25">
      <c r="V12722" s="739"/>
    </row>
    <row r="12723" spans="22:22" x14ac:dyDescent="0.25">
      <c r="V12723" s="739"/>
    </row>
    <row r="12724" spans="22:22" x14ac:dyDescent="0.25">
      <c r="V12724" s="739"/>
    </row>
    <row r="12725" spans="22:22" x14ac:dyDescent="0.25">
      <c r="V12725" s="739"/>
    </row>
    <row r="12726" spans="22:22" x14ac:dyDescent="0.25">
      <c r="V12726" s="739"/>
    </row>
    <row r="12727" spans="22:22" x14ac:dyDescent="0.25">
      <c r="V12727" s="739"/>
    </row>
    <row r="12728" spans="22:22" x14ac:dyDescent="0.25">
      <c r="V12728" s="739"/>
    </row>
    <row r="12729" spans="22:22" x14ac:dyDescent="0.25">
      <c r="V12729" s="739"/>
    </row>
    <row r="12730" spans="22:22" x14ac:dyDescent="0.25">
      <c r="V12730" s="739"/>
    </row>
    <row r="12731" spans="22:22" x14ac:dyDescent="0.25">
      <c r="V12731" s="739"/>
    </row>
    <row r="12732" spans="22:22" x14ac:dyDescent="0.25">
      <c r="V12732" s="739"/>
    </row>
    <row r="12733" spans="22:22" x14ac:dyDescent="0.25">
      <c r="V12733" s="739"/>
    </row>
    <row r="12734" spans="22:22" x14ac:dyDescent="0.25">
      <c r="V12734" s="739"/>
    </row>
    <row r="12735" spans="22:22" x14ac:dyDescent="0.25">
      <c r="V12735" s="739"/>
    </row>
    <row r="12736" spans="22:22" x14ac:dyDescent="0.25">
      <c r="V12736" s="739"/>
    </row>
    <row r="12737" spans="22:22" x14ac:dyDescent="0.25">
      <c r="V12737" s="739"/>
    </row>
    <row r="12738" spans="22:22" x14ac:dyDescent="0.25">
      <c r="V12738" s="739"/>
    </row>
    <row r="12739" spans="22:22" x14ac:dyDescent="0.25">
      <c r="V12739" s="739"/>
    </row>
    <row r="12740" spans="22:22" x14ac:dyDescent="0.25">
      <c r="V12740" s="739"/>
    </row>
    <row r="12741" spans="22:22" x14ac:dyDescent="0.25">
      <c r="V12741" s="739"/>
    </row>
    <row r="12742" spans="22:22" x14ac:dyDescent="0.25">
      <c r="V12742" s="739"/>
    </row>
    <row r="12743" spans="22:22" x14ac:dyDescent="0.25">
      <c r="V12743" s="739"/>
    </row>
    <row r="12744" spans="22:22" x14ac:dyDescent="0.25">
      <c r="V12744" s="739"/>
    </row>
    <row r="12745" spans="22:22" x14ac:dyDescent="0.25">
      <c r="V12745" s="739"/>
    </row>
    <row r="12746" spans="22:22" x14ac:dyDescent="0.25">
      <c r="V12746" s="739"/>
    </row>
    <row r="12747" spans="22:22" x14ac:dyDescent="0.25">
      <c r="V12747" s="739"/>
    </row>
    <row r="12748" spans="22:22" x14ac:dyDescent="0.25">
      <c r="V12748" s="739"/>
    </row>
    <row r="12749" spans="22:22" x14ac:dyDescent="0.25">
      <c r="V12749" s="739"/>
    </row>
    <row r="12750" spans="22:22" x14ac:dyDescent="0.25">
      <c r="V12750" s="739"/>
    </row>
    <row r="12751" spans="22:22" x14ac:dyDescent="0.25">
      <c r="V12751" s="739"/>
    </row>
    <row r="12752" spans="22:22" x14ac:dyDescent="0.25">
      <c r="V12752" s="739"/>
    </row>
    <row r="12753" spans="22:22" x14ac:dyDescent="0.25">
      <c r="V12753" s="739"/>
    </row>
    <row r="12754" spans="22:22" x14ac:dyDescent="0.25">
      <c r="V12754" s="739"/>
    </row>
    <row r="12755" spans="22:22" x14ac:dyDescent="0.25">
      <c r="V12755" s="739"/>
    </row>
    <row r="12756" spans="22:22" x14ac:dyDescent="0.25">
      <c r="V12756" s="739"/>
    </row>
    <row r="12757" spans="22:22" x14ac:dyDescent="0.25">
      <c r="V12757" s="739"/>
    </row>
    <row r="12758" spans="22:22" x14ac:dyDescent="0.25">
      <c r="V12758" s="739"/>
    </row>
    <row r="12759" spans="22:22" x14ac:dyDescent="0.25">
      <c r="V12759" s="739"/>
    </row>
    <row r="12760" spans="22:22" x14ac:dyDescent="0.25">
      <c r="V12760" s="739"/>
    </row>
    <row r="12761" spans="22:22" x14ac:dyDescent="0.25">
      <c r="V12761" s="739"/>
    </row>
    <row r="12762" spans="22:22" x14ac:dyDescent="0.25">
      <c r="V12762" s="739"/>
    </row>
    <row r="12763" spans="22:22" x14ac:dyDescent="0.25">
      <c r="V12763" s="739"/>
    </row>
    <row r="12764" spans="22:22" x14ac:dyDescent="0.25">
      <c r="V12764" s="739"/>
    </row>
    <row r="12765" spans="22:22" x14ac:dyDescent="0.25">
      <c r="V12765" s="739"/>
    </row>
    <row r="12766" spans="22:22" x14ac:dyDescent="0.25">
      <c r="V12766" s="739"/>
    </row>
    <row r="12767" spans="22:22" x14ac:dyDescent="0.25">
      <c r="V12767" s="739"/>
    </row>
    <row r="12768" spans="22:22" x14ac:dyDescent="0.25">
      <c r="V12768" s="739"/>
    </row>
    <row r="12769" spans="22:22" x14ac:dyDescent="0.25">
      <c r="V12769" s="739"/>
    </row>
    <row r="12770" spans="22:22" x14ac:dyDescent="0.25">
      <c r="V12770" s="739"/>
    </row>
    <row r="12771" spans="22:22" x14ac:dyDescent="0.25">
      <c r="V12771" s="739"/>
    </row>
    <row r="12772" spans="22:22" x14ac:dyDescent="0.25">
      <c r="V12772" s="739"/>
    </row>
    <row r="12773" spans="22:22" x14ac:dyDescent="0.25">
      <c r="V12773" s="739"/>
    </row>
    <row r="12774" spans="22:22" x14ac:dyDescent="0.25">
      <c r="V12774" s="739"/>
    </row>
    <row r="12775" spans="22:22" x14ac:dyDescent="0.25">
      <c r="V12775" s="739"/>
    </row>
    <row r="12776" spans="22:22" x14ac:dyDescent="0.25">
      <c r="V12776" s="739"/>
    </row>
    <row r="12777" spans="22:22" x14ac:dyDescent="0.25">
      <c r="V12777" s="739"/>
    </row>
    <row r="12778" spans="22:22" x14ac:dyDescent="0.25">
      <c r="V12778" s="739"/>
    </row>
    <row r="12779" spans="22:22" x14ac:dyDescent="0.25">
      <c r="V12779" s="739"/>
    </row>
    <row r="12780" spans="22:22" x14ac:dyDescent="0.25">
      <c r="V12780" s="739"/>
    </row>
    <row r="12781" spans="22:22" x14ac:dyDescent="0.25">
      <c r="V12781" s="739"/>
    </row>
    <row r="12782" spans="22:22" x14ac:dyDescent="0.25">
      <c r="V12782" s="739"/>
    </row>
    <row r="12783" spans="22:22" x14ac:dyDescent="0.25">
      <c r="V12783" s="739"/>
    </row>
    <row r="12784" spans="22:22" x14ac:dyDescent="0.25">
      <c r="V12784" s="739"/>
    </row>
    <row r="12785" spans="22:22" x14ac:dyDescent="0.25">
      <c r="V12785" s="739"/>
    </row>
    <row r="12786" spans="22:22" x14ac:dyDescent="0.25">
      <c r="V12786" s="739"/>
    </row>
    <row r="12787" spans="22:22" x14ac:dyDescent="0.25">
      <c r="V12787" s="739"/>
    </row>
    <row r="12788" spans="22:22" x14ac:dyDescent="0.25">
      <c r="V12788" s="739"/>
    </row>
    <row r="12789" spans="22:22" x14ac:dyDescent="0.25">
      <c r="V12789" s="739"/>
    </row>
    <row r="12790" spans="22:22" x14ac:dyDescent="0.25">
      <c r="V12790" s="739"/>
    </row>
    <row r="12791" spans="22:22" x14ac:dyDescent="0.25">
      <c r="V12791" s="739"/>
    </row>
    <row r="12792" spans="22:22" x14ac:dyDescent="0.25">
      <c r="V12792" s="739"/>
    </row>
    <row r="12793" spans="22:22" x14ac:dyDescent="0.25">
      <c r="V12793" s="739"/>
    </row>
    <row r="12794" spans="22:22" x14ac:dyDescent="0.25">
      <c r="V12794" s="739"/>
    </row>
    <row r="12795" spans="22:22" x14ac:dyDescent="0.25">
      <c r="V12795" s="739"/>
    </row>
    <row r="12796" spans="22:22" x14ac:dyDescent="0.25">
      <c r="V12796" s="739"/>
    </row>
    <row r="12797" spans="22:22" x14ac:dyDescent="0.25">
      <c r="V12797" s="739"/>
    </row>
    <row r="12798" spans="22:22" x14ac:dyDescent="0.25">
      <c r="V12798" s="739"/>
    </row>
    <row r="12799" spans="22:22" x14ac:dyDescent="0.25">
      <c r="V12799" s="739"/>
    </row>
    <row r="12800" spans="22:22" x14ac:dyDescent="0.25">
      <c r="V12800" s="739"/>
    </row>
    <row r="12801" spans="22:22" x14ac:dyDescent="0.25">
      <c r="V12801" s="739"/>
    </row>
    <row r="12802" spans="22:22" x14ac:dyDescent="0.25">
      <c r="V12802" s="739"/>
    </row>
    <row r="12803" spans="22:22" x14ac:dyDescent="0.25">
      <c r="V12803" s="739"/>
    </row>
    <row r="12804" spans="22:22" x14ac:dyDescent="0.25">
      <c r="V12804" s="739"/>
    </row>
    <row r="12805" spans="22:22" x14ac:dyDescent="0.25">
      <c r="V12805" s="739"/>
    </row>
    <row r="12806" spans="22:22" x14ac:dyDescent="0.25">
      <c r="V12806" s="739"/>
    </row>
    <row r="12807" spans="22:22" x14ac:dyDescent="0.25">
      <c r="V12807" s="739"/>
    </row>
    <row r="12808" spans="22:22" x14ac:dyDescent="0.25">
      <c r="V12808" s="739"/>
    </row>
    <row r="12809" spans="22:22" x14ac:dyDescent="0.25">
      <c r="V12809" s="739"/>
    </row>
    <row r="12810" spans="22:22" x14ac:dyDescent="0.25">
      <c r="V12810" s="739"/>
    </row>
    <row r="12811" spans="22:22" x14ac:dyDescent="0.25">
      <c r="V12811" s="739"/>
    </row>
    <row r="12812" spans="22:22" x14ac:dyDescent="0.25">
      <c r="V12812" s="739"/>
    </row>
    <row r="12813" spans="22:22" x14ac:dyDescent="0.25">
      <c r="V12813" s="739"/>
    </row>
    <row r="12814" spans="22:22" x14ac:dyDescent="0.25">
      <c r="V12814" s="739"/>
    </row>
    <row r="12815" spans="22:22" x14ac:dyDescent="0.25">
      <c r="V12815" s="739"/>
    </row>
    <row r="12816" spans="22:22" x14ac:dyDescent="0.25">
      <c r="V12816" s="739"/>
    </row>
    <row r="12817" spans="22:22" x14ac:dyDescent="0.25">
      <c r="V12817" s="739"/>
    </row>
    <row r="12818" spans="22:22" x14ac:dyDescent="0.25">
      <c r="V12818" s="739"/>
    </row>
    <row r="12819" spans="22:22" x14ac:dyDescent="0.25">
      <c r="V12819" s="739"/>
    </row>
    <row r="12820" spans="22:22" x14ac:dyDescent="0.25">
      <c r="V12820" s="739"/>
    </row>
    <row r="12821" spans="22:22" x14ac:dyDescent="0.25">
      <c r="V12821" s="739"/>
    </row>
    <row r="12822" spans="22:22" x14ac:dyDescent="0.25">
      <c r="V12822" s="739"/>
    </row>
    <row r="12823" spans="22:22" x14ac:dyDescent="0.25">
      <c r="V12823" s="739"/>
    </row>
    <row r="12824" spans="22:22" x14ac:dyDescent="0.25">
      <c r="V12824" s="739"/>
    </row>
    <row r="12825" spans="22:22" x14ac:dyDescent="0.25">
      <c r="V12825" s="739"/>
    </row>
    <row r="12826" spans="22:22" x14ac:dyDescent="0.25">
      <c r="V12826" s="739"/>
    </row>
    <row r="12827" spans="22:22" x14ac:dyDescent="0.25">
      <c r="V12827" s="739"/>
    </row>
    <row r="12828" spans="22:22" x14ac:dyDescent="0.25">
      <c r="V12828" s="739"/>
    </row>
    <row r="12829" spans="22:22" x14ac:dyDescent="0.25">
      <c r="V12829" s="739"/>
    </row>
    <row r="12830" spans="22:22" x14ac:dyDescent="0.25">
      <c r="V12830" s="739"/>
    </row>
    <row r="12831" spans="22:22" x14ac:dyDescent="0.25">
      <c r="V12831" s="739"/>
    </row>
    <row r="12832" spans="22:22" x14ac:dyDescent="0.25">
      <c r="V12832" s="739"/>
    </row>
    <row r="12833" spans="22:22" x14ac:dyDescent="0.25">
      <c r="V12833" s="739"/>
    </row>
    <row r="12834" spans="22:22" x14ac:dyDescent="0.25">
      <c r="V12834" s="739"/>
    </row>
    <row r="12835" spans="22:22" x14ac:dyDescent="0.25">
      <c r="V12835" s="739"/>
    </row>
    <row r="12836" spans="22:22" x14ac:dyDescent="0.25">
      <c r="V12836" s="739"/>
    </row>
    <row r="12837" spans="22:22" x14ac:dyDescent="0.25">
      <c r="V12837" s="739"/>
    </row>
    <row r="12838" spans="22:22" x14ac:dyDescent="0.25">
      <c r="V12838" s="739"/>
    </row>
    <row r="12839" spans="22:22" x14ac:dyDescent="0.25">
      <c r="V12839" s="739"/>
    </row>
    <row r="12840" spans="22:22" x14ac:dyDescent="0.25">
      <c r="V12840" s="739"/>
    </row>
    <row r="12841" spans="22:22" x14ac:dyDescent="0.25">
      <c r="V12841" s="739"/>
    </row>
    <row r="12842" spans="22:22" x14ac:dyDescent="0.25">
      <c r="V12842" s="739"/>
    </row>
    <row r="12843" spans="22:22" x14ac:dyDescent="0.25">
      <c r="V12843" s="739"/>
    </row>
    <row r="12844" spans="22:22" x14ac:dyDescent="0.25">
      <c r="V12844" s="739"/>
    </row>
    <row r="12845" spans="22:22" x14ac:dyDescent="0.25">
      <c r="V12845" s="739"/>
    </row>
    <row r="12846" spans="22:22" x14ac:dyDescent="0.25">
      <c r="V12846" s="739"/>
    </row>
    <row r="12847" spans="22:22" x14ac:dyDescent="0.25">
      <c r="V12847" s="739"/>
    </row>
    <row r="12848" spans="22:22" x14ac:dyDescent="0.25">
      <c r="V12848" s="739"/>
    </row>
    <row r="12849" spans="22:22" x14ac:dyDescent="0.25">
      <c r="V12849" s="739"/>
    </row>
    <row r="12850" spans="22:22" x14ac:dyDescent="0.25">
      <c r="V12850" s="739"/>
    </row>
    <row r="12851" spans="22:22" x14ac:dyDescent="0.25">
      <c r="V12851" s="739"/>
    </row>
    <row r="12852" spans="22:22" x14ac:dyDescent="0.25">
      <c r="V12852" s="739"/>
    </row>
    <row r="12853" spans="22:22" x14ac:dyDescent="0.25">
      <c r="V12853" s="739"/>
    </row>
    <row r="12854" spans="22:22" x14ac:dyDescent="0.25">
      <c r="V12854" s="739"/>
    </row>
    <row r="12855" spans="22:22" x14ac:dyDescent="0.25">
      <c r="V12855" s="739"/>
    </row>
    <row r="12856" spans="22:22" x14ac:dyDescent="0.25">
      <c r="V12856" s="739"/>
    </row>
    <row r="12857" spans="22:22" x14ac:dyDescent="0.25">
      <c r="V12857" s="739"/>
    </row>
    <row r="12858" spans="22:22" x14ac:dyDescent="0.25">
      <c r="V12858" s="739"/>
    </row>
    <row r="12859" spans="22:22" x14ac:dyDescent="0.25">
      <c r="V12859" s="739"/>
    </row>
    <row r="12860" spans="22:22" x14ac:dyDescent="0.25">
      <c r="V12860" s="739"/>
    </row>
    <row r="12861" spans="22:22" x14ac:dyDescent="0.25">
      <c r="V12861" s="739"/>
    </row>
    <row r="12862" spans="22:22" x14ac:dyDescent="0.25">
      <c r="V12862" s="739"/>
    </row>
    <row r="12863" spans="22:22" x14ac:dyDescent="0.25">
      <c r="V12863" s="739"/>
    </row>
    <row r="12864" spans="22:22" x14ac:dyDescent="0.25">
      <c r="V12864" s="739"/>
    </row>
    <row r="12865" spans="22:22" x14ac:dyDescent="0.25">
      <c r="V12865" s="739"/>
    </row>
    <row r="12866" spans="22:22" x14ac:dyDescent="0.25">
      <c r="V12866" s="739"/>
    </row>
    <row r="12867" spans="22:22" x14ac:dyDescent="0.25">
      <c r="V12867" s="739"/>
    </row>
    <row r="12868" spans="22:22" x14ac:dyDescent="0.25">
      <c r="V12868" s="739"/>
    </row>
    <row r="12869" spans="22:22" x14ac:dyDescent="0.25">
      <c r="V12869" s="739"/>
    </row>
    <row r="12870" spans="22:22" x14ac:dyDescent="0.25">
      <c r="V12870" s="739"/>
    </row>
    <row r="12871" spans="22:22" x14ac:dyDescent="0.25">
      <c r="V12871" s="739"/>
    </row>
    <row r="12872" spans="22:22" x14ac:dyDescent="0.25">
      <c r="V12872" s="739"/>
    </row>
    <row r="12873" spans="22:22" x14ac:dyDescent="0.25">
      <c r="V12873" s="739"/>
    </row>
    <row r="12874" spans="22:22" x14ac:dyDescent="0.25">
      <c r="V12874" s="739"/>
    </row>
    <row r="12875" spans="22:22" x14ac:dyDescent="0.25">
      <c r="V12875" s="739"/>
    </row>
    <row r="12876" spans="22:22" x14ac:dyDescent="0.25">
      <c r="V12876" s="739"/>
    </row>
    <row r="12877" spans="22:22" x14ac:dyDescent="0.25">
      <c r="V12877" s="739"/>
    </row>
    <row r="12878" spans="22:22" x14ac:dyDescent="0.25">
      <c r="V12878" s="739"/>
    </row>
    <row r="12879" spans="22:22" x14ac:dyDescent="0.25">
      <c r="V12879" s="739"/>
    </row>
    <row r="12880" spans="22:22" x14ac:dyDescent="0.25">
      <c r="V12880" s="739"/>
    </row>
    <row r="12881" spans="22:22" x14ac:dyDescent="0.25">
      <c r="V12881" s="739"/>
    </row>
    <row r="12882" spans="22:22" x14ac:dyDescent="0.25">
      <c r="V12882" s="739"/>
    </row>
    <row r="12883" spans="22:22" x14ac:dyDescent="0.25">
      <c r="V12883" s="739"/>
    </row>
    <row r="12884" spans="22:22" x14ac:dyDescent="0.25">
      <c r="V12884" s="739"/>
    </row>
    <row r="12885" spans="22:22" x14ac:dyDescent="0.25">
      <c r="V12885" s="739"/>
    </row>
    <row r="12886" spans="22:22" x14ac:dyDescent="0.25">
      <c r="V12886" s="739"/>
    </row>
    <row r="12887" spans="22:22" x14ac:dyDescent="0.25">
      <c r="V12887" s="739"/>
    </row>
    <row r="12888" spans="22:22" x14ac:dyDescent="0.25">
      <c r="V12888" s="739"/>
    </row>
    <row r="12889" spans="22:22" x14ac:dyDescent="0.25">
      <c r="V12889" s="739"/>
    </row>
    <row r="12890" spans="22:22" x14ac:dyDescent="0.25">
      <c r="V12890" s="739"/>
    </row>
    <row r="12891" spans="22:22" x14ac:dyDescent="0.25">
      <c r="V12891" s="739"/>
    </row>
    <row r="12892" spans="22:22" x14ac:dyDescent="0.25">
      <c r="V12892" s="739"/>
    </row>
    <row r="12893" spans="22:22" x14ac:dyDescent="0.25">
      <c r="V12893" s="739"/>
    </row>
    <row r="12894" spans="22:22" x14ac:dyDescent="0.25">
      <c r="V12894" s="739"/>
    </row>
    <row r="12895" spans="22:22" x14ac:dyDescent="0.25">
      <c r="V12895" s="739"/>
    </row>
    <row r="12896" spans="22:22" x14ac:dyDescent="0.25">
      <c r="V12896" s="739"/>
    </row>
    <row r="12897" spans="22:22" x14ac:dyDescent="0.25">
      <c r="V12897" s="739"/>
    </row>
    <row r="12898" spans="22:22" x14ac:dyDescent="0.25">
      <c r="V12898" s="739"/>
    </row>
    <row r="12899" spans="22:22" x14ac:dyDescent="0.25">
      <c r="V12899" s="739"/>
    </row>
    <row r="12900" spans="22:22" x14ac:dyDescent="0.25">
      <c r="V12900" s="739"/>
    </row>
    <row r="12901" spans="22:22" x14ac:dyDescent="0.25">
      <c r="V12901" s="739"/>
    </row>
    <row r="12902" spans="22:22" x14ac:dyDescent="0.25">
      <c r="V12902" s="739"/>
    </row>
    <row r="12903" spans="22:22" x14ac:dyDescent="0.25">
      <c r="V12903" s="739"/>
    </row>
    <row r="12904" spans="22:22" x14ac:dyDescent="0.25">
      <c r="V12904" s="739"/>
    </row>
    <row r="12905" spans="22:22" x14ac:dyDescent="0.25">
      <c r="V12905" s="739"/>
    </row>
    <row r="12906" spans="22:22" x14ac:dyDescent="0.25">
      <c r="V12906" s="739"/>
    </row>
    <row r="12907" spans="22:22" x14ac:dyDescent="0.25">
      <c r="V12907" s="739"/>
    </row>
    <row r="12908" spans="22:22" x14ac:dyDescent="0.25">
      <c r="V12908" s="739"/>
    </row>
    <row r="12909" spans="22:22" x14ac:dyDescent="0.25">
      <c r="V12909" s="739"/>
    </row>
    <row r="12910" spans="22:22" x14ac:dyDescent="0.25">
      <c r="V12910" s="739"/>
    </row>
    <row r="12911" spans="22:22" x14ac:dyDescent="0.25">
      <c r="V12911" s="739"/>
    </row>
    <row r="12912" spans="22:22" x14ac:dyDescent="0.25">
      <c r="V12912" s="739"/>
    </row>
    <row r="12913" spans="22:22" x14ac:dyDescent="0.25">
      <c r="V12913" s="739"/>
    </row>
    <row r="12914" spans="22:22" x14ac:dyDescent="0.25">
      <c r="V12914" s="739"/>
    </row>
    <row r="12915" spans="22:22" x14ac:dyDescent="0.25">
      <c r="V12915" s="739"/>
    </row>
    <row r="12916" spans="22:22" x14ac:dyDescent="0.25">
      <c r="V12916" s="739"/>
    </row>
    <row r="12917" spans="22:22" x14ac:dyDescent="0.25">
      <c r="V12917" s="739"/>
    </row>
    <row r="12918" spans="22:22" x14ac:dyDescent="0.25">
      <c r="V12918" s="739"/>
    </row>
    <row r="12919" spans="22:22" x14ac:dyDescent="0.25">
      <c r="V12919" s="739"/>
    </row>
    <row r="12920" spans="22:22" x14ac:dyDescent="0.25">
      <c r="V12920" s="739"/>
    </row>
    <row r="12921" spans="22:22" x14ac:dyDescent="0.25">
      <c r="V12921" s="739"/>
    </row>
    <row r="12922" spans="22:22" x14ac:dyDescent="0.25">
      <c r="V12922" s="739"/>
    </row>
    <row r="12923" spans="22:22" x14ac:dyDescent="0.25">
      <c r="V12923" s="739"/>
    </row>
    <row r="12924" spans="22:22" x14ac:dyDescent="0.25">
      <c r="V12924" s="739"/>
    </row>
    <row r="12925" spans="22:22" x14ac:dyDescent="0.25">
      <c r="V12925" s="739"/>
    </row>
    <row r="12926" spans="22:22" x14ac:dyDescent="0.25">
      <c r="V12926" s="739"/>
    </row>
    <row r="12927" spans="22:22" x14ac:dyDescent="0.25">
      <c r="V12927" s="739"/>
    </row>
    <row r="12928" spans="22:22" x14ac:dyDescent="0.25">
      <c r="V12928" s="739"/>
    </row>
    <row r="12929" spans="22:22" x14ac:dyDescent="0.25">
      <c r="V12929" s="739"/>
    </row>
    <row r="12930" spans="22:22" x14ac:dyDescent="0.25">
      <c r="V12930" s="739"/>
    </row>
    <row r="12931" spans="22:22" x14ac:dyDescent="0.25">
      <c r="V12931" s="739"/>
    </row>
    <row r="12932" spans="22:22" x14ac:dyDescent="0.25">
      <c r="V12932" s="739"/>
    </row>
    <row r="12933" spans="22:22" x14ac:dyDescent="0.25">
      <c r="V12933" s="739"/>
    </row>
    <row r="12934" spans="22:22" x14ac:dyDescent="0.25">
      <c r="V12934" s="739"/>
    </row>
    <row r="12935" spans="22:22" x14ac:dyDescent="0.25">
      <c r="V12935" s="739"/>
    </row>
    <row r="12936" spans="22:22" x14ac:dyDescent="0.25">
      <c r="V12936" s="739"/>
    </row>
    <row r="12937" spans="22:22" x14ac:dyDescent="0.25">
      <c r="V12937" s="739"/>
    </row>
    <row r="12938" spans="22:22" x14ac:dyDescent="0.25">
      <c r="V12938" s="739"/>
    </row>
    <row r="12939" spans="22:22" x14ac:dyDescent="0.25">
      <c r="V12939" s="739"/>
    </row>
    <row r="12940" spans="22:22" x14ac:dyDescent="0.25">
      <c r="V12940" s="739"/>
    </row>
    <row r="12941" spans="22:22" x14ac:dyDescent="0.25">
      <c r="V12941" s="739"/>
    </row>
    <row r="12942" spans="22:22" x14ac:dyDescent="0.25">
      <c r="V12942" s="739"/>
    </row>
    <row r="12943" spans="22:22" x14ac:dyDescent="0.25">
      <c r="V12943" s="739"/>
    </row>
    <row r="12944" spans="22:22" x14ac:dyDescent="0.25">
      <c r="V12944" s="739"/>
    </row>
    <row r="12945" spans="22:22" x14ac:dyDescent="0.25">
      <c r="V12945" s="739"/>
    </row>
    <row r="12946" spans="22:22" x14ac:dyDescent="0.25">
      <c r="V12946" s="739"/>
    </row>
    <row r="12947" spans="22:22" x14ac:dyDescent="0.25">
      <c r="V12947" s="739"/>
    </row>
    <row r="12948" spans="22:22" x14ac:dyDescent="0.25">
      <c r="V12948" s="739"/>
    </row>
    <row r="12949" spans="22:22" x14ac:dyDescent="0.25">
      <c r="V12949" s="739"/>
    </row>
    <row r="12950" spans="22:22" x14ac:dyDescent="0.25">
      <c r="V12950" s="739"/>
    </row>
    <row r="12951" spans="22:22" x14ac:dyDescent="0.25">
      <c r="V12951" s="739"/>
    </row>
    <row r="12952" spans="22:22" x14ac:dyDescent="0.25">
      <c r="V12952" s="739"/>
    </row>
    <row r="12953" spans="22:22" x14ac:dyDescent="0.25">
      <c r="V12953" s="739"/>
    </row>
    <row r="12954" spans="22:22" x14ac:dyDescent="0.25">
      <c r="V12954" s="739"/>
    </row>
    <row r="12955" spans="22:22" x14ac:dyDescent="0.25">
      <c r="V12955" s="739"/>
    </row>
    <row r="12956" spans="22:22" x14ac:dyDescent="0.25">
      <c r="V12956" s="739"/>
    </row>
    <row r="12957" spans="22:22" x14ac:dyDescent="0.25">
      <c r="V12957" s="739"/>
    </row>
    <row r="12958" spans="22:22" x14ac:dyDescent="0.25">
      <c r="V12958" s="739"/>
    </row>
    <row r="12959" spans="22:22" x14ac:dyDescent="0.25">
      <c r="V12959" s="739"/>
    </row>
    <row r="12960" spans="22:22" x14ac:dyDescent="0.25">
      <c r="V12960" s="739"/>
    </row>
    <row r="12961" spans="22:22" x14ac:dyDescent="0.25">
      <c r="V12961" s="739"/>
    </row>
    <row r="12962" spans="22:22" x14ac:dyDescent="0.25">
      <c r="V12962" s="739"/>
    </row>
    <row r="12963" spans="22:22" x14ac:dyDescent="0.25">
      <c r="V12963" s="739"/>
    </row>
    <row r="12964" spans="22:22" x14ac:dyDescent="0.25">
      <c r="V12964" s="739"/>
    </row>
    <row r="12965" spans="22:22" x14ac:dyDescent="0.25">
      <c r="V12965" s="739"/>
    </row>
    <row r="12966" spans="22:22" x14ac:dyDescent="0.25">
      <c r="V12966" s="739"/>
    </row>
    <row r="12967" spans="22:22" x14ac:dyDescent="0.25">
      <c r="V12967" s="739"/>
    </row>
    <row r="12968" spans="22:22" x14ac:dyDescent="0.25">
      <c r="V12968" s="739"/>
    </row>
    <row r="12969" spans="22:22" x14ac:dyDescent="0.25">
      <c r="V12969" s="739"/>
    </row>
    <row r="12970" spans="22:22" x14ac:dyDescent="0.25">
      <c r="V12970" s="739"/>
    </row>
    <row r="12971" spans="22:22" x14ac:dyDescent="0.25">
      <c r="V12971" s="739"/>
    </row>
    <row r="12972" spans="22:22" x14ac:dyDescent="0.25">
      <c r="V12972" s="739"/>
    </row>
    <row r="12973" spans="22:22" x14ac:dyDescent="0.25">
      <c r="V12973" s="739"/>
    </row>
    <row r="12974" spans="22:22" x14ac:dyDescent="0.25">
      <c r="V12974" s="739"/>
    </row>
    <row r="12975" spans="22:22" x14ac:dyDescent="0.25">
      <c r="V12975" s="739"/>
    </row>
    <row r="12976" spans="22:22" x14ac:dyDescent="0.25">
      <c r="V12976" s="739"/>
    </row>
    <row r="12977" spans="22:22" x14ac:dyDescent="0.25">
      <c r="V12977" s="739"/>
    </row>
    <row r="12978" spans="22:22" x14ac:dyDescent="0.25">
      <c r="V12978" s="739"/>
    </row>
    <row r="12979" spans="22:22" x14ac:dyDescent="0.25">
      <c r="V12979" s="739"/>
    </row>
    <row r="12980" spans="22:22" x14ac:dyDescent="0.25">
      <c r="V12980" s="739"/>
    </row>
    <row r="12981" spans="22:22" x14ac:dyDescent="0.25">
      <c r="V12981" s="739"/>
    </row>
    <row r="12982" spans="22:22" x14ac:dyDescent="0.25">
      <c r="V12982" s="739"/>
    </row>
    <row r="12983" spans="22:22" x14ac:dyDescent="0.25">
      <c r="V12983" s="739"/>
    </row>
    <row r="12984" spans="22:22" x14ac:dyDescent="0.25">
      <c r="V12984" s="739"/>
    </row>
    <row r="12985" spans="22:22" x14ac:dyDescent="0.25">
      <c r="V12985" s="739"/>
    </row>
    <row r="12986" spans="22:22" x14ac:dyDescent="0.25">
      <c r="V12986" s="739"/>
    </row>
    <row r="12987" spans="22:22" x14ac:dyDescent="0.25">
      <c r="V12987" s="739"/>
    </row>
    <row r="12988" spans="22:22" x14ac:dyDescent="0.25">
      <c r="V12988" s="739"/>
    </row>
    <row r="12989" spans="22:22" x14ac:dyDescent="0.25">
      <c r="V12989" s="739"/>
    </row>
    <row r="12990" spans="22:22" x14ac:dyDescent="0.25">
      <c r="V12990" s="739"/>
    </row>
    <row r="12991" spans="22:22" x14ac:dyDescent="0.25">
      <c r="V12991" s="739"/>
    </row>
    <row r="12992" spans="22:22" x14ac:dyDescent="0.25">
      <c r="V12992" s="739"/>
    </row>
    <row r="12993" spans="22:22" x14ac:dyDescent="0.25">
      <c r="V12993" s="739"/>
    </row>
    <row r="12994" spans="22:22" x14ac:dyDescent="0.25">
      <c r="V12994" s="739"/>
    </row>
    <row r="12995" spans="22:22" x14ac:dyDescent="0.25">
      <c r="V12995" s="739"/>
    </row>
    <row r="12996" spans="22:22" x14ac:dyDescent="0.25">
      <c r="V12996" s="739"/>
    </row>
    <row r="12997" spans="22:22" x14ac:dyDescent="0.25">
      <c r="V12997" s="739"/>
    </row>
    <row r="12998" spans="22:22" x14ac:dyDescent="0.25">
      <c r="V12998" s="739"/>
    </row>
    <row r="12999" spans="22:22" x14ac:dyDescent="0.25">
      <c r="V12999" s="739"/>
    </row>
    <row r="13000" spans="22:22" x14ac:dyDescent="0.25">
      <c r="V13000" s="739"/>
    </row>
    <row r="13001" spans="22:22" x14ac:dyDescent="0.25">
      <c r="V13001" s="739"/>
    </row>
    <row r="13002" spans="22:22" x14ac:dyDescent="0.25">
      <c r="V13002" s="739"/>
    </row>
    <row r="13003" spans="22:22" x14ac:dyDescent="0.25">
      <c r="V13003" s="739"/>
    </row>
    <row r="13004" spans="22:22" x14ac:dyDescent="0.25">
      <c r="V13004" s="739"/>
    </row>
    <row r="13005" spans="22:22" x14ac:dyDescent="0.25">
      <c r="V13005" s="739"/>
    </row>
    <row r="13006" spans="22:22" x14ac:dyDescent="0.25">
      <c r="V13006" s="739"/>
    </row>
    <row r="13007" spans="22:22" x14ac:dyDescent="0.25">
      <c r="V13007" s="739"/>
    </row>
    <row r="13008" spans="22:22" x14ac:dyDescent="0.25">
      <c r="V13008" s="739"/>
    </row>
    <row r="13009" spans="22:22" x14ac:dyDescent="0.25">
      <c r="V13009" s="739"/>
    </row>
    <row r="13010" spans="22:22" x14ac:dyDescent="0.25">
      <c r="V13010" s="739"/>
    </row>
    <row r="13011" spans="22:22" x14ac:dyDescent="0.25">
      <c r="V13011" s="739"/>
    </row>
    <row r="13012" spans="22:22" x14ac:dyDescent="0.25">
      <c r="V13012" s="739"/>
    </row>
    <row r="13013" spans="22:22" x14ac:dyDescent="0.25">
      <c r="V13013" s="739"/>
    </row>
    <row r="13014" spans="22:22" x14ac:dyDescent="0.25">
      <c r="V13014" s="739"/>
    </row>
    <row r="13015" spans="22:22" x14ac:dyDescent="0.25">
      <c r="V13015" s="739"/>
    </row>
    <row r="13016" spans="22:22" x14ac:dyDescent="0.25">
      <c r="V13016" s="739"/>
    </row>
    <row r="13017" spans="22:22" x14ac:dyDescent="0.25">
      <c r="V13017" s="739"/>
    </row>
    <row r="13018" spans="22:22" x14ac:dyDescent="0.25">
      <c r="V13018" s="739"/>
    </row>
    <row r="13019" spans="22:22" x14ac:dyDescent="0.25">
      <c r="V13019" s="739"/>
    </row>
    <row r="13020" spans="22:22" x14ac:dyDescent="0.25">
      <c r="V13020" s="739"/>
    </row>
    <row r="13021" spans="22:22" x14ac:dyDescent="0.25">
      <c r="V13021" s="739"/>
    </row>
    <row r="13022" spans="22:22" x14ac:dyDescent="0.25">
      <c r="V13022" s="739"/>
    </row>
    <row r="13023" spans="22:22" x14ac:dyDescent="0.25">
      <c r="V13023" s="739"/>
    </row>
    <row r="13024" spans="22:22" x14ac:dyDescent="0.25">
      <c r="V13024" s="739"/>
    </row>
    <row r="13025" spans="22:22" x14ac:dyDescent="0.25">
      <c r="V13025" s="739"/>
    </row>
    <row r="13026" spans="22:22" x14ac:dyDescent="0.25">
      <c r="V13026" s="739"/>
    </row>
    <row r="13027" spans="22:22" x14ac:dyDescent="0.25">
      <c r="V13027" s="739"/>
    </row>
    <row r="13028" spans="22:22" x14ac:dyDescent="0.25">
      <c r="V13028" s="739"/>
    </row>
    <row r="13029" spans="22:22" x14ac:dyDescent="0.25">
      <c r="V13029" s="739"/>
    </row>
    <row r="13030" spans="22:22" x14ac:dyDescent="0.25">
      <c r="V13030" s="739"/>
    </row>
    <row r="13031" spans="22:22" x14ac:dyDescent="0.25">
      <c r="V13031" s="739"/>
    </row>
    <row r="13032" spans="22:22" x14ac:dyDescent="0.25">
      <c r="V13032" s="739"/>
    </row>
    <row r="13033" spans="22:22" x14ac:dyDescent="0.25">
      <c r="V13033" s="739"/>
    </row>
    <row r="13034" spans="22:22" x14ac:dyDescent="0.25">
      <c r="V13034" s="739"/>
    </row>
    <row r="13035" spans="22:22" x14ac:dyDescent="0.25">
      <c r="V13035" s="739"/>
    </row>
    <row r="13036" spans="22:22" x14ac:dyDescent="0.25">
      <c r="V13036" s="739"/>
    </row>
    <row r="13037" spans="22:22" x14ac:dyDescent="0.25">
      <c r="V13037" s="739"/>
    </row>
    <row r="13038" spans="22:22" x14ac:dyDescent="0.25">
      <c r="V13038" s="739"/>
    </row>
    <row r="13039" spans="22:22" x14ac:dyDescent="0.25">
      <c r="V13039" s="739"/>
    </row>
    <row r="13040" spans="22:22" x14ac:dyDescent="0.25">
      <c r="V13040" s="739"/>
    </row>
    <row r="13041" spans="22:22" x14ac:dyDescent="0.25">
      <c r="V13041" s="739"/>
    </row>
    <row r="13042" spans="22:22" x14ac:dyDescent="0.25">
      <c r="V13042" s="739"/>
    </row>
    <row r="13043" spans="22:22" x14ac:dyDescent="0.25">
      <c r="V13043" s="739"/>
    </row>
    <row r="13044" spans="22:22" x14ac:dyDescent="0.25">
      <c r="V13044" s="739"/>
    </row>
    <row r="13045" spans="22:22" x14ac:dyDescent="0.25">
      <c r="V13045" s="739"/>
    </row>
    <row r="13046" spans="22:22" x14ac:dyDescent="0.25">
      <c r="V13046" s="739"/>
    </row>
    <row r="13047" spans="22:22" x14ac:dyDescent="0.25">
      <c r="V13047" s="739"/>
    </row>
    <row r="13048" spans="22:22" x14ac:dyDescent="0.25">
      <c r="V13048" s="739"/>
    </row>
    <row r="13049" spans="22:22" x14ac:dyDescent="0.25">
      <c r="V13049" s="739"/>
    </row>
    <row r="13050" spans="22:22" x14ac:dyDescent="0.25">
      <c r="V13050" s="739"/>
    </row>
    <row r="13051" spans="22:22" x14ac:dyDescent="0.25">
      <c r="V13051" s="739"/>
    </row>
    <row r="13052" spans="22:22" x14ac:dyDescent="0.25">
      <c r="V13052" s="739"/>
    </row>
    <row r="13053" spans="22:22" x14ac:dyDescent="0.25">
      <c r="V13053" s="739"/>
    </row>
    <row r="13054" spans="22:22" x14ac:dyDescent="0.25">
      <c r="V13054" s="739"/>
    </row>
    <row r="13055" spans="22:22" x14ac:dyDescent="0.25">
      <c r="V13055" s="739"/>
    </row>
    <row r="13056" spans="22:22" x14ac:dyDescent="0.25">
      <c r="V13056" s="739"/>
    </row>
    <row r="13057" spans="22:22" x14ac:dyDescent="0.25">
      <c r="V13057" s="739"/>
    </row>
    <row r="13058" spans="22:22" x14ac:dyDescent="0.25">
      <c r="V13058" s="739"/>
    </row>
    <row r="13059" spans="22:22" x14ac:dyDescent="0.25">
      <c r="V13059" s="739"/>
    </row>
    <row r="13060" spans="22:22" x14ac:dyDescent="0.25">
      <c r="V13060" s="739"/>
    </row>
    <row r="13061" spans="22:22" x14ac:dyDescent="0.25">
      <c r="V13061" s="739"/>
    </row>
    <row r="13062" spans="22:22" x14ac:dyDescent="0.25">
      <c r="V13062" s="739"/>
    </row>
    <row r="13063" spans="22:22" x14ac:dyDescent="0.25">
      <c r="V13063" s="739"/>
    </row>
    <row r="13064" spans="22:22" x14ac:dyDescent="0.25">
      <c r="V13064" s="739"/>
    </row>
    <row r="13065" spans="22:22" x14ac:dyDescent="0.25">
      <c r="V13065" s="739"/>
    </row>
    <row r="13066" spans="22:22" x14ac:dyDescent="0.25">
      <c r="V13066" s="739"/>
    </row>
    <row r="13067" spans="22:22" x14ac:dyDescent="0.25">
      <c r="V13067" s="739"/>
    </row>
    <row r="13068" spans="22:22" x14ac:dyDescent="0.25">
      <c r="V13068" s="739"/>
    </row>
    <row r="13069" spans="22:22" x14ac:dyDescent="0.25">
      <c r="V13069" s="739"/>
    </row>
    <row r="13070" spans="22:22" x14ac:dyDescent="0.25">
      <c r="V13070" s="739"/>
    </row>
    <row r="13071" spans="22:22" x14ac:dyDescent="0.25">
      <c r="V13071" s="739"/>
    </row>
    <row r="13072" spans="22:22" x14ac:dyDescent="0.25">
      <c r="V13072" s="739"/>
    </row>
    <row r="13073" spans="22:22" x14ac:dyDescent="0.25">
      <c r="V13073" s="739"/>
    </row>
    <row r="13074" spans="22:22" x14ac:dyDescent="0.25">
      <c r="V13074" s="739"/>
    </row>
    <row r="13075" spans="22:22" x14ac:dyDescent="0.25">
      <c r="V13075" s="739"/>
    </row>
    <row r="13076" spans="22:22" x14ac:dyDescent="0.25">
      <c r="V13076" s="739"/>
    </row>
    <row r="13077" spans="22:22" x14ac:dyDescent="0.25">
      <c r="V13077" s="739"/>
    </row>
    <row r="13078" spans="22:22" x14ac:dyDescent="0.25">
      <c r="V13078" s="739"/>
    </row>
    <row r="13079" spans="22:22" x14ac:dyDescent="0.25">
      <c r="V13079" s="739"/>
    </row>
    <row r="13080" spans="22:22" x14ac:dyDescent="0.25">
      <c r="V13080" s="739"/>
    </row>
    <row r="13081" spans="22:22" x14ac:dyDescent="0.25">
      <c r="V13081" s="739"/>
    </row>
    <row r="13082" spans="22:22" x14ac:dyDescent="0.25">
      <c r="V13082" s="739"/>
    </row>
    <row r="13083" spans="22:22" x14ac:dyDescent="0.25">
      <c r="V13083" s="739"/>
    </row>
    <row r="13084" spans="22:22" x14ac:dyDescent="0.25">
      <c r="V13084" s="739"/>
    </row>
    <row r="13085" spans="22:22" x14ac:dyDescent="0.25">
      <c r="V13085" s="739"/>
    </row>
    <row r="13086" spans="22:22" x14ac:dyDescent="0.25">
      <c r="V13086" s="739"/>
    </row>
    <row r="13087" spans="22:22" x14ac:dyDescent="0.25">
      <c r="V13087" s="739"/>
    </row>
    <row r="13088" spans="22:22" x14ac:dyDescent="0.25">
      <c r="V13088" s="739"/>
    </row>
    <row r="13089" spans="22:22" x14ac:dyDescent="0.25">
      <c r="V13089" s="739"/>
    </row>
    <row r="13090" spans="22:22" x14ac:dyDescent="0.25">
      <c r="V13090" s="739"/>
    </row>
    <row r="13091" spans="22:22" x14ac:dyDescent="0.25">
      <c r="V13091" s="739"/>
    </row>
    <row r="13092" spans="22:22" x14ac:dyDescent="0.25">
      <c r="V13092" s="739"/>
    </row>
    <row r="13093" spans="22:22" x14ac:dyDescent="0.25">
      <c r="V13093" s="739"/>
    </row>
    <row r="13094" spans="22:22" x14ac:dyDescent="0.25">
      <c r="V13094" s="739"/>
    </row>
    <row r="13095" spans="22:22" x14ac:dyDescent="0.25">
      <c r="V13095" s="739"/>
    </row>
    <row r="13096" spans="22:22" x14ac:dyDescent="0.25">
      <c r="V13096" s="739"/>
    </row>
    <row r="13097" spans="22:22" x14ac:dyDescent="0.25">
      <c r="V13097" s="739"/>
    </row>
    <row r="13098" spans="22:22" x14ac:dyDescent="0.25">
      <c r="V13098" s="739"/>
    </row>
    <row r="13099" spans="22:22" x14ac:dyDescent="0.25">
      <c r="V13099" s="739"/>
    </row>
    <row r="13100" spans="22:22" x14ac:dyDescent="0.25">
      <c r="V13100" s="739"/>
    </row>
    <row r="13101" spans="22:22" x14ac:dyDescent="0.25">
      <c r="V13101" s="739"/>
    </row>
    <row r="13102" spans="22:22" x14ac:dyDescent="0.25">
      <c r="V13102" s="739"/>
    </row>
    <row r="13103" spans="22:22" x14ac:dyDescent="0.25">
      <c r="V13103" s="739"/>
    </row>
    <row r="13104" spans="22:22" x14ac:dyDescent="0.25">
      <c r="V13104" s="739"/>
    </row>
    <row r="13105" spans="22:22" x14ac:dyDescent="0.25">
      <c r="V13105" s="739"/>
    </row>
    <row r="13106" spans="22:22" x14ac:dyDescent="0.25">
      <c r="V13106" s="739"/>
    </row>
    <row r="13107" spans="22:22" x14ac:dyDescent="0.25">
      <c r="V13107" s="739"/>
    </row>
    <row r="13108" spans="22:22" x14ac:dyDescent="0.25">
      <c r="V13108" s="739"/>
    </row>
    <row r="13109" spans="22:22" x14ac:dyDescent="0.25">
      <c r="V13109" s="739"/>
    </row>
    <row r="13110" spans="22:22" x14ac:dyDescent="0.25">
      <c r="V13110" s="739"/>
    </row>
    <row r="13111" spans="22:22" x14ac:dyDescent="0.25">
      <c r="V13111" s="739"/>
    </row>
    <row r="13112" spans="22:22" x14ac:dyDescent="0.25">
      <c r="V13112" s="739"/>
    </row>
    <row r="13113" spans="22:22" x14ac:dyDescent="0.25">
      <c r="V13113" s="739"/>
    </row>
    <row r="13114" spans="22:22" x14ac:dyDescent="0.25">
      <c r="V13114" s="739"/>
    </row>
    <row r="13115" spans="22:22" x14ac:dyDescent="0.25">
      <c r="V13115" s="739"/>
    </row>
    <row r="13116" spans="22:22" x14ac:dyDescent="0.25">
      <c r="V13116" s="739"/>
    </row>
    <row r="13117" spans="22:22" x14ac:dyDescent="0.25">
      <c r="V13117" s="739"/>
    </row>
    <row r="13118" spans="22:22" x14ac:dyDescent="0.25">
      <c r="V13118" s="739"/>
    </row>
    <row r="13119" spans="22:22" x14ac:dyDescent="0.25">
      <c r="V13119" s="739"/>
    </row>
    <row r="13120" spans="22:22" x14ac:dyDescent="0.25">
      <c r="V13120" s="739"/>
    </row>
    <row r="13121" spans="22:22" x14ac:dyDescent="0.25">
      <c r="V13121" s="739"/>
    </row>
    <row r="13122" spans="22:22" x14ac:dyDescent="0.25">
      <c r="V13122" s="739"/>
    </row>
    <row r="13123" spans="22:22" x14ac:dyDescent="0.25">
      <c r="V13123" s="739"/>
    </row>
    <row r="13124" spans="22:22" x14ac:dyDescent="0.25">
      <c r="V13124" s="739"/>
    </row>
    <row r="13125" spans="22:22" x14ac:dyDescent="0.25">
      <c r="V13125" s="739"/>
    </row>
    <row r="13126" spans="22:22" x14ac:dyDescent="0.25">
      <c r="V13126" s="739"/>
    </row>
    <row r="13127" spans="22:22" x14ac:dyDescent="0.25">
      <c r="V13127" s="739"/>
    </row>
    <row r="13128" spans="22:22" x14ac:dyDescent="0.25">
      <c r="V13128" s="739"/>
    </row>
    <row r="13129" spans="22:22" x14ac:dyDescent="0.25">
      <c r="V13129" s="739"/>
    </row>
    <row r="13130" spans="22:22" x14ac:dyDescent="0.25">
      <c r="V13130" s="739"/>
    </row>
    <row r="13131" spans="22:22" x14ac:dyDescent="0.25">
      <c r="V13131" s="739"/>
    </row>
    <row r="13132" spans="22:22" x14ac:dyDescent="0.25">
      <c r="V13132" s="739"/>
    </row>
    <row r="13133" spans="22:22" x14ac:dyDescent="0.25">
      <c r="V13133" s="739"/>
    </row>
    <row r="13134" spans="22:22" x14ac:dyDescent="0.25">
      <c r="V13134" s="739"/>
    </row>
    <row r="13135" spans="22:22" x14ac:dyDescent="0.25">
      <c r="V13135" s="739"/>
    </row>
    <row r="13136" spans="22:22" x14ac:dyDescent="0.25">
      <c r="V13136" s="739"/>
    </row>
    <row r="13137" spans="22:22" x14ac:dyDescent="0.25">
      <c r="V13137" s="739"/>
    </row>
    <row r="13138" spans="22:22" x14ac:dyDescent="0.25">
      <c r="V13138" s="739"/>
    </row>
    <row r="13139" spans="22:22" x14ac:dyDescent="0.25">
      <c r="V13139" s="739"/>
    </row>
    <row r="13140" spans="22:22" x14ac:dyDescent="0.25">
      <c r="V13140" s="739"/>
    </row>
    <row r="13141" spans="22:22" x14ac:dyDescent="0.25">
      <c r="V13141" s="739"/>
    </row>
    <row r="13142" spans="22:22" x14ac:dyDescent="0.25">
      <c r="V13142" s="739"/>
    </row>
    <row r="13143" spans="22:22" x14ac:dyDescent="0.25">
      <c r="V13143" s="739"/>
    </row>
    <row r="13144" spans="22:22" x14ac:dyDescent="0.25">
      <c r="V13144" s="739"/>
    </row>
    <row r="13145" spans="22:22" x14ac:dyDescent="0.25">
      <c r="V13145" s="739"/>
    </row>
    <row r="13146" spans="22:22" x14ac:dyDescent="0.25">
      <c r="V13146" s="739"/>
    </row>
    <row r="13147" spans="22:22" x14ac:dyDescent="0.25">
      <c r="V13147" s="739"/>
    </row>
    <row r="13148" spans="22:22" x14ac:dyDescent="0.25">
      <c r="V13148" s="739"/>
    </row>
    <row r="13149" spans="22:22" x14ac:dyDescent="0.25">
      <c r="V13149" s="739"/>
    </row>
    <row r="13150" spans="22:22" x14ac:dyDescent="0.25">
      <c r="V13150" s="739"/>
    </row>
    <row r="13151" spans="22:22" x14ac:dyDescent="0.25">
      <c r="V13151" s="739"/>
    </row>
    <row r="13152" spans="22:22" x14ac:dyDescent="0.25">
      <c r="V13152" s="739"/>
    </row>
    <row r="13153" spans="22:22" x14ac:dyDescent="0.25">
      <c r="V13153" s="739"/>
    </row>
    <row r="13154" spans="22:22" x14ac:dyDescent="0.25">
      <c r="V13154" s="739"/>
    </row>
    <row r="13155" spans="22:22" x14ac:dyDescent="0.25">
      <c r="V13155" s="739"/>
    </row>
    <row r="13156" spans="22:22" x14ac:dyDescent="0.25">
      <c r="V13156" s="739"/>
    </row>
    <row r="13157" spans="22:22" x14ac:dyDescent="0.25">
      <c r="V13157" s="739"/>
    </row>
    <row r="13158" spans="22:22" x14ac:dyDescent="0.25">
      <c r="V13158" s="739"/>
    </row>
    <row r="13159" spans="22:22" x14ac:dyDescent="0.25">
      <c r="V13159" s="739"/>
    </row>
    <row r="13160" spans="22:22" x14ac:dyDescent="0.25">
      <c r="V13160" s="739"/>
    </row>
    <row r="13161" spans="22:22" x14ac:dyDescent="0.25">
      <c r="V13161" s="739"/>
    </row>
    <row r="13162" spans="22:22" x14ac:dyDescent="0.25">
      <c r="V13162" s="739"/>
    </row>
    <row r="13163" spans="22:22" x14ac:dyDescent="0.25">
      <c r="V13163" s="739"/>
    </row>
    <row r="13164" spans="22:22" x14ac:dyDescent="0.25">
      <c r="V13164" s="739"/>
    </row>
    <row r="13165" spans="22:22" x14ac:dyDescent="0.25">
      <c r="V13165" s="739"/>
    </row>
    <row r="13166" spans="22:22" x14ac:dyDescent="0.25">
      <c r="V13166" s="739"/>
    </row>
    <row r="13167" spans="22:22" x14ac:dyDescent="0.25">
      <c r="V13167" s="739"/>
    </row>
    <row r="13168" spans="22:22" x14ac:dyDescent="0.25">
      <c r="V13168" s="739"/>
    </row>
    <row r="13169" spans="22:22" x14ac:dyDescent="0.25">
      <c r="V13169" s="739"/>
    </row>
    <row r="13170" spans="22:22" x14ac:dyDescent="0.25">
      <c r="V13170" s="739"/>
    </row>
    <row r="13171" spans="22:22" x14ac:dyDescent="0.25">
      <c r="V13171" s="739"/>
    </row>
    <row r="13172" spans="22:22" x14ac:dyDescent="0.25">
      <c r="V13172" s="739"/>
    </row>
    <row r="13173" spans="22:22" x14ac:dyDescent="0.25">
      <c r="V13173" s="739"/>
    </row>
    <row r="13174" spans="22:22" x14ac:dyDescent="0.25">
      <c r="V13174" s="739"/>
    </row>
    <row r="13175" spans="22:22" x14ac:dyDescent="0.25">
      <c r="V13175" s="739"/>
    </row>
    <row r="13176" spans="22:22" x14ac:dyDescent="0.25">
      <c r="V13176" s="739"/>
    </row>
    <row r="13177" spans="22:22" x14ac:dyDescent="0.25">
      <c r="V13177" s="739"/>
    </row>
    <row r="13178" spans="22:22" x14ac:dyDescent="0.25">
      <c r="V13178" s="739"/>
    </row>
    <row r="13179" spans="22:22" x14ac:dyDescent="0.25">
      <c r="V13179" s="739"/>
    </row>
    <row r="13180" spans="22:22" x14ac:dyDescent="0.25">
      <c r="V13180" s="739"/>
    </row>
    <row r="13181" spans="22:22" x14ac:dyDescent="0.25">
      <c r="V13181" s="739"/>
    </row>
    <row r="13182" spans="22:22" x14ac:dyDescent="0.25">
      <c r="V13182" s="739"/>
    </row>
    <row r="13183" spans="22:22" x14ac:dyDescent="0.25">
      <c r="V13183" s="739"/>
    </row>
    <row r="13184" spans="22:22" x14ac:dyDescent="0.25">
      <c r="V13184" s="739"/>
    </row>
    <row r="13185" spans="22:22" x14ac:dyDescent="0.25">
      <c r="V13185" s="739"/>
    </row>
    <row r="13186" spans="22:22" x14ac:dyDescent="0.25">
      <c r="V13186" s="739"/>
    </row>
    <row r="13187" spans="22:22" x14ac:dyDescent="0.25">
      <c r="V13187" s="739"/>
    </row>
    <row r="13188" spans="22:22" x14ac:dyDescent="0.25">
      <c r="V13188" s="739"/>
    </row>
    <row r="13189" spans="22:22" x14ac:dyDescent="0.25">
      <c r="V13189" s="739"/>
    </row>
    <row r="13190" spans="22:22" x14ac:dyDescent="0.25">
      <c r="V13190" s="739"/>
    </row>
    <row r="13191" spans="22:22" x14ac:dyDescent="0.25">
      <c r="V13191" s="739"/>
    </row>
    <row r="13192" spans="22:22" x14ac:dyDescent="0.25">
      <c r="V13192" s="739"/>
    </row>
    <row r="13193" spans="22:22" x14ac:dyDescent="0.25">
      <c r="V13193" s="739"/>
    </row>
    <row r="13194" spans="22:22" x14ac:dyDescent="0.25">
      <c r="V13194" s="739"/>
    </row>
    <row r="13195" spans="22:22" x14ac:dyDescent="0.25">
      <c r="V13195" s="739"/>
    </row>
    <row r="13196" spans="22:22" x14ac:dyDescent="0.25">
      <c r="V13196" s="739"/>
    </row>
    <row r="13197" spans="22:22" x14ac:dyDescent="0.25">
      <c r="V13197" s="739"/>
    </row>
    <row r="13198" spans="22:22" x14ac:dyDescent="0.25">
      <c r="V13198" s="739"/>
    </row>
    <row r="13199" spans="22:22" x14ac:dyDescent="0.25">
      <c r="V13199" s="739"/>
    </row>
    <row r="13200" spans="22:22" x14ac:dyDescent="0.25">
      <c r="V13200" s="739"/>
    </row>
    <row r="13201" spans="22:22" x14ac:dyDescent="0.25">
      <c r="V13201" s="739"/>
    </row>
    <row r="13202" spans="22:22" x14ac:dyDescent="0.25">
      <c r="V13202" s="739"/>
    </row>
    <row r="13203" spans="22:22" x14ac:dyDescent="0.25">
      <c r="V13203" s="739"/>
    </row>
    <row r="13204" spans="22:22" x14ac:dyDescent="0.25">
      <c r="V13204" s="739"/>
    </row>
    <row r="13205" spans="22:22" x14ac:dyDescent="0.25">
      <c r="V13205" s="739"/>
    </row>
    <row r="13206" spans="22:22" x14ac:dyDescent="0.25">
      <c r="V13206" s="739"/>
    </row>
    <row r="13207" spans="22:22" x14ac:dyDescent="0.25">
      <c r="V13207" s="739"/>
    </row>
    <row r="13208" spans="22:22" x14ac:dyDescent="0.25">
      <c r="V13208" s="739"/>
    </row>
    <row r="13209" spans="22:22" x14ac:dyDescent="0.25">
      <c r="V13209" s="739"/>
    </row>
    <row r="13210" spans="22:22" x14ac:dyDescent="0.25">
      <c r="V13210" s="739"/>
    </row>
    <row r="13211" spans="22:22" x14ac:dyDescent="0.25">
      <c r="V13211" s="739"/>
    </row>
    <row r="13212" spans="22:22" x14ac:dyDescent="0.25">
      <c r="V13212" s="739"/>
    </row>
    <row r="13213" spans="22:22" x14ac:dyDescent="0.25">
      <c r="V13213" s="739"/>
    </row>
    <row r="13214" spans="22:22" x14ac:dyDescent="0.25">
      <c r="V13214" s="739"/>
    </row>
    <row r="13215" spans="22:22" x14ac:dyDescent="0.25">
      <c r="V13215" s="739"/>
    </row>
    <row r="13216" spans="22:22" x14ac:dyDescent="0.25">
      <c r="V13216" s="739"/>
    </row>
    <row r="13217" spans="22:22" x14ac:dyDescent="0.25">
      <c r="V13217" s="739"/>
    </row>
    <row r="13218" spans="22:22" x14ac:dyDescent="0.25">
      <c r="V13218" s="739"/>
    </row>
    <row r="13219" spans="22:22" x14ac:dyDescent="0.25">
      <c r="V13219" s="739"/>
    </row>
    <row r="13220" spans="22:22" x14ac:dyDescent="0.25">
      <c r="V13220" s="739"/>
    </row>
    <row r="13221" spans="22:22" x14ac:dyDescent="0.25">
      <c r="V13221" s="739"/>
    </row>
    <row r="13222" spans="22:22" x14ac:dyDescent="0.25">
      <c r="V13222" s="739"/>
    </row>
    <row r="13223" spans="22:22" x14ac:dyDescent="0.25">
      <c r="V13223" s="739"/>
    </row>
    <row r="13224" spans="22:22" x14ac:dyDescent="0.25">
      <c r="V13224" s="739"/>
    </row>
    <row r="13225" spans="22:22" x14ac:dyDescent="0.25">
      <c r="V13225" s="739"/>
    </row>
    <row r="13226" spans="22:22" x14ac:dyDescent="0.25">
      <c r="V13226" s="739"/>
    </row>
    <row r="13227" spans="22:22" x14ac:dyDescent="0.25">
      <c r="V13227" s="739"/>
    </row>
    <row r="13228" spans="22:22" x14ac:dyDescent="0.25">
      <c r="V13228" s="739"/>
    </row>
    <row r="13229" spans="22:22" x14ac:dyDescent="0.25">
      <c r="V13229" s="739"/>
    </row>
    <row r="13230" spans="22:22" x14ac:dyDescent="0.25">
      <c r="V13230" s="739"/>
    </row>
    <row r="13231" spans="22:22" x14ac:dyDescent="0.25">
      <c r="V13231" s="739"/>
    </row>
    <row r="13232" spans="22:22" x14ac:dyDescent="0.25">
      <c r="V13232" s="739"/>
    </row>
    <row r="13233" spans="22:22" x14ac:dyDescent="0.25">
      <c r="V13233" s="739"/>
    </row>
    <row r="13234" spans="22:22" x14ac:dyDescent="0.25">
      <c r="V13234" s="739"/>
    </row>
    <row r="13235" spans="22:22" x14ac:dyDescent="0.25">
      <c r="V13235" s="739"/>
    </row>
    <row r="13236" spans="22:22" x14ac:dyDescent="0.25">
      <c r="V13236" s="739"/>
    </row>
    <row r="13237" spans="22:22" x14ac:dyDescent="0.25">
      <c r="V13237" s="739"/>
    </row>
    <row r="13238" spans="22:22" x14ac:dyDescent="0.25">
      <c r="V13238" s="739"/>
    </row>
    <row r="13239" spans="22:22" x14ac:dyDescent="0.25">
      <c r="V13239" s="739"/>
    </row>
    <row r="13240" spans="22:22" x14ac:dyDescent="0.25">
      <c r="V13240" s="739"/>
    </row>
    <row r="13241" spans="22:22" x14ac:dyDescent="0.25">
      <c r="V13241" s="739"/>
    </row>
    <row r="13242" spans="22:22" x14ac:dyDescent="0.25">
      <c r="V13242" s="739"/>
    </row>
    <row r="13243" spans="22:22" x14ac:dyDescent="0.25">
      <c r="V13243" s="739"/>
    </row>
    <row r="13244" spans="22:22" x14ac:dyDescent="0.25">
      <c r="V13244" s="739"/>
    </row>
    <row r="13245" spans="22:22" x14ac:dyDescent="0.25">
      <c r="V13245" s="739"/>
    </row>
    <row r="13246" spans="22:22" x14ac:dyDescent="0.25">
      <c r="V13246" s="739"/>
    </row>
    <row r="13247" spans="22:22" x14ac:dyDescent="0.25">
      <c r="V13247" s="739"/>
    </row>
    <row r="13248" spans="22:22" x14ac:dyDescent="0.25">
      <c r="V13248" s="739"/>
    </row>
    <row r="13249" spans="22:22" x14ac:dyDescent="0.25">
      <c r="V13249" s="739"/>
    </row>
    <row r="13250" spans="22:22" x14ac:dyDescent="0.25">
      <c r="V13250" s="739"/>
    </row>
    <row r="13251" spans="22:22" x14ac:dyDescent="0.25">
      <c r="V13251" s="739"/>
    </row>
    <row r="13252" spans="22:22" x14ac:dyDescent="0.25">
      <c r="V13252" s="739"/>
    </row>
    <row r="13253" spans="22:22" x14ac:dyDescent="0.25">
      <c r="V13253" s="739"/>
    </row>
    <row r="13254" spans="22:22" x14ac:dyDescent="0.25">
      <c r="V13254" s="739"/>
    </row>
    <row r="13255" spans="22:22" x14ac:dyDescent="0.25">
      <c r="V13255" s="739"/>
    </row>
    <row r="13256" spans="22:22" x14ac:dyDescent="0.25">
      <c r="V13256" s="739"/>
    </row>
    <row r="13257" spans="22:22" x14ac:dyDescent="0.25">
      <c r="V13257" s="739"/>
    </row>
    <row r="13258" spans="22:22" x14ac:dyDescent="0.25">
      <c r="V13258" s="739"/>
    </row>
    <row r="13259" spans="22:22" x14ac:dyDescent="0.25">
      <c r="V13259" s="739"/>
    </row>
    <row r="13260" spans="22:22" x14ac:dyDescent="0.25">
      <c r="V13260" s="739"/>
    </row>
    <row r="13261" spans="22:22" x14ac:dyDescent="0.25">
      <c r="V13261" s="739"/>
    </row>
    <row r="13262" spans="22:22" x14ac:dyDescent="0.25">
      <c r="V13262" s="739"/>
    </row>
    <row r="13263" spans="22:22" x14ac:dyDescent="0.25">
      <c r="V13263" s="739"/>
    </row>
    <row r="13264" spans="22:22" x14ac:dyDescent="0.25">
      <c r="V13264" s="739"/>
    </row>
    <row r="13265" spans="22:22" x14ac:dyDescent="0.25">
      <c r="V13265" s="739"/>
    </row>
    <row r="13266" spans="22:22" x14ac:dyDescent="0.25">
      <c r="V13266" s="739"/>
    </row>
    <row r="13267" spans="22:22" x14ac:dyDescent="0.25">
      <c r="V13267" s="739"/>
    </row>
    <row r="13268" spans="22:22" x14ac:dyDescent="0.25">
      <c r="V13268" s="739"/>
    </row>
    <row r="13269" spans="22:22" x14ac:dyDescent="0.25">
      <c r="V13269" s="739"/>
    </row>
    <row r="13270" spans="22:22" x14ac:dyDescent="0.25">
      <c r="V13270" s="739"/>
    </row>
    <row r="13271" spans="22:22" x14ac:dyDescent="0.25">
      <c r="V13271" s="739"/>
    </row>
    <row r="13272" spans="22:22" x14ac:dyDescent="0.25">
      <c r="V13272" s="739"/>
    </row>
    <row r="13273" spans="22:22" x14ac:dyDescent="0.25">
      <c r="V13273" s="739"/>
    </row>
    <row r="13274" spans="22:22" x14ac:dyDescent="0.25">
      <c r="V13274" s="739"/>
    </row>
    <row r="13275" spans="22:22" x14ac:dyDescent="0.25">
      <c r="V13275" s="739"/>
    </row>
    <row r="13276" spans="22:22" x14ac:dyDescent="0.25">
      <c r="V13276" s="739"/>
    </row>
    <row r="13277" spans="22:22" x14ac:dyDescent="0.25">
      <c r="V13277" s="739"/>
    </row>
    <row r="13278" spans="22:22" x14ac:dyDescent="0.25">
      <c r="V13278" s="739"/>
    </row>
    <row r="13279" spans="22:22" x14ac:dyDescent="0.25">
      <c r="V13279" s="739"/>
    </row>
    <row r="13280" spans="22:22" x14ac:dyDescent="0.25">
      <c r="V13280" s="739"/>
    </row>
    <row r="13281" spans="22:22" x14ac:dyDescent="0.25">
      <c r="V13281" s="739"/>
    </row>
    <row r="13282" spans="22:22" x14ac:dyDescent="0.25">
      <c r="V13282" s="739"/>
    </row>
    <row r="13283" spans="22:22" x14ac:dyDescent="0.25">
      <c r="V13283" s="739"/>
    </row>
    <row r="13284" spans="22:22" x14ac:dyDescent="0.25">
      <c r="V13284" s="739"/>
    </row>
    <row r="13285" spans="22:22" x14ac:dyDescent="0.25">
      <c r="V13285" s="739"/>
    </row>
    <row r="13286" spans="22:22" x14ac:dyDescent="0.25">
      <c r="V13286" s="739"/>
    </row>
    <row r="13287" spans="22:22" x14ac:dyDescent="0.25">
      <c r="V13287" s="739"/>
    </row>
    <row r="13288" spans="22:22" x14ac:dyDescent="0.25">
      <c r="V13288" s="739"/>
    </row>
    <row r="13289" spans="22:22" x14ac:dyDescent="0.25">
      <c r="V13289" s="739"/>
    </row>
    <row r="13290" spans="22:22" x14ac:dyDescent="0.25">
      <c r="V13290" s="739"/>
    </row>
    <row r="13291" spans="22:22" x14ac:dyDescent="0.25">
      <c r="V13291" s="739"/>
    </row>
    <row r="13292" spans="22:22" x14ac:dyDescent="0.25">
      <c r="V13292" s="739"/>
    </row>
    <row r="13293" spans="22:22" x14ac:dyDescent="0.25">
      <c r="V13293" s="739"/>
    </row>
    <row r="13294" spans="22:22" x14ac:dyDescent="0.25">
      <c r="V13294" s="739"/>
    </row>
    <row r="13295" spans="22:22" x14ac:dyDescent="0.25">
      <c r="V13295" s="739"/>
    </row>
    <row r="13296" spans="22:22" x14ac:dyDescent="0.25">
      <c r="V13296" s="739"/>
    </row>
    <row r="13297" spans="22:22" x14ac:dyDescent="0.25">
      <c r="V13297" s="739"/>
    </row>
    <row r="13298" spans="22:22" x14ac:dyDescent="0.25">
      <c r="V13298" s="739"/>
    </row>
    <row r="13299" spans="22:22" x14ac:dyDescent="0.25">
      <c r="V13299" s="739"/>
    </row>
    <row r="13300" spans="22:22" x14ac:dyDescent="0.25">
      <c r="V13300" s="739"/>
    </row>
    <row r="13301" spans="22:22" x14ac:dyDescent="0.25">
      <c r="V13301" s="739"/>
    </row>
    <row r="13302" spans="22:22" x14ac:dyDescent="0.25">
      <c r="V13302" s="739"/>
    </row>
    <row r="13303" spans="22:22" x14ac:dyDescent="0.25">
      <c r="V13303" s="739"/>
    </row>
    <row r="13304" spans="22:22" x14ac:dyDescent="0.25">
      <c r="V13304" s="739"/>
    </row>
    <row r="13305" spans="22:22" x14ac:dyDescent="0.25">
      <c r="V13305" s="739"/>
    </row>
    <row r="13306" spans="22:22" x14ac:dyDescent="0.25">
      <c r="V13306" s="739"/>
    </row>
    <row r="13307" spans="22:22" x14ac:dyDescent="0.25">
      <c r="V13307" s="739"/>
    </row>
    <row r="13308" spans="22:22" x14ac:dyDescent="0.25">
      <c r="V13308" s="739"/>
    </row>
    <row r="13309" spans="22:22" x14ac:dyDescent="0.25">
      <c r="V13309" s="739"/>
    </row>
    <row r="13310" spans="22:22" x14ac:dyDescent="0.25">
      <c r="V13310" s="739"/>
    </row>
    <row r="13311" spans="22:22" x14ac:dyDescent="0.25">
      <c r="V13311" s="739"/>
    </row>
    <row r="13312" spans="22:22" x14ac:dyDescent="0.25">
      <c r="V13312" s="739"/>
    </row>
    <row r="13313" spans="22:22" x14ac:dyDescent="0.25">
      <c r="V13313" s="739"/>
    </row>
    <row r="13314" spans="22:22" x14ac:dyDescent="0.25">
      <c r="V13314" s="739"/>
    </row>
    <row r="13315" spans="22:22" x14ac:dyDescent="0.25">
      <c r="V13315" s="739"/>
    </row>
    <row r="13316" spans="22:22" x14ac:dyDescent="0.25">
      <c r="V13316" s="739"/>
    </row>
    <row r="13317" spans="22:22" x14ac:dyDescent="0.25">
      <c r="V13317" s="739"/>
    </row>
    <row r="13318" spans="22:22" x14ac:dyDescent="0.25">
      <c r="V13318" s="739"/>
    </row>
    <row r="13319" spans="22:22" x14ac:dyDescent="0.25">
      <c r="V13319" s="739"/>
    </row>
    <row r="13320" spans="22:22" x14ac:dyDescent="0.25">
      <c r="V13320" s="739"/>
    </row>
    <row r="13321" spans="22:22" x14ac:dyDescent="0.25">
      <c r="V13321" s="739"/>
    </row>
    <row r="13322" spans="22:22" x14ac:dyDescent="0.25">
      <c r="V13322" s="739"/>
    </row>
    <row r="13323" spans="22:22" x14ac:dyDescent="0.25">
      <c r="V13323" s="739"/>
    </row>
    <row r="13324" spans="22:22" x14ac:dyDescent="0.25">
      <c r="V13324" s="739"/>
    </row>
    <row r="13325" spans="22:22" x14ac:dyDescent="0.25">
      <c r="V13325" s="739"/>
    </row>
    <row r="13326" spans="22:22" x14ac:dyDescent="0.25">
      <c r="V13326" s="739"/>
    </row>
    <row r="13327" spans="22:22" x14ac:dyDescent="0.25">
      <c r="V13327" s="739"/>
    </row>
    <row r="13328" spans="22:22" x14ac:dyDescent="0.25">
      <c r="V13328" s="739"/>
    </row>
    <row r="13329" spans="22:22" x14ac:dyDescent="0.25">
      <c r="V13329" s="739"/>
    </row>
    <row r="13330" spans="22:22" x14ac:dyDescent="0.25">
      <c r="V13330" s="739"/>
    </row>
    <row r="13331" spans="22:22" x14ac:dyDescent="0.25">
      <c r="V13331" s="739"/>
    </row>
    <row r="13332" spans="22:22" x14ac:dyDescent="0.25">
      <c r="V13332" s="739"/>
    </row>
    <row r="13333" spans="22:22" x14ac:dyDescent="0.25">
      <c r="V13333" s="739"/>
    </row>
    <row r="13334" spans="22:22" x14ac:dyDescent="0.25">
      <c r="V13334" s="739"/>
    </row>
    <row r="13335" spans="22:22" x14ac:dyDescent="0.25">
      <c r="V13335" s="739"/>
    </row>
    <row r="13336" spans="22:22" x14ac:dyDescent="0.25">
      <c r="V13336" s="739"/>
    </row>
    <row r="13337" spans="22:22" x14ac:dyDescent="0.25">
      <c r="V13337" s="739"/>
    </row>
    <row r="13338" spans="22:22" x14ac:dyDescent="0.25">
      <c r="V13338" s="739"/>
    </row>
    <row r="13339" spans="22:22" x14ac:dyDescent="0.25">
      <c r="V13339" s="739"/>
    </row>
    <row r="13340" spans="22:22" x14ac:dyDescent="0.25">
      <c r="V13340" s="739"/>
    </row>
    <row r="13341" spans="22:22" x14ac:dyDescent="0.25">
      <c r="V13341" s="739"/>
    </row>
    <row r="13342" spans="22:22" x14ac:dyDescent="0.25">
      <c r="V13342" s="739"/>
    </row>
    <row r="13343" spans="22:22" x14ac:dyDescent="0.25">
      <c r="V13343" s="739"/>
    </row>
    <row r="13344" spans="22:22" x14ac:dyDescent="0.25">
      <c r="V13344" s="739"/>
    </row>
    <row r="13345" spans="22:22" x14ac:dyDescent="0.25">
      <c r="V13345" s="739"/>
    </row>
    <row r="13346" spans="22:22" x14ac:dyDescent="0.25">
      <c r="V13346" s="739"/>
    </row>
    <row r="13347" spans="22:22" x14ac:dyDescent="0.25">
      <c r="V13347" s="739"/>
    </row>
    <row r="13348" spans="22:22" x14ac:dyDescent="0.25">
      <c r="V13348" s="739"/>
    </row>
    <row r="13349" spans="22:22" x14ac:dyDescent="0.25">
      <c r="V13349" s="739"/>
    </row>
    <row r="13350" spans="22:22" x14ac:dyDescent="0.25">
      <c r="V13350" s="739"/>
    </row>
    <row r="13351" spans="22:22" x14ac:dyDescent="0.25">
      <c r="V13351" s="739"/>
    </row>
    <row r="13352" spans="22:22" x14ac:dyDescent="0.25">
      <c r="V13352" s="739"/>
    </row>
    <row r="13353" spans="22:22" x14ac:dyDescent="0.25">
      <c r="V13353" s="739"/>
    </row>
    <row r="13354" spans="22:22" x14ac:dyDescent="0.25">
      <c r="V13354" s="739"/>
    </row>
    <row r="13355" spans="22:22" x14ac:dyDescent="0.25">
      <c r="V13355" s="739"/>
    </row>
    <row r="13356" spans="22:22" x14ac:dyDescent="0.25">
      <c r="V13356" s="739"/>
    </row>
    <row r="13357" spans="22:22" x14ac:dyDescent="0.25">
      <c r="V13357" s="739"/>
    </row>
    <row r="13358" spans="22:22" x14ac:dyDescent="0.25">
      <c r="V13358" s="739"/>
    </row>
    <row r="13359" spans="22:22" x14ac:dyDescent="0.25">
      <c r="V13359" s="739"/>
    </row>
    <row r="13360" spans="22:22" x14ac:dyDescent="0.25">
      <c r="V13360" s="739"/>
    </row>
    <row r="13361" spans="22:22" x14ac:dyDescent="0.25">
      <c r="V13361" s="739"/>
    </row>
    <row r="13362" spans="22:22" x14ac:dyDescent="0.25">
      <c r="V13362" s="739"/>
    </row>
    <row r="13363" spans="22:22" x14ac:dyDescent="0.25">
      <c r="V13363" s="739"/>
    </row>
    <row r="13364" spans="22:22" x14ac:dyDescent="0.25">
      <c r="V13364" s="739"/>
    </row>
    <row r="13365" spans="22:22" x14ac:dyDescent="0.25">
      <c r="V13365" s="739"/>
    </row>
    <row r="13366" spans="22:22" x14ac:dyDescent="0.25">
      <c r="V13366" s="739"/>
    </row>
    <row r="13367" spans="22:22" x14ac:dyDescent="0.25">
      <c r="V13367" s="739"/>
    </row>
    <row r="13368" spans="22:22" x14ac:dyDescent="0.25">
      <c r="V13368" s="739"/>
    </row>
    <row r="13369" spans="22:22" x14ac:dyDescent="0.25">
      <c r="V13369" s="739"/>
    </row>
    <row r="13370" spans="22:22" x14ac:dyDescent="0.25">
      <c r="V13370" s="739"/>
    </row>
    <row r="13371" spans="22:22" x14ac:dyDescent="0.25">
      <c r="V13371" s="739"/>
    </row>
    <row r="13372" spans="22:22" x14ac:dyDescent="0.25">
      <c r="V13372" s="739"/>
    </row>
    <row r="13373" spans="22:22" x14ac:dyDescent="0.25">
      <c r="V13373" s="739"/>
    </row>
    <row r="13374" spans="22:22" x14ac:dyDescent="0.25">
      <c r="V13374" s="739"/>
    </row>
    <row r="13375" spans="22:22" x14ac:dyDescent="0.25">
      <c r="V13375" s="739"/>
    </row>
    <row r="13376" spans="22:22" x14ac:dyDescent="0.25">
      <c r="V13376" s="739"/>
    </row>
    <row r="13377" spans="22:22" x14ac:dyDescent="0.25">
      <c r="V13377" s="739"/>
    </row>
    <row r="13378" spans="22:22" x14ac:dyDescent="0.25">
      <c r="V13378" s="739"/>
    </row>
    <row r="13379" spans="22:22" x14ac:dyDescent="0.25">
      <c r="V13379" s="739"/>
    </row>
    <row r="13380" spans="22:22" x14ac:dyDescent="0.25">
      <c r="V13380" s="739"/>
    </row>
    <row r="13381" spans="22:22" x14ac:dyDescent="0.25">
      <c r="V13381" s="739"/>
    </row>
    <row r="13382" spans="22:22" x14ac:dyDescent="0.25">
      <c r="V13382" s="739"/>
    </row>
    <row r="13383" spans="22:22" x14ac:dyDescent="0.25">
      <c r="V13383" s="739"/>
    </row>
    <row r="13384" spans="22:22" x14ac:dyDescent="0.25">
      <c r="V13384" s="739"/>
    </row>
    <row r="13385" spans="22:22" x14ac:dyDescent="0.25">
      <c r="V13385" s="739"/>
    </row>
    <row r="13386" spans="22:22" x14ac:dyDescent="0.25">
      <c r="V13386" s="739"/>
    </row>
    <row r="13387" spans="22:22" x14ac:dyDescent="0.25">
      <c r="V13387" s="739"/>
    </row>
    <row r="13388" spans="22:22" x14ac:dyDescent="0.25">
      <c r="V13388" s="739"/>
    </row>
    <row r="13389" spans="22:22" x14ac:dyDescent="0.25">
      <c r="V13389" s="739"/>
    </row>
    <row r="13390" spans="22:22" x14ac:dyDescent="0.25">
      <c r="V13390" s="739"/>
    </row>
    <row r="13391" spans="22:22" x14ac:dyDescent="0.25">
      <c r="V13391" s="739"/>
    </row>
    <row r="13392" spans="22:22" x14ac:dyDescent="0.25">
      <c r="V13392" s="739"/>
    </row>
    <row r="13393" spans="22:22" x14ac:dyDescent="0.25">
      <c r="V13393" s="739"/>
    </row>
    <row r="13394" spans="22:22" x14ac:dyDescent="0.25">
      <c r="V13394" s="739"/>
    </row>
    <row r="13395" spans="22:22" x14ac:dyDescent="0.25">
      <c r="V13395" s="739"/>
    </row>
    <row r="13396" spans="22:22" x14ac:dyDescent="0.25">
      <c r="V13396" s="739"/>
    </row>
    <row r="13397" spans="22:22" x14ac:dyDescent="0.25">
      <c r="V13397" s="739"/>
    </row>
    <row r="13398" spans="22:22" x14ac:dyDescent="0.25">
      <c r="V13398" s="739"/>
    </row>
    <row r="13399" spans="22:22" x14ac:dyDescent="0.25">
      <c r="V13399" s="739"/>
    </row>
    <row r="13400" spans="22:22" x14ac:dyDescent="0.25">
      <c r="V13400" s="739"/>
    </row>
    <row r="13401" spans="22:22" x14ac:dyDescent="0.25">
      <c r="V13401" s="739"/>
    </row>
    <row r="13402" spans="22:22" x14ac:dyDescent="0.25">
      <c r="V13402" s="739"/>
    </row>
    <row r="13403" spans="22:22" x14ac:dyDescent="0.25">
      <c r="V13403" s="739"/>
    </row>
    <row r="13404" spans="22:22" x14ac:dyDescent="0.25">
      <c r="V13404" s="739"/>
    </row>
    <row r="13405" spans="22:22" x14ac:dyDescent="0.25">
      <c r="V13405" s="739"/>
    </row>
    <row r="13406" spans="22:22" x14ac:dyDescent="0.25">
      <c r="V13406" s="739"/>
    </row>
    <row r="13407" spans="22:22" x14ac:dyDescent="0.25">
      <c r="V13407" s="739"/>
    </row>
    <row r="13408" spans="22:22" x14ac:dyDescent="0.25">
      <c r="V13408" s="739"/>
    </row>
    <row r="13409" spans="22:22" x14ac:dyDescent="0.25">
      <c r="V13409" s="739"/>
    </row>
    <row r="13410" spans="22:22" x14ac:dyDescent="0.25">
      <c r="V13410" s="739"/>
    </row>
    <row r="13411" spans="22:22" x14ac:dyDescent="0.25">
      <c r="V13411" s="739"/>
    </row>
    <row r="13412" spans="22:22" x14ac:dyDescent="0.25">
      <c r="V13412" s="739"/>
    </row>
    <row r="13413" spans="22:22" x14ac:dyDescent="0.25">
      <c r="V13413" s="739"/>
    </row>
    <row r="13414" spans="22:22" x14ac:dyDescent="0.25">
      <c r="V13414" s="739"/>
    </row>
    <row r="13415" spans="22:22" x14ac:dyDescent="0.25">
      <c r="V13415" s="739"/>
    </row>
    <row r="13416" spans="22:22" x14ac:dyDescent="0.25">
      <c r="V13416" s="739"/>
    </row>
    <row r="13417" spans="22:22" x14ac:dyDescent="0.25">
      <c r="V13417" s="739"/>
    </row>
    <row r="13418" spans="22:22" x14ac:dyDescent="0.25">
      <c r="V13418" s="739"/>
    </row>
    <row r="13419" spans="22:22" x14ac:dyDescent="0.25">
      <c r="V13419" s="739"/>
    </row>
    <row r="13420" spans="22:22" x14ac:dyDescent="0.25">
      <c r="V13420" s="739"/>
    </row>
    <row r="13421" spans="22:22" x14ac:dyDescent="0.25">
      <c r="V13421" s="739"/>
    </row>
    <row r="13422" spans="22:22" x14ac:dyDescent="0.25">
      <c r="V13422" s="739"/>
    </row>
    <row r="13423" spans="22:22" x14ac:dyDescent="0.25">
      <c r="V13423" s="739"/>
    </row>
    <row r="13424" spans="22:22" x14ac:dyDescent="0.25">
      <c r="V13424" s="739"/>
    </row>
    <row r="13425" spans="22:22" x14ac:dyDescent="0.25">
      <c r="V13425" s="739"/>
    </row>
    <row r="13426" spans="22:22" x14ac:dyDescent="0.25">
      <c r="V13426" s="739"/>
    </row>
    <row r="13427" spans="22:22" x14ac:dyDescent="0.25">
      <c r="V13427" s="739"/>
    </row>
    <row r="13428" spans="22:22" x14ac:dyDescent="0.25">
      <c r="V13428" s="739"/>
    </row>
    <row r="13429" spans="22:22" x14ac:dyDescent="0.25">
      <c r="V13429" s="739"/>
    </row>
    <row r="13430" spans="22:22" x14ac:dyDescent="0.25">
      <c r="V13430" s="739"/>
    </row>
    <row r="13431" spans="22:22" x14ac:dyDescent="0.25">
      <c r="V13431" s="739"/>
    </row>
    <row r="13432" spans="22:22" x14ac:dyDescent="0.25">
      <c r="V13432" s="739"/>
    </row>
    <row r="13433" spans="22:22" x14ac:dyDescent="0.25">
      <c r="V13433" s="739"/>
    </row>
    <row r="13434" spans="22:22" x14ac:dyDescent="0.25">
      <c r="V13434" s="739"/>
    </row>
    <row r="13435" spans="22:22" x14ac:dyDescent="0.25">
      <c r="V13435" s="739"/>
    </row>
    <row r="13436" spans="22:22" x14ac:dyDescent="0.25">
      <c r="V13436" s="739"/>
    </row>
    <row r="13437" spans="22:22" x14ac:dyDescent="0.25">
      <c r="V13437" s="739"/>
    </row>
    <row r="13438" spans="22:22" x14ac:dyDescent="0.25">
      <c r="V13438" s="739"/>
    </row>
    <row r="13439" spans="22:22" x14ac:dyDescent="0.25">
      <c r="V13439" s="739"/>
    </row>
    <row r="13440" spans="22:22" x14ac:dyDescent="0.25">
      <c r="V13440" s="739"/>
    </row>
    <row r="13441" spans="22:22" x14ac:dyDescent="0.25">
      <c r="V13441" s="739"/>
    </row>
    <row r="13442" spans="22:22" x14ac:dyDescent="0.25">
      <c r="V13442" s="739"/>
    </row>
    <row r="13443" spans="22:22" x14ac:dyDescent="0.25">
      <c r="V13443" s="739"/>
    </row>
    <row r="13444" spans="22:22" x14ac:dyDescent="0.25">
      <c r="V13444" s="739"/>
    </row>
    <row r="13445" spans="22:22" x14ac:dyDescent="0.25">
      <c r="V13445" s="739"/>
    </row>
    <row r="13446" spans="22:22" x14ac:dyDescent="0.25">
      <c r="V13446" s="739"/>
    </row>
    <row r="13447" spans="22:22" x14ac:dyDescent="0.25">
      <c r="V13447" s="739"/>
    </row>
    <row r="13448" spans="22:22" x14ac:dyDescent="0.25">
      <c r="V13448" s="739"/>
    </row>
    <row r="13449" spans="22:22" x14ac:dyDescent="0.25">
      <c r="V13449" s="739"/>
    </row>
    <row r="13450" spans="22:22" x14ac:dyDescent="0.25">
      <c r="V13450" s="739"/>
    </row>
    <row r="13451" spans="22:22" x14ac:dyDescent="0.25">
      <c r="V13451" s="739"/>
    </row>
    <row r="13452" spans="22:22" x14ac:dyDescent="0.25">
      <c r="V13452" s="739"/>
    </row>
    <row r="13453" spans="22:22" x14ac:dyDescent="0.25">
      <c r="V13453" s="739"/>
    </row>
    <row r="13454" spans="22:22" x14ac:dyDescent="0.25">
      <c r="V13454" s="739"/>
    </row>
    <row r="13455" spans="22:22" x14ac:dyDescent="0.25">
      <c r="V13455" s="739"/>
    </row>
    <row r="13456" spans="22:22" x14ac:dyDescent="0.25">
      <c r="V13456" s="739"/>
    </row>
    <row r="13457" spans="22:22" x14ac:dyDescent="0.25">
      <c r="V13457" s="739"/>
    </row>
    <row r="13458" spans="22:22" x14ac:dyDescent="0.25">
      <c r="V13458" s="739"/>
    </row>
    <row r="13459" spans="22:22" x14ac:dyDescent="0.25">
      <c r="V13459" s="739"/>
    </row>
    <row r="13460" spans="22:22" x14ac:dyDescent="0.25">
      <c r="V13460" s="739"/>
    </row>
    <row r="13461" spans="22:22" x14ac:dyDescent="0.25">
      <c r="V13461" s="739"/>
    </row>
    <row r="13462" spans="22:22" x14ac:dyDescent="0.25">
      <c r="V13462" s="739"/>
    </row>
    <row r="13463" spans="22:22" x14ac:dyDescent="0.25">
      <c r="V13463" s="739"/>
    </row>
    <row r="13464" spans="22:22" x14ac:dyDescent="0.25">
      <c r="V13464" s="739"/>
    </row>
    <row r="13465" spans="22:22" x14ac:dyDescent="0.25">
      <c r="V13465" s="739"/>
    </row>
    <row r="13466" spans="22:22" x14ac:dyDescent="0.25">
      <c r="V13466" s="739"/>
    </row>
    <row r="13467" spans="22:22" x14ac:dyDescent="0.25">
      <c r="V13467" s="739"/>
    </row>
    <row r="13468" spans="22:22" x14ac:dyDescent="0.25">
      <c r="V13468" s="739"/>
    </row>
    <row r="13469" spans="22:22" x14ac:dyDescent="0.25">
      <c r="V13469" s="739"/>
    </row>
    <row r="13470" spans="22:22" x14ac:dyDescent="0.25">
      <c r="V13470" s="739"/>
    </row>
    <row r="13471" spans="22:22" x14ac:dyDescent="0.25">
      <c r="V13471" s="739"/>
    </row>
    <row r="13472" spans="22:22" x14ac:dyDescent="0.25">
      <c r="V13472" s="739"/>
    </row>
    <row r="13473" spans="22:22" x14ac:dyDescent="0.25">
      <c r="V13473" s="739"/>
    </row>
    <row r="13474" spans="22:22" x14ac:dyDescent="0.25">
      <c r="V13474" s="739"/>
    </row>
    <row r="13475" spans="22:22" x14ac:dyDescent="0.25">
      <c r="V13475" s="739"/>
    </row>
    <row r="13476" spans="22:22" x14ac:dyDescent="0.25">
      <c r="V13476" s="739"/>
    </row>
    <row r="13477" spans="22:22" x14ac:dyDescent="0.25">
      <c r="V13477" s="739"/>
    </row>
    <row r="13478" spans="22:22" x14ac:dyDescent="0.25">
      <c r="V13478" s="739"/>
    </row>
    <row r="13479" spans="22:22" x14ac:dyDescent="0.25">
      <c r="V13479" s="739"/>
    </row>
    <row r="13480" spans="22:22" x14ac:dyDescent="0.25">
      <c r="V13480" s="739"/>
    </row>
    <row r="13481" spans="22:22" x14ac:dyDescent="0.25">
      <c r="V13481" s="739"/>
    </row>
    <row r="13482" spans="22:22" x14ac:dyDescent="0.25">
      <c r="V13482" s="739"/>
    </row>
    <row r="13483" spans="22:22" x14ac:dyDescent="0.25">
      <c r="V13483" s="739"/>
    </row>
    <row r="13484" spans="22:22" x14ac:dyDescent="0.25">
      <c r="V13484" s="739"/>
    </row>
    <row r="13485" spans="22:22" x14ac:dyDescent="0.25">
      <c r="V13485" s="739"/>
    </row>
    <row r="13486" spans="22:22" x14ac:dyDescent="0.25">
      <c r="V13486" s="739"/>
    </row>
    <row r="13487" spans="22:22" x14ac:dyDescent="0.25">
      <c r="V13487" s="739"/>
    </row>
    <row r="13488" spans="22:22" x14ac:dyDescent="0.25">
      <c r="V13488" s="739"/>
    </row>
    <row r="13489" spans="22:22" x14ac:dyDescent="0.25">
      <c r="V13489" s="739"/>
    </row>
    <row r="13490" spans="22:22" x14ac:dyDescent="0.25">
      <c r="V13490" s="739"/>
    </row>
    <row r="13491" spans="22:22" x14ac:dyDescent="0.25">
      <c r="V13491" s="739"/>
    </row>
    <row r="13492" spans="22:22" x14ac:dyDescent="0.25">
      <c r="V13492" s="739"/>
    </row>
    <row r="13493" spans="22:22" x14ac:dyDescent="0.25">
      <c r="V13493" s="739"/>
    </row>
    <row r="13494" spans="22:22" x14ac:dyDescent="0.25">
      <c r="V13494" s="739"/>
    </row>
    <row r="13495" spans="22:22" x14ac:dyDescent="0.25">
      <c r="V13495" s="739"/>
    </row>
    <row r="13496" spans="22:22" x14ac:dyDescent="0.25">
      <c r="V13496" s="739"/>
    </row>
    <row r="13497" spans="22:22" x14ac:dyDescent="0.25">
      <c r="V13497" s="739"/>
    </row>
    <row r="13498" spans="22:22" x14ac:dyDescent="0.25">
      <c r="V13498" s="739"/>
    </row>
    <row r="13499" spans="22:22" x14ac:dyDescent="0.25">
      <c r="V13499" s="739"/>
    </row>
    <row r="13500" spans="22:22" x14ac:dyDescent="0.25">
      <c r="V13500" s="739"/>
    </row>
    <row r="13501" spans="22:22" x14ac:dyDescent="0.25">
      <c r="V13501" s="739"/>
    </row>
    <row r="13502" spans="22:22" x14ac:dyDescent="0.25">
      <c r="V13502" s="739"/>
    </row>
    <row r="13503" spans="22:22" x14ac:dyDescent="0.25">
      <c r="V13503" s="739"/>
    </row>
    <row r="13504" spans="22:22" x14ac:dyDescent="0.25">
      <c r="V13504" s="739"/>
    </row>
    <row r="13505" spans="22:22" x14ac:dyDescent="0.25">
      <c r="V13505" s="739"/>
    </row>
    <row r="13506" spans="22:22" x14ac:dyDescent="0.25">
      <c r="V13506" s="739"/>
    </row>
    <row r="13507" spans="22:22" x14ac:dyDescent="0.25">
      <c r="V13507" s="739"/>
    </row>
    <row r="13508" spans="22:22" x14ac:dyDescent="0.25">
      <c r="V13508" s="739"/>
    </row>
    <row r="13509" spans="22:22" x14ac:dyDescent="0.25">
      <c r="V13509" s="739"/>
    </row>
    <row r="13510" spans="22:22" x14ac:dyDescent="0.25">
      <c r="V13510" s="739"/>
    </row>
    <row r="13511" spans="22:22" x14ac:dyDescent="0.25">
      <c r="V13511" s="739"/>
    </row>
    <row r="13512" spans="22:22" x14ac:dyDescent="0.25">
      <c r="V13512" s="739"/>
    </row>
    <row r="13513" spans="22:22" x14ac:dyDescent="0.25">
      <c r="V13513" s="739"/>
    </row>
    <row r="13514" spans="22:22" x14ac:dyDescent="0.25">
      <c r="V13514" s="739"/>
    </row>
    <row r="13515" spans="22:22" x14ac:dyDescent="0.25">
      <c r="V13515" s="739"/>
    </row>
    <row r="13516" spans="22:22" x14ac:dyDescent="0.25">
      <c r="V13516" s="739"/>
    </row>
    <row r="13517" spans="22:22" x14ac:dyDescent="0.25">
      <c r="V13517" s="739"/>
    </row>
    <row r="13518" spans="22:22" x14ac:dyDescent="0.25">
      <c r="V13518" s="739"/>
    </row>
    <row r="13519" spans="22:22" x14ac:dyDescent="0.25">
      <c r="V13519" s="739"/>
    </row>
    <row r="13520" spans="22:22" x14ac:dyDescent="0.25">
      <c r="V13520" s="739"/>
    </row>
    <row r="13521" spans="22:22" x14ac:dyDescent="0.25">
      <c r="V13521" s="739"/>
    </row>
    <row r="13522" spans="22:22" x14ac:dyDescent="0.25">
      <c r="V13522" s="739"/>
    </row>
    <row r="13523" spans="22:22" x14ac:dyDescent="0.25">
      <c r="V13523" s="739"/>
    </row>
    <row r="13524" spans="22:22" x14ac:dyDescent="0.25">
      <c r="V13524" s="739"/>
    </row>
    <row r="13525" spans="22:22" x14ac:dyDescent="0.25">
      <c r="V13525" s="739"/>
    </row>
    <row r="13526" spans="22:22" x14ac:dyDescent="0.25">
      <c r="V13526" s="739"/>
    </row>
    <row r="13527" spans="22:22" x14ac:dyDescent="0.25">
      <c r="V13527" s="739"/>
    </row>
    <row r="13528" spans="22:22" x14ac:dyDescent="0.25">
      <c r="V13528" s="739"/>
    </row>
    <row r="13529" spans="22:22" x14ac:dyDescent="0.25">
      <c r="V13529" s="739"/>
    </row>
    <row r="13530" spans="22:22" x14ac:dyDescent="0.25">
      <c r="V13530" s="739"/>
    </row>
    <row r="13531" spans="22:22" x14ac:dyDescent="0.25">
      <c r="V13531" s="739"/>
    </row>
    <row r="13532" spans="22:22" x14ac:dyDescent="0.25">
      <c r="V13532" s="739"/>
    </row>
    <row r="13533" spans="22:22" x14ac:dyDescent="0.25">
      <c r="V13533" s="739"/>
    </row>
    <row r="13534" spans="22:22" x14ac:dyDescent="0.25">
      <c r="V13534" s="739"/>
    </row>
    <row r="13535" spans="22:22" x14ac:dyDescent="0.25">
      <c r="V13535" s="739"/>
    </row>
    <row r="13536" spans="22:22" x14ac:dyDescent="0.25">
      <c r="V13536" s="739"/>
    </row>
    <row r="13537" spans="22:22" x14ac:dyDescent="0.25">
      <c r="V13537" s="739"/>
    </row>
    <row r="13538" spans="22:22" x14ac:dyDescent="0.25">
      <c r="V13538" s="739"/>
    </row>
    <row r="13539" spans="22:22" x14ac:dyDescent="0.25">
      <c r="V13539" s="739"/>
    </row>
    <row r="13540" spans="22:22" x14ac:dyDescent="0.25">
      <c r="V13540" s="739"/>
    </row>
    <row r="13541" spans="22:22" x14ac:dyDescent="0.25">
      <c r="V13541" s="739"/>
    </row>
    <row r="13542" spans="22:22" x14ac:dyDescent="0.25">
      <c r="V13542" s="739"/>
    </row>
    <row r="13543" spans="22:22" x14ac:dyDescent="0.25">
      <c r="V13543" s="739"/>
    </row>
    <row r="13544" spans="22:22" x14ac:dyDescent="0.25">
      <c r="V13544" s="739"/>
    </row>
    <row r="13545" spans="22:22" x14ac:dyDescent="0.25">
      <c r="V13545" s="739"/>
    </row>
    <row r="13546" spans="22:22" x14ac:dyDescent="0.25">
      <c r="V13546" s="739"/>
    </row>
    <row r="13547" spans="22:22" x14ac:dyDescent="0.25">
      <c r="V13547" s="739"/>
    </row>
    <row r="13548" spans="22:22" x14ac:dyDescent="0.25">
      <c r="V13548" s="739"/>
    </row>
    <row r="13549" spans="22:22" x14ac:dyDescent="0.25">
      <c r="V13549" s="739"/>
    </row>
    <row r="13550" spans="22:22" x14ac:dyDescent="0.25">
      <c r="V13550" s="739"/>
    </row>
    <row r="13551" spans="22:22" x14ac:dyDescent="0.25">
      <c r="V13551" s="739"/>
    </row>
    <row r="13552" spans="22:22" x14ac:dyDescent="0.25">
      <c r="V13552" s="739"/>
    </row>
    <row r="13553" spans="22:22" x14ac:dyDescent="0.25">
      <c r="V13553" s="739"/>
    </row>
    <row r="13554" spans="22:22" x14ac:dyDescent="0.25">
      <c r="V13554" s="739"/>
    </row>
    <row r="13555" spans="22:22" x14ac:dyDescent="0.25">
      <c r="V13555" s="739"/>
    </row>
    <row r="13556" spans="22:22" x14ac:dyDescent="0.25">
      <c r="V13556" s="739"/>
    </row>
    <row r="13557" spans="22:22" x14ac:dyDescent="0.25">
      <c r="V13557" s="739"/>
    </row>
    <row r="13558" spans="22:22" x14ac:dyDescent="0.25">
      <c r="V13558" s="739"/>
    </row>
    <row r="13559" spans="22:22" x14ac:dyDescent="0.25">
      <c r="V13559" s="739"/>
    </row>
    <row r="13560" spans="22:22" x14ac:dyDescent="0.25">
      <c r="V13560" s="739"/>
    </row>
    <row r="13561" spans="22:22" x14ac:dyDescent="0.25">
      <c r="V13561" s="739"/>
    </row>
    <row r="13562" spans="22:22" x14ac:dyDescent="0.25">
      <c r="V13562" s="739"/>
    </row>
    <row r="13563" spans="22:22" x14ac:dyDescent="0.25">
      <c r="V13563" s="739"/>
    </row>
    <row r="13564" spans="22:22" x14ac:dyDescent="0.25">
      <c r="V13564" s="739"/>
    </row>
    <row r="13565" spans="22:22" x14ac:dyDescent="0.25">
      <c r="V13565" s="739"/>
    </row>
    <row r="13566" spans="22:22" x14ac:dyDescent="0.25">
      <c r="V13566" s="739"/>
    </row>
    <row r="13567" spans="22:22" x14ac:dyDescent="0.25">
      <c r="V13567" s="739"/>
    </row>
    <row r="13568" spans="22:22" x14ac:dyDescent="0.25">
      <c r="V13568" s="739"/>
    </row>
    <row r="13569" spans="22:22" x14ac:dyDescent="0.25">
      <c r="V13569" s="739"/>
    </row>
    <row r="13570" spans="22:22" x14ac:dyDescent="0.25">
      <c r="V13570" s="739"/>
    </row>
    <row r="13571" spans="22:22" x14ac:dyDescent="0.25">
      <c r="V13571" s="739"/>
    </row>
    <row r="13572" spans="22:22" x14ac:dyDescent="0.25">
      <c r="V13572" s="739"/>
    </row>
    <row r="13573" spans="22:22" x14ac:dyDescent="0.25">
      <c r="V13573" s="739"/>
    </row>
    <row r="13574" spans="22:22" x14ac:dyDescent="0.25">
      <c r="V13574" s="739"/>
    </row>
    <row r="13575" spans="22:22" x14ac:dyDescent="0.25">
      <c r="V13575" s="739"/>
    </row>
    <row r="13576" spans="22:22" x14ac:dyDescent="0.25">
      <c r="V13576" s="739"/>
    </row>
    <row r="13577" spans="22:22" x14ac:dyDescent="0.25">
      <c r="V13577" s="739"/>
    </row>
    <row r="13578" spans="22:22" x14ac:dyDescent="0.25">
      <c r="V13578" s="739"/>
    </row>
    <row r="13579" spans="22:22" x14ac:dyDescent="0.25">
      <c r="V13579" s="739"/>
    </row>
    <row r="13580" spans="22:22" x14ac:dyDescent="0.25">
      <c r="V13580" s="739"/>
    </row>
    <row r="13581" spans="22:22" x14ac:dyDescent="0.25">
      <c r="V13581" s="739"/>
    </row>
    <row r="13582" spans="22:22" x14ac:dyDescent="0.25">
      <c r="V13582" s="739"/>
    </row>
    <row r="13583" spans="22:22" x14ac:dyDescent="0.25">
      <c r="V13583" s="739"/>
    </row>
    <row r="13584" spans="22:22" x14ac:dyDescent="0.25">
      <c r="V13584" s="739"/>
    </row>
    <row r="13585" spans="22:22" x14ac:dyDescent="0.25">
      <c r="V13585" s="739"/>
    </row>
    <row r="13586" spans="22:22" x14ac:dyDescent="0.25">
      <c r="V13586" s="739"/>
    </row>
    <row r="13587" spans="22:22" x14ac:dyDescent="0.25">
      <c r="V13587" s="739"/>
    </row>
    <row r="13588" spans="22:22" x14ac:dyDescent="0.25">
      <c r="V13588" s="739"/>
    </row>
    <row r="13589" spans="22:22" x14ac:dyDescent="0.25">
      <c r="V13589" s="739"/>
    </row>
    <row r="13590" spans="22:22" x14ac:dyDescent="0.25">
      <c r="V13590" s="739"/>
    </row>
    <row r="13591" spans="22:22" x14ac:dyDescent="0.25">
      <c r="V13591" s="739"/>
    </row>
    <row r="13592" spans="22:22" x14ac:dyDescent="0.25">
      <c r="V13592" s="739"/>
    </row>
    <row r="13593" spans="22:22" x14ac:dyDescent="0.25">
      <c r="V13593" s="739"/>
    </row>
    <row r="13594" spans="22:22" x14ac:dyDescent="0.25">
      <c r="V13594" s="739"/>
    </row>
    <row r="13595" spans="22:22" x14ac:dyDescent="0.25">
      <c r="V13595" s="739"/>
    </row>
    <row r="13596" spans="22:22" x14ac:dyDescent="0.25">
      <c r="V13596" s="739"/>
    </row>
    <row r="13597" spans="22:22" x14ac:dyDescent="0.25">
      <c r="V13597" s="739"/>
    </row>
    <row r="13598" spans="22:22" x14ac:dyDescent="0.25">
      <c r="V13598" s="739"/>
    </row>
    <row r="13599" spans="22:22" x14ac:dyDescent="0.25">
      <c r="V13599" s="739"/>
    </row>
    <row r="13600" spans="22:22" x14ac:dyDescent="0.25">
      <c r="V13600" s="739"/>
    </row>
    <row r="13601" spans="22:22" x14ac:dyDescent="0.25">
      <c r="V13601" s="739"/>
    </row>
    <row r="13602" spans="22:22" x14ac:dyDescent="0.25">
      <c r="V13602" s="739"/>
    </row>
    <row r="13603" spans="22:22" x14ac:dyDescent="0.25">
      <c r="V13603" s="739"/>
    </row>
    <row r="13604" spans="22:22" x14ac:dyDescent="0.25">
      <c r="V13604" s="739"/>
    </row>
    <row r="13605" spans="22:22" x14ac:dyDescent="0.25">
      <c r="V13605" s="739"/>
    </row>
    <row r="13606" spans="22:22" x14ac:dyDescent="0.25">
      <c r="V13606" s="739"/>
    </row>
    <row r="13607" spans="22:22" x14ac:dyDescent="0.25">
      <c r="V13607" s="739"/>
    </row>
    <row r="13608" spans="22:22" x14ac:dyDescent="0.25">
      <c r="V13608" s="739"/>
    </row>
    <row r="13609" spans="22:22" x14ac:dyDescent="0.25">
      <c r="V13609" s="739"/>
    </row>
    <row r="13610" spans="22:22" x14ac:dyDescent="0.25">
      <c r="V13610" s="739"/>
    </row>
    <row r="13611" spans="22:22" x14ac:dyDescent="0.25">
      <c r="V13611" s="739"/>
    </row>
    <row r="13612" spans="22:22" x14ac:dyDescent="0.25">
      <c r="V13612" s="739"/>
    </row>
    <row r="13613" spans="22:22" x14ac:dyDescent="0.25">
      <c r="V13613" s="739"/>
    </row>
    <row r="13614" spans="22:22" x14ac:dyDescent="0.25">
      <c r="V13614" s="739"/>
    </row>
    <row r="13615" spans="22:22" x14ac:dyDescent="0.25">
      <c r="V13615" s="739"/>
    </row>
    <row r="13616" spans="22:22" x14ac:dyDescent="0.25">
      <c r="V13616" s="739"/>
    </row>
    <row r="13617" spans="22:22" x14ac:dyDescent="0.25">
      <c r="V13617" s="739"/>
    </row>
    <row r="13618" spans="22:22" x14ac:dyDescent="0.25">
      <c r="V13618" s="739"/>
    </row>
    <row r="13619" spans="22:22" x14ac:dyDescent="0.25">
      <c r="V13619" s="739"/>
    </row>
    <row r="13620" spans="22:22" x14ac:dyDescent="0.25">
      <c r="V13620" s="739"/>
    </row>
    <row r="13621" spans="22:22" x14ac:dyDescent="0.25">
      <c r="V13621" s="739"/>
    </row>
    <row r="13622" spans="22:22" x14ac:dyDescent="0.25">
      <c r="V13622" s="739"/>
    </row>
    <row r="13623" spans="22:22" x14ac:dyDescent="0.25">
      <c r="V13623" s="739"/>
    </row>
    <row r="13624" spans="22:22" x14ac:dyDescent="0.25">
      <c r="V13624" s="739"/>
    </row>
    <row r="13625" spans="22:22" x14ac:dyDescent="0.25">
      <c r="V13625" s="739"/>
    </row>
    <row r="13626" spans="22:22" x14ac:dyDescent="0.25">
      <c r="V13626" s="739"/>
    </row>
    <row r="13627" spans="22:22" x14ac:dyDescent="0.25">
      <c r="V13627" s="739"/>
    </row>
    <row r="13628" spans="22:22" x14ac:dyDescent="0.25">
      <c r="V13628" s="739"/>
    </row>
    <row r="13629" spans="22:22" x14ac:dyDescent="0.25">
      <c r="V13629" s="739"/>
    </row>
    <row r="13630" spans="22:22" x14ac:dyDescent="0.25">
      <c r="V13630" s="739"/>
    </row>
    <row r="13631" spans="22:22" x14ac:dyDescent="0.25">
      <c r="V13631" s="739"/>
    </row>
    <row r="13632" spans="22:22" x14ac:dyDescent="0.25">
      <c r="V13632" s="739"/>
    </row>
    <row r="13633" spans="22:22" x14ac:dyDescent="0.25">
      <c r="V13633" s="739"/>
    </row>
    <row r="13634" spans="22:22" x14ac:dyDescent="0.25">
      <c r="V13634" s="739"/>
    </row>
    <row r="13635" spans="22:22" x14ac:dyDescent="0.25">
      <c r="V13635" s="739"/>
    </row>
    <row r="13636" spans="22:22" x14ac:dyDescent="0.25">
      <c r="V13636" s="739"/>
    </row>
    <row r="13637" spans="22:22" x14ac:dyDescent="0.25">
      <c r="V13637" s="739"/>
    </row>
    <row r="13638" spans="22:22" x14ac:dyDescent="0.25">
      <c r="V13638" s="739"/>
    </row>
    <row r="13639" spans="22:22" x14ac:dyDescent="0.25">
      <c r="V13639" s="739"/>
    </row>
    <row r="13640" spans="22:22" x14ac:dyDescent="0.25">
      <c r="V13640" s="739"/>
    </row>
    <row r="13641" spans="22:22" x14ac:dyDescent="0.25">
      <c r="V13641" s="739"/>
    </row>
    <row r="13642" spans="22:22" x14ac:dyDescent="0.25">
      <c r="V13642" s="739"/>
    </row>
    <row r="13643" spans="22:22" x14ac:dyDescent="0.25">
      <c r="V13643" s="739"/>
    </row>
    <row r="13644" spans="22:22" x14ac:dyDescent="0.25">
      <c r="V13644" s="739"/>
    </row>
    <row r="13645" spans="22:22" x14ac:dyDescent="0.25">
      <c r="V13645" s="739"/>
    </row>
    <row r="13646" spans="22:22" x14ac:dyDescent="0.25">
      <c r="V13646" s="739"/>
    </row>
    <row r="13647" spans="22:22" x14ac:dyDescent="0.25">
      <c r="V13647" s="739"/>
    </row>
    <row r="13648" spans="22:22" x14ac:dyDescent="0.25">
      <c r="V13648" s="739"/>
    </row>
    <row r="13649" spans="22:22" x14ac:dyDescent="0.25">
      <c r="V13649" s="739"/>
    </row>
    <row r="13650" spans="22:22" x14ac:dyDescent="0.25">
      <c r="V13650" s="739"/>
    </row>
    <row r="13651" spans="22:22" x14ac:dyDescent="0.25">
      <c r="V13651" s="739"/>
    </row>
    <row r="13652" spans="22:22" x14ac:dyDescent="0.25">
      <c r="V13652" s="739"/>
    </row>
    <row r="13653" spans="22:22" x14ac:dyDescent="0.25">
      <c r="V13653" s="739"/>
    </row>
    <row r="13654" spans="22:22" x14ac:dyDescent="0.25">
      <c r="V13654" s="739"/>
    </row>
    <row r="13655" spans="22:22" x14ac:dyDescent="0.25">
      <c r="V13655" s="739"/>
    </row>
    <row r="13656" spans="22:22" x14ac:dyDescent="0.25">
      <c r="V13656" s="739"/>
    </row>
    <row r="13657" spans="22:22" x14ac:dyDescent="0.25">
      <c r="V13657" s="739"/>
    </row>
    <row r="13658" spans="22:22" x14ac:dyDescent="0.25">
      <c r="V13658" s="739"/>
    </row>
    <row r="13659" spans="22:22" x14ac:dyDescent="0.25">
      <c r="V13659" s="739"/>
    </row>
    <row r="13660" spans="22:22" x14ac:dyDescent="0.25">
      <c r="V13660" s="739"/>
    </row>
    <row r="13661" spans="22:22" x14ac:dyDescent="0.25">
      <c r="V13661" s="739"/>
    </row>
    <row r="13662" spans="22:22" x14ac:dyDescent="0.25">
      <c r="V13662" s="739"/>
    </row>
    <row r="13663" spans="22:22" x14ac:dyDescent="0.25">
      <c r="V13663" s="739"/>
    </row>
    <row r="13664" spans="22:22" x14ac:dyDescent="0.25">
      <c r="V13664" s="739"/>
    </row>
    <row r="13665" spans="22:22" x14ac:dyDescent="0.25">
      <c r="V13665" s="739"/>
    </row>
    <row r="13666" spans="22:22" x14ac:dyDescent="0.25">
      <c r="V13666" s="739"/>
    </row>
    <row r="13667" spans="22:22" x14ac:dyDescent="0.25">
      <c r="V13667" s="739"/>
    </row>
    <row r="13668" spans="22:22" x14ac:dyDescent="0.25">
      <c r="V13668" s="739"/>
    </row>
    <row r="13669" spans="22:22" x14ac:dyDescent="0.25">
      <c r="V13669" s="739"/>
    </row>
    <row r="13670" spans="22:22" x14ac:dyDescent="0.25">
      <c r="V13670" s="739"/>
    </row>
    <row r="13671" spans="22:22" x14ac:dyDescent="0.25">
      <c r="V13671" s="739"/>
    </row>
    <row r="13672" spans="22:22" x14ac:dyDescent="0.25">
      <c r="V13672" s="739"/>
    </row>
    <row r="13673" spans="22:22" x14ac:dyDescent="0.25">
      <c r="V13673" s="739"/>
    </row>
    <row r="13674" spans="22:22" x14ac:dyDescent="0.25">
      <c r="V13674" s="739"/>
    </row>
    <row r="13675" spans="22:22" x14ac:dyDescent="0.25">
      <c r="V13675" s="739"/>
    </row>
    <row r="13676" spans="22:22" x14ac:dyDescent="0.25">
      <c r="V13676" s="739"/>
    </row>
    <row r="13677" spans="22:22" x14ac:dyDescent="0.25">
      <c r="V13677" s="739"/>
    </row>
    <row r="13678" spans="22:22" x14ac:dyDescent="0.25">
      <c r="V13678" s="739"/>
    </row>
    <row r="13679" spans="22:22" x14ac:dyDescent="0.25">
      <c r="V13679" s="739"/>
    </row>
    <row r="13680" spans="22:22" x14ac:dyDescent="0.25">
      <c r="V13680" s="739"/>
    </row>
    <row r="13681" spans="22:22" x14ac:dyDescent="0.25">
      <c r="V13681" s="739"/>
    </row>
    <row r="13682" spans="22:22" x14ac:dyDescent="0.25">
      <c r="V13682" s="739"/>
    </row>
    <row r="13683" spans="22:22" x14ac:dyDescent="0.25">
      <c r="V13683" s="739"/>
    </row>
    <row r="13684" spans="22:22" x14ac:dyDescent="0.25">
      <c r="V13684" s="739"/>
    </row>
    <row r="13685" spans="22:22" x14ac:dyDescent="0.25">
      <c r="V13685" s="739"/>
    </row>
    <row r="13686" spans="22:22" x14ac:dyDescent="0.25">
      <c r="V13686" s="739"/>
    </row>
    <row r="13687" spans="22:22" x14ac:dyDescent="0.25">
      <c r="V13687" s="739"/>
    </row>
    <row r="13688" spans="22:22" x14ac:dyDescent="0.25">
      <c r="V13688" s="739"/>
    </row>
    <row r="13689" spans="22:22" x14ac:dyDescent="0.25">
      <c r="V13689" s="739"/>
    </row>
    <row r="13690" spans="22:22" x14ac:dyDescent="0.25">
      <c r="V13690" s="739"/>
    </row>
    <row r="13691" spans="22:22" x14ac:dyDescent="0.25">
      <c r="V13691" s="739"/>
    </row>
    <row r="13692" spans="22:22" x14ac:dyDescent="0.25">
      <c r="V13692" s="739"/>
    </row>
    <row r="13693" spans="22:22" x14ac:dyDescent="0.25">
      <c r="V13693" s="739"/>
    </row>
    <row r="13694" spans="22:22" x14ac:dyDescent="0.25">
      <c r="V13694" s="739"/>
    </row>
    <row r="13695" spans="22:22" x14ac:dyDescent="0.25">
      <c r="V13695" s="739"/>
    </row>
    <row r="13696" spans="22:22" x14ac:dyDescent="0.25">
      <c r="V13696" s="739"/>
    </row>
    <row r="13697" spans="22:22" x14ac:dyDescent="0.25">
      <c r="V13697" s="739"/>
    </row>
    <row r="13698" spans="22:22" x14ac:dyDescent="0.25">
      <c r="V13698" s="739"/>
    </row>
    <row r="13699" spans="22:22" x14ac:dyDescent="0.25">
      <c r="V13699" s="739"/>
    </row>
    <row r="13700" spans="22:22" x14ac:dyDescent="0.25">
      <c r="V13700" s="739"/>
    </row>
    <row r="13701" spans="22:22" x14ac:dyDescent="0.25">
      <c r="V13701" s="739"/>
    </row>
    <row r="13702" spans="22:22" x14ac:dyDescent="0.25">
      <c r="V13702" s="739"/>
    </row>
    <row r="13703" spans="22:22" x14ac:dyDescent="0.25">
      <c r="V13703" s="739"/>
    </row>
    <row r="13704" spans="22:22" x14ac:dyDescent="0.25">
      <c r="V13704" s="739"/>
    </row>
    <row r="13705" spans="22:22" x14ac:dyDescent="0.25">
      <c r="V13705" s="739"/>
    </row>
    <row r="13706" spans="22:22" x14ac:dyDescent="0.25">
      <c r="V13706" s="739"/>
    </row>
    <row r="13707" spans="22:22" x14ac:dyDescent="0.25">
      <c r="V13707" s="739"/>
    </row>
    <row r="13708" spans="22:22" x14ac:dyDescent="0.25">
      <c r="V13708" s="739"/>
    </row>
    <row r="13709" spans="22:22" x14ac:dyDescent="0.25">
      <c r="V13709" s="739"/>
    </row>
    <row r="13710" spans="22:22" x14ac:dyDescent="0.25">
      <c r="V13710" s="739"/>
    </row>
    <row r="13711" spans="22:22" x14ac:dyDescent="0.25">
      <c r="V13711" s="739"/>
    </row>
    <row r="13712" spans="22:22" x14ac:dyDescent="0.25">
      <c r="V13712" s="739"/>
    </row>
    <row r="13713" spans="22:22" x14ac:dyDescent="0.25">
      <c r="V13713" s="739"/>
    </row>
    <row r="13714" spans="22:22" x14ac:dyDescent="0.25">
      <c r="V13714" s="739"/>
    </row>
    <row r="13715" spans="22:22" x14ac:dyDescent="0.25">
      <c r="V13715" s="739"/>
    </row>
    <row r="13716" spans="22:22" x14ac:dyDescent="0.25">
      <c r="V13716" s="739"/>
    </row>
    <row r="13717" spans="22:22" x14ac:dyDescent="0.25">
      <c r="V13717" s="739"/>
    </row>
    <row r="13718" spans="22:22" x14ac:dyDescent="0.25">
      <c r="V13718" s="739"/>
    </row>
    <row r="13719" spans="22:22" x14ac:dyDescent="0.25">
      <c r="V13719" s="739"/>
    </row>
    <row r="13720" spans="22:22" x14ac:dyDescent="0.25">
      <c r="V13720" s="739"/>
    </row>
    <row r="13721" spans="22:22" x14ac:dyDescent="0.25">
      <c r="V13721" s="739"/>
    </row>
    <row r="13722" spans="22:22" x14ac:dyDescent="0.25">
      <c r="V13722" s="739"/>
    </row>
    <row r="13723" spans="22:22" x14ac:dyDescent="0.25">
      <c r="V13723" s="739"/>
    </row>
    <row r="13724" spans="22:22" x14ac:dyDescent="0.25">
      <c r="V13724" s="739"/>
    </row>
    <row r="13725" spans="22:22" x14ac:dyDescent="0.25">
      <c r="V13725" s="739"/>
    </row>
    <row r="13726" spans="22:22" x14ac:dyDescent="0.25">
      <c r="V13726" s="739"/>
    </row>
    <row r="13727" spans="22:22" x14ac:dyDescent="0.25">
      <c r="V13727" s="739"/>
    </row>
    <row r="13728" spans="22:22" x14ac:dyDescent="0.25">
      <c r="V13728" s="739"/>
    </row>
    <row r="13729" spans="22:22" x14ac:dyDescent="0.25">
      <c r="V13729" s="739"/>
    </row>
    <row r="13730" spans="22:22" x14ac:dyDescent="0.25">
      <c r="V13730" s="739"/>
    </row>
    <row r="13731" spans="22:22" x14ac:dyDescent="0.25">
      <c r="V13731" s="739"/>
    </row>
    <row r="13732" spans="22:22" x14ac:dyDescent="0.25">
      <c r="V13732" s="739"/>
    </row>
    <row r="13733" spans="22:22" x14ac:dyDescent="0.25">
      <c r="V13733" s="739"/>
    </row>
    <row r="13734" spans="22:22" x14ac:dyDescent="0.25">
      <c r="V13734" s="739"/>
    </row>
    <row r="13735" spans="22:22" x14ac:dyDescent="0.25">
      <c r="V13735" s="739"/>
    </row>
    <row r="13736" spans="22:22" x14ac:dyDescent="0.25">
      <c r="V13736" s="739"/>
    </row>
    <row r="13737" spans="22:22" x14ac:dyDescent="0.25">
      <c r="V13737" s="739"/>
    </row>
    <row r="13738" spans="22:22" x14ac:dyDescent="0.25">
      <c r="V13738" s="739"/>
    </row>
    <row r="13739" spans="22:22" x14ac:dyDescent="0.25">
      <c r="V13739" s="739"/>
    </row>
    <row r="13740" spans="22:22" x14ac:dyDescent="0.25">
      <c r="V13740" s="739"/>
    </row>
    <row r="13741" spans="22:22" x14ac:dyDescent="0.25">
      <c r="V13741" s="739"/>
    </row>
    <row r="13742" spans="22:22" x14ac:dyDescent="0.25">
      <c r="V13742" s="739"/>
    </row>
    <row r="13743" spans="22:22" x14ac:dyDescent="0.25">
      <c r="V13743" s="739"/>
    </row>
    <row r="13744" spans="22:22" x14ac:dyDescent="0.25">
      <c r="V13744" s="739"/>
    </row>
    <row r="13745" spans="22:22" x14ac:dyDescent="0.25">
      <c r="V13745" s="739"/>
    </row>
    <row r="13746" spans="22:22" x14ac:dyDescent="0.25">
      <c r="V13746" s="739"/>
    </row>
    <row r="13747" spans="22:22" x14ac:dyDescent="0.25">
      <c r="V13747" s="739"/>
    </row>
    <row r="13748" spans="22:22" x14ac:dyDescent="0.25">
      <c r="V13748" s="739"/>
    </row>
    <row r="13749" spans="22:22" x14ac:dyDescent="0.25">
      <c r="V13749" s="739"/>
    </row>
    <row r="13750" spans="22:22" x14ac:dyDescent="0.25">
      <c r="V13750" s="739"/>
    </row>
    <row r="13751" spans="22:22" x14ac:dyDescent="0.25">
      <c r="V13751" s="739"/>
    </row>
    <row r="13752" spans="22:22" x14ac:dyDescent="0.25">
      <c r="V13752" s="739"/>
    </row>
    <row r="13753" spans="22:22" x14ac:dyDescent="0.25">
      <c r="V13753" s="739"/>
    </row>
    <row r="13754" spans="22:22" x14ac:dyDescent="0.25">
      <c r="V13754" s="739"/>
    </row>
    <row r="13755" spans="22:22" x14ac:dyDescent="0.25">
      <c r="V13755" s="739"/>
    </row>
    <row r="13756" spans="22:22" x14ac:dyDescent="0.25">
      <c r="V13756" s="739"/>
    </row>
    <row r="13757" spans="22:22" x14ac:dyDescent="0.25">
      <c r="V13757" s="739"/>
    </row>
    <row r="13758" spans="22:22" x14ac:dyDescent="0.25">
      <c r="V13758" s="739"/>
    </row>
    <row r="13759" spans="22:22" x14ac:dyDescent="0.25">
      <c r="V13759" s="739"/>
    </row>
    <row r="13760" spans="22:22" x14ac:dyDescent="0.25">
      <c r="V13760" s="739"/>
    </row>
    <row r="13761" spans="22:22" x14ac:dyDescent="0.25">
      <c r="V13761" s="739"/>
    </row>
    <row r="13762" spans="22:22" x14ac:dyDescent="0.25">
      <c r="V13762" s="739"/>
    </row>
    <row r="13763" spans="22:22" x14ac:dyDescent="0.25">
      <c r="V13763" s="739"/>
    </row>
    <row r="13764" spans="22:22" x14ac:dyDescent="0.25">
      <c r="V13764" s="739"/>
    </row>
    <row r="13765" spans="22:22" x14ac:dyDescent="0.25">
      <c r="V13765" s="739"/>
    </row>
    <row r="13766" spans="22:22" x14ac:dyDescent="0.25">
      <c r="V13766" s="739"/>
    </row>
    <row r="13767" spans="22:22" x14ac:dyDescent="0.25">
      <c r="V13767" s="739"/>
    </row>
    <row r="13768" spans="22:22" x14ac:dyDescent="0.25">
      <c r="V13768" s="739"/>
    </row>
    <row r="13769" spans="22:22" x14ac:dyDescent="0.25">
      <c r="V13769" s="739"/>
    </row>
    <row r="13770" spans="22:22" x14ac:dyDescent="0.25">
      <c r="V13770" s="739"/>
    </row>
    <row r="13771" spans="22:22" x14ac:dyDescent="0.25">
      <c r="V13771" s="739"/>
    </row>
    <row r="13772" spans="22:22" x14ac:dyDescent="0.25">
      <c r="V13772" s="739"/>
    </row>
    <row r="13773" spans="22:22" x14ac:dyDescent="0.25">
      <c r="V13773" s="739"/>
    </row>
    <row r="13774" spans="22:22" x14ac:dyDescent="0.25">
      <c r="V13774" s="739"/>
    </row>
    <row r="13775" spans="22:22" x14ac:dyDescent="0.25">
      <c r="V13775" s="739"/>
    </row>
    <row r="13776" spans="22:22" x14ac:dyDescent="0.25">
      <c r="V13776" s="739"/>
    </row>
    <row r="13777" spans="22:22" x14ac:dyDescent="0.25">
      <c r="V13777" s="739"/>
    </row>
    <row r="13778" spans="22:22" x14ac:dyDescent="0.25">
      <c r="V13778" s="739"/>
    </row>
    <row r="13779" spans="22:22" x14ac:dyDescent="0.25">
      <c r="V13779" s="739"/>
    </row>
    <row r="13780" spans="22:22" x14ac:dyDescent="0.25">
      <c r="V13780" s="739"/>
    </row>
    <row r="13781" spans="22:22" x14ac:dyDescent="0.25">
      <c r="V13781" s="739"/>
    </row>
    <row r="13782" spans="22:22" x14ac:dyDescent="0.25">
      <c r="V13782" s="739"/>
    </row>
    <row r="13783" spans="22:22" x14ac:dyDescent="0.25">
      <c r="V13783" s="739"/>
    </row>
    <row r="13784" spans="22:22" x14ac:dyDescent="0.25">
      <c r="V13784" s="739"/>
    </row>
    <row r="13785" spans="22:22" x14ac:dyDescent="0.25">
      <c r="V13785" s="739"/>
    </row>
    <row r="13786" spans="22:22" x14ac:dyDescent="0.25">
      <c r="V13786" s="739"/>
    </row>
    <row r="13787" spans="22:22" x14ac:dyDescent="0.25">
      <c r="V13787" s="739"/>
    </row>
    <row r="13788" spans="22:22" x14ac:dyDescent="0.25">
      <c r="V13788" s="739"/>
    </row>
    <row r="13789" spans="22:22" x14ac:dyDescent="0.25">
      <c r="V13789" s="739"/>
    </row>
    <row r="13790" spans="22:22" x14ac:dyDescent="0.25">
      <c r="V13790" s="739"/>
    </row>
    <row r="13791" spans="22:22" x14ac:dyDescent="0.25">
      <c r="V13791" s="739"/>
    </row>
    <row r="13792" spans="22:22" x14ac:dyDescent="0.25">
      <c r="V13792" s="739"/>
    </row>
    <row r="13793" spans="22:22" x14ac:dyDescent="0.25">
      <c r="V13793" s="739"/>
    </row>
    <row r="13794" spans="22:22" x14ac:dyDescent="0.25">
      <c r="V13794" s="739"/>
    </row>
    <row r="13795" spans="22:22" x14ac:dyDescent="0.25">
      <c r="V13795" s="739"/>
    </row>
    <row r="13796" spans="22:22" x14ac:dyDescent="0.25">
      <c r="V13796" s="739"/>
    </row>
    <row r="13797" spans="22:22" x14ac:dyDescent="0.25">
      <c r="V13797" s="739"/>
    </row>
    <row r="13798" spans="22:22" x14ac:dyDescent="0.25">
      <c r="V13798" s="739"/>
    </row>
    <row r="13799" spans="22:22" x14ac:dyDescent="0.25">
      <c r="V13799" s="739"/>
    </row>
    <row r="13800" spans="22:22" x14ac:dyDescent="0.25">
      <c r="V13800" s="739"/>
    </row>
    <row r="13801" spans="22:22" x14ac:dyDescent="0.25">
      <c r="V13801" s="739"/>
    </row>
    <row r="13802" spans="22:22" x14ac:dyDescent="0.25">
      <c r="V13802" s="739"/>
    </row>
    <row r="13803" spans="22:22" x14ac:dyDescent="0.25">
      <c r="V13803" s="739"/>
    </row>
    <row r="13804" spans="22:22" x14ac:dyDescent="0.25">
      <c r="V13804" s="739"/>
    </row>
    <row r="13805" spans="22:22" x14ac:dyDescent="0.25">
      <c r="V13805" s="739"/>
    </row>
    <row r="13806" spans="22:22" x14ac:dyDescent="0.25">
      <c r="V13806" s="739"/>
    </row>
    <row r="13807" spans="22:22" x14ac:dyDescent="0.25">
      <c r="V13807" s="739"/>
    </row>
    <row r="13808" spans="22:22" x14ac:dyDescent="0.25">
      <c r="V13808" s="739"/>
    </row>
    <row r="13809" spans="22:22" x14ac:dyDescent="0.25">
      <c r="V13809" s="739"/>
    </row>
    <row r="13810" spans="22:22" x14ac:dyDescent="0.25">
      <c r="V13810" s="739"/>
    </row>
    <row r="13811" spans="22:22" x14ac:dyDescent="0.25">
      <c r="V13811" s="739"/>
    </row>
    <row r="13812" spans="22:22" x14ac:dyDescent="0.25">
      <c r="V13812" s="739"/>
    </row>
    <row r="13813" spans="22:22" x14ac:dyDescent="0.25">
      <c r="V13813" s="739"/>
    </row>
    <row r="13814" spans="22:22" x14ac:dyDescent="0.25">
      <c r="V13814" s="739"/>
    </row>
    <row r="13815" spans="22:22" x14ac:dyDescent="0.25">
      <c r="V13815" s="739"/>
    </row>
    <row r="13816" spans="22:22" x14ac:dyDescent="0.25">
      <c r="V13816" s="739"/>
    </row>
    <row r="13817" spans="22:22" x14ac:dyDescent="0.25">
      <c r="V13817" s="739"/>
    </row>
    <row r="13818" spans="22:22" x14ac:dyDescent="0.25">
      <c r="V13818" s="739"/>
    </row>
    <row r="13819" spans="22:22" x14ac:dyDescent="0.25">
      <c r="V13819" s="739"/>
    </row>
    <row r="13820" spans="22:22" x14ac:dyDescent="0.25">
      <c r="V13820" s="739"/>
    </row>
    <row r="13821" spans="22:22" x14ac:dyDescent="0.25">
      <c r="V13821" s="739"/>
    </row>
    <row r="13822" spans="22:22" x14ac:dyDescent="0.25">
      <c r="V13822" s="739"/>
    </row>
    <row r="13823" spans="22:22" x14ac:dyDescent="0.25">
      <c r="V13823" s="739"/>
    </row>
    <row r="13824" spans="22:22" x14ac:dyDescent="0.25">
      <c r="V13824" s="739"/>
    </row>
    <row r="13825" spans="22:22" x14ac:dyDescent="0.25">
      <c r="V13825" s="739"/>
    </row>
    <row r="13826" spans="22:22" x14ac:dyDescent="0.25">
      <c r="V13826" s="739"/>
    </row>
    <row r="13827" spans="22:22" x14ac:dyDescent="0.25">
      <c r="V13827" s="739"/>
    </row>
    <row r="13828" spans="22:22" x14ac:dyDescent="0.25">
      <c r="V13828" s="739"/>
    </row>
    <row r="13829" spans="22:22" x14ac:dyDescent="0.25">
      <c r="V13829" s="739"/>
    </row>
    <row r="13830" spans="22:22" x14ac:dyDescent="0.25">
      <c r="V13830" s="739"/>
    </row>
    <row r="13831" spans="22:22" x14ac:dyDescent="0.25">
      <c r="V13831" s="739"/>
    </row>
    <row r="13832" spans="22:22" x14ac:dyDescent="0.25">
      <c r="V13832" s="739"/>
    </row>
    <row r="13833" spans="22:22" x14ac:dyDescent="0.25">
      <c r="V13833" s="739"/>
    </row>
    <row r="13834" spans="22:22" x14ac:dyDescent="0.25">
      <c r="V13834" s="739"/>
    </row>
    <row r="13835" spans="22:22" x14ac:dyDescent="0.25">
      <c r="V13835" s="739"/>
    </row>
    <row r="13836" spans="22:22" x14ac:dyDescent="0.25">
      <c r="V13836" s="739"/>
    </row>
    <row r="13837" spans="22:22" x14ac:dyDescent="0.25">
      <c r="V13837" s="739"/>
    </row>
    <row r="13838" spans="22:22" x14ac:dyDescent="0.25">
      <c r="V13838" s="739"/>
    </row>
    <row r="13839" spans="22:22" x14ac:dyDescent="0.25">
      <c r="V13839" s="739"/>
    </row>
    <row r="13840" spans="22:22" x14ac:dyDescent="0.25">
      <c r="V13840" s="739"/>
    </row>
    <row r="13841" spans="22:22" x14ac:dyDescent="0.25">
      <c r="V13841" s="739"/>
    </row>
    <row r="13842" spans="22:22" x14ac:dyDescent="0.25">
      <c r="V13842" s="739"/>
    </row>
    <row r="13843" spans="22:22" x14ac:dyDescent="0.25">
      <c r="V13843" s="739"/>
    </row>
    <row r="13844" spans="22:22" x14ac:dyDescent="0.25">
      <c r="V13844" s="739"/>
    </row>
    <row r="13845" spans="22:22" x14ac:dyDescent="0.25">
      <c r="V13845" s="739"/>
    </row>
    <row r="13846" spans="22:22" x14ac:dyDescent="0.25">
      <c r="V13846" s="739"/>
    </row>
    <row r="13847" spans="22:22" x14ac:dyDescent="0.25">
      <c r="V13847" s="739"/>
    </row>
    <row r="13848" spans="22:22" x14ac:dyDescent="0.25">
      <c r="V13848" s="739"/>
    </row>
    <row r="13849" spans="22:22" x14ac:dyDescent="0.25">
      <c r="V13849" s="739"/>
    </row>
    <row r="13850" spans="22:22" x14ac:dyDescent="0.25">
      <c r="V13850" s="739"/>
    </row>
    <row r="13851" spans="22:22" x14ac:dyDescent="0.25">
      <c r="V13851" s="739"/>
    </row>
    <row r="13852" spans="22:22" x14ac:dyDescent="0.25">
      <c r="V13852" s="739"/>
    </row>
    <row r="13853" spans="22:22" x14ac:dyDescent="0.25">
      <c r="V13853" s="739"/>
    </row>
    <row r="13854" spans="22:22" x14ac:dyDescent="0.25">
      <c r="V13854" s="739"/>
    </row>
    <row r="13855" spans="22:22" x14ac:dyDescent="0.25">
      <c r="V13855" s="739"/>
    </row>
    <row r="13856" spans="22:22" x14ac:dyDescent="0.25">
      <c r="V13856" s="739"/>
    </row>
    <row r="13857" spans="22:22" x14ac:dyDescent="0.25">
      <c r="V13857" s="739"/>
    </row>
    <row r="13858" spans="22:22" x14ac:dyDescent="0.25">
      <c r="V13858" s="739"/>
    </row>
    <row r="13859" spans="22:22" x14ac:dyDescent="0.25">
      <c r="V13859" s="739"/>
    </row>
    <row r="13860" spans="22:22" x14ac:dyDescent="0.25">
      <c r="V13860" s="739"/>
    </row>
    <row r="13861" spans="22:22" x14ac:dyDescent="0.25">
      <c r="V13861" s="739"/>
    </row>
    <row r="13862" spans="22:22" x14ac:dyDescent="0.25">
      <c r="V13862" s="739"/>
    </row>
    <row r="13863" spans="22:22" x14ac:dyDescent="0.25">
      <c r="V13863" s="739"/>
    </row>
    <row r="13864" spans="22:22" x14ac:dyDescent="0.25">
      <c r="V13864" s="739"/>
    </row>
    <row r="13865" spans="22:22" x14ac:dyDescent="0.25">
      <c r="V13865" s="739"/>
    </row>
    <row r="13866" spans="22:22" x14ac:dyDescent="0.25">
      <c r="V13866" s="739"/>
    </row>
    <row r="13867" spans="22:22" x14ac:dyDescent="0.25">
      <c r="V13867" s="739"/>
    </row>
    <row r="13868" spans="22:22" x14ac:dyDescent="0.25">
      <c r="V13868" s="739"/>
    </row>
    <row r="13869" spans="22:22" x14ac:dyDescent="0.25">
      <c r="V13869" s="739"/>
    </row>
    <row r="13870" spans="22:22" x14ac:dyDescent="0.25">
      <c r="V13870" s="739"/>
    </row>
    <row r="13871" spans="22:22" x14ac:dyDescent="0.25">
      <c r="V13871" s="739"/>
    </row>
    <row r="13872" spans="22:22" x14ac:dyDescent="0.25">
      <c r="V13872" s="739"/>
    </row>
    <row r="13873" spans="22:22" x14ac:dyDescent="0.25">
      <c r="V13873" s="739"/>
    </row>
    <row r="13874" spans="22:22" x14ac:dyDescent="0.25">
      <c r="V13874" s="739"/>
    </row>
    <row r="13875" spans="22:22" x14ac:dyDescent="0.25">
      <c r="V13875" s="739"/>
    </row>
    <row r="13876" spans="22:22" x14ac:dyDescent="0.25">
      <c r="V13876" s="739"/>
    </row>
    <row r="13877" spans="22:22" x14ac:dyDescent="0.25">
      <c r="V13877" s="739"/>
    </row>
    <row r="13878" spans="22:22" x14ac:dyDescent="0.25">
      <c r="V13878" s="739"/>
    </row>
    <row r="13879" spans="22:22" x14ac:dyDescent="0.25">
      <c r="V13879" s="739"/>
    </row>
    <row r="13880" spans="22:22" x14ac:dyDescent="0.25">
      <c r="V13880" s="739"/>
    </row>
    <row r="13881" spans="22:22" x14ac:dyDescent="0.25">
      <c r="V13881" s="739"/>
    </row>
    <row r="13882" spans="22:22" x14ac:dyDescent="0.25">
      <c r="V13882" s="739"/>
    </row>
    <row r="13883" spans="22:22" x14ac:dyDescent="0.25">
      <c r="V13883" s="739"/>
    </row>
    <row r="13884" spans="22:22" x14ac:dyDescent="0.25">
      <c r="V13884" s="739"/>
    </row>
    <row r="13885" spans="22:22" x14ac:dyDescent="0.25">
      <c r="V13885" s="739"/>
    </row>
    <row r="13886" spans="22:22" x14ac:dyDescent="0.25">
      <c r="V13886" s="739"/>
    </row>
    <row r="13887" spans="22:22" x14ac:dyDescent="0.25">
      <c r="V13887" s="739"/>
    </row>
    <row r="13888" spans="22:22" x14ac:dyDescent="0.25">
      <c r="V13888" s="739"/>
    </row>
    <row r="13889" spans="22:22" x14ac:dyDescent="0.25">
      <c r="V13889" s="739"/>
    </row>
    <row r="13890" spans="22:22" x14ac:dyDescent="0.25">
      <c r="V13890" s="739"/>
    </row>
    <row r="13891" spans="22:22" x14ac:dyDescent="0.25">
      <c r="V13891" s="739"/>
    </row>
    <row r="13892" spans="22:22" x14ac:dyDescent="0.25">
      <c r="V13892" s="739"/>
    </row>
    <row r="13893" spans="22:22" x14ac:dyDescent="0.25">
      <c r="V13893" s="739"/>
    </row>
    <row r="13894" spans="22:22" x14ac:dyDescent="0.25">
      <c r="V13894" s="739"/>
    </row>
    <row r="13895" spans="22:22" x14ac:dyDescent="0.25">
      <c r="V13895" s="739"/>
    </row>
    <row r="13896" spans="22:22" x14ac:dyDescent="0.25">
      <c r="V13896" s="739"/>
    </row>
    <row r="13897" spans="22:22" x14ac:dyDescent="0.25">
      <c r="V13897" s="739"/>
    </row>
    <row r="13898" spans="22:22" x14ac:dyDescent="0.25">
      <c r="V13898" s="739"/>
    </row>
    <row r="13899" spans="22:22" x14ac:dyDescent="0.25">
      <c r="V13899" s="739"/>
    </row>
    <row r="13900" spans="22:22" x14ac:dyDescent="0.25">
      <c r="V13900" s="739"/>
    </row>
    <row r="13901" spans="22:22" x14ac:dyDescent="0.25">
      <c r="V13901" s="739"/>
    </row>
    <row r="13902" spans="22:22" x14ac:dyDescent="0.25">
      <c r="V13902" s="739"/>
    </row>
    <row r="13903" spans="22:22" x14ac:dyDescent="0.25">
      <c r="V13903" s="739"/>
    </row>
    <row r="13904" spans="22:22" x14ac:dyDescent="0.25">
      <c r="V13904" s="739"/>
    </row>
    <row r="13905" spans="22:22" x14ac:dyDescent="0.25">
      <c r="V13905" s="739"/>
    </row>
    <row r="13906" spans="22:22" x14ac:dyDescent="0.25">
      <c r="V13906" s="739"/>
    </row>
    <row r="13907" spans="22:22" x14ac:dyDescent="0.25">
      <c r="V13907" s="739"/>
    </row>
    <row r="13908" spans="22:22" x14ac:dyDescent="0.25">
      <c r="V13908" s="739"/>
    </row>
    <row r="13909" spans="22:22" x14ac:dyDescent="0.25">
      <c r="V13909" s="739"/>
    </row>
    <row r="13910" spans="22:22" x14ac:dyDescent="0.25">
      <c r="V13910" s="739"/>
    </row>
    <row r="13911" spans="22:22" x14ac:dyDescent="0.25">
      <c r="V13911" s="739"/>
    </row>
    <row r="13912" spans="22:22" x14ac:dyDescent="0.25">
      <c r="V13912" s="739"/>
    </row>
    <row r="13913" spans="22:22" x14ac:dyDescent="0.25">
      <c r="V13913" s="739"/>
    </row>
    <row r="13914" spans="22:22" x14ac:dyDescent="0.25">
      <c r="V13914" s="739"/>
    </row>
    <row r="13915" spans="22:22" x14ac:dyDescent="0.25">
      <c r="V13915" s="739"/>
    </row>
    <row r="13916" spans="22:22" x14ac:dyDescent="0.25">
      <c r="V13916" s="739"/>
    </row>
    <row r="13917" spans="22:22" x14ac:dyDescent="0.25">
      <c r="V13917" s="739"/>
    </row>
    <row r="13918" spans="22:22" x14ac:dyDescent="0.25">
      <c r="V13918" s="739"/>
    </row>
    <row r="13919" spans="22:22" x14ac:dyDescent="0.25">
      <c r="V13919" s="739"/>
    </row>
    <row r="13920" spans="22:22" x14ac:dyDescent="0.25">
      <c r="V13920" s="739"/>
    </row>
    <row r="13921" spans="22:22" x14ac:dyDescent="0.25">
      <c r="V13921" s="739"/>
    </row>
    <row r="13922" spans="22:22" x14ac:dyDescent="0.25">
      <c r="V13922" s="739"/>
    </row>
    <row r="13923" spans="22:22" x14ac:dyDescent="0.25">
      <c r="V13923" s="739"/>
    </row>
    <row r="13924" spans="22:22" x14ac:dyDescent="0.25">
      <c r="V13924" s="739"/>
    </row>
    <row r="13925" spans="22:22" x14ac:dyDescent="0.25">
      <c r="V13925" s="739"/>
    </row>
    <row r="13926" spans="22:22" x14ac:dyDescent="0.25">
      <c r="V13926" s="739"/>
    </row>
    <row r="13927" spans="22:22" x14ac:dyDescent="0.25">
      <c r="V13927" s="739"/>
    </row>
    <row r="13928" spans="22:22" x14ac:dyDescent="0.25">
      <c r="V13928" s="739"/>
    </row>
    <row r="13929" spans="22:22" x14ac:dyDescent="0.25">
      <c r="V13929" s="739"/>
    </row>
    <row r="13930" spans="22:22" x14ac:dyDescent="0.25">
      <c r="V13930" s="739"/>
    </row>
    <row r="13931" spans="22:22" x14ac:dyDescent="0.25">
      <c r="V13931" s="739"/>
    </row>
    <row r="13932" spans="22:22" x14ac:dyDescent="0.25">
      <c r="V13932" s="739"/>
    </row>
    <row r="13933" spans="22:22" x14ac:dyDescent="0.25">
      <c r="V13933" s="739"/>
    </row>
    <row r="13934" spans="22:22" x14ac:dyDescent="0.25">
      <c r="V13934" s="739"/>
    </row>
    <row r="13935" spans="22:22" x14ac:dyDescent="0.25">
      <c r="V13935" s="739"/>
    </row>
    <row r="13936" spans="22:22" x14ac:dyDescent="0.25">
      <c r="V13936" s="739"/>
    </row>
    <row r="13937" spans="22:22" x14ac:dyDescent="0.25">
      <c r="V13937" s="739"/>
    </row>
    <row r="13938" spans="22:22" x14ac:dyDescent="0.25">
      <c r="V13938" s="739"/>
    </row>
    <row r="13939" spans="22:22" x14ac:dyDescent="0.25">
      <c r="V13939" s="739"/>
    </row>
    <row r="13940" spans="22:22" x14ac:dyDescent="0.25">
      <c r="V13940" s="739"/>
    </row>
    <row r="13941" spans="22:22" x14ac:dyDescent="0.25">
      <c r="V13941" s="739"/>
    </row>
    <row r="13942" spans="22:22" x14ac:dyDescent="0.25">
      <c r="V13942" s="739"/>
    </row>
    <row r="13943" spans="22:22" x14ac:dyDescent="0.25">
      <c r="V13943" s="739"/>
    </row>
    <row r="13944" spans="22:22" x14ac:dyDescent="0.25">
      <c r="V13944" s="739"/>
    </row>
    <row r="13945" spans="22:22" x14ac:dyDescent="0.25">
      <c r="V13945" s="739"/>
    </row>
    <row r="13946" spans="22:22" x14ac:dyDescent="0.25">
      <c r="V13946" s="739"/>
    </row>
    <row r="13947" spans="22:22" x14ac:dyDescent="0.25">
      <c r="V13947" s="739"/>
    </row>
    <row r="13948" spans="22:22" x14ac:dyDescent="0.25">
      <c r="V13948" s="739"/>
    </row>
    <row r="13949" spans="22:22" x14ac:dyDescent="0.25">
      <c r="V13949" s="739"/>
    </row>
    <row r="13950" spans="22:22" x14ac:dyDescent="0.25">
      <c r="V13950" s="739"/>
    </row>
    <row r="13951" spans="22:22" x14ac:dyDescent="0.25">
      <c r="V13951" s="739"/>
    </row>
    <row r="13952" spans="22:22" x14ac:dyDescent="0.25">
      <c r="V13952" s="739"/>
    </row>
    <row r="13953" spans="22:22" x14ac:dyDescent="0.25">
      <c r="V13953" s="739"/>
    </row>
    <row r="13954" spans="22:22" x14ac:dyDescent="0.25">
      <c r="V13954" s="739"/>
    </row>
    <row r="13955" spans="22:22" x14ac:dyDescent="0.25">
      <c r="V13955" s="739"/>
    </row>
    <row r="13956" spans="22:22" x14ac:dyDescent="0.25">
      <c r="V13956" s="739"/>
    </row>
    <row r="13957" spans="22:22" x14ac:dyDescent="0.25">
      <c r="V13957" s="739"/>
    </row>
    <row r="13958" spans="22:22" x14ac:dyDescent="0.25">
      <c r="V13958" s="739"/>
    </row>
    <row r="13959" spans="22:22" x14ac:dyDescent="0.25">
      <c r="V13959" s="739"/>
    </row>
    <row r="13960" spans="22:22" x14ac:dyDescent="0.25">
      <c r="V13960" s="739"/>
    </row>
    <row r="13961" spans="22:22" x14ac:dyDescent="0.25">
      <c r="V13961" s="739"/>
    </row>
    <row r="13962" spans="22:22" x14ac:dyDescent="0.25">
      <c r="V13962" s="739"/>
    </row>
    <row r="13963" spans="22:22" x14ac:dyDescent="0.25">
      <c r="V13963" s="739"/>
    </row>
    <row r="13964" spans="22:22" x14ac:dyDescent="0.25">
      <c r="V13964" s="739"/>
    </row>
    <row r="13965" spans="22:22" x14ac:dyDescent="0.25">
      <c r="V13965" s="739"/>
    </row>
    <row r="13966" spans="22:22" x14ac:dyDescent="0.25">
      <c r="V13966" s="739"/>
    </row>
    <row r="13967" spans="22:22" x14ac:dyDescent="0.25">
      <c r="V13967" s="739"/>
    </row>
    <row r="13968" spans="22:22" x14ac:dyDescent="0.25">
      <c r="V13968" s="739"/>
    </row>
    <row r="13969" spans="22:22" x14ac:dyDescent="0.25">
      <c r="V13969" s="739"/>
    </row>
    <row r="13970" spans="22:22" x14ac:dyDescent="0.25">
      <c r="V13970" s="739"/>
    </row>
    <row r="13971" spans="22:22" x14ac:dyDescent="0.25">
      <c r="V13971" s="739"/>
    </row>
    <row r="13972" spans="22:22" x14ac:dyDescent="0.25">
      <c r="V13972" s="739"/>
    </row>
    <row r="13973" spans="22:22" x14ac:dyDescent="0.25">
      <c r="V13973" s="739"/>
    </row>
    <row r="13974" spans="22:22" x14ac:dyDescent="0.25">
      <c r="V13974" s="739"/>
    </row>
    <row r="13975" spans="22:22" x14ac:dyDescent="0.25">
      <c r="V13975" s="739"/>
    </row>
    <row r="13976" spans="22:22" x14ac:dyDescent="0.25">
      <c r="V13976" s="739"/>
    </row>
    <row r="13977" spans="22:22" x14ac:dyDescent="0.25">
      <c r="V13977" s="739"/>
    </row>
    <row r="13978" spans="22:22" x14ac:dyDescent="0.25">
      <c r="V13978" s="739"/>
    </row>
    <row r="13979" spans="22:22" x14ac:dyDescent="0.25">
      <c r="V13979" s="739"/>
    </row>
    <row r="13980" spans="22:22" x14ac:dyDescent="0.25">
      <c r="V13980" s="739"/>
    </row>
    <row r="13981" spans="22:22" x14ac:dyDescent="0.25">
      <c r="V13981" s="739"/>
    </row>
    <row r="13982" spans="22:22" x14ac:dyDescent="0.25">
      <c r="V13982" s="739"/>
    </row>
    <row r="13983" spans="22:22" x14ac:dyDescent="0.25">
      <c r="V13983" s="739"/>
    </row>
    <row r="13984" spans="22:22" x14ac:dyDescent="0.25">
      <c r="V13984" s="739"/>
    </row>
    <row r="13985" spans="22:22" x14ac:dyDescent="0.25">
      <c r="V13985" s="739"/>
    </row>
    <row r="13986" spans="22:22" x14ac:dyDescent="0.25">
      <c r="V13986" s="739"/>
    </row>
    <row r="13987" spans="22:22" x14ac:dyDescent="0.25">
      <c r="V13987" s="739"/>
    </row>
    <row r="13988" spans="22:22" x14ac:dyDescent="0.25">
      <c r="V13988" s="739"/>
    </row>
    <row r="13989" spans="22:22" x14ac:dyDescent="0.25">
      <c r="V13989" s="739"/>
    </row>
    <row r="13990" spans="22:22" x14ac:dyDescent="0.25">
      <c r="V13990" s="739"/>
    </row>
    <row r="13991" spans="22:22" x14ac:dyDescent="0.25">
      <c r="V13991" s="739"/>
    </row>
    <row r="13992" spans="22:22" x14ac:dyDescent="0.25">
      <c r="V13992" s="739"/>
    </row>
    <row r="13993" spans="22:22" x14ac:dyDescent="0.25">
      <c r="V13993" s="739"/>
    </row>
    <row r="13994" spans="22:22" x14ac:dyDescent="0.25">
      <c r="V13994" s="739"/>
    </row>
    <row r="13995" spans="22:22" x14ac:dyDescent="0.25">
      <c r="V13995" s="739"/>
    </row>
    <row r="13996" spans="22:22" x14ac:dyDescent="0.25">
      <c r="V13996" s="739"/>
    </row>
    <row r="13997" spans="22:22" x14ac:dyDescent="0.25">
      <c r="V13997" s="739"/>
    </row>
    <row r="13998" spans="22:22" x14ac:dyDescent="0.25">
      <c r="V13998" s="739"/>
    </row>
    <row r="13999" spans="22:22" x14ac:dyDescent="0.25">
      <c r="V13999" s="739"/>
    </row>
    <row r="14000" spans="22:22" x14ac:dyDescent="0.25">
      <c r="V14000" s="739"/>
    </row>
    <row r="14001" spans="22:22" x14ac:dyDescent="0.25">
      <c r="V14001" s="739"/>
    </row>
    <row r="14002" spans="22:22" x14ac:dyDescent="0.25">
      <c r="V14002" s="739"/>
    </row>
    <row r="14003" spans="22:22" x14ac:dyDescent="0.25">
      <c r="V14003" s="739"/>
    </row>
    <row r="14004" spans="22:22" x14ac:dyDescent="0.25">
      <c r="V14004" s="739"/>
    </row>
    <row r="14005" spans="22:22" x14ac:dyDescent="0.25">
      <c r="V14005" s="739"/>
    </row>
    <row r="14006" spans="22:22" x14ac:dyDescent="0.25">
      <c r="V14006" s="739"/>
    </row>
    <row r="14007" spans="22:22" x14ac:dyDescent="0.25">
      <c r="V14007" s="739"/>
    </row>
    <row r="14008" spans="22:22" x14ac:dyDescent="0.25">
      <c r="V14008" s="739"/>
    </row>
    <row r="14009" spans="22:22" x14ac:dyDescent="0.25">
      <c r="V14009" s="739"/>
    </row>
    <row r="14010" spans="22:22" x14ac:dyDescent="0.25">
      <c r="V14010" s="739"/>
    </row>
    <row r="14011" spans="22:22" x14ac:dyDescent="0.25">
      <c r="V14011" s="739"/>
    </row>
    <row r="14012" spans="22:22" x14ac:dyDescent="0.25">
      <c r="V14012" s="739"/>
    </row>
    <row r="14013" spans="22:22" x14ac:dyDescent="0.25">
      <c r="V14013" s="739"/>
    </row>
    <row r="14014" spans="22:22" x14ac:dyDescent="0.25">
      <c r="V14014" s="739"/>
    </row>
    <row r="14015" spans="22:22" x14ac:dyDescent="0.25">
      <c r="V14015" s="739"/>
    </row>
    <row r="14016" spans="22:22" x14ac:dyDescent="0.25">
      <c r="V14016" s="739"/>
    </row>
    <row r="14017" spans="22:22" x14ac:dyDescent="0.25">
      <c r="V14017" s="739"/>
    </row>
    <row r="14018" spans="22:22" x14ac:dyDescent="0.25">
      <c r="V14018" s="739"/>
    </row>
    <row r="14019" spans="22:22" x14ac:dyDescent="0.25">
      <c r="V14019" s="739"/>
    </row>
    <row r="14020" spans="22:22" x14ac:dyDescent="0.25">
      <c r="V14020" s="739"/>
    </row>
    <row r="14021" spans="22:22" x14ac:dyDescent="0.25">
      <c r="V14021" s="739"/>
    </row>
    <row r="14022" spans="22:22" x14ac:dyDescent="0.25">
      <c r="V14022" s="739"/>
    </row>
    <row r="14023" spans="22:22" x14ac:dyDescent="0.25">
      <c r="V14023" s="739"/>
    </row>
    <row r="14024" spans="22:22" x14ac:dyDescent="0.25">
      <c r="V14024" s="739"/>
    </row>
    <row r="14025" spans="22:22" x14ac:dyDescent="0.25">
      <c r="V14025" s="739"/>
    </row>
    <row r="14026" spans="22:22" x14ac:dyDescent="0.25">
      <c r="V14026" s="739"/>
    </row>
    <row r="14027" spans="22:22" x14ac:dyDescent="0.25">
      <c r="V14027" s="739"/>
    </row>
    <row r="14028" spans="22:22" x14ac:dyDescent="0.25">
      <c r="V14028" s="739"/>
    </row>
    <row r="14029" spans="22:22" x14ac:dyDescent="0.25">
      <c r="V14029" s="739"/>
    </row>
    <row r="14030" spans="22:22" x14ac:dyDescent="0.25">
      <c r="V14030" s="739"/>
    </row>
    <row r="14031" spans="22:22" x14ac:dyDescent="0.25">
      <c r="V14031" s="739"/>
    </row>
    <row r="14032" spans="22:22" x14ac:dyDescent="0.25">
      <c r="V14032" s="739"/>
    </row>
    <row r="14033" spans="22:22" x14ac:dyDescent="0.25">
      <c r="V14033" s="739"/>
    </row>
    <row r="14034" spans="22:22" x14ac:dyDescent="0.25">
      <c r="V14034" s="739"/>
    </row>
    <row r="14035" spans="22:22" x14ac:dyDescent="0.25">
      <c r="V14035" s="739"/>
    </row>
    <row r="14036" spans="22:22" x14ac:dyDescent="0.25">
      <c r="V14036" s="739"/>
    </row>
    <row r="14037" spans="22:22" x14ac:dyDescent="0.25">
      <c r="V14037" s="739"/>
    </row>
    <row r="14038" spans="22:22" x14ac:dyDescent="0.25">
      <c r="V14038" s="739"/>
    </row>
    <row r="14039" spans="22:22" x14ac:dyDescent="0.25">
      <c r="V14039" s="739"/>
    </row>
    <row r="14040" spans="22:22" x14ac:dyDescent="0.25">
      <c r="V14040" s="739"/>
    </row>
    <row r="14041" spans="22:22" x14ac:dyDescent="0.25">
      <c r="V14041" s="739"/>
    </row>
    <row r="14042" spans="22:22" x14ac:dyDescent="0.25">
      <c r="V14042" s="739"/>
    </row>
    <row r="14043" spans="22:22" x14ac:dyDescent="0.25">
      <c r="V14043" s="739"/>
    </row>
    <row r="14044" spans="22:22" x14ac:dyDescent="0.25">
      <c r="V14044" s="739"/>
    </row>
    <row r="14045" spans="22:22" x14ac:dyDescent="0.25">
      <c r="V14045" s="739"/>
    </row>
    <row r="14046" spans="22:22" x14ac:dyDescent="0.25">
      <c r="V14046" s="739"/>
    </row>
    <row r="14047" spans="22:22" x14ac:dyDescent="0.25">
      <c r="V14047" s="739"/>
    </row>
    <row r="14048" spans="22:22" x14ac:dyDescent="0.25">
      <c r="V14048" s="739"/>
    </row>
    <row r="14049" spans="22:22" x14ac:dyDescent="0.25">
      <c r="V14049" s="739"/>
    </row>
    <row r="14050" spans="22:22" x14ac:dyDescent="0.25">
      <c r="V14050" s="739"/>
    </row>
    <row r="14051" spans="22:22" x14ac:dyDescent="0.25">
      <c r="V14051" s="739"/>
    </row>
    <row r="14052" spans="22:22" x14ac:dyDescent="0.25">
      <c r="V14052" s="739"/>
    </row>
    <row r="14053" spans="22:22" x14ac:dyDescent="0.25">
      <c r="V14053" s="739"/>
    </row>
    <row r="14054" spans="22:22" x14ac:dyDescent="0.25">
      <c r="V14054" s="739"/>
    </row>
    <row r="14055" spans="22:22" x14ac:dyDescent="0.25">
      <c r="V14055" s="739"/>
    </row>
    <row r="14056" spans="22:22" x14ac:dyDescent="0.25">
      <c r="V14056" s="739"/>
    </row>
    <row r="14057" spans="22:22" x14ac:dyDescent="0.25">
      <c r="V14057" s="739"/>
    </row>
    <row r="14058" spans="22:22" x14ac:dyDescent="0.25">
      <c r="V14058" s="739"/>
    </row>
    <row r="14059" spans="22:22" x14ac:dyDescent="0.25">
      <c r="V14059" s="739"/>
    </row>
    <row r="14060" spans="22:22" x14ac:dyDescent="0.25">
      <c r="V14060" s="739"/>
    </row>
    <row r="14061" spans="22:22" x14ac:dyDescent="0.25">
      <c r="V14061" s="739"/>
    </row>
    <row r="14062" spans="22:22" x14ac:dyDescent="0.25">
      <c r="V14062" s="739"/>
    </row>
    <row r="14063" spans="22:22" x14ac:dyDescent="0.25">
      <c r="V14063" s="739"/>
    </row>
    <row r="14064" spans="22:22" x14ac:dyDescent="0.25">
      <c r="V14064" s="739"/>
    </row>
    <row r="14065" spans="22:22" x14ac:dyDescent="0.25">
      <c r="V14065" s="739"/>
    </row>
    <row r="14066" spans="22:22" x14ac:dyDescent="0.25">
      <c r="V14066" s="739"/>
    </row>
    <row r="14067" spans="22:22" x14ac:dyDescent="0.25">
      <c r="V14067" s="739"/>
    </row>
    <row r="14068" spans="22:22" x14ac:dyDescent="0.25">
      <c r="V14068" s="739"/>
    </row>
    <row r="14069" spans="22:22" x14ac:dyDescent="0.25">
      <c r="V14069" s="739"/>
    </row>
    <row r="14070" spans="22:22" x14ac:dyDescent="0.25">
      <c r="V14070" s="739"/>
    </row>
    <row r="14071" spans="22:22" x14ac:dyDescent="0.25">
      <c r="V14071" s="739"/>
    </row>
    <row r="14072" spans="22:22" x14ac:dyDescent="0.25">
      <c r="V14072" s="739"/>
    </row>
    <row r="14073" spans="22:22" x14ac:dyDescent="0.25">
      <c r="V14073" s="739"/>
    </row>
    <row r="14074" spans="22:22" x14ac:dyDescent="0.25">
      <c r="V14074" s="739"/>
    </row>
    <row r="14075" spans="22:22" x14ac:dyDescent="0.25">
      <c r="V14075" s="739"/>
    </row>
    <row r="14076" spans="22:22" x14ac:dyDescent="0.25">
      <c r="V14076" s="739"/>
    </row>
    <row r="14077" spans="22:22" x14ac:dyDescent="0.25">
      <c r="V14077" s="739"/>
    </row>
    <row r="14078" spans="22:22" x14ac:dyDescent="0.25">
      <c r="V14078" s="739"/>
    </row>
    <row r="14079" spans="22:22" x14ac:dyDescent="0.25">
      <c r="V14079" s="739"/>
    </row>
    <row r="14080" spans="22:22" x14ac:dyDescent="0.25">
      <c r="V14080" s="739"/>
    </row>
    <row r="14081" spans="22:22" x14ac:dyDescent="0.25">
      <c r="V14081" s="739"/>
    </row>
    <row r="14082" spans="22:22" x14ac:dyDescent="0.25">
      <c r="V14082" s="739"/>
    </row>
    <row r="14083" spans="22:22" x14ac:dyDescent="0.25">
      <c r="V14083" s="739"/>
    </row>
    <row r="14084" spans="22:22" x14ac:dyDescent="0.25">
      <c r="V14084" s="739"/>
    </row>
    <row r="14085" spans="22:22" x14ac:dyDescent="0.25">
      <c r="V14085" s="739"/>
    </row>
    <row r="14086" spans="22:22" x14ac:dyDescent="0.25">
      <c r="V14086" s="739"/>
    </row>
    <row r="14087" spans="22:22" x14ac:dyDescent="0.25">
      <c r="V14087" s="739"/>
    </row>
    <row r="14088" spans="22:22" x14ac:dyDescent="0.25">
      <c r="V14088" s="739"/>
    </row>
    <row r="14089" spans="22:22" x14ac:dyDescent="0.25">
      <c r="V14089" s="739"/>
    </row>
    <row r="14090" spans="22:22" x14ac:dyDescent="0.25">
      <c r="V14090" s="739"/>
    </row>
    <row r="14091" spans="22:22" x14ac:dyDescent="0.25">
      <c r="V14091" s="739"/>
    </row>
    <row r="14092" spans="22:22" x14ac:dyDescent="0.25">
      <c r="V14092" s="739"/>
    </row>
    <row r="14093" spans="22:22" x14ac:dyDescent="0.25">
      <c r="V14093" s="739"/>
    </row>
    <row r="14094" spans="22:22" x14ac:dyDescent="0.25">
      <c r="V14094" s="739"/>
    </row>
    <row r="14095" spans="22:22" x14ac:dyDescent="0.25">
      <c r="V14095" s="739"/>
    </row>
    <row r="14096" spans="22:22" x14ac:dyDescent="0.25">
      <c r="V14096" s="739"/>
    </row>
    <row r="14097" spans="22:22" x14ac:dyDescent="0.25">
      <c r="V14097" s="739"/>
    </row>
    <row r="14098" spans="22:22" x14ac:dyDescent="0.25">
      <c r="V14098" s="739"/>
    </row>
    <row r="14099" spans="22:22" x14ac:dyDescent="0.25">
      <c r="V14099" s="739"/>
    </row>
    <row r="14100" spans="22:22" x14ac:dyDescent="0.25">
      <c r="V14100" s="739"/>
    </row>
    <row r="14101" spans="22:22" x14ac:dyDescent="0.25">
      <c r="V14101" s="739"/>
    </row>
    <row r="14102" spans="22:22" x14ac:dyDescent="0.25">
      <c r="V14102" s="739"/>
    </row>
    <row r="14103" spans="22:22" x14ac:dyDescent="0.25">
      <c r="V14103" s="739"/>
    </row>
    <row r="14104" spans="22:22" x14ac:dyDescent="0.25">
      <c r="V14104" s="739"/>
    </row>
    <row r="14105" spans="22:22" x14ac:dyDescent="0.25">
      <c r="V14105" s="739"/>
    </row>
    <row r="14106" spans="22:22" x14ac:dyDescent="0.25">
      <c r="V14106" s="739"/>
    </row>
    <row r="14107" spans="22:22" x14ac:dyDescent="0.25">
      <c r="V14107" s="739"/>
    </row>
    <row r="14108" spans="22:22" x14ac:dyDescent="0.25">
      <c r="V14108" s="739"/>
    </row>
    <row r="14109" spans="22:22" x14ac:dyDescent="0.25">
      <c r="V14109" s="739"/>
    </row>
    <row r="14110" spans="22:22" x14ac:dyDescent="0.25">
      <c r="V14110" s="739"/>
    </row>
    <row r="14111" spans="22:22" x14ac:dyDescent="0.25">
      <c r="V14111" s="739"/>
    </row>
    <row r="14112" spans="22:22" x14ac:dyDescent="0.25">
      <c r="V14112" s="739"/>
    </row>
    <row r="14113" spans="22:22" x14ac:dyDescent="0.25">
      <c r="V14113" s="739"/>
    </row>
    <row r="14114" spans="22:22" x14ac:dyDescent="0.25">
      <c r="V14114" s="739"/>
    </row>
    <row r="14115" spans="22:22" x14ac:dyDescent="0.25">
      <c r="V14115" s="739"/>
    </row>
    <row r="14116" spans="22:22" x14ac:dyDescent="0.25">
      <c r="V14116" s="739"/>
    </row>
    <row r="14117" spans="22:22" x14ac:dyDescent="0.25">
      <c r="V14117" s="739"/>
    </row>
    <row r="14118" spans="22:22" x14ac:dyDescent="0.25">
      <c r="V14118" s="739"/>
    </row>
    <row r="14119" spans="22:22" x14ac:dyDescent="0.25">
      <c r="V14119" s="739"/>
    </row>
    <row r="14120" spans="22:22" x14ac:dyDescent="0.25">
      <c r="V14120" s="739"/>
    </row>
    <row r="14121" spans="22:22" x14ac:dyDescent="0.25">
      <c r="V14121" s="739"/>
    </row>
    <row r="14122" spans="22:22" x14ac:dyDescent="0.25">
      <c r="V14122" s="739"/>
    </row>
    <row r="14123" spans="22:22" x14ac:dyDescent="0.25">
      <c r="V14123" s="739"/>
    </row>
    <row r="14124" spans="22:22" x14ac:dyDescent="0.25">
      <c r="V14124" s="739"/>
    </row>
    <row r="14125" spans="22:22" x14ac:dyDescent="0.25">
      <c r="V14125" s="739"/>
    </row>
    <row r="14126" spans="22:22" x14ac:dyDescent="0.25">
      <c r="V14126" s="739"/>
    </row>
    <row r="14127" spans="22:22" x14ac:dyDescent="0.25">
      <c r="V14127" s="739"/>
    </row>
    <row r="14128" spans="22:22" x14ac:dyDescent="0.25">
      <c r="V14128" s="739"/>
    </row>
    <row r="14129" spans="22:22" x14ac:dyDescent="0.25">
      <c r="V14129" s="739"/>
    </row>
    <row r="14130" spans="22:22" x14ac:dyDescent="0.25">
      <c r="V14130" s="739"/>
    </row>
    <row r="14131" spans="22:22" x14ac:dyDescent="0.25">
      <c r="V14131" s="739"/>
    </row>
    <row r="14132" spans="22:22" x14ac:dyDescent="0.25">
      <c r="V14132" s="739"/>
    </row>
    <row r="14133" spans="22:22" x14ac:dyDescent="0.25">
      <c r="V14133" s="739"/>
    </row>
    <row r="14134" spans="22:22" x14ac:dyDescent="0.25">
      <c r="V14134" s="739"/>
    </row>
    <row r="14135" spans="22:22" x14ac:dyDescent="0.25">
      <c r="V14135" s="739"/>
    </row>
    <row r="14136" spans="22:22" x14ac:dyDescent="0.25">
      <c r="V14136" s="739"/>
    </row>
    <row r="14137" spans="22:22" x14ac:dyDescent="0.25">
      <c r="V14137" s="739"/>
    </row>
    <row r="14138" spans="22:22" x14ac:dyDescent="0.25">
      <c r="V14138" s="739"/>
    </row>
    <row r="14139" spans="22:22" x14ac:dyDescent="0.25">
      <c r="V14139" s="739"/>
    </row>
    <row r="14140" spans="22:22" x14ac:dyDescent="0.25">
      <c r="V14140" s="739"/>
    </row>
    <row r="14141" spans="22:22" x14ac:dyDescent="0.25">
      <c r="V14141" s="739"/>
    </row>
    <row r="14142" spans="22:22" x14ac:dyDescent="0.25">
      <c r="V14142" s="739"/>
    </row>
    <row r="14143" spans="22:22" x14ac:dyDescent="0.25">
      <c r="V14143" s="739"/>
    </row>
    <row r="14144" spans="22:22" x14ac:dyDescent="0.25">
      <c r="V14144" s="739"/>
    </row>
    <row r="14145" spans="22:22" x14ac:dyDescent="0.25">
      <c r="V14145" s="739"/>
    </row>
    <row r="14146" spans="22:22" x14ac:dyDescent="0.25">
      <c r="V14146" s="739"/>
    </row>
    <row r="14147" spans="22:22" x14ac:dyDescent="0.25">
      <c r="V14147" s="739"/>
    </row>
    <row r="14148" spans="22:22" x14ac:dyDescent="0.25">
      <c r="V14148" s="739"/>
    </row>
    <row r="14149" spans="22:22" x14ac:dyDescent="0.25">
      <c r="V14149" s="739"/>
    </row>
    <row r="14150" spans="22:22" x14ac:dyDescent="0.25">
      <c r="V14150" s="739"/>
    </row>
    <row r="14151" spans="22:22" x14ac:dyDescent="0.25">
      <c r="V14151" s="739"/>
    </row>
    <row r="14152" spans="22:22" x14ac:dyDescent="0.25">
      <c r="V14152" s="739"/>
    </row>
    <row r="14153" spans="22:22" x14ac:dyDescent="0.25">
      <c r="V14153" s="739"/>
    </row>
    <row r="14154" spans="22:22" x14ac:dyDescent="0.25">
      <c r="V14154" s="739"/>
    </row>
    <row r="14155" spans="22:22" x14ac:dyDescent="0.25">
      <c r="V14155" s="739"/>
    </row>
    <row r="14156" spans="22:22" x14ac:dyDescent="0.25">
      <c r="V14156" s="739"/>
    </row>
    <row r="14157" spans="22:22" x14ac:dyDescent="0.25">
      <c r="V14157" s="739"/>
    </row>
    <row r="14158" spans="22:22" x14ac:dyDescent="0.25">
      <c r="V14158" s="739"/>
    </row>
    <row r="14159" spans="22:22" x14ac:dyDescent="0.25">
      <c r="V14159" s="739"/>
    </row>
    <row r="14160" spans="22:22" x14ac:dyDescent="0.25">
      <c r="V14160" s="739"/>
    </row>
    <row r="14161" spans="22:22" x14ac:dyDescent="0.25">
      <c r="V14161" s="739"/>
    </row>
    <row r="14162" spans="22:22" x14ac:dyDescent="0.25">
      <c r="V14162" s="739"/>
    </row>
    <row r="14163" spans="22:22" x14ac:dyDescent="0.25">
      <c r="V14163" s="739"/>
    </row>
    <row r="14164" spans="22:22" x14ac:dyDescent="0.25">
      <c r="V14164" s="739"/>
    </row>
    <row r="14165" spans="22:22" x14ac:dyDescent="0.25">
      <c r="V14165" s="739"/>
    </row>
    <row r="14166" spans="22:22" x14ac:dyDescent="0.25">
      <c r="V14166" s="739"/>
    </row>
    <row r="14167" spans="22:22" x14ac:dyDescent="0.25">
      <c r="V14167" s="739"/>
    </row>
    <row r="14168" spans="22:22" x14ac:dyDescent="0.25">
      <c r="V14168" s="739"/>
    </row>
    <row r="14169" spans="22:22" x14ac:dyDescent="0.25">
      <c r="V14169" s="739"/>
    </row>
    <row r="14170" spans="22:22" x14ac:dyDescent="0.25">
      <c r="V14170" s="739"/>
    </row>
    <row r="14171" spans="22:22" x14ac:dyDescent="0.25">
      <c r="V14171" s="739"/>
    </row>
    <row r="14172" spans="22:22" x14ac:dyDescent="0.25">
      <c r="V14172" s="739"/>
    </row>
    <row r="14173" spans="22:22" x14ac:dyDescent="0.25">
      <c r="V14173" s="739"/>
    </row>
    <row r="14174" spans="22:22" x14ac:dyDescent="0.25">
      <c r="V14174" s="739"/>
    </row>
    <row r="14175" spans="22:22" x14ac:dyDescent="0.25">
      <c r="V14175" s="739"/>
    </row>
    <row r="14176" spans="22:22" x14ac:dyDescent="0.25">
      <c r="V14176" s="739"/>
    </row>
    <row r="14177" spans="22:22" x14ac:dyDescent="0.25">
      <c r="V14177" s="739"/>
    </row>
    <row r="14178" spans="22:22" x14ac:dyDescent="0.25">
      <c r="V14178" s="739"/>
    </row>
    <row r="14179" spans="22:22" x14ac:dyDescent="0.25">
      <c r="V14179" s="739"/>
    </row>
    <row r="14180" spans="22:22" x14ac:dyDescent="0.25">
      <c r="V14180" s="739"/>
    </row>
    <row r="14181" spans="22:22" x14ac:dyDescent="0.25">
      <c r="V14181" s="739"/>
    </row>
    <row r="14182" spans="22:22" x14ac:dyDescent="0.25">
      <c r="V14182" s="739"/>
    </row>
    <row r="14183" spans="22:22" x14ac:dyDescent="0.25">
      <c r="V14183" s="739"/>
    </row>
    <row r="14184" spans="22:22" x14ac:dyDescent="0.25">
      <c r="V14184" s="739"/>
    </row>
    <row r="14185" spans="22:22" x14ac:dyDescent="0.25">
      <c r="V14185" s="739"/>
    </row>
    <row r="14186" spans="22:22" x14ac:dyDescent="0.25">
      <c r="V14186" s="739"/>
    </row>
    <row r="14187" spans="22:22" x14ac:dyDescent="0.25">
      <c r="V14187" s="739"/>
    </row>
    <row r="14188" spans="22:22" x14ac:dyDescent="0.25">
      <c r="V14188" s="739"/>
    </row>
    <row r="14189" spans="22:22" x14ac:dyDescent="0.25">
      <c r="V14189" s="739"/>
    </row>
    <row r="14190" spans="22:22" x14ac:dyDescent="0.25">
      <c r="V14190" s="739"/>
    </row>
    <row r="14191" spans="22:22" x14ac:dyDescent="0.25">
      <c r="V14191" s="739"/>
    </row>
    <row r="14192" spans="22:22" x14ac:dyDescent="0.25">
      <c r="V14192" s="739"/>
    </row>
    <row r="14193" spans="22:22" x14ac:dyDescent="0.25">
      <c r="V14193" s="739"/>
    </row>
    <row r="14194" spans="22:22" x14ac:dyDescent="0.25">
      <c r="V14194" s="739"/>
    </row>
    <row r="14195" spans="22:22" x14ac:dyDescent="0.25">
      <c r="V14195" s="739"/>
    </row>
    <row r="14196" spans="22:22" x14ac:dyDescent="0.25">
      <c r="V14196" s="739"/>
    </row>
    <row r="14197" spans="22:22" x14ac:dyDescent="0.25">
      <c r="V14197" s="739"/>
    </row>
    <row r="14198" spans="22:22" x14ac:dyDescent="0.25">
      <c r="V14198" s="739"/>
    </row>
    <row r="14199" spans="22:22" x14ac:dyDescent="0.25">
      <c r="V14199" s="739"/>
    </row>
    <row r="14200" spans="22:22" x14ac:dyDescent="0.25">
      <c r="V14200" s="739"/>
    </row>
    <row r="14201" spans="22:22" x14ac:dyDescent="0.25">
      <c r="V14201" s="739"/>
    </row>
    <row r="14202" spans="22:22" x14ac:dyDescent="0.25">
      <c r="V14202" s="739"/>
    </row>
    <row r="14203" spans="22:22" x14ac:dyDescent="0.25">
      <c r="V14203" s="739"/>
    </row>
    <row r="14204" spans="22:22" x14ac:dyDescent="0.25">
      <c r="V14204" s="739"/>
    </row>
    <row r="14205" spans="22:22" x14ac:dyDescent="0.25">
      <c r="V14205" s="739"/>
    </row>
    <row r="14206" spans="22:22" x14ac:dyDescent="0.25">
      <c r="V14206" s="739"/>
    </row>
    <row r="14207" spans="22:22" x14ac:dyDescent="0.25">
      <c r="V14207" s="739"/>
    </row>
    <row r="14208" spans="22:22" x14ac:dyDescent="0.25">
      <c r="V14208" s="739"/>
    </row>
    <row r="14209" spans="22:22" x14ac:dyDescent="0.25">
      <c r="V14209" s="739"/>
    </row>
    <row r="14210" spans="22:22" x14ac:dyDescent="0.25">
      <c r="V14210" s="739"/>
    </row>
    <row r="14211" spans="22:22" x14ac:dyDescent="0.25">
      <c r="V14211" s="739"/>
    </row>
    <row r="14212" spans="22:22" x14ac:dyDescent="0.25">
      <c r="V14212" s="739"/>
    </row>
    <row r="14213" spans="22:22" x14ac:dyDescent="0.25">
      <c r="V14213" s="739"/>
    </row>
    <row r="14214" spans="22:22" x14ac:dyDescent="0.25">
      <c r="V14214" s="739"/>
    </row>
    <row r="14215" spans="22:22" x14ac:dyDescent="0.25">
      <c r="V14215" s="739"/>
    </row>
    <row r="14216" spans="22:22" x14ac:dyDescent="0.25">
      <c r="V14216" s="739"/>
    </row>
    <row r="14217" spans="22:22" x14ac:dyDescent="0.25">
      <c r="V14217" s="739"/>
    </row>
    <row r="14218" spans="22:22" x14ac:dyDescent="0.25">
      <c r="V14218" s="739"/>
    </row>
    <row r="14219" spans="22:22" x14ac:dyDescent="0.25">
      <c r="V14219" s="739"/>
    </row>
    <row r="14220" spans="22:22" x14ac:dyDescent="0.25">
      <c r="V14220" s="739"/>
    </row>
    <row r="14221" spans="22:22" x14ac:dyDescent="0.25">
      <c r="V14221" s="739"/>
    </row>
    <row r="14222" spans="22:22" x14ac:dyDescent="0.25">
      <c r="V14222" s="739"/>
    </row>
    <row r="14223" spans="22:22" x14ac:dyDescent="0.25">
      <c r="V14223" s="739"/>
    </row>
    <row r="14224" spans="22:22" x14ac:dyDescent="0.25">
      <c r="V14224" s="739"/>
    </row>
    <row r="14225" spans="22:22" x14ac:dyDescent="0.25">
      <c r="V14225" s="739"/>
    </row>
    <row r="14226" spans="22:22" x14ac:dyDescent="0.25">
      <c r="V14226" s="739"/>
    </row>
    <row r="14227" spans="22:22" x14ac:dyDescent="0.25">
      <c r="V14227" s="739"/>
    </row>
    <row r="14228" spans="22:22" x14ac:dyDescent="0.25">
      <c r="V14228" s="739"/>
    </row>
    <row r="14229" spans="22:22" x14ac:dyDescent="0.25">
      <c r="V14229" s="739"/>
    </row>
    <row r="14230" spans="22:22" x14ac:dyDescent="0.25">
      <c r="V14230" s="739"/>
    </row>
    <row r="14231" spans="22:22" x14ac:dyDescent="0.25">
      <c r="V14231" s="739"/>
    </row>
    <row r="14232" spans="22:22" x14ac:dyDescent="0.25">
      <c r="V14232" s="739"/>
    </row>
    <row r="14233" spans="22:22" x14ac:dyDescent="0.25">
      <c r="V14233" s="739"/>
    </row>
    <row r="14234" spans="22:22" x14ac:dyDescent="0.25">
      <c r="V14234" s="739"/>
    </row>
    <row r="14235" spans="22:22" x14ac:dyDescent="0.25">
      <c r="V14235" s="739"/>
    </row>
    <row r="14236" spans="22:22" x14ac:dyDescent="0.25">
      <c r="V14236" s="739"/>
    </row>
    <row r="14237" spans="22:22" x14ac:dyDescent="0.25">
      <c r="V14237" s="739"/>
    </row>
    <row r="14238" spans="22:22" x14ac:dyDescent="0.25">
      <c r="V14238" s="739"/>
    </row>
    <row r="14239" spans="22:22" x14ac:dyDescent="0.25">
      <c r="V14239" s="739"/>
    </row>
    <row r="14240" spans="22:22" x14ac:dyDescent="0.25">
      <c r="V14240" s="739"/>
    </row>
    <row r="14241" spans="22:22" x14ac:dyDescent="0.25">
      <c r="V14241" s="739"/>
    </row>
    <row r="14242" spans="22:22" x14ac:dyDescent="0.25">
      <c r="V14242" s="739"/>
    </row>
    <row r="14243" spans="22:22" x14ac:dyDescent="0.25">
      <c r="V14243" s="739"/>
    </row>
    <row r="14244" spans="22:22" x14ac:dyDescent="0.25">
      <c r="V14244" s="739"/>
    </row>
    <row r="14245" spans="22:22" x14ac:dyDescent="0.25">
      <c r="V14245" s="739"/>
    </row>
    <row r="14246" spans="22:22" x14ac:dyDescent="0.25">
      <c r="V14246" s="739"/>
    </row>
    <row r="14247" spans="22:22" x14ac:dyDescent="0.25">
      <c r="V14247" s="739"/>
    </row>
    <row r="14248" spans="22:22" x14ac:dyDescent="0.25">
      <c r="V14248" s="739"/>
    </row>
    <row r="14249" spans="22:22" x14ac:dyDescent="0.25">
      <c r="V14249" s="739"/>
    </row>
    <row r="14250" spans="22:22" x14ac:dyDescent="0.25">
      <c r="V14250" s="739"/>
    </row>
    <row r="14251" spans="22:22" x14ac:dyDescent="0.25">
      <c r="V14251" s="739"/>
    </row>
    <row r="14252" spans="22:22" x14ac:dyDescent="0.25">
      <c r="V14252" s="739"/>
    </row>
    <row r="14253" spans="22:22" x14ac:dyDescent="0.25">
      <c r="V14253" s="739"/>
    </row>
    <row r="14254" spans="22:22" x14ac:dyDescent="0.25">
      <c r="V14254" s="739"/>
    </row>
    <row r="14255" spans="22:22" x14ac:dyDescent="0.25">
      <c r="V14255" s="739"/>
    </row>
    <row r="14256" spans="22:22" x14ac:dyDescent="0.25">
      <c r="V14256" s="739"/>
    </row>
    <row r="14257" spans="22:22" x14ac:dyDescent="0.25">
      <c r="V14257" s="739"/>
    </row>
    <row r="14258" spans="22:22" x14ac:dyDescent="0.25">
      <c r="V14258" s="739"/>
    </row>
    <row r="14259" spans="22:22" x14ac:dyDescent="0.25">
      <c r="V14259" s="739"/>
    </row>
    <row r="14260" spans="22:22" x14ac:dyDescent="0.25">
      <c r="V14260" s="739"/>
    </row>
    <row r="14261" spans="22:22" x14ac:dyDescent="0.25">
      <c r="V14261" s="739"/>
    </row>
    <row r="14262" spans="22:22" x14ac:dyDescent="0.25">
      <c r="V14262" s="739"/>
    </row>
    <row r="14263" spans="22:22" x14ac:dyDescent="0.25">
      <c r="V14263" s="739"/>
    </row>
    <row r="14264" spans="22:22" x14ac:dyDescent="0.25">
      <c r="V14264" s="739"/>
    </row>
    <row r="14265" spans="22:22" x14ac:dyDescent="0.25">
      <c r="V14265" s="739"/>
    </row>
    <row r="14266" spans="22:22" x14ac:dyDescent="0.25">
      <c r="V14266" s="739"/>
    </row>
    <row r="14267" spans="22:22" x14ac:dyDescent="0.25">
      <c r="V14267" s="739"/>
    </row>
    <row r="14268" spans="22:22" x14ac:dyDescent="0.25">
      <c r="V14268" s="739"/>
    </row>
    <row r="14269" spans="22:22" x14ac:dyDescent="0.25">
      <c r="V14269" s="739"/>
    </row>
    <row r="14270" spans="22:22" x14ac:dyDescent="0.25">
      <c r="V14270" s="739"/>
    </row>
    <row r="14271" spans="22:22" x14ac:dyDescent="0.25">
      <c r="V14271" s="739"/>
    </row>
    <row r="14272" spans="22:22" x14ac:dyDescent="0.25">
      <c r="V14272" s="739"/>
    </row>
    <row r="14273" spans="22:22" x14ac:dyDescent="0.25">
      <c r="V14273" s="739"/>
    </row>
    <row r="14274" spans="22:22" x14ac:dyDescent="0.25">
      <c r="V14274" s="739"/>
    </row>
    <row r="14275" spans="22:22" x14ac:dyDescent="0.25">
      <c r="V14275" s="739"/>
    </row>
    <row r="14276" spans="22:22" x14ac:dyDescent="0.25">
      <c r="V14276" s="739"/>
    </row>
    <row r="14277" spans="22:22" x14ac:dyDescent="0.25">
      <c r="V14277" s="739"/>
    </row>
    <row r="14278" spans="22:22" x14ac:dyDescent="0.25">
      <c r="V14278" s="739"/>
    </row>
    <row r="14279" spans="22:22" x14ac:dyDescent="0.25">
      <c r="V14279" s="739"/>
    </row>
    <row r="14280" spans="22:22" x14ac:dyDescent="0.25">
      <c r="V14280" s="739"/>
    </row>
    <row r="14281" spans="22:22" x14ac:dyDescent="0.25">
      <c r="V14281" s="739"/>
    </row>
    <row r="14282" spans="22:22" x14ac:dyDescent="0.25">
      <c r="V14282" s="739"/>
    </row>
    <row r="14283" spans="22:22" x14ac:dyDescent="0.25">
      <c r="V14283" s="739"/>
    </row>
    <row r="14284" spans="22:22" x14ac:dyDescent="0.25">
      <c r="V14284" s="739"/>
    </row>
    <row r="14285" spans="22:22" x14ac:dyDescent="0.25">
      <c r="V14285" s="739"/>
    </row>
    <row r="14286" spans="22:22" x14ac:dyDescent="0.25">
      <c r="V14286" s="739"/>
    </row>
    <row r="14287" spans="22:22" x14ac:dyDescent="0.25">
      <c r="V14287" s="739"/>
    </row>
    <row r="14288" spans="22:22" x14ac:dyDescent="0.25">
      <c r="V14288" s="739"/>
    </row>
    <row r="14289" spans="22:22" x14ac:dyDescent="0.25">
      <c r="V14289" s="739"/>
    </row>
    <row r="14290" spans="22:22" x14ac:dyDescent="0.25">
      <c r="V14290" s="739"/>
    </row>
    <row r="14291" spans="22:22" x14ac:dyDescent="0.25">
      <c r="V14291" s="739"/>
    </row>
    <row r="14292" spans="22:22" x14ac:dyDescent="0.25">
      <c r="V14292" s="739"/>
    </row>
    <row r="14293" spans="22:22" x14ac:dyDescent="0.25">
      <c r="V14293" s="739"/>
    </row>
    <row r="14294" spans="22:22" x14ac:dyDescent="0.25">
      <c r="V14294" s="739"/>
    </row>
    <row r="14295" spans="22:22" x14ac:dyDescent="0.25">
      <c r="V14295" s="739"/>
    </row>
    <row r="14296" spans="22:22" x14ac:dyDescent="0.25">
      <c r="V14296" s="739"/>
    </row>
    <row r="14297" spans="22:22" x14ac:dyDescent="0.25">
      <c r="V14297" s="739"/>
    </row>
    <row r="14298" spans="22:22" x14ac:dyDescent="0.25">
      <c r="V14298" s="739"/>
    </row>
    <row r="14299" spans="22:22" x14ac:dyDescent="0.25">
      <c r="V14299" s="739"/>
    </row>
    <row r="14300" spans="22:22" x14ac:dyDescent="0.25">
      <c r="V14300" s="739"/>
    </row>
    <row r="14301" spans="22:22" x14ac:dyDescent="0.25">
      <c r="V14301" s="739"/>
    </row>
    <row r="14302" spans="22:22" x14ac:dyDescent="0.25">
      <c r="V14302" s="739"/>
    </row>
    <row r="14303" spans="22:22" x14ac:dyDescent="0.25">
      <c r="V14303" s="739"/>
    </row>
    <row r="14304" spans="22:22" x14ac:dyDescent="0.25">
      <c r="V14304" s="739"/>
    </row>
    <row r="14305" spans="22:22" x14ac:dyDescent="0.25">
      <c r="V14305" s="739"/>
    </row>
    <row r="14306" spans="22:22" x14ac:dyDescent="0.25">
      <c r="V14306" s="739"/>
    </row>
    <row r="14307" spans="22:22" x14ac:dyDescent="0.25">
      <c r="V14307" s="739"/>
    </row>
    <row r="14308" spans="22:22" x14ac:dyDescent="0.25">
      <c r="V14308" s="739"/>
    </row>
    <row r="14309" spans="22:22" x14ac:dyDescent="0.25">
      <c r="V14309" s="739"/>
    </row>
    <row r="14310" spans="22:22" x14ac:dyDescent="0.25">
      <c r="V14310" s="739"/>
    </row>
    <row r="14311" spans="22:22" x14ac:dyDescent="0.25">
      <c r="V14311" s="739"/>
    </row>
    <row r="14312" spans="22:22" x14ac:dyDescent="0.25">
      <c r="V14312" s="739"/>
    </row>
    <row r="14313" spans="22:22" x14ac:dyDescent="0.25">
      <c r="V14313" s="739"/>
    </row>
    <row r="14314" spans="22:22" x14ac:dyDescent="0.25">
      <c r="V14314" s="739"/>
    </row>
    <row r="14315" spans="22:22" x14ac:dyDescent="0.25">
      <c r="V14315" s="739"/>
    </row>
    <row r="14316" spans="22:22" x14ac:dyDescent="0.25">
      <c r="V14316" s="739"/>
    </row>
    <row r="14317" spans="22:22" x14ac:dyDescent="0.25">
      <c r="V14317" s="739"/>
    </row>
    <row r="14318" spans="22:22" x14ac:dyDescent="0.25">
      <c r="V14318" s="739"/>
    </row>
    <row r="14319" spans="22:22" x14ac:dyDescent="0.25">
      <c r="V14319" s="739"/>
    </row>
    <row r="14320" spans="22:22" x14ac:dyDescent="0.25">
      <c r="V14320" s="739"/>
    </row>
    <row r="14321" spans="22:22" x14ac:dyDescent="0.25">
      <c r="V14321" s="739"/>
    </row>
    <row r="14322" spans="22:22" x14ac:dyDescent="0.25">
      <c r="V14322" s="739"/>
    </row>
    <row r="14323" spans="22:22" x14ac:dyDescent="0.25">
      <c r="V14323" s="739"/>
    </row>
    <row r="14324" spans="22:22" x14ac:dyDescent="0.25">
      <c r="V14324" s="739"/>
    </row>
    <row r="14325" spans="22:22" x14ac:dyDescent="0.25">
      <c r="V14325" s="739"/>
    </row>
    <row r="14326" spans="22:22" x14ac:dyDescent="0.25">
      <c r="V14326" s="739"/>
    </row>
    <row r="14327" spans="22:22" x14ac:dyDescent="0.25">
      <c r="V14327" s="739"/>
    </row>
    <row r="14328" spans="22:22" x14ac:dyDescent="0.25">
      <c r="V14328" s="739"/>
    </row>
    <row r="14329" spans="22:22" x14ac:dyDescent="0.25">
      <c r="V14329" s="739"/>
    </row>
    <row r="14330" spans="22:22" x14ac:dyDescent="0.25">
      <c r="V14330" s="739"/>
    </row>
    <row r="14331" spans="22:22" x14ac:dyDescent="0.25">
      <c r="V14331" s="739"/>
    </row>
    <row r="14332" spans="22:22" x14ac:dyDescent="0.25">
      <c r="V14332" s="739"/>
    </row>
    <row r="14333" spans="22:22" x14ac:dyDescent="0.25">
      <c r="V14333" s="739"/>
    </row>
    <row r="14334" spans="22:22" x14ac:dyDescent="0.25">
      <c r="V14334" s="739"/>
    </row>
    <row r="14335" spans="22:22" x14ac:dyDescent="0.25">
      <c r="V14335" s="739"/>
    </row>
    <row r="14336" spans="22:22" x14ac:dyDescent="0.25">
      <c r="V14336" s="739"/>
    </row>
    <row r="14337" spans="22:22" x14ac:dyDescent="0.25">
      <c r="V14337" s="739"/>
    </row>
    <row r="14338" spans="22:22" x14ac:dyDescent="0.25">
      <c r="V14338" s="739"/>
    </row>
    <row r="14339" spans="22:22" x14ac:dyDescent="0.25">
      <c r="V14339" s="739"/>
    </row>
    <row r="14340" spans="22:22" x14ac:dyDescent="0.25">
      <c r="V14340" s="739"/>
    </row>
    <row r="14341" spans="22:22" x14ac:dyDescent="0.25">
      <c r="V14341" s="739"/>
    </row>
    <row r="14342" spans="22:22" x14ac:dyDescent="0.25">
      <c r="V14342" s="739"/>
    </row>
    <row r="14343" spans="22:22" x14ac:dyDescent="0.25">
      <c r="V14343" s="739"/>
    </row>
    <row r="14344" spans="22:22" x14ac:dyDescent="0.25">
      <c r="V14344" s="739"/>
    </row>
    <row r="14345" spans="22:22" x14ac:dyDescent="0.25">
      <c r="V14345" s="739"/>
    </row>
    <row r="14346" spans="22:22" x14ac:dyDescent="0.25">
      <c r="V14346" s="739"/>
    </row>
    <row r="14347" spans="22:22" x14ac:dyDescent="0.25">
      <c r="V14347" s="739"/>
    </row>
    <row r="14348" spans="22:22" x14ac:dyDescent="0.25">
      <c r="V14348" s="739"/>
    </row>
    <row r="14349" spans="22:22" x14ac:dyDescent="0.25">
      <c r="V14349" s="739"/>
    </row>
    <row r="14350" spans="22:22" x14ac:dyDescent="0.25">
      <c r="V14350" s="739"/>
    </row>
    <row r="14351" spans="22:22" x14ac:dyDescent="0.25">
      <c r="V14351" s="739"/>
    </row>
    <row r="14352" spans="22:22" x14ac:dyDescent="0.25">
      <c r="V14352" s="739"/>
    </row>
    <row r="14353" spans="22:22" x14ac:dyDescent="0.25">
      <c r="V14353" s="739"/>
    </row>
    <row r="14354" spans="22:22" x14ac:dyDescent="0.25">
      <c r="V14354" s="739"/>
    </row>
    <row r="14355" spans="22:22" x14ac:dyDescent="0.25">
      <c r="V14355" s="739"/>
    </row>
    <row r="14356" spans="22:22" x14ac:dyDescent="0.25">
      <c r="V14356" s="739"/>
    </row>
    <row r="14357" spans="22:22" x14ac:dyDescent="0.25">
      <c r="V14357" s="739"/>
    </row>
    <row r="14358" spans="22:22" x14ac:dyDescent="0.25">
      <c r="V14358" s="739"/>
    </row>
    <row r="14359" spans="22:22" x14ac:dyDescent="0.25">
      <c r="V14359" s="739"/>
    </row>
    <row r="14360" spans="22:22" x14ac:dyDescent="0.25">
      <c r="V14360" s="739"/>
    </row>
    <row r="14361" spans="22:22" x14ac:dyDescent="0.25">
      <c r="V14361" s="739"/>
    </row>
    <row r="14362" spans="22:22" x14ac:dyDescent="0.25">
      <c r="V14362" s="739"/>
    </row>
    <row r="14363" spans="22:22" x14ac:dyDescent="0.25">
      <c r="V14363" s="739"/>
    </row>
    <row r="14364" spans="22:22" x14ac:dyDescent="0.25">
      <c r="V14364" s="739"/>
    </row>
    <row r="14365" spans="22:22" x14ac:dyDescent="0.25">
      <c r="V14365" s="739"/>
    </row>
    <row r="14366" spans="22:22" x14ac:dyDescent="0.25">
      <c r="V14366" s="739"/>
    </row>
    <row r="14367" spans="22:22" x14ac:dyDescent="0.25">
      <c r="V14367" s="739"/>
    </row>
    <row r="14368" spans="22:22" x14ac:dyDescent="0.25">
      <c r="V14368" s="739"/>
    </row>
    <row r="14369" spans="22:22" x14ac:dyDescent="0.25">
      <c r="V14369" s="739"/>
    </row>
    <row r="14370" spans="22:22" x14ac:dyDescent="0.25">
      <c r="V14370" s="739"/>
    </row>
    <row r="14371" spans="22:22" x14ac:dyDescent="0.25">
      <c r="V14371" s="739"/>
    </row>
    <row r="14372" spans="22:22" x14ac:dyDescent="0.25">
      <c r="V14372" s="739"/>
    </row>
    <row r="14373" spans="22:22" x14ac:dyDescent="0.25">
      <c r="V14373" s="739"/>
    </row>
    <row r="14374" spans="22:22" x14ac:dyDescent="0.25">
      <c r="V14374" s="739"/>
    </row>
    <row r="14375" spans="22:22" x14ac:dyDescent="0.25">
      <c r="V14375" s="739"/>
    </row>
    <row r="14376" spans="22:22" x14ac:dyDescent="0.25">
      <c r="V14376" s="739"/>
    </row>
    <row r="14377" spans="22:22" x14ac:dyDescent="0.25">
      <c r="V14377" s="739"/>
    </row>
    <row r="14378" spans="22:22" x14ac:dyDescent="0.25">
      <c r="V14378" s="739"/>
    </row>
    <row r="14379" spans="22:22" x14ac:dyDescent="0.25">
      <c r="V14379" s="739"/>
    </row>
    <row r="14380" spans="22:22" x14ac:dyDescent="0.25">
      <c r="V14380" s="739"/>
    </row>
    <row r="14381" spans="22:22" x14ac:dyDescent="0.25">
      <c r="V14381" s="739"/>
    </row>
    <row r="14382" spans="22:22" x14ac:dyDescent="0.25">
      <c r="V14382" s="739"/>
    </row>
    <row r="14383" spans="22:22" x14ac:dyDescent="0.25">
      <c r="V14383" s="739"/>
    </row>
    <row r="14384" spans="22:22" x14ac:dyDescent="0.25">
      <c r="V14384" s="739"/>
    </row>
    <row r="14385" spans="22:22" x14ac:dyDescent="0.25">
      <c r="V14385" s="739"/>
    </row>
    <row r="14386" spans="22:22" x14ac:dyDescent="0.25">
      <c r="V14386" s="739"/>
    </row>
    <row r="14387" spans="22:22" x14ac:dyDescent="0.25">
      <c r="V14387" s="739"/>
    </row>
    <row r="14388" spans="22:22" x14ac:dyDescent="0.25">
      <c r="V14388" s="739"/>
    </row>
    <row r="14389" spans="22:22" x14ac:dyDescent="0.25">
      <c r="V14389" s="739"/>
    </row>
    <row r="14390" spans="22:22" x14ac:dyDescent="0.25">
      <c r="V14390" s="739"/>
    </row>
    <row r="14391" spans="22:22" x14ac:dyDescent="0.25">
      <c r="V14391" s="739"/>
    </row>
    <row r="14392" spans="22:22" x14ac:dyDescent="0.25">
      <c r="V14392" s="739"/>
    </row>
    <row r="14393" spans="22:22" x14ac:dyDescent="0.25">
      <c r="V14393" s="739"/>
    </row>
    <row r="14394" spans="22:22" x14ac:dyDescent="0.25">
      <c r="V14394" s="739"/>
    </row>
    <row r="14395" spans="22:22" x14ac:dyDescent="0.25">
      <c r="V14395" s="739"/>
    </row>
    <row r="14396" spans="22:22" x14ac:dyDescent="0.25">
      <c r="V14396" s="739"/>
    </row>
    <row r="14397" spans="22:22" x14ac:dyDescent="0.25">
      <c r="V14397" s="739"/>
    </row>
    <row r="14398" spans="22:22" x14ac:dyDescent="0.25">
      <c r="V14398" s="739"/>
    </row>
    <row r="14399" spans="22:22" x14ac:dyDescent="0.25">
      <c r="V14399" s="739"/>
    </row>
    <row r="14400" spans="22:22" x14ac:dyDescent="0.25">
      <c r="V14400" s="739"/>
    </row>
    <row r="14401" spans="22:22" x14ac:dyDescent="0.25">
      <c r="V14401" s="739"/>
    </row>
    <row r="14402" spans="22:22" x14ac:dyDescent="0.25">
      <c r="V14402" s="739"/>
    </row>
    <row r="14403" spans="22:22" x14ac:dyDescent="0.25">
      <c r="V14403" s="739"/>
    </row>
    <row r="14404" spans="22:22" x14ac:dyDescent="0.25">
      <c r="V14404" s="739"/>
    </row>
    <row r="14405" spans="22:22" x14ac:dyDescent="0.25">
      <c r="V14405" s="739"/>
    </row>
    <row r="14406" spans="22:22" x14ac:dyDescent="0.25">
      <c r="V14406" s="739"/>
    </row>
    <row r="14407" spans="22:22" x14ac:dyDescent="0.25">
      <c r="V14407" s="739"/>
    </row>
    <row r="14408" spans="22:22" x14ac:dyDescent="0.25">
      <c r="V14408" s="739"/>
    </row>
    <row r="14409" spans="22:22" x14ac:dyDescent="0.25">
      <c r="V14409" s="739"/>
    </row>
    <row r="14410" spans="22:22" x14ac:dyDescent="0.25">
      <c r="V14410" s="739"/>
    </row>
    <row r="14411" spans="22:22" x14ac:dyDescent="0.25">
      <c r="V14411" s="739"/>
    </row>
    <row r="14412" spans="22:22" x14ac:dyDescent="0.25">
      <c r="V14412" s="739"/>
    </row>
    <row r="14413" spans="22:22" x14ac:dyDescent="0.25">
      <c r="V14413" s="739"/>
    </row>
    <row r="14414" spans="22:22" x14ac:dyDescent="0.25">
      <c r="V14414" s="739"/>
    </row>
    <row r="14415" spans="22:22" x14ac:dyDescent="0.25">
      <c r="V14415" s="739"/>
    </row>
    <row r="14416" spans="22:22" x14ac:dyDescent="0.25">
      <c r="V14416" s="739"/>
    </row>
    <row r="14417" spans="22:22" x14ac:dyDescent="0.25">
      <c r="V14417" s="739"/>
    </row>
    <row r="14418" spans="22:22" x14ac:dyDescent="0.25">
      <c r="V14418" s="739"/>
    </row>
    <row r="14419" spans="22:22" x14ac:dyDescent="0.25">
      <c r="V14419" s="739"/>
    </row>
    <row r="14420" spans="22:22" x14ac:dyDescent="0.25">
      <c r="V14420" s="739"/>
    </row>
    <row r="14421" spans="22:22" x14ac:dyDescent="0.25">
      <c r="V14421" s="739"/>
    </row>
    <row r="14422" spans="22:22" x14ac:dyDescent="0.25">
      <c r="V14422" s="739"/>
    </row>
    <row r="14423" spans="22:22" x14ac:dyDescent="0.25">
      <c r="V14423" s="739"/>
    </row>
    <row r="14424" spans="22:22" x14ac:dyDescent="0.25">
      <c r="V14424" s="739"/>
    </row>
    <row r="14425" spans="22:22" x14ac:dyDescent="0.25">
      <c r="V14425" s="739"/>
    </row>
    <row r="14426" spans="22:22" x14ac:dyDescent="0.25">
      <c r="V14426" s="739"/>
    </row>
    <row r="14427" spans="22:22" x14ac:dyDescent="0.25">
      <c r="V14427" s="739"/>
    </row>
    <row r="14428" spans="22:22" x14ac:dyDescent="0.25">
      <c r="V14428" s="739"/>
    </row>
    <row r="14429" spans="22:22" x14ac:dyDescent="0.25">
      <c r="V14429" s="739"/>
    </row>
    <row r="14430" spans="22:22" x14ac:dyDescent="0.25">
      <c r="V14430" s="739"/>
    </row>
    <row r="14431" spans="22:22" x14ac:dyDescent="0.25">
      <c r="V14431" s="739"/>
    </row>
    <row r="14432" spans="22:22" x14ac:dyDescent="0.25">
      <c r="V14432" s="739"/>
    </row>
    <row r="14433" spans="22:22" x14ac:dyDescent="0.25">
      <c r="V14433" s="739"/>
    </row>
    <row r="14434" spans="22:22" x14ac:dyDescent="0.25">
      <c r="V14434" s="739"/>
    </row>
    <row r="14435" spans="22:22" x14ac:dyDescent="0.25">
      <c r="V14435" s="739"/>
    </row>
    <row r="14436" spans="22:22" x14ac:dyDescent="0.25">
      <c r="V14436" s="739"/>
    </row>
    <row r="14437" spans="22:22" x14ac:dyDescent="0.25">
      <c r="V14437" s="739"/>
    </row>
    <row r="14438" spans="22:22" x14ac:dyDescent="0.25">
      <c r="V14438" s="739"/>
    </row>
    <row r="14439" spans="22:22" x14ac:dyDescent="0.25">
      <c r="V14439" s="739"/>
    </row>
    <row r="14440" spans="22:22" x14ac:dyDescent="0.25">
      <c r="V14440" s="739"/>
    </row>
    <row r="14441" spans="22:22" x14ac:dyDescent="0.25">
      <c r="V14441" s="739"/>
    </row>
    <row r="14442" spans="22:22" x14ac:dyDescent="0.25">
      <c r="V14442" s="739"/>
    </row>
    <row r="14443" spans="22:22" x14ac:dyDescent="0.25">
      <c r="V14443" s="739"/>
    </row>
    <row r="14444" spans="22:22" x14ac:dyDescent="0.25">
      <c r="V14444" s="739"/>
    </row>
    <row r="14445" spans="22:22" x14ac:dyDescent="0.25">
      <c r="V14445" s="739"/>
    </row>
    <row r="14446" spans="22:22" x14ac:dyDescent="0.25">
      <c r="V14446" s="739"/>
    </row>
    <row r="14447" spans="22:22" x14ac:dyDescent="0.25">
      <c r="V14447" s="739"/>
    </row>
    <row r="14448" spans="22:22" x14ac:dyDescent="0.25">
      <c r="V14448" s="739"/>
    </row>
    <row r="14449" spans="22:22" x14ac:dyDescent="0.25">
      <c r="V14449" s="739"/>
    </row>
    <row r="14450" spans="22:22" x14ac:dyDescent="0.25">
      <c r="V14450" s="739"/>
    </row>
    <row r="14451" spans="22:22" x14ac:dyDescent="0.25">
      <c r="V14451" s="739"/>
    </row>
    <row r="14452" spans="22:22" x14ac:dyDescent="0.25">
      <c r="V14452" s="739"/>
    </row>
    <row r="14453" spans="22:22" x14ac:dyDescent="0.25">
      <c r="V14453" s="739"/>
    </row>
    <row r="14454" spans="22:22" x14ac:dyDescent="0.25">
      <c r="V14454" s="739"/>
    </row>
    <row r="14455" spans="22:22" x14ac:dyDescent="0.25">
      <c r="V14455" s="739"/>
    </row>
    <row r="14456" spans="22:22" x14ac:dyDescent="0.25">
      <c r="V14456" s="739"/>
    </row>
    <row r="14457" spans="22:22" x14ac:dyDescent="0.25">
      <c r="V14457" s="739"/>
    </row>
    <row r="14458" spans="22:22" x14ac:dyDescent="0.25">
      <c r="V14458" s="739"/>
    </row>
    <row r="14459" spans="22:22" x14ac:dyDescent="0.25">
      <c r="V14459" s="739"/>
    </row>
    <row r="14460" spans="22:22" x14ac:dyDescent="0.25">
      <c r="V14460" s="739"/>
    </row>
    <row r="14461" spans="22:22" x14ac:dyDescent="0.25">
      <c r="V14461" s="739"/>
    </row>
    <row r="14462" spans="22:22" x14ac:dyDescent="0.25">
      <c r="V14462" s="739"/>
    </row>
    <row r="14463" spans="22:22" x14ac:dyDescent="0.25">
      <c r="V14463" s="739"/>
    </row>
    <row r="14464" spans="22:22" x14ac:dyDescent="0.25">
      <c r="V14464" s="739"/>
    </row>
    <row r="14465" spans="22:22" x14ac:dyDescent="0.25">
      <c r="V14465" s="739"/>
    </row>
    <row r="14466" spans="22:22" x14ac:dyDescent="0.25">
      <c r="V14466" s="739"/>
    </row>
    <row r="14467" spans="22:22" x14ac:dyDescent="0.25">
      <c r="V14467" s="739"/>
    </row>
    <row r="14468" spans="22:22" x14ac:dyDescent="0.25">
      <c r="V14468" s="739"/>
    </row>
    <row r="14469" spans="22:22" x14ac:dyDescent="0.25">
      <c r="V14469" s="739"/>
    </row>
    <row r="14470" spans="22:22" x14ac:dyDescent="0.25">
      <c r="V14470" s="739"/>
    </row>
    <row r="14471" spans="22:22" x14ac:dyDescent="0.25">
      <c r="V14471" s="739"/>
    </row>
    <row r="14472" spans="22:22" x14ac:dyDescent="0.25">
      <c r="V14472" s="739"/>
    </row>
    <row r="14473" spans="22:22" x14ac:dyDescent="0.25">
      <c r="V14473" s="739"/>
    </row>
    <row r="14474" spans="22:22" x14ac:dyDescent="0.25">
      <c r="V14474" s="739"/>
    </row>
    <row r="14475" spans="22:22" x14ac:dyDescent="0.25">
      <c r="V14475" s="739"/>
    </row>
    <row r="14476" spans="22:22" x14ac:dyDescent="0.25">
      <c r="V14476" s="739"/>
    </row>
    <row r="14477" spans="22:22" x14ac:dyDescent="0.25">
      <c r="V14477" s="739"/>
    </row>
    <row r="14478" spans="22:22" x14ac:dyDescent="0.25">
      <c r="V14478" s="739"/>
    </row>
    <row r="14479" spans="22:22" x14ac:dyDescent="0.25">
      <c r="V14479" s="739"/>
    </row>
    <row r="14480" spans="22:22" x14ac:dyDescent="0.25">
      <c r="V14480" s="739"/>
    </row>
    <row r="14481" spans="22:22" x14ac:dyDescent="0.25">
      <c r="V14481" s="739"/>
    </row>
    <row r="14482" spans="22:22" x14ac:dyDescent="0.25">
      <c r="V14482" s="739"/>
    </row>
    <row r="14483" spans="22:22" x14ac:dyDescent="0.25">
      <c r="V14483" s="739"/>
    </row>
    <row r="14484" spans="22:22" x14ac:dyDescent="0.25">
      <c r="V14484" s="739"/>
    </row>
    <row r="14485" spans="22:22" x14ac:dyDescent="0.25">
      <c r="V14485" s="739"/>
    </row>
    <row r="14486" spans="22:22" x14ac:dyDescent="0.25">
      <c r="V14486" s="739"/>
    </row>
    <row r="14487" spans="22:22" x14ac:dyDescent="0.25">
      <c r="V14487" s="739"/>
    </row>
    <row r="14488" spans="22:22" x14ac:dyDescent="0.25">
      <c r="V14488" s="739"/>
    </row>
    <row r="14489" spans="22:22" x14ac:dyDescent="0.25">
      <c r="V14489" s="739"/>
    </row>
    <row r="14490" spans="22:22" x14ac:dyDescent="0.25">
      <c r="V14490" s="739"/>
    </row>
    <row r="14491" spans="22:22" x14ac:dyDescent="0.25">
      <c r="V14491" s="739"/>
    </row>
    <row r="14492" spans="22:22" x14ac:dyDescent="0.25">
      <c r="V14492" s="739"/>
    </row>
    <row r="14493" spans="22:22" x14ac:dyDescent="0.25">
      <c r="V14493" s="739"/>
    </row>
    <row r="14494" spans="22:22" x14ac:dyDescent="0.25">
      <c r="V14494" s="739"/>
    </row>
    <row r="14495" spans="22:22" x14ac:dyDescent="0.25">
      <c r="V14495" s="739"/>
    </row>
    <row r="14496" spans="22:22" x14ac:dyDescent="0.25">
      <c r="V14496" s="739"/>
    </row>
    <row r="14497" spans="22:22" x14ac:dyDescent="0.25">
      <c r="V14497" s="739"/>
    </row>
    <row r="14498" spans="22:22" x14ac:dyDescent="0.25">
      <c r="V14498" s="739"/>
    </row>
    <row r="14499" spans="22:22" x14ac:dyDescent="0.25">
      <c r="V14499" s="739"/>
    </row>
    <row r="14500" spans="22:22" x14ac:dyDescent="0.25">
      <c r="V14500" s="739"/>
    </row>
    <row r="14501" spans="22:22" x14ac:dyDescent="0.25">
      <c r="V14501" s="739"/>
    </row>
    <row r="14502" spans="22:22" x14ac:dyDescent="0.25">
      <c r="V14502" s="739"/>
    </row>
    <row r="14503" spans="22:22" x14ac:dyDescent="0.25">
      <c r="V14503" s="739"/>
    </row>
    <row r="14504" spans="22:22" x14ac:dyDescent="0.25">
      <c r="V14504" s="739"/>
    </row>
    <row r="14505" spans="22:22" x14ac:dyDescent="0.25">
      <c r="V14505" s="739"/>
    </row>
    <row r="14506" spans="22:22" x14ac:dyDescent="0.25">
      <c r="V14506" s="739"/>
    </row>
    <row r="14507" spans="22:22" x14ac:dyDescent="0.25">
      <c r="V14507" s="739"/>
    </row>
    <row r="14508" spans="22:22" x14ac:dyDescent="0.25">
      <c r="V14508" s="739"/>
    </row>
    <row r="14509" spans="22:22" x14ac:dyDescent="0.25">
      <c r="V14509" s="739"/>
    </row>
    <row r="14510" spans="22:22" x14ac:dyDescent="0.25">
      <c r="V14510" s="739"/>
    </row>
    <row r="14511" spans="22:22" x14ac:dyDescent="0.25">
      <c r="V14511" s="739"/>
    </row>
    <row r="14512" spans="22:22" x14ac:dyDescent="0.25">
      <c r="V14512" s="739"/>
    </row>
    <row r="14513" spans="22:22" x14ac:dyDescent="0.25">
      <c r="V14513" s="739"/>
    </row>
    <row r="14514" spans="22:22" x14ac:dyDescent="0.25">
      <c r="V14514" s="739"/>
    </row>
    <row r="14515" spans="22:22" x14ac:dyDescent="0.25">
      <c r="V14515" s="739"/>
    </row>
    <row r="14516" spans="22:22" x14ac:dyDescent="0.25">
      <c r="V14516" s="739"/>
    </row>
    <row r="14517" spans="22:22" x14ac:dyDescent="0.25">
      <c r="V14517" s="739"/>
    </row>
    <row r="14518" spans="22:22" x14ac:dyDescent="0.25">
      <c r="V14518" s="739"/>
    </row>
    <row r="14519" spans="22:22" x14ac:dyDescent="0.25">
      <c r="V14519" s="739"/>
    </row>
    <row r="14520" spans="22:22" x14ac:dyDescent="0.25">
      <c r="V14520" s="739"/>
    </row>
    <row r="14521" spans="22:22" x14ac:dyDescent="0.25">
      <c r="V14521" s="739"/>
    </row>
    <row r="14522" spans="22:22" x14ac:dyDescent="0.25">
      <c r="V14522" s="739"/>
    </row>
    <row r="14523" spans="22:22" x14ac:dyDescent="0.25">
      <c r="V14523" s="739"/>
    </row>
    <row r="14524" spans="22:22" x14ac:dyDescent="0.25">
      <c r="V14524" s="739"/>
    </row>
    <row r="14525" spans="22:22" x14ac:dyDescent="0.25">
      <c r="V14525" s="739"/>
    </row>
    <row r="14526" spans="22:22" x14ac:dyDescent="0.25">
      <c r="V14526" s="739"/>
    </row>
    <row r="14527" spans="22:22" x14ac:dyDescent="0.25">
      <c r="V14527" s="739"/>
    </row>
    <row r="14528" spans="22:22" x14ac:dyDescent="0.25">
      <c r="V14528" s="739"/>
    </row>
    <row r="14529" spans="22:22" x14ac:dyDescent="0.25">
      <c r="V14529" s="739"/>
    </row>
    <row r="14530" spans="22:22" x14ac:dyDescent="0.25">
      <c r="V14530" s="739"/>
    </row>
    <row r="14531" spans="22:22" x14ac:dyDescent="0.25">
      <c r="V14531" s="739"/>
    </row>
    <row r="14532" spans="22:22" x14ac:dyDescent="0.25">
      <c r="V14532" s="739"/>
    </row>
    <row r="14533" spans="22:22" x14ac:dyDescent="0.25">
      <c r="V14533" s="739"/>
    </row>
    <row r="14534" spans="22:22" x14ac:dyDescent="0.25">
      <c r="V14534" s="739"/>
    </row>
    <row r="14535" spans="22:22" x14ac:dyDescent="0.25">
      <c r="V14535" s="739"/>
    </row>
    <row r="14536" spans="22:22" x14ac:dyDescent="0.25">
      <c r="V14536" s="739"/>
    </row>
    <row r="14537" spans="22:22" x14ac:dyDescent="0.25">
      <c r="V14537" s="739"/>
    </row>
    <row r="14538" spans="22:22" x14ac:dyDescent="0.25">
      <c r="V14538" s="739"/>
    </row>
    <row r="14539" spans="22:22" x14ac:dyDescent="0.25">
      <c r="V14539" s="739"/>
    </row>
    <row r="14540" spans="22:22" x14ac:dyDescent="0.25">
      <c r="V14540" s="739"/>
    </row>
    <row r="14541" spans="22:22" x14ac:dyDescent="0.25">
      <c r="V14541" s="739"/>
    </row>
    <row r="14542" spans="22:22" x14ac:dyDescent="0.25">
      <c r="V14542" s="739"/>
    </row>
    <row r="14543" spans="22:22" x14ac:dyDescent="0.25">
      <c r="V14543" s="739"/>
    </row>
    <row r="14544" spans="22:22" x14ac:dyDescent="0.25">
      <c r="V14544" s="739"/>
    </row>
    <row r="14545" spans="22:22" x14ac:dyDescent="0.25">
      <c r="V14545" s="739"/>
    </row>
    <row r="14546" spans="22:22" x14ac:dyDescent="0.25">
      <c r="V14546" s="739"/>
    </row>
    <row r="14547" spans="22:22" x14ac:dyDescent="0.25">
      <c r="V14547" s="739"/>
    </row>
    <row r="14548" spans="22:22" x14ac:dyDescent="0.25">
      <c r="V14548" s="739"/>
    </row>
    <row r="14549" spans="22:22" x14ac:dyDescent="0.25">
      <c r="V14549" s="739"/>
    </row>
    <row r="14550" spans="22:22" x14ac:dyDescent="0.25">
      <c r="V14550" s="739"/>
    </row>
    <row r="14551" spans="22:22" x14ac:dyDescent="0.25">
      <c r="V14551" s="739"/>
    </row>
    <row r="14552" spans="22:22" x14ac:dyDescent="0.25">
      <c r="V14552" s="739"/>
    </row>
    <row r="14553" spans="22:22" x14ac:dyDescent="0.25">
      <c r="V14553" s="739"/>
    </row>
    <row r="14554" spans="22:22" x14ac:dyDescent="0.25">
      <c r="V14554" s="739"/>
    </row>
    <row r="14555" spans="22:22" x14ac:dyDescent="0.25">
      <c r="V14555" s="739"/>
    </row>
    <row r="14556" spans="22:22" x14ac:dyDescent="0.25">
      <c r="V14556" s="739"/>
    </row>
    <row r="14557" spans="22:22" x14ac:dyDescent="0.25">
      <c r="V14557" s="739"/>
    </row>
    <row r="14558" spans="22:22" x14ac:dyDescent="0.25">
      <c r="V14558" s="739"/>
    </row>
    <row r="14559" spans="22:22" x14ac:dyDescent="0.25">
      <c r="V14559" s="739"/>
    </row>
    <row r="14560" spans="22:22" x14ac:dyDescent="0.25">
      <c r="V14560" s="739"/>
    </row>
    <row r="14561" spans="22:22" x14ac:dyDescent="0.25">
      <c r="V14561" s="739"/>
    </row>
    <row r="14562" spans="22:22" x14ac:dyDescent="0.25">
      <c r="V14562" s="739"/>
    </row>
    <row r="14563" spans="22:22" x14ac:dyDescent="0.25">
      <c r="V14563" s="739"/>
    </row>
    <row r="14564" spans="22:22" x14ac:dyDescent="0.25">
      <c r="V14564" s="739"/>
    </row>
    <row r="14565" spans="22:22" x14ac:dyDescent="0.25">
      <c r="V14565" s="739"/>
    </row>
    <row r="14566" spans="22:22" x14ac:dyDescent="0.25">
      <c r="V14566" s="739"/>
    </row>
    <row r="14567" spans="22:22" x14ac:dyDescent="0.25">
      <c r="V14567" s="739"/>
    </row>
    <row r="14568" spans="22:22" x14ac:dyDescent="0.25">
      <c r="V14568" s="739"/>
    </row>
    <row r="14569" spans="22:22" x14ac:dyDescent="0.25">
      <c r="V14569" s="739"/>
    </row>
    <row r="14570" spans="22:22" x14ac:dyDescent="0.25">
      <c r="V14570" s="739"/>
    </row>
    <row r="14571" spans="22:22" x14ac:dyDescent="0.25">
      <c r="V14571" s="739"/>
    </row>
    <row r="14572" spans="22:22" x14ac:dyDescent="0.25">
      <c r="V14572" s="739"/>
    </row>
    <row r="14573" spans="22:22" x14ac:dyDescent="0.25">
      <c r="V14573" s="739"/>
    </row>
    <row r="14574" spans="22:22" x14ac:dyDescent="0.25">
      <c r="V14574" s="739"/>
    </row>
    <row r="14575" spans="22:22" x14ac:dyDescent="0.25">
      <c r="V14575" s="739"/>
    </row>
    <row r="14576" spans="22:22" x14ac:dyDescent="0.25">
      <c r="V14576" s="739"/>
    </row>
    <row r="14577" spans="22:22" x14ac:dyDescent="0.25">
      <c r="V14577" s="739"/>
    </row>
    <row r="14578" spans="22:22" x14ac:dyDescent="0.25">
      <c r="V14578" s="739"/>
    </row>
    <row r="14579" spans="22:22" x14ac:dyDescent="0.25">
      <c r="V14579" s="739"/>
    </row>
    <row r="14580" spans="22:22" x14ac:dyDescent="0.25">
      <c r="V14580" s="739"/>
    </row>
    <row r="14581" spans="22:22" x14ac:dyDescent="0.25">
      <c r="V14581" s="739"/>
    </row>
    <row r="14582" spans="22:22" x14ac:dyDescent="0.25">
      <c r="V14582" s="739"/>
    </row>
    <row r="14583" spans="22:22" x14ac:dyDescent="0.25">
      <c r="V14583" s="739"/>
    </row>
    <row r="14584" spans="22:22" x14ac:dyDescent="0.25">
      <c r="V14584" s="739"/>
    </row>
    <row r="14585" spans="22:22" x14ac:dyDescent="0.25">
      <c r="V14585" s="739"/>
    </row>
    <row r="14586" spans="22:22" x14ac:dyDescent="0.25">
      <c r="V14586" s="739"/>
    </row>
    <row r="14587" spans="22:22" x14ac:dyDescent="0.25">
      <c r="V14587" s="739"/>
    </row>
    <row r="14588" spans="22:22" x14ac:dyDescent="0.25">
      <c r="V14588" s="739"/>
    </row>
    <row r="14589" spans="22:22" x14ac:dyDescent="0.25">
      <c r="V14589" s="739"/>
    </row>
    <row r="14590" spans="22:22" x14ac:dyDescent="0.25">
      <c r="V14590" s="739"/>
    </row>
    <row r="14591" spans="22:22" x14ac:dyDescent="0.25">
      <c r="V14591" s="739"/>
    </row>
    <row r="14592" spans="22:22" x14ac:dyDescent="0.25">
      <c r="V14592" s="739"/>
    </row>
    <row r="14593" spans="22:22" x14ac:dyDescent="0.25">
      <c r="V14593" s="739"/>
    </row>
    <row r="14594" spans="22:22" x14ac:dyDescent="0.25">
      <c r="V14594" s="739"/>
    </row>
    <row r="14595" spans="22:22" x14ac:dyDescent="0.25">
      <c r="V14595" s="739"/>
    </row>
    <row r="14596" spans="22:22" x14ac:dyDescent="0.25">
      <c r="V14596" s="739"/>
    </row>
    <row r="14597" spans="22:22" x14ac:dyDescent="0.25">
      <c r="V14597" s="739"/>
    </row>
    <row r="14598" spans="22:22" x14ac:dyDescent="0.25">
      <c r="V14598" s="739"/>
    </row>
    <row r="14599" spans="22:22" x14ac:dyDescent="0.25">
      <c r="V14599" s="739"/>
    </row>
    <row r="14600" spans="22:22" x14ac:dyDescent="0.25">
      <c r="V14600" s="739"/>
    </row>
    <row r="14601" spans="22:22" x14ac:dyDescent="0.25">
      <c r="V14601" s="739"/>
    </row>
    <row r="14602" spans="22:22" x14ac:dyDescent="0.25">
      <c r="V14602" s="739"/>
    </row>
    <row r="14603" spans="22:22" x14ac:dyDescent="0.25">
      <c r="V14603" s="739"/>
    </row>
    <row r="14604" spans="22:22" x14ac:dyDescent="0.25">
      <c r="V14604" s="739"/>
    </row>
    <row r="14605" spans="22:22" x14ac:dyDescent="0.25">
      <c r="V14605" s="739"/>
    </row>
    <row r="14606" spans="22:22" x14ac:dyDescent="0.25">
      <c r="V14606" s="739"/>
    </row>
    <row r="14607" spans="22:22" x14ac:dyDescent="0.25">
      <c r="V14607" s="739"/>
    </row>
    <row r="14608" spans="22:22" x14ac:dyDescent="0.25">
      <c r="V14608" s="739"/>
    </row>
    <row r="14609" spans="22:22" x14ac:dyDescent="0.25">
      <c r="V14609" s="739"/>
    </row>
    <row r="14610" spans="22:22" x14ac:dyDescent="0.25">
      <c r="V14610" s="739"/>
    </row>
    <row r="14611" spans="22:22" x14ac:dyDescent="0.25">
      <c r="V14611" s="739"/>
    </row>
    <row r="14612" spans="22:22" x14ac:dyDescent="0.25">
      <c r="V14612" s="739"/>
    </row>
    <row r="14613" spans="22:22" x14ac:dyDescent="0.25">
      <c r="V14613" s="739"/>
    </row>
    <row r="14614" spans="22:22" x14ac:dyDescent="0.25">
      <c r="V14614" s="739"/>
    </row>
    <row r="14615" spans="22:22" x14ac:dyDescent="0.25">
      <c r="V14615" s="739"/>
    </row>
    <row r="14616" spans="22:22" x14ac:dyDescent="0.25">
      <c r="V14616" s="739"/>
    </row>
    <row r="14617" spans="22:22" x14ac:dyDescent="0.25">
      <c r="V14617" s="739"/>
    </row>
    <row r="14618" spans="22:22" x14ac:dyDescent="0.25">
      <c r="V14618" s="739"/>
    </row>
    <row r="14619" spans="22:22" x14ac:dyDescent="0.25">
      <c r="V14619" s="739"/>
    </row>
    <row r="14620" spans="22:22" x14ac:dyDescent="0.25">
      <c r="V14620" s="739"/>
    </row>
    <row r="14621" spans="22:22" x14ac:dyDescent="0.25">
      <c r="V14621" s="739"/>
    </row>
    <row r="14622" spans="22:22" x14ac:dyDescent="0.25">
      <c r="V14622" s="739"/>
    </row>
    <row r="14623" spans="22:22" x14ac:dyDescent="0.25">
      <c r="V14623" s="739"/>
    </row>
    <row r="14624" spans="22:22" x14ac:dyDescent="0.25">
      <c r="V14624" s="739"/>
    </row>
    <row r="14625" spans="22:22" x14ac:dyDescent="0.25">
      <c r="V14625" s="739"/>
    </row>
    <row r="14626" spans="22:22" x14ac:dyDescent="0.25">
      <c r="V14626" s="739"/>
    </row>
    <row r="14627" spans="22:22" x14ac:dyDescent="0.25">
      <c r="V14627" s="739"/>
    </row>
    <row r="14628" spans="22:22" x14ac:dyDescent="0.25">
      <c r="V14628" s="739"/>
    </row>
    <row r="14629" spans="22:22" x14ac:dyDescent="0.25">
      <c r="V14629" s="739"/>
    </row>
    <row r="14630" spans="22:22" x14ac:dyDescent="0.25">
      <c r="V14630" s="739"/>
    </row>
    <row r="14631" spans="22:22" x14ac:dyDescent="0.25">
      <c r="V14631" s="739"/>
    </row>
    <row r="14632" spans="22:22" x14ac:dyDescent="0.25">
      <c r="V14632" s="739"/>
    </row>
    <row r="14633" spans="22:22" x14ac:dyDescent="0.25">
      <c r="V14633" s="739"/>
    </row>
    <row r="14634" spans="22:22" x14ac:dyDescent="0.25">
      <c r="V14634" s="739"/>
    </row>
    <row r="14635" spans="22:22" x14ac:dyDescent="0.25">
      <c r="V14635" s="739"/>
    </row>
    <row r="14636" spans="22:22" x14ac:dyDescent="0.25">
      <c r="V14636" s="739"/>
    </row>
    <row r="14637" spans="22:22" x14ac:dyDescent="0.25">
      <c r="V14637" s="739"/>
    </row>
    <row r="14638" spans="22:22" x14ac:dyDescent="0.25">
      <c r="V14638" s="739"/>
    </row>
    <row r="14639" spans="22:22" x14ac:dyDescent="0.25">
      <c r="V14639" s="739"/>
    </row>
    <row r="14640" spans="22:22" x14ac:dyDescent="0.25">
      <c r="V14640" s="739"/>
    </row>
    <row r="14641" spans="22:22" x14ac:dyDescent="0.25">
      <c r="V14641" s="739"/>
    </row>
    <row r="14642" spans="22:22" x14ac:dyDescent="0.25">
      <c r="V14642" s="739"/>
    </row>
    <row r="14643" spans="22:22" x14ac:dyDescent="0.25">
      <c r="V14643" s="739"/>
    </row>
    <row r="14644" spans="22:22" x14ac:dyDescent="0.25">
      <c r="V14644" s="739"/>
    </row>
    <row r="14645" spans="22:22" x14ac:dyDescent="0.25">
      <c r="V14645" s="739"/>
    </row>
    <row r="14646" spans="22:22" x14ac:dyDescent="0.25">
      <c r="V14646" s="739"/>
    </row>
    <row r="14647" spans="22:22" x14ac:dyDescent="0.25">
      <c r="V14647" s="739"/>
    </row>
    <row r="14648" spans="22:22" x14ac:dyDescent="0.25">
      <c r="V14648" s="739"/>
    </row>
    <row r="14649" spans="22:22" x14ac:dyDescent="0.25">
      <c r="V14649" s="739"/>
    </row>
    <row r="14650" spans="22:22" x14ac:dyDescent="0.25">
      <c r="V14650" s="739"/>
    </row>
    <row r="14651" spans="22:22" x14ac:dyDescent="0.25">
      <c r="V14651" s="739"/>
    </row>
    <row r="14652" spans="22:22" x14ac:dyDescent="0.25">
      <c r="V14652" s="739"/>
    </row>
    <row r="14653" spans="22:22" x14ac:dyDescent="0.25">
      <c r="V14653" s="739"/>
    </row>
    <row r="14654" spans="22:22" x14ac:dyDescent="0.25">
      <c r="V14654" s="739"/>
    </row>
    <row r="14655" spans="22:22" x14ac:dyDescent="0.25">
      <c r="V14655" s="739"/>
    </row>
    <row r="14656" spans="22:22" x14ac:dyDescent="0.25">
      <c r="V14656" s="739"/>
    </row>
    <row r="14657" spans="22:22" x14ac:dyDescent="0.25">
      <c r="V14657" s="739"/>
    </row>
    <row r="14658" spans="22:22" x14ac:dyDescent="0.25">
      <c r="V14658" s="739"/>
    </row>
    <row r="14659" spans="22:22" x14ac:dyDescent="0.25">
      <c r="V14659" s="739"/>
    </row>
    <row r="14660" spans="22:22" x14ac:dyDescent="0.25">
      <c r="V14660" s="739"/>
    </row>
    <row r="14661" spans="22:22" x14ac:dyDescent="0.25">
      <c r="V14661" s="739"/>
    </row>
    <row r="14662" spans="22:22" x14ac:dyDescent="0.25">
      <c r="V14662" s="739"/>
    </row>
    <row r="14663" spans="22:22" x14ac:dyDescent="0.25">
      <c r="V14663" s="739"/>
    </row>
    <row r="14664" spans="22:22" x14ac:dyDescent="0.25">
      <c r="V14664" s="739"/>
    </row>
    <row r="14665" spans="22:22" x14ac:dyDescent="0.25">
      <c r="V14665" s="739"/>
    </row>
    <row r="14666" spans="22:22" x14ac:dyDescent="0.25">
      <c r="V14666" s="739"/>
    </row>
    <row r="14667" spans="22:22" x14ac:dyDescent="0.25">
      <c r="V14667" s="739"/>
    </row>
    <row r="14668" spans="22:22" x14ac:dyDescent="0.25">
      <c r="V14668" s="739"/>
    </row>
    <row r="14669" spans="22:22" x14ac:dyDescent="0.25">
      <c r="V14669" s="739"/>
    </row>
    <row r="14670" spans="22:22" x14ac:dyDescent="0.25">
      <c r="V14670" s="739"/>
    </row>
    <row r="14671" spans="22:22" x14ac:dyDescent="0.25">
      <c r="V14671" s="739"/>
    </row>
    <row r="14672" spans="22:22" x14ac:dyDescent="0.25">
      <c r="V14672" s="739"/>
    </row>
    <row r="14673" spans="22:22" x14ac:dyDescent="0.25">
      <c r="V14673" s="739"/>
    </row>
    <row r="14674" spans="22:22" x14ac:dyDescent="0.25">
      <c r="V14674" s="739"/>
    </row>
    <row r="14675" spans="22:22" x14ac:dyDescent="0.25">
      <c r="V14675" s="739"/>
    </row>
    <row r="14676" spans="22:22" x14ac:dyDescent="0.25">
      <c r="V14676" s="739"/>
    </row>
    <row r="14677" spans="22:22" x14ac:dyDescent="0.25">
      <c r="V14677" s="739"/>
    </row>
    <row r="14678" spans="22:22" x14ac:dyDescent="0.25">
      <c r="V14678" s="739"/>
    </row>
    <row r="14679" spans="22:22" x14ac:dyDescent="0.25">
      <c r="V14679" s="739"/>
    </row>
    <row r="14680" spans="22:22" x14ac:dyDescent="0.25">
      <c r="V14680" s="739"/>
    </row>
    <row r="14681" spans="22:22" x14ac:dyDescent="0.25">
      <c r="V14681" s="739"/>
    </row>
    <row r="14682" spans="22:22" x14ac:dyDescent="0.25">
      <c r="V14682" s="739"/>
    </row>
    <row r="14683" spans="22:22" x14ac:dyDescent="0.25">
      <c r="V14683" s="739"/>
    </row>
    <row r="14684" spans="22:22" x14ac:dyDescent="0.25">
      <c r="V14684" s="739"/>
    </row>
    <row r="14685" spans="22:22" x14ac:dyDescent="0.25">
      <c r="V14685" s="739"/>
    </row>
    <row r="14686" spans="22:22" x14ac:dyDescent="0.25">
      <c r="V14686" s="739"/>
    </row>
    <row r="14687" spans="22:22" x14ac:dyDescent="0.25">
      <c r="V14687" s="739"/>
    </row>
    <row r="14688" spans="22:22" x14ac:dyDescent="0.25">
      <c r="V14688" s="739"/>
    </row>
    <row r="14689" spans="22:22" x14ac:dyDescent="0.25">
      <c r="V14689" s="739"/>
    </row>
    <row r="14690" spans="22:22" x14ac:dyDescent="0.25">
      <c r="V14690" s="739"/>
    </row>
    <row r="14691" spans="22:22" x14ac:dyDescent="0.25">
      <c r="V14691" s="739"/>
    </row>
    <row r="14692" spans="22:22" x14ac:dyDescent="0.25">
      <c r="V14692" s="739"/>
    </row>
    <row r="14693" spans="22:22" x14ac:dyDescent="0.25">
      <c r="V14693" s="739"/>
    </row>
    <row r="14694" spans="22:22" x14ac:dyDescent="0.25">
      <c r="V14694" s="739"/>
    </row>
    <row r="14695" spans="22:22" x14ac:dyDescent="0.25">
      <c r="V14695" s="739"/>
    </row>
    <row r="14696" spans="22:22" x14ac:dyDescent="0.25">
      <c r="V14696" s="739"/>
    </row>
    <row r="14697" spans="22:22" x14ac:dyDescent="0.25">
      <c r="V14697" s="739"/>
    </row>
    <row r="14698" spans="22:22" x14ac:dyDescent="0.25">
      <c r="V14698" s="739"/>
    </row>
    <row r="14699" spans="22:22" x14ac:dyDescent="0.25">
      <c r="V14699" s="739"/>
    </row>
    <row r="14700" spans="22:22" x14ac:dyDescent="0.25">
      <c r="V14700" s="739"/>
    </row>
    <row r="14701" spans="22:22" x14ac:dyDescent="0.25">
      <c r="V14701" s="739"/>
    </row>
    <row r="14702" spans="22:22" x14ac:dyDescent="0.25">
      <c r="V14702" s="739"/>
    </row>
    <row r="14703" spans="22:22" x14ac:dyDescent="0.25">
      <c r="V14703" s="739"/>
    </row>
    <row r="14704" spans="22:22" x14ac:dyDescent="0.25">
      <c r="V14704" s="739"/>
    </row>
    <row r="14705" spans="22:22" x14ac:dyDescent="0.25">
      <c r="V14705" s="739"/>
    </row>
    <row r="14706" spans="22:22" x14ac:dyDescent="0.25">
      <c r="V14706" s="739"/>
    </row>
    <row r="14707" spans="22:22" x14ac:dyDescent="0.25">
      <c r="V14707" s="739"/>
    </row>
    <row r="14708" spans="22:22" x14ac:dyDescent="0.25">
      <c r="V14708" s="739"/>
    </row>
    <row r="14709" spans="22:22" x14ac:dyDescent="0.25">
      <c r="V14709" s="739"/>
    </row>
    <row r="14710" spans="22:22" x14ac:dyDescent="0.25">
      <c r="V14710" s="739"/>
    </row>
    <row r="14711" spans="22:22" x14ac:dyDescent="0.25">
      <c r="V14711" s="739"/>
    </row>
    <row r="14712" spans="22:22" x14ac:dyDescent="0.25">
      <c r="V14712" s="739"/>
    </row>
    <row r="14713" spans="22:22" x14ac:dyDescent="0.25">
      <c r="V14713" s="739"/>
    </row>
    <row r="14714" spans="22:22" x14ac:dyDescent="0.25">
      <c r="V14714" s="739"/>
    </row>
    <row r="14715" spans="22:22" x14ac:dyDescent="0.25">
      <c r="V14715" s="739"/>
    </row>
    <row r="14716" spans="22:22" x14ac:dyDescent="0.25">
      <c r="V14716" s="739"/>
    </row>
    <row r="14717" spans="22:22" x14ac:dyDescent="0.25">
      <c r="V14717" s="739"/>
    </row>
    <row r="14718" spans="22:22" x14ac:dyDescent="0.25">
      <c r="V14718" s="739"/>
    </row>
    <row r="14719" spans="22:22" x14ac:dyDescent="0.25">
      <c r="V14719" s="739"/>
    </row>
    <row r="14720" spans="22:22" x14ac:dyDescent="0.25">
      <c r="V14720" s="739"/>
    </row>
    <row r="14721" spans="22:22" x14ac:dyDescent="0.25">
      <c r="V14721" s="739"/>
    </row>
    <row r="14722" spans="22:22" x14ac:dyDescent="0.25">
      <c r="V14722" s="739"/>
    </row>
    <row r="14723" spans="22:22" x14ac:dyDescent="0.25">
      <c r="V14723" s="739"/>
    </row>
    <row r="14724" spans="22:22" x14ac:dyDescent="0.25">
      <c r="V14724" s="739"/>
    </row>
    <row r="14725" spans="22:22" x14ac:dyDescent="0.25">
      <c r="V14725" s="739"/>
    </row>
    <row r="14726" spans="22:22" x14ac:dyDescent="0.25">
      <c r="V14726" s="739"/>
    </row>
    <row r="14727" spans="22:22" x14ac:dyDescent="0.25">
      <c r="V14727" s="739"/>
    </row>
    <row r="14728" spans="22:22" x14ac:dyDescent="0.25">
      <c r="V14728" s="739"/>
    </row>
    <row r="14729" spans="22:22" x14ac:dyDescent="0.25">
      <c r="V14729" s="739"/>
    </row>
    <row r="14730" spans="22:22" x14ac:dyDescent="0.25">
      <c r="V14730" s="739"/>
    </row>
    <row r="14731" spans="22:22" x14ac:dyDescent="0.25">
      <c r="V14731" s="739"/>
    </row>
    <row r="14732" spans="22:22" x14ac:dyDescent="0.25">
      <c r="V14732" s="739"/>
    </row>
    <row r="14733" spans="22:22" x14ac:dyDescent="0.25">
      <c r="V14733" s="739"/>
    </row>
    <row r="14734" spans="22:22" x14ac:dyDescent="0.25">
      <c r="V14734" s="739"/>
    </row>
    <row r="14735" spans="22:22" x14ac:dyDescent="0.25">
      <c r="V14735" s="739"/>
    </row>
    <row r="14736" spans="22:22" x14ac:dyDescent="0.25">
      <c r="V14736" s="739"/>
    </row>
    <row r="14737" spans="22:22" x14ac:dyDescent="0.25">
      <c r="V14737" s="739"/>
    </row>
    <row r="14738" spans="22:22" x14ac:dyDescent="0.25">
      <c r="V14738" s="739"/>
    </row>
    <row r="14739" spans="22:22" x14ac:dyDescent="0.25">
      <c r="V14739" s="739"/>
    </row>
    <row r="14740" spans="22:22" x14ac:dyDescent="0.25">
      <c r="V14740" s="739"/>
    </row>
    <row r="14741" spans="22:22" x14ac:dyDescent="0.25">
      <c r="V14741" s="739"/>
    </row>
    <row r="14742" spans="22:22" x14ac:dyDescent="0.25">
      <c r="V14742" s="739"/>
    </row>
    <row r="14743" spans="22:22" x14ac:dyDescent="0.25">
      <c r="V14743" s="739"/>
    </row>
    <row r="14744" spans="22:22" x14ac:dyDescent="0.25">
      <c r="V14744" s="739"/>
    </row>
    <row r="14745" spans="22:22" x14ac:dyDescent="0.25">
      <c r="V14745" s="739"/>
    </row>
    <row r="14746" spans="22:22" x14ac:dyDescent="0.25">
      <c r="V14746" s="739"/>
    </row>
    <row r="14747" spans="22:22" x14ac:dyDescent="0.25">
      <c r="V14747" s="739"/>
    </row>
    <row r="14748" spans="22:22" x14ac:dyDescent="0.25">
      <c r="V14748" s="739"/>
    </row>
    <row r="14749" spans="22:22" x14ac:dyDescent="0.25">
      <c r="V14749" s="739"/>
    </row>
    <row r="14750" spans="22:22" x14ac:dyDescent="0.25">
      <c r="V14750" s="739"/>
    </row>
    <row r="14751" spans="22:22" x14ac:dyDescent="0.25">
      <c r="V14751" s="739"/>
    </row>
    <row r="14752" spans="22:22" x14ac:dyDescent="0.25">
      <c r="V14752" s="739"/>
    </row>
    <row r="14753" spans="22:22" x14ac:dyDescent="0.25">
      <c r="V14753" s="739"/>
    </row>
    <row r="14754" spans="22:22" x14ac:dyDescent="0.25">
      <c r="V14754" s="739"/>
    </row>
    <row r="14755" spans="22:22" x14ac:dyDescent="0.25">
      <c r="V14755" s="739"/>
    </row>
    <row r="14756" spans="22:22" x14ac:dyDescent="0.25">
      <c r="V14756" s="739"/>
    </row>
    <row r="14757" spans="22:22" x14ac:dyDescent="0.25">
      <c r="V14757" s="739"/>
    </row>
    <row r="14758" spans="22:22" x14ac:dyDescent="0.25">
      <c r="V14758" s="739"/>
    </row>
    <row r="14759" spans="22:22" x14ac:dyDescent="0.25">
      <c r="V14759" s="739"/>
    </row>
    <row r="14760" spans="22:22" x14ac:dyDescent="0.25">
      <c r="V14760" s="739"/>
    </row>
    <row r="14761" spans="22:22" x14ac:dyDescent="0.25">
      <c r="V14761" s="739"/>
    </row>
    <row r="14762" spans="22:22" x14ac:dyDescent="0.25">
      <c r="V14762" s="739"/>
    </row>
    <row r="14763" spans="22:22" x14ac:dyDescent="0.25">
      <c r="V14763" s="739"/>
    </row>
    <row r="14764" spans="22:22" x14ac:dyDescent="0.25">
      <c r="V14764" s="739"/>
    </row>
    <row r="14765" spans="22:22" x14ac:dyDescent="0.25">
      <c r="V14765" s="739"/>
    </row>
    <row r="14766" spans="22:22" x14ac:dyDescent="0.25">
      <c r="V14766" s="739"/>
    </row>
    <row r="14767" spans="22:22" x14ac:dyDescent="0.25">
      <c r="V14767" s="739"/>
    </row>
    <row r="14768" spans="22:22" x14ac:dyDescent="0.25">
      <c r="V14768" s="739"/>
    </row>
    <row r="14769" spans="22:22" x14ac:dyDescent="0.25">
      <c r="V14769" s="739"/>
    </row>
    <row r="14770" spans="22:22" x14ac:dyDescent="0.25">
      <c r="V14770" s="739"/>
    </row>
    <row r="14771" spans="22:22" x14ac:dyDescent="0.25">
      <c r="V14771" s="739"/>
    </row>
    <row r="14772" spans="22:22" x14ac:dyDescent="0.25">
      <c r="V14772" s="739"/>
    </row>
    <row r="14773" spans="22:22" x14ac:dyDescent="0.25">
      <c r="V14773" s="739"/>
    </row>
    <row r="14774" spans="22:22" x14ac:dyDescent="0.25">
      <c r="V14774" s="739"/>
    </row>
    <row r="14775" spans="22:22" x14ac:dyDescent="0.25">
      <c r="V14775" s="739"/>
    </row>
    <row r="14776" spans="22:22" x14ac:dyDescent="0.25">
      <c r="V14776" s="739"/>
    </row>
    <row r="14777" spans="22:22" x14ac:dyDescent="0.25">
      <c r="V14777" s="739"/>
    </row>
    <row r="14778" spans="22:22" x14ac:dyDescent="0.25">
      <c r="V14778" s="739"/>
    </row>
    <row r="14779" spans="22:22" x14ac:dyDescent="0.25">
      <c r="V14779" s="739"/>
    </row>
    <row r="14780" spans="22:22" x14ac:dyDescent="0.25">
      <c r="V14780" s="739"/>
    </row>
    <row r="14781" spans="22:22" x14ac:dyDescent="0.25">
      <c r="V14781" s="739"/>
    </row>
    <row r="14782" spans="22:22" x14ac:dyDescent="0.25">
      <c r="V14782" s="739"/>
    </row>
    <row r="14783" spans="22:22" x14ac:dyDescent="0.25">
      <c r="V14783" s="739"/>
    </row>
    <row r="14784" spans="22:22" x14ac:dyDescent="0.25">
      <c r="V14784" s="739"/>
    </row>
    <row r="14785" spans="22:22" x14ac:dyDescent="0.25">
      <c r="V14785" s="739"/>
    </row>
    <row r="14786" spans="22:22" x14ac:dyDescent="0.25">
      <c r="V14786" s="739"/>
    </row>
    <row r="14787" spans="22:22" x14ac:dyDescent="0.25">
      <c r="V14787" s="739"/>
    </row>
    <row r="14788" spans="22:22" x14ac:dyDescent="0.25">
      <c r="V14788" s="739"/>
    </row>
    <row r="14789" spans="22:22" x14ac:dyDescent="0.25">
      <c r="V14789" s="739"/>
    </row>
    <row r="14790" spans="22:22" x14ac:dyDescent="0.25">
      <c r="V14790" s="739"/>
    </row>
    <row r="14791" spans="22:22" x14ac:dyDescent="0.25">
      <c r="V14791" s="739"/>
    </row>
    <row r="14792" spans="22:22" x14ac:dyDescent="0.25">
      <c r="V14792" s="739"/>
    </row>
    <row r="14793" spans="22:22" x14ac:dyDescent="0.25">
      <c r="V14793" s="739"/>
    </row>
    <row r="14794" spans="22:22" x14ac:dyDescent="0.25">
      <c r="V14794" s="739"/>
    </row>
    <row r="14795" spans="22:22" x14ac:dyDescent="0.25">
      <c r="V14795" s="739"/>
    </row>
    <row r="14796" spans="22:22" x14ac:dyDescent="0.25">
      <c r="V14796" s="739"/>
    </row>
    <row r="14797" spans="22:22" x14ac:dyDescent="0.25">
      <c r="V14797" s="739"/>
    </row>
    <row r="14798" spans="22:22" x14ac:dyDescent="0.25">
      <c r="V14798" s="739"/>
    </row>
    <row r="14799" spans="22:22" x14ac:dyDescent="0.25">
      <c r="V14799" s="739"/>
    </row>
    <row r="14800" spans="22:22" x14ac:dyDescent="0.25">
      <c r="V14800" s="739"/>
    </row>
    <row r="14801" spans="22:22" x14ac:dyDescent="0.25">
      <c r="V14801" s="739"/>
    </row>
    <row r="14802" spans="22:22" x14ac:dyDescent="0.25">
      <c r="V14802" s="739"/>
    </row>
    <row r="14803" spans="22:22" x14ac:dyDescent="0.25">
      <c r="V14803" s="739"/>
    </row>
    <row r="14804" spans="22:22" x14ac:dyDescent="0.25">
      <c r="V14804" s="739"/>
    </row>
    <row r="14805" spans="22:22" x14ac:dyDescent="0.25">
      <c r="V14805" s="739"/>
    </row>
    <row r="14806" spans="22:22" x14ac:dyDescent="0.25">
      <c r="V14806" s="739"/>
    </row>
    <row r="14807" spans="22:22" x14ac:dyDescent="0.25">
      <c r="V14807" s="739"/>
    </row>
    <row r="14808" spans="22:22" x14ac:dyDescent="0.25">
      <c r="V14808" s="739"/>
    </row>
    <row r="14809" spans="22:22" x14ac:dyDescent="0.25">
      <c r="V14809" s="739"/>
    </row>
    <row r="14810" spans="22:22" x14ac:dyDescent="0.25">
      <c r="V14810" s="739"/>
    </row>
    <row r="14811" spans="22:22" x14ac:dyDescent="0.25">
      <c r="V14811" s="739"/>
    </row>
    <row r="14812" spans="22:22" x14ac:dyDescent="0.25">
      <c r="V14812" s="739"/>
    </row>
    <row r="14813" spans="22:22" x14ac:dyDescent="0.25">
      <c r="V14813" s="739"/>
    </row>
    <row r="14814" spans="22:22" x14ac:dyDescent="0.25">
      <c r="V14814" s="739"/>
    </row>
    <row r="14815" spans="22:22" x14ac:dyDescent="0.25">
      <c r="V14815" s="739"/>
    </row>
    <row r="14816" spans="22:22" x14ac:dyDescent="0.25">
      <c r="V14816" s="739"/>
    </row>
    <row r="14817" spans="22:22" x14ac:dyDescent="0.25">
      <c r="V14817" s="739"/>
    </row>
    <row r="14818" spans="22:22" x14ac:dyDescent="0.25">
      <c r="V14818" s="739"/>
    </row>
    <row r="14819" spans="22:22" x14ac:dyDescent="0.25">
      <c r="V14819" s="739"/>
    </row>
    <row r="14820" spans="22:22" x14ac:dyDescent="0.25">
      <c r="V14820" s="739"/>
    </row>
    <row r="14821" spans="22:22" x14ac:dyDescent="0.25">
      <c r="V14821" s="739"/>
    </row>
    <row r="14822" spans="22:22" x14ac:dyDescent="0.25">
      <c r="V14822" s="739"/>
    </row>
    <row r="14823" spans="22:22" x14ac:dyDescent="0.25">
      <c r="V14823" s="739"/>
    </row>
    <row r="14824" spans="22:22" x14ac:dyDescent="0.25">
      <c r="V14824" s="739"/>
    </row>
    <row r="14825" spans="22:22" x14ac:dyDescent="0.25">
      <c r="V14825" s="739"/>
    </row>
    <row r="14826" spans="22:22" x14ac:dyDescent="0.25">
      <c r="V14826" s="739"/>
    </row>
    <row r="14827" spans="22:22" x14ac:dyDescent="0.25">
      <c r="V14827" s="739"/>
    </row>
    <row r="14828" spans="22:22" x14ac:dyDescent="0.25">
      <c r="V14828" s="739"/>
    </row>
    <row r="14829" spans="22:22" x14ac:dyDescent="0.25">
      <c r="V14829" s="739"/>
    </row>
    <row r="14830" spans="22:22" x14ac:dyDescent="0.25">
      <c r="V14830" s="739"/>
    </row>
    <row r="14831" spans="22:22" x14ac:dyDescent="0.25">
      <c r="V14831" s="739"/>
    </row>
    <row r="14832" spans="22:22" x14ac:dyDescent="0.25">
      <c r="V14832" s="739"/>
    </row>
    <row r="14833" spans="22:22" x14ac:dyDescent="0.25">
      <c r="V14833" s="739"/>
    </row>
    <row r="14834" spans="22:22" x14ac:dyDescent="0.25">
      <c r="V14834" s="739"/>
    </row>
    <row r="14835" spans="22:22" x14ac:dyDescent="0.25">
      <c r="V14835" s="739"/>
    </row>
    <row r="14836" spans="22:22" x14ac:dyDescent="0.25">
      <c r="V14836" s="739"/>
    </row>
    <row r="14837" spans="22:22" x14ac:dyDescent="0.25">
      <c r="V14837" s="739"/>
    </row>
    <row r="14838" spans="22:22" x14ac:dyDescent="0.25">
      <c r="V14838" s="739"/>
    </row>
    <row r="14839" spans="22:22" x14ac:dyDescent="0.25">
      <c r="V14839" s="739"/>
    </row>
    <row r="14840" spans="22:22" x14ac:dyDescent="0.25">
      <c r="V14840" s="739"/>
    </row>
    <row r="14841" spans="22:22" x14ac:dyDescent="0.25">
      <c r="V14841" s="739"/>
    </row>
    <row r="14842" spans="22:22" x14ac:dyDescent="0.25">
      <c r="V14842" s="739"/>
    </row>
    <row r="14843" spans="22:22" x14ac:dyDescent="0.25">
      <c r="V14843" s="739"/>
    </row>
    <row r="14844" spans="22:22" x14ac:dyDescent="0.25">
      <c r="V14844" s="739"/>
    </row>
    <row r="14845" spans="22:22" x14ac:dyDescent="0.25">
      <c r="V14845" s="739"/>
    </row>
    <row r="14846" spans="22:22" x14ac:dyDescent="0.25">
      <c r="V14846" s="739"/>
    </row>
    <row r="14847" spans="22:22" x14ac:dyDescent="0.25">
      <c r="V14847" s="739"/>
    </row>
    <row r="14848" spans="22:22" x14ac:dyDescent="0.25">
      <c r="V14848" s="739"/>
    </row>
    <row r="14849" spans="22:22" x14ac:dyDescent="0.25">
      <c r="V14849" s="739"/>
    </row>
    <row r="14850" spans="22:22" x14ac:dyDescent="0.25">
      <c r="V14850" s="739"/>
    </row>
    <row r="14851" spans="22:22" x14ac:dyDescent="0.25">
      <c r="V14851" s="739"/>
    </row>
    <row r="14852" spans="22:22" x14ac:dyDescent="0.25">
      <c r="V14852" s="739"/>
    </row>
    <row r="14853" spans="22:22" x14ac:dyDescent="0.25">
      <c r="V14853" s="739"/>
    </row>
    <row r="14854" spans="22:22" x14ac:dyDescent="0.25">
      <c r="V14854" s="739"/>
    </row>
    <row r="14855" spans="22:22" x14ac:dyDescent="0.25">
      <c r="V14855" s="739"/>
    </row>
    <row r="14856" spans="22:22" x14ac:dyDescent="0.25">
      <c r="V14856" s="739"/>
    </row>
    <row r="14857" spans="22:22" x14ac:dyDescent="0.25">
      <c r="V14857" s="739"/>
    </row>
    <row r="14858" spans="22:22" x14ac:dyDescent="0.25">
      <c r="V14858" s="739"/>
    </row>
    <row r="14859" spans="22:22" x14ac:dyDescent="0.25">
      <c r="V14859" s="739"/>
    </row>
    <row r="14860" spans="22:22" x14ac:dyDescent="0.25">
      <c r="V14860" s="739"/>
    </row>
    <row r="14861" spans="22:22" x14ac:dyDescent="0.25">
      <c r="V14861" s="739"/>
    </row>
    <row r="14862" spans="22:22" x14ac:dyDescent="0.25">
      <c r="V14862" s="739"/>
    </row>
    <row r="14863" spans="22:22" x14ac:dyDescent="0.25">
      <c r="V14863" s="739"/>
    </row>
    <row r="14864" spans="22:22" x14ac:dyDescent="0.25">
      <c r="V14864" s="739"/>
    </row>
    <row r="14865" spans="22:22" x14ac:dyDescent="0.25">
      <c r="V14865" s="739"/>
    </row>
    <row r="14866" spans="22:22" x14ac:dyDescent="0.25">
      <c r="V14866" s="739"/>
    </row>
    <row r="14867" spans="22:22" x14ac:dyDescent="0.25">
      <c r="V14867" s="739"/>
    </row>
    <row r="14868" spans="22:22" x14ac:dyDescent="0.25">
      <c r="V14868" s="739"/>
    </row>
    <row r="14869" spans="22:22" x14ac:dyDescent="0.25">
      <c r="V14869" s="739"/>
    </row>
    <row r="14870" spans="22:22" x14ac:dyDescent="0.25">
      <c r="V14870" s="739"/>
    </row>
    <row r="14871" spans="22:22" x14ac:dyDescent="0.25">
      <c r="V14871" s="739"/>
    </row>
    <row r="14872" spans="22:22" x14ac:dyDescent="0.25">
      <c r="V14872" s="739"/>
    </row>
    <row r="14873" spans="22:22" x14ac:dyDescent="0.25">
      <c r="V14873" s="739"/>
    </row>
    <row r="14874" spans="22:22" x14ac:dyDescent="0.25">
      <c r="V14874" s="739"/>
    </row>
    <row r="14875" spans="22:22" x14ac:dyDescent="0.25">
      <c r="V14875" s="739"/>
    </row>
    <row r="14876" spans="22:22" x14ac:dyDescent="0.25">
      <c r="V14876" s="739"/>
    </row>
    <row r="14877" spans="22:22" x14ac:dyDescent="0.25">
      <c r="V14877" s="739"/>
    </row>
    <row r="14878" spans="22:22" x14ac:dyDescent="0.25">
      <c r="V14878" s="739"/>
    </row>
    <row r="14879" spans="22:22" x14ac:dyDescent="0.25">
      <c r="V14879" s="739"/>
    </row>
    <row r="14880" spans="22:22" x14ac:dyDescent="0.25">
      <c r="V14880" s="739"/>
    </row>
    <row r="14881" spans="22:22" x14ac:dyDescent="0.25">
      <c r="V14881" s="739"/>
    </row>
    <row r="14882" spans="22:22" x14ac:dyDescent="0.25">
      <c r="V14882" s="739"/>
    </row>
    <row r="14883" spans="22:22" x14ac:dyDescent="0.25">
      <c r="V14883" s="739"/>
    </row>
    <row r="14884" spans="22:22" x14ac:dyDescent="0.25">
      <c r="V14884" s="739"/>
    </row>
    <row r="14885" spans="22:22" x14ac:dyDescent="0.25">
      <c r="V14885" s="739"/>
    </row>
    <row r="14886" spans="22:22" x14ac:dyDescent="0.25">
      <c r="V14886" s="739"/>
    </row>
    <row r="14887" spans="22:22" x14ac:dyDescent="0.25">
      <c r="V14887" s="739"/>
    </row>
    <row r="14888" spans="22:22" x14ac:dyDescent="0.25">
      <c r="V14888" s="739"/>
    </row>
    <row r="14889" spans="22:22" x14ac:dyDescent="0.25">
      <c r="V14889" s="739"/>
    </row>
    <row r="14890" spans="22:22" x14ac:dyDescent="0.25">
      <c r="V14890" s="739"/>
    </row>
    <row r="14891" spans="22:22" x14ac:dyDescent="0.25">
      <c r="V14891" s="739"/>
    </row>
    <row r="14892" spans="22:22" x14ac:dyDescent="0.25">
      <c r="V14892" s="739"/>
    </row>
    <row r="14893" spans="22:22" x14ac:dyDescent="0.25">
      <c r="V14893" s="739"/>
    </row>
    <row r="14894" spans="22:22" x14ac:dyDescent="0.25">
      <c r="V14894" s="739"/>
    </row>
    <row r="14895" spans="22:22" x14ac:dyDescent="0.25">
      <c r="V14895" s="739"/>
    </row>
    <row r="14896" spans="22:22" x14ac:dyDescent="0.25">
      <c r="V14896" s="739"/>
    </row>
    <row r="14897" spans="22:22" x14ac:dyDescent="0.25">
      <c r="V14897" s="739"/>
    </row>
    <row r="14898" spans="22:22" x14ac:dyDescent="0.25">
      <c r="V14898" s="739"/>
    </row>
    <row r="14899" spans="22:22" x14ac:dyDescent="0.25">
      <c r="V14899" s="739"/>
    </row>
    <row r="14900" spans="22:22" x14ac:dyDescent="0.25">
      <c r="V14900" s="739"/>
    </row>
    <row r="14901" spans="22:22" x14ac:dyDescent="0.25">
      <c r="V14901" s="739"/>
    </row>
    <row r="14902" spans="22:22" x14ac:dyDescent="0.25">
      <c r="V14902" s="739"/>
    </row>
    <row r="14903" spans="22:22" x14ac:dyDescent="0.25">
      <c r="V14903" s="739"/>
    </row>
    <row r="14904" spans="22:22" x14ac:dyDescent="0.25">
      <c r="V14904" s="739"/>
    </row>
    <row r="14905" spans="22:22" x14ac:dyDescent="0.25">
      <c r="V14905" s="739"/>
    </row>
    <row r="14906" spans="22:22" x14ac:dyDescent="0.25">
      <c r="V14906" s="739"/>
    </row>
    <row r="14907" spans="22:22" x14ac:dyDescent="0.25">
      <c r="V14907" s="739"/>
    </row>
    <row r="14908" spans="22:22" x14ac:dyDescent="0.25">
      <c r="V14908" s="739"/>
    </row>
    <row r="14909" spans="22:22" x14ac:dyDescent="0.25">
      <c r="V14909" s="739"/>
    </row>
    <row r="14910" spans="22:22" x14ac:dyDescent="0.25">
      <c r="V14910" s="739"/>
    </row>
    <row r="14911" spans="22:22" x14ac:dyDescent="0.25">
      <c r="V14911" s="739"/>
    </row>
    <row r="14912" spans="22:22" x14ac:dyDescent="0.25">
      <c r="V14912" s="739"/>
    </row>
    <row r="14913" spans="22:22" x14ac:dyDescent="0.25">
      <c r="V14913" s="739"/>
    </row>
    <row r="14914" spans="22:22" x14ac:dyDescent="0.25">
      <c r="V14914" s="739"/>
    </row>
    <row r="14915" spans="22:22" x14ac:dyDescent="0.25">
      <c r="V14915" s="739"/>
    </row>
    <row r="14916" spans="22:22" x14ac:dyDescent="0.25">
      <c r="V14916" s="739"/>
    </row>
    <row r="14917" spans="22:22" x14ac:dyDescent="0.25">
      <c r="V14917" s="739"/>
    </row>
    <row r="14918" spans="22:22" x14ac:dyDescent="0.25">
      <c r="V14918" s="739"/>
    </row>
    <row r="14919" spans="22:22" x14ac:dyDescent="0.25">
      <c r="V14919" s="739"/>
    </row>
    <row r="14920" spans="22:22" x14ac:dyDescent="0.25">
      <c r="V14920" s="739"/>
    </row>
    <row r="14921" spans="22:22" x14ac:dyDescent="0.25">
      <c r="V14921" s="739"/>
    </row>
    <row r="14922" spans="22:22" x14ac:dyDescent="0.25">
      <c r="V14922" s="739"/>
    </row>
    <row r="14923" spans="22:22" x14ac:dyDescent="0.25">
      <c r="V14923" s="739"/>
    </row>
    <row r="14924" spans="22:22" x14ac:dyDescent="0.25">
      <c r="V14924" s="739"/>
    </row>
    <row r="14925" spans="22:22" x14ac:dyDescent="0.25">
      <c r="V14925" s="739"/>
    </row>
    <row r="14926" spans="22:22" x14ac:dyDescent="0.25">
      <c r="V14926" s="739"/>
    </row>
    <row r="14927" spans="22:22" x14ac:dyDescent="0.25">
      <c r="V14927" s="739"/>
    </row>
    <row r="14928" spans="22:22" x14ac:dyDescent="0.25">
      <c r="V14928" s="739"/>
    </row>
    <row r="14929" spans="22:22" x14ac:dyDescent="0.25">
      <c r="V14929" s="739"/>
    </row>
    <row r="14930" spans="22:22" x14ac:dyDescent="0.25">
      <c r="V14930" s="739"/>
    </row>
    <row r="14931" spans="22:22" x14ac:dyDescent="0.25">
      <c r="V14931" s="739"/>
    </row>
    <row r="14932" spans="22:22" x14ac:dyDescent="0.25">
      <c r="V14932" s="739"/>
    </row>
    <row r="14933" spans="22:22" x14ac:dyDescent="0.25">
      <c r="V14933" s="739"/>
    </row>
    <row r="14934" spans="22:22" x14ac:dyDescent="0.25">
      <c r="V14934" s="739"/>
    </row>
    <row r="14935" spans="22:22" x14ac:dyDescent="0.25">
      <c r="V14935" s="739"/>
    </row>
    <row r="14936" spans="22:22" x14ac:dyDescent="0.25">
      <c r="V14936" s="739"/>
    </row>
    <row r="14937" spans="22:22" x14ac:dyDescent="0.25">
      <c r="V14937" s="739"/>
    </row>
    <row r="14938" spans="22:22" x14ac:dyDescent="0.25">
      <c r="V14938" s="739"/>
    </row>
    <row r="14939" spans="22:22" x14ac:dyDescent="0.25">
      <c r="V14939" s="739"/>
    </row>
    <row r="14940" spans="22:22" x14ac:dyDescent="0.25">
      <c r="V14940" s="739"/>
    </row>
    <row r="14941" spans="22:22" x14ac:dyDescent="0.25">
      <c r="V14941" s="739"/>
    </row>
    <row r="14942" spans="22:22" x14ac:dyDescent="0.25">
      <c r="V14942" s="739"/>
    </row>
    <row r="14943" spans="22:22" x14ac:dyDescent="0.25">
      <c r="V14943" s="739"/>
    </row>
    <row r="14944" spans="22:22" x14ac:dyDescent="0.25">
      <c r="V14944" s="739"/>
    </row>
    <row r="14945" spans="22:22" x14ac:dyDescent="0.25">
      <c r="V14945" s="739"/>
    </row>
    <row r="14946" spans="22:22" x14ac:dyDescent="0.25">
      <c r="V14946" s="739"/>
    </row>
    <row r="14947" spans="22:22" x14ac:dyDescent="0.25">
      <c r="V14947" s="739"/>
    </row>
    <row r="14948" spans="22:22" x14ac:dyDescent="0.25">
      <c r="V14948" s="739"/>
    </row>
    <row r="14949" spans="22:22" x14ac:dyDescent="0.25">
      <c r="V14949" s="739"/>
    </row>
    <row r="14950" spans="22:22" x14ac:dyDescent="0.25">
      <c r="V14950" s="739"/>
    </row>
    <row r="14951" spans="22:22" x14ac:dyDescent="0.25">
      <c r="V14951" s="739"/>
    </row>
    <row r="14952" spans="22:22" x14ac:dyDescent="0.25">
      <c r="V14952" s="739"/>
    </row>
    <row r="14953" spans="22:22" x14ac:dyDescent="0.25">
      <c r="V14953" s="739"/>
    </row>
    <row r="14954" spans="22:22" x14ac:dyDescent="0.25">
      <c r="V14954" s="739"/>
    </row>
    <row r="14955" spans="22:22" x14ac:dyDescent="0.25">
      <c r="V14955" s="739"/>
    </row>
    <row r="14956" spans="22:22" x14ac:dyDescent="0.25">
      <c r="V14956" s="739"/>
    </row>
    <row r="14957" spans="22:22" x14ac:dyDescent="0.25">
      <c r="V14957" s="739"/>
    </row>
    <row r="14958" spans="22:22" x14ac:dyDescent="0.25">
      <c r="V14958" s="739"/>
    </row>
    <row r="14959" spans="22:22" x14ac:dyDescent="0.25">
      <c r="V14959" s="739"/>
    </row>
    <row r="14960" spans="22:22" x14ac:dyDescent="0.25">
      <c r="V14960" s="739"/>
    </row>
    <row r="14961" spans="22:22" x14ac:dyDescent="0.25">
      <c r="V14961" s="739"/>
    </row>
    <row r="14962" spans="22:22" x14ac:dyDescent="0.25">
      <c r="V14962" s="739"/>
    </row>
    <row r="14963" spans="22:22" x14ac:dyDescent="0.25">
      <c r="V14963" s="739"/>
    </row>
    <row r="14964" spans="22:22" x14ac:dyDescent="0.25">
      <c r="V14964" s="739"/>
    </row>
    <row r="14965" spans="22:22" x14ac:dyDescent="0.25">
      <c r="V14965" s="739"/>
    </row>
    <row r="14966" spans="22:22" x14ac:dyDescent="0.25">
      <c r="V14966" s="739"/>
    </row>
    <row r="14967" spans="22:22" x14ac:dyDescent="0.25">
      <c r="V14967" s="739"/>
    </row>
    <row r="14968" spans="22:22" x14ac:dyDescent="0.25">
      <c r="V14968" s="739"/>
    </row>
    <row r="14969" spans="22:22" x14ac:dyDescent="0.25">
      <c r="V14969" s="739"/>
    </row>
    <row r="14970" spans="22:22" x14ac:dyDescent="0.25">
      <c r="V14970" s="739"/>
    </row>
    <row r="14971" spans="22:22" x14ac:dyDescent="0.25">
      <c r="V14971" s="739"/>
    </row>
    <row r="14972" spans="22:22" x14ac:dyDescent="0.25">
      <c r="V14972" s="739"/>
    </row>
    <row r="14973" spans="22:22" x14ac:dyDescent="0.25">
      <c r="V14973" s="739"/>
    </row>
    <row r="14974" spans="22:22" x14ac:dyDescent="0.25">
      <c r="V14974" s="739"/>
    </row>
    <row r="14975" spans="22:22" x14ac:dyDescent="0.25">
      <c r="V14975" s="739"/>
    </row>
    <row r="14976" spans="22:22" x14ac:dyDescent="0.25">
      <c r="V14976" s="739"/>
    </row>
    <row r="14977" spans="22:22" x14ac:dyDescent="0.25">
      <c r="V14977" s="739"/>
    </row>
    <row r="14978" spans="22:22" x14ac:dyDescent="0.25">
      <c r="V14978" s="739"/>
    </row>
    <row r="14979" spans="22:22" x14ac:dyDescent="0.25">
      <c r="V14979" s="739"/>
    </row>
    <row r="14980" spans="22:22" x14ac:dyDescent="0.25">
      <c r="V14980" s="739"/>
    </row>
    <row r="14981" spans="22:22" x14ac:dyDescent="0.25">
      <c r="V14981" s="739"/>
    </row>
    <row r="14982" spans="22:22" x14ac:dyDescent="0.25">
      <c r="V14982" s="739"/>
    </row>
    <row r="14983" spans="22:22" x14ac:dyDescent="0.25">
      <c r="V14983" s="739"/>
    </row>
    <row r="14984" spans="22:22" x14ac:dyDescent="0.25">
      <c r="V14984" s="739"/>
    </row>
    <row r="14985" spans="22:22" x14ac:dyDescent="0.25">
      <c r="V14985" s="739"/>
    </row>
    <row r="14986" spans="22:22" x14ac:dyDescent="0.25">
      <c r="V14986" s="739"/>
    </row>
    <row r="14987" spans="22:22" x14ac:dyDescent="0.25">
      <c r="V14987" s="739"/>
    </row>
    <row r="14988" spans="22:22" x14ac:dyDescent="0.25">
      <c r="V14988" s="739"/>
    </row>
    <row r="14989" spans="22:22" x14ac:dyDescent="0.25">
      <c r="V14989" s="739"/>
    </row>
    <row r="14990" spans="22:22" x14ac:dyDescent="0.25">
      <c r="V14990" s="739"/>
    </row>
    <row r="14991" spans="22:22" x14ac:dyDescent="0.25">
      <c r="V14991" s="739"/>
    </row>
    <row r="14992" spans="22:22" x14ac:dyDescent="0.25">
      <c r="V14992" s="739"/>
    </row>
    <row r="14993" spans="22:22" x14ac:dyDescent="0.25">
      <c r="V14993" s="739"/>
    </row>
    <row r="14994" spans="22:22" x14ac:dyDescent="0.25">
      <c r="V14994" s="739"/>
    </row>
    <row r="14995" spans="22:22" x14ac:dyDescent="0.25">
      <c r="V14995" s="739"/>
    </row>
    <row r="14996" spans="22:22" x14ac:dyDescent="0.25">
      <c r="V14996" s="739"/>
    </row>
    <row r="14997" spans="22:22" x14ac:dyDescent="0.25">
      <c r="V14997" s="739"/>
    </row>
    <row r="14998" spans="22:22" x14ac:dyDescent="0.25">
      <c r="V14998" s="739"/>
    </row>
    <row r="14999" spans="22:22" x14ac:dyDescent="0.25">
      <c r="V14999" s="739"/>
    </row>
    <row r="15000" spans="22:22" x14ac:dyDescent="0.25">
      <c r="V15000" s="739"/>
    </row>
    <row r="15001" spans="22:22" x14ac:dyDescent="0.25">
      <c r="V15001" s="739"/>
    </row>
    <row r="15002" spans="22:22" x14ac:dyDescent="0.25">
      <c r="V15002" s="739"/>
    </row>
    <row r="15003" spans="22:22" x14ac:dyDescent="0.25">
      <c r="V15003" s="739"/>
    </row>
    <row r="15004" spans="22:22" x14ac:dyDescent="0.25">
      <c r="V15004" s="739"/>
    </row>
    <row r="15005" spans="22:22" x14ac:dyDescent="0.25">
      <c r="V15005" s="739"/>
    </row>
    <row r="15006" spans="22:22" x14ac:dyDescent="0.25">
      <c r="V15006" s="739"/>
    </row>
    <row r="15007" spans="22:22" x14ac:dyDescent="0.25">
      <c r="V15007" s="739"/>
    </row>
    <row r="15008" spans="22:22" x14ac:dyDescent="0.25">
      <c r="V15008" s="739"/>
    </row>
    <row r="15009" spans="22:22" x14ac:dyDescent="0.25">
      <c r="V15009" s="739"/>
    </row>
    <row r="15010" spans="22:22" x14ac:dyDescent="0.25">
      <c r="V15010" s="739"/>
    </row>
    <row r="15011" spans="22:22" x14ac:dyDescent="0.25">
      <c r="V15011" s="739"/>
    </row>
    <row r="15012" spans="22:22" x14ac:dyDescent="0.25">
      <c r="V15012" s="739"/>
    </row>
    <row r="15013" spans="22:22" x14ac:dyDescent="0.25">
      <c r="V15013" s="739"/>
    </row>
    <row r="15014" spans="22:22" x14ac:dyDescent="0.25">
      <c r="V15014" s="739"/>
    </row>
    <row r="15015" spans="22:22" x14ac:dyDescent="0.25">
      <c r="V15015" s="739"/>
    </row>
    <row r="15016" spans="22:22" x14ac:dyDescent="0.25">
      <c r="V15016" s="739"/>
    </row>
    <row r="15017" spans="22:22" x14ac:dyDescent="0.25">
      <c r="V15017" s="739"/>
    </row>
    <row r="15018" spans="22:22" x14ac:dyDescent="0.25">
      <c r="V15018" s="739"/>
    </row>
    <row r="15019" spans="22:22" x14ac:dyDescent="0.25">
      <c r="V15019" s="739"/>
    </row>
    <row r="15020" spans="22:22" x14ac:dyDescent="0.25">
      <c r="V15020" s="739"/>
    </row>
    <row r="15021" spans="22:22" x14ac:dyDescent="0.25">
      <c r="V15021" s="739"/>
    </row>
    <row r="15022" spans="22:22" x14ac:dyDescent="0.25">
      <c r="V15022" s="739"/>
    </row>
    <row r="15023" spans="22:22" x14ac:dyDescent="0.25">
      <c r="V15023" s="739"/>
    </row>
    <row r="15024" spans="22:22" x14ac:dyDescent="0.25">
      <c r="V15024" s="739"/>
    </row>
    <row r="15025" spans="22:22" x14ac:dyDescent="0.25">
      <c r="V15025" s="739"/>
    </row>
    <row r="15026" spans="22:22" x14ac:dyDescent="0.25">
      <c r="V15026" s="739"/>
    </row>
    <row r="15027" spans="22:22" x14ac:dyDescent="0.25">
      <c r="V15027" s="739"/>
    </row>
    <row r="15028" spans="22:22" x14ac:dyDescent="0.25">
      <c r="V15028" s="739"/>
    </row>
    <row r="15029" spans="22:22" x14ac:dyDescent="0.25">
      <c r="V15029" s="739"/>
    </row>
    <row r="15030" spans="22:22" x14ac:dyDescent="0.25">
      <c r="V15030" s="739"/>
    </row>
    <row r="15031" spans="22:22" x14ac:dyDescent="0.25">
      <c r="V15031" s="739"/>
    </row>
    <row r="15032" spans="22:22" x14ac:dyDescent="0.25">
      <c r="V15032" s="739"/>
    </row>
    <row r="15033" spans="22:22" x14ac:dyDescent="0.25">
      <c r="V15033" s="739"/>
    </row>
    <row r="15034" spans="22:22" x14ac:dyDescent="0.25">
      <c r="V15034" s="739"/>
    </row>
    <row r="15035" spans="22:22" x14ac:dyDescent="0.25">
      <c r="V15035" s="739"/>
    </row>
    <row r="15036" spans="22:22" x14ac:dyDescent="0.25">
      <c r="V15036" s="739"/>
    </row>
    <row r="15037" spans="22:22" x14ac:dyDescent="0.25">
      <c r="V15037" s="739"/>
    </row>
    <row r="15038" spans="22:22" x14ac:dyDescent="0.25">
      <c r="V15038" s="739"/>
    </row>
    <row r="15039" spans="22:22" x14ac:dyDescent="0.25">
      <c r="V15039" s="739"/>
    </row>
    <row r="15040" spans="22:22" x14ac:dyDescent="0.25">
      <c r="V15040" s="739"/>
    </row>
    <row r="15041" spans="22:22" x14ac:dyDescent="0.25">
      <c r="V15041" s="739"/>
    </row>
    <row r="15042" spans="22:22" x14ac:dyDescent="0.25">
      <c r="V15042" s="739"/>
    </row>
    <row r="15043" spans="22:22" x14ac:dyDescent="0.25">
      <c r="V15043" s="739"/>
    </row>
    <row r="15044" spans="22:22" x14ac:dyDescent="0.25">
      <c r="V15044" s="739"/>
    </row>
    <row r="15045" spans="22:22" x14ac:dyDescent="0.25">
      <c r="V15045" s="739"/>
    </row>
    <row r="15046" spans="22:22" x14ac:dyDescent="0.25">
      <c r="V15046" s="739"/>
    </row>
    <row r="15047" spans="22:22" x14ac:dyDescent="0.25">
      <c r="V15047" s="739"/>
    </row>
    <row r="15048" spans="22:22" x14ac:dyDescent="0.25">
      <c r="V15048" s="739"/>
    </row>
    <row r="15049" spans="22:22" x14ac:dyDescent="0.25">
      <c r="V15049" s="739"/>
    </row>
    <row r="15050" spans="22:22" x14ac:dyDescent="0.25">
      <c r="V15050" s="739"/>
    </row>
    <row r="15051" spans="22:22" x14ac:dyDescent="0.25">
      <c r="V15051" s="739"/>
    </row>
    <row r="15052" spans="22:22" x14ac:dyDescent="0.25">
      <c r="V15052" s="739"/>
    </row>
    <row r="15053" spans="22:22" x14ac:dyDescent="0.25">
      <c r="V15053" s="739"/>
    </row>
    <row r="15054" spans="22:22" x14ac:dyDescent="0.25">
      <c r="V15054" s="739"/>
    </row>
    <row r="15055" spans="22:22" x14ac:dyDescent="0.25">
      <c r="V15055" s="739"/>
    </row>
    <row r="15056" spans="22:22" x14ac:dyDescent="0.25">
      <c r="V15056" s="739"/>
    </row>
    <row r="15057" spans="22:22" x14ac:dyDescent="0.25">
      <c r="V15057" s="739"/>
    </row>
    <row r="15058" spans="22:22" x14ac:dyDescent="0.25">
      <c r="V15058" s="739"/>
    </row>
    <row r="15059" spans="22:22" x14ac:dyDescent="0.25">
      <c r="V15059" s="739"/>
    </row>
    <row r="15060" spans="22:22" x14ac:dyDescent="0.25">
      <c r="V15060" s="739"/>
    </row>
    <row r="15061" spans="22:22" x14ac:dyDescent="0.25">
      <c r="V15061" s="739"/>
    </row>
    <row r="15062" spans="22:22" x14ac:dyDescent="0.25">
      <c r="V15062" s="739"/>
    </row>
    <row r="15063" spans="22:22" x14ac:dyDescent="0.25">
      <c r="V15063" s="739"/>
    </row>
    <row r="15064" spans="22:22" x14ac:dyDescent="0.25">
      <c r="V15064" s="739"/>
    </row>
    <row r="15065" spans="22:22" x14ac:dyDescent="0.25">
      <c r="V15065" s="739"/>
    </row>
    <row r="15066" spans="22:22" x14ac:dyDescent="0.25">
      <c r="V15066" s="739"/>
    </row>
    <row r="15067" spans="22:22" x14ac:dyDescent="0.25">
      <c r="V15067" s="739"/>
    </row>
    <row r="15068" spans="22:22" x14ac:dyDescent="0.25">
      <c r="V15068" s="739"/>
    </row>
    <row r="15069" spans="22:22" x14ac:dyDescent="0.25">
      <c r="V15069" s="739"/>
    </row>
    <row r="15070" spans="22:22" x14ac:dyDescent="0.25">
      <c r="V15070" s="739"/>
    </row>
    <row r="15071" spans="22:22" x14ac:dyDescent="0.25">
      <c r="V15071" s="739"/>
    </row>
    <row r="15072" spans="22:22" x14ac:dyDescent="0.25">
      <c r="V15072" s="739"/>
    </row>
    <row r="15073" spans="22:22" x14ac:dyDescent="0.25">
      <c r="V15073" s="739"/>
    </row>
    <row r="15074" spans="22:22" x14ac:dyDescent="0.25">
      <c r="V15074" s="739"/>
    </row>
    <row r="15075" spans="22:22" x14ac:dyDescent="0.25">
      <c r="V15075" s="739"/>
    </row>
    <row r="15076" spans="22:22" x14ac:dyDescent="0.25">
      <c r="V15076" s="739"/>
    </row>
    <row r="15077" spans="22:22" x14ac:dyDescent="0.25">
      <c r="V15077" s="739"/>
    </row>
    <row r="15078" spans="22:22" x14ac:dyDescent="0.25">
      <c r="V15078" s="739"/>
    </row>
    <row r="15079" spans="22:22" x14ac:dyDescent="0.25">
      <c r="V15079" s="739"/>
    </row>
    <row r="15080" spans="22:22" x14ac:dyDescent="0.25">
      <c r="V15080" s="739"/>
    </row>
    <row r="15081" spans="22:22" x14ac:dyDescent="0.25">
      <c r="V15081" s="739"/>
    </row>
    <row r="15082" spans="22:22" x14ac:dyDescent="0.25">
      <c r="V15082" s="739"/>
    </row>
    <row r="15083" spans="22:22" x14ac:dyDescent="0.25">
      <c r="V15083" s="739"/>
    </row>
    <row r="15084" spans="22:22" x14ac:dyDescent="0.25">
      <c r="V15084" s="739"/>
    </row>
    <row r="15085" spans="22:22" x14ac:dyDescent="0.25">
      <c r="V15085" s="739"/>
    </row>
    <row r="15086" spans="22:22" x14ac:dyDescent="0.25">
      <c r="V15086" s="739"/>
    </row>
    <row r="15087" spans="22:22" x14ac:dyDescent="0.25">
      <c r="V15087" s="739"/>
    </row>
    <row r="15088" spans="22:22" x14ac:dyDescent="0.25">
      <c r="V15088" s="739"/>
    </row>
    <row r="15089" spans="22:22" x14ac:dyDescent="0.25">
      <c r="V15089" s="739"/>
    </row>
    <row r="15090" spans="22:22" x14ac:dyDescent="0.25">
      <c r="V15090" s="739"/>
    </row>
    <row r="15091" spans="22:22" x14ac:dyDescent="0.25">
      <c r="V15091" s="739"/>
    </row>
    <row r="15092" spans="22:22" x14ac:dyDescent="0.25">
      <c r="V15092" s="739"/>
    </row>
    <row r="15093" spans="22:22" x14ac:dyDescent="0.25">
      <c r="V15093" s="739"/>
    </row>
    <row r="15094" spans="22:22" x14ac:dyDescent="0.25">
      <c r="V15094" s="739"/>
    </row>
    <row r="15095" spans="22:22" x14ac:dyDescent="0.25">
      <c r="V15095" s="739"/>
    </row>
    <row r="15096" spans="22:22" x14ac:dyDescent="0.25">
      <c r="V15096" s="739"/>
    </row>
    <row r="15097" spans="22:22" x14ac:dyDescent="0.25">
      <c r="V15097" s="739"/>
    </row>
    <row r="15098" spans="22:22" x14ac:dyDescent="0.25">
      <c r="V15098" s="739"/>
    </row>
    <row r="15099" spans="22:22" x14ac:dyDescent="0.25">
      <c r="V15099" s="739"/>
    </row>
    <row r="15100" spans="22:22" x14ac:dyDescent="0.25">
      <c r="V15100" s="739"/>
    </row>
    <row r="15101" spans="22:22" x14ac:dyDescent="0.25">
      <c r="V15101" s="739"/>
    </row>
    <row r="15102" spans="22:22" x14ac:dyDescent="0.25">
      <c r="V15102" s="739"/>
    </row>
    <row r="15103" spans="22:22" x14ac:dyDescent="0.25">
      <c r="V15103" s="739"/>
    </row>
    <row r="15104" spans="22:22" x14ac:dyDescent="0.25">
      <c r="V15104" s="739"/>
    </row>
    <row r="15105" spans="22:22" x14ac:dyDescent="0.25">
      <c r="V15105" s="739"/>
    </row>
    <row r="15106" spans="22:22" x14ac:dyDescent="0.25">
      <c r="V15106" s="739"/>
    </row>
    <row r="15107" spans="22:22" x14ac:dyDescent="0.25">
      <c r="V15107" s="739"/>
    </row>
    <row r="15108" spans="22:22" x14ac:dyDescent="0.25">
      <c r="V15108" s="739"/>
    </row>
    <row r="15109" spans="22:22" x14ac:dyDescent="0.25">
      <c r="V15109" s="739"/>
    </row>
    <row r="15110" spans="22:22" x14ac:dyDescent="0.25">
      <c r="V15110" s="739"/>
    </row>
    <row r="15111" spans="22:22" x14ac:dyDescent="0.25">
      <c r="V15111" s="739"/>
    </row>
    <row r="15112" spans="22:22" x14ac:dyDescent="0.25">
      <c r="V15112" s="739"/>
    </row>
    <row r="15113" spans="22:22" x14ac:dyDescent="0.25">
      <c r="V15113" s="739"/>
    </row>
    <row r="15114" spans="22:22" x14ac:dyDescent="0.25">
      <c r="V15114" s="739"/>
    </row>
    <row r="15115" spans="22:22" x14ac:dyDescent="0.25">
      <c r="V15115" s="739"/>
    </row>
    <row r="15116" spans="22:22" x14ac:dyDescent="0.25">
      <c r="V15116" s="739"/>
    </row>
    <row r="15117" spans="22:22" x14ac:dyDescent="0.25">
      <c r="V15117" s="739"/>
    </row>
    <row r="15118" spans="22:22" x14ac:dyDescent="0.25">
      <c r="V15118" s="739"/>
    </row>
    <row r="15119" spans="22:22" x14ac:dyDescent="0.25">
      <c r="V15119" s="739"/>
    </row>
    <row r="15120" spans="22:22" x14ac:dyDescent="0.25">
      <c r="V15120" s="739"/>
    </row>
    <row r="15121" spans="22:22" x14ac:dyDescent="0.25">
      <c r="V15121" s="739"/>
    </row>
    <row r="15122" spans="22:22" x14ac:dyDescent="0.25">
      <c r="V15122" s="739"/>
    </row>
    <row r="15123" spans="22:22" x14ac:dyDescent="0.25">
      <c r="V15123" s="739"/>
    </row>
    <row r="15124" spans="22:22" x14ac:dyDescent="0.25">
      <c r="V15124" s="739"/>
    </row>
    <row r="15125" spans="22:22" x14ac:dyDescent="0.25">
      <c r="V15125" s="739"/>
    </row>
    <row r="15126" spans="22:22" x14ac:dyDescent="0.25">
      <c r="V15126" s="739"/>
    </row>
    <row r="15127" spans="22:22" x14ac:dyDescent="0.25">
      <c r="V15127" s="739"/>
    </row>
    <row r="15128" spans="22:22" x14ac:dyDescent="0.25">
      <c r="V15128" s="739"/>
    </row>
    <row r="15129" spans="22:22" x14ac:dyDescent="0.25">
      <c r="V15129" s="739"/>
    </row>
    <row r="15130" spans="22:22" x14ac:dyDescent="0.25">
      <c r="V15130" s="739"/>
    </row>
    <row r="15131" spans="22:22" x14ac:dyDescent="0.25">
      <c r="V15131" s="739"/>
    </row>
    <row r="15132" spans="22:22" x14ac:dyDescent="0.25">
      <c r="V15132" s="739"/>
    </row>
    <row r="15133" spans="22:22" x14ac:dyDescent="0.25">
      <c r="V15133" s="739"/>
    </row>
    <row r="15134" spans="22:22" x14ac:dyDescent="0.25">
      <c r="V15134" s="739"/>
    </row>
    <row r="15135" spans="22:22" x14ac:dyDescent="0.25">
      <c r="V15135" s="739"/>
    </row>
    <row r="15136" spans="22:22" x14ac:dyDescent="0.25">
      <c r="V15136" s="739"/>
    </row>
    <row r="15137" spans="22:22" x14ac:dyDescent="0.25">
      <c r="V15137" s="739"/>
    </row>
    <row r="15138" spans="22:22" x14ac:dyDescent="0.25">
      <c r="V15138" s="739"/>
    </row>
    <row r="15139" spans="22:22" x14ac:dyDescent="0.25">
      <c r="V15139" s="739"/>
    </row>
    <row r="15140" spans="22:22" x14ac:dyDescent="0.25">
      <c r="V15140" s="739"/>
    </row>
    <row r="15141" spans="22:22" x14ac:dyDescent="0.25">
      <c r="V15141" s="739"/>
    </row>
    <row r="15142" spans="22:22" x14ac:dyDescent="0.25">
      <c r="V15142" s="739"/>
    </row>
    <row r="15143" spans="22:22" x14ac:dyDescent="0.25">
      <c r="V15143" s="739"/>
    </row>
    <row r="15144" spans="22:22" x14ac:dyDescent="0.25">
      <c r="V15144" s="739"/>
    </row>
    <row r="15145" spans="22:22" x14ac:dyDescent="0.25">
      <c r="V15145" s="739"/>
    </row>
    <row r="15146" spans="22:22" x14ac:dyDescent="0.25">
      <c r="V15146" s="739"/>
    </row>
    <row r="15147" spans="22:22" x14ac:dyDescent="0.25">
      <c r="V15147" s="739"/>
    </row>
    <row r="15148" spans="22:22" x14ac:dyDescent="0.25">
      <c r="V15148" s="739"/>
    </row>
    <row r="15149" spans="22:22" x14ac:dyDescent="0.25">
      <c r="V15149" s="739"/>
    </row>
    <row r="15150" spans="22:22" x14ac:dyDescent="0.25">
      <c r="V15150" s="739"/>
    </row>
    <row r="15151" spans="22:22" x14ac:dyDescent="0.25">
      <c r="V15151" s="739"/>
    </row>
    <row r="15152" spans="22:22" x14ac:dyDescent="0.25">
      <c r="V15152" s="739"/>
    </row>
    <row r="15153" spans="22:22" x14ac:dyDescent="0.25">
      <c r="V15153" s="739"/>
    </row>
    <row r="15154" spans="22:22" x14ac:dyDescent="0.25">
      <c r="V15154" s="739"/>
    </row>
    <row r="15155" spans="22:22" x14ac:dyDescent="0.25">
      <c r="V15155" s="739"/>
    </row>
    <row r="15156" spans="22:22" x14ac:dyDescent="0.25">
      <c r="V15156" s="739"/>
    </row>
    <row r="15157" spans="22:22" x14ac:dyDescent="0.25">
      <c r="V15157" s="739"/>
    </row>
    <row r="15158" spans="22:22" x14ac:dyDescent="0.25">
      <c r="V15158" s="739"/>
    </row>
    <row r="15159" spans="22:22" x14ac:dyDescent="0.25">
      <c r="V15159" s="739"/>
    </row>
    <row r="15160" spans="22:22" x14ac:dyDescent="0.25">
      <c r="V15160" s="739"/>
    </row>
    <row r="15161" spans="22:22" x14ac:dyDescent="0.25">
      <c r="V15161" s="739"/>
    </row>
    <row r="15162" spans="22:22" x14ac:dyDescent="0.25">
      <c r="V15162" s="739"/>
    </row>
    <row r="15163" spans="22:22" x14ac:dyDescent="0.25">
      <c r="V15163" s="739"/>
    </row>
    <row r="15164" spans="22:22" x14ac:dyDescent="0.25">
      <c r="V15164" s="739"/>
    </row>
    <row r="15165" spans="22:22" x14ac:dyDescent="0.25">
      <c r="V15165" s="739"/>
    </row>
    <row r="15166" spans="22:22" x14ac:dyDescent="0.25">
      <c r="V15166" s="739"/>
    </row>
    <row r="15167" spans="22:22" x14ac:dyDescent="0.25">
      <c r="V15167" s="739"/>
    </row>
    <row r="15168" spans="22:22" x14ac:dyDescent="0.25">
      <c r="V15168" s="739"/>
    </row>
    <row r="15169" spans="22:22" x14ac:dyDescent="0.25">
      <c r="V15169" s="739"/>
    </row>
    <row r="15170" spans="22:22" x14ac:dyDescent="0.25">
      <c r="V15170" s="739"/>
    </row>
    <row r="15171" spans="22:22" x14ac:dyDescent="0.25">
      <c r="V15171" s="739"/>
    </row>
    <row r="15172" spans="22:22" x14ac:dyDescent="0.25">
      <c r="V15172" s="739"/>
    </row>
    <row r="15173" spans="22:22" x14ac:dyDescent="0.25">
      <c r="V15173" s="739"/>
    </row>
    <row r="15174" spans="22:22" x14ac:dyDescent="0.25">
      <c r="V15174" s="739"/>
    </row>
    <row r="15175" spans="22:22" x14ac:dyDescent="0.25">
      <c r="V15175" s="739"/>
    </row>
    <row r="15176" spans="22:22" x14ac:dyDescent="0.25">
      <c r="V15176" s="739"/>
    </row>
    <row r="15177" spans="22:22" x14ac:dyDescent="0.25">
      <c r="V15177" s="739"/>
    </row>
    <row r="15178" spans="22:22" x14ac:dyDescent="0.25">
      <c r="V15178" s="739"/>
    </row>
    <row r="15179" spans="22:22" x14ac:dyDescent="0.25">
      <c r="V15179" s="739"/>
    </row>
    <row r="15180" spans="22:22" x14ac:dyDescent="0.25">
      <c r="V15180" s="739"/>
    </row>
    <row r="15181" spans="22:22" x14ac:dyDescent="0.25">
      <c r="V15181" s="739"/>
    </row>
    <row r="15182" spans="22:22" x14ac:dyDescent="0.25">
      <c r="V15182" s="739"/>
    </row>
    <row r="15183" spans="22:22" x14ac:dyDescent="0.25">
      <c r="V15183" s="739"/>
    </row>
    <row r="15184" spans="22:22" x14ac:dyDescent="0.25">
      <c r="V15184" s="739"/>
    </row>
    <row r="15185" spans="22:22" x14ac:dyDescent="0.25">
      <c r="V15185" s="739"/>
    </row>
    <row r="15186" spans="22:22" x14ac:dyDescent="0.25">
      <c r="V15186" s="739"/>
    </row>
    <row r="15187" spans="22:22" x14ac:dyDescent="0.25">
      <c r="V15187" s="739"/>
    </row>
    <row r="15188" spans="22:22" x14ac:dyDescent="0.25">
      <c r="V15188" s="739"/>
    </row>
    <row r="15189" spans="22:22" x14ac:dyDescent="0.25">
      <c r="V15189" s="739"/>
    </row>
    <row r="15190" spans="22:22" x14ac:dyDescent="0.25">
      <c r="V15190" s="739"/>
    </row>
    <row r="15191" spans="22:22" x14ac:dyDescent="0.25">
      <c r="V15191" s="739"/>
    </row>
    <row r="15192" spans="22:22" x14ac:dyDescent="0.25">
      <c r="V15192" s="739"/>
    </row>
    <row r="15193" spans="22:22" x14ac:dyDescent="0.25">
      <c r="V15193" s="739"/>
    </row>
    <row r="15194" spans="22:22" x14ac:dyDescent="0.25">
      <c r="V15194" s="739"/>
    </row>
    <row r="15195" spans="22:22" x14ac:dyDescent="0.25">
      <c r="V15195" s="739"/>
    </row>
    <row r="15196" spans="22:22" x14ac:dyDescent="0.25">
      <c r="V15196" s="739"/>
    </row>
    <row r="15197" spans="22:22" x14ac:dyDescent="0.25">
      <c r="V15197" s="739"/>
    </row>
    <row r="15198" spans="22:22" x14ac:dyDescent="0.25">
      <c r="V15198" s="739"/>
    </row>
    <row r="15199" spans="22:22" x14ac:dyDescent="0.25">
      <c r="V15199" s="739"/>
    </row>
    <row r="15200" spans="22:22" x14ac:dyDescent="0.25">
      <c r="V15200" s="739"/>
    </row>
    <row r="15201" spans="22:22" x14ac:dyDescent="0.25">
      <c r="V15201" s="739"/>
    </row>
    <row r="15202" spans="22:22" x14ac:dyDescent="0.25">
      <c r="V15202" s="739"/>
    </row>
    <row r="15203" spans="22:22" x14ac:dyDescent="0.25">
      <c r="V15203" s="739"/>
    </row>
    <row r="15204" spans="22:22" x14ac:dyDescent="0.25">
      <c r="V15204" s="739"/>
    </row>
    <row r="15205" spans="22:22" x14ac:dyDescent="0.25">
      <c r="V15205" s="739"/>
    </row>
    <row r="15206" spans="22:22" x14ac:dyDescent="0.25">
      <c r="V15206" s="739"/>
    </row>
    <row r="15207" spans="22:22" x14ac:dyDescent="0.25">
      <c r="V15207" s="739"/>
    </row>
    <row r="15208" spans="22:22" x14ac:dyDescent="0.25">
      <c r="V15208" s="739"/>
    </row>
    <row r="15209" spans="22:22" x14ac:dyDescent="0.25">
      <c r="V15209" s="739"/>
    </row>
    <row r="15210" spans="22:22" x14ac:dyDescent="0.25">
      <c r="V15210" s="739"/>
    </row>
    <row r="15211" spans="22:22" x14ac:dyDescent="0.25">
      <c r="V15211" s="739"/>
    </row>
    <row r="15212" spans="22:22" x14ac:dyDescent="0.25">
      <c r="V15212" s="739"/>
    </row>
    <row r="15213" spans="22:22" x14ac:dyDescent="0.25">
      <c r="V15213" s="739"/>
    </row>
    <row r="15214" spans="22:22" x14ac:dyDescent="0.25">
      <c r="V15214" s="739"/>
    </row>
    <row r="15215" spans="22:22" x14ac:dyDescent="0.25">
      <c r="V15215" s="739"/>
    </row>
    <row r="15216" spans="22:22" x14ac:dyDescent="0.25">
      <c r="V15216" s="739"/>
    </row>
    <row r="15217" spans="22:22" x14ac:dyDescent="0.25">
      <c r="V15217" s="739"/>
    </row>
    <row r="15218" spans="22:22" x14ac:dyDescent="0.25">
      <c r="V15218" s="739"/>
    </row>
    <row r="15219" spans="22:22" x14ac:dyDescent="0.25">
      <c r="V15219" s="739"/>
    </row>
    <row r="15220" spans="22:22" x14ac:dyDescent="0.25">
      <c r="V15220" s="739"/>
    </row>
    <row r="15221" spans="22:22" x14ac:dyDescent="0.25">
      <c r="V15221" s="739"/>
    </row>
    <row r="15222" spans="22:22" x14ac:dyDescent="0.25">
      <c r="V15222" s="739"/>
    </row>
    <row r="15223" spans="22:22" x14ac:dyDescent="0.25">
      <c r="V15223" s="739"/>
    </row>
    <row r="15224" spans="22:22" x14ac:dyDescent="0.25">
      <c r="V15224" s="739"/>
    </row>
    <row r="15225" spans="22:22" x14ac:dyDescent="0.25">
      <c r="V15225" s="739"/>
    </row>
    <row r="15226" spans="22:22" x14ac:dyDescent="0.25">
      <c r="V15226" s="739"/>
    </row>
    <row r="15227" spans="22:22" x14ac:dyDescent="0.25">
      <c r="V15227" s="739"/>
    </row>
    <row r="15228" spans="22:22" x14ac:dyDescent="0.25">
      <c r="V15228" s="739"/>
    </row>
    <row r="15229" spans="22:22" x14ac:dyDescent="0.25">
      <c r="V15229" s="739"/>
    </row>
    <row r="15230" spans="22:22" x14ac:dyDescent="0.25">
      <c r="V15230" s="739"/>
    </row>
    <row r="15231" spans="22:22" x14ac:dyDescent="0.25">
      <c r="V15231" s="739"/>
    </row>
    <row r="15232" spans="22:22" x14ac:dyDescent="0.25">
      <c r="V15232" s="739"/>
    </row>
    <row r="15233" spans="22:22" x14ac:dyDescent="0.25">
      <c r="V15233" s="739"/>
    </row>
    <row r="15234" spans="22:22" x14ac:dyDescent="0.25">
      <c r="V15234" s="739"/>
    </row>
    <row r="15235" spans="22:22" x14ac:dyDescent="0.25">
      <c r="V15235" s="739"/>
    </row>
    <row r="15236" spans="22:22" x14ac:dyDescent="0.25">
      <c r="V15236" s="739"/>
    </row>
    <row r="15237" spans="22:22" x14ac:dyDescent="0.25">
      <c r="V15237" s="739"/>
    </row>
    <row r="15238" spans="22:22" x14ac:dyDescent="0.25">
      <c r="V15238" s="739"/>
    </row>
    <row r="15239" spans="22:22" x14ac:dyDescent="0.25">
      <c r="V15239" s="739"/>
    </row>
    <row r="15240" spans="22:22" x14ac:dyDescent="0.25">
      <c r="V15240" s="739"/>
    </row>
    <row r="15241" spans="22:22" x14ac:dyDescent="0.25">
      <c r="V15241" s="739"/>
    </row>
    <row r="15242" spans="22:22" x14ac:dyDescent="0.25">
      <c r="V15242" s="739"/>
    </row>
    <row r="15243" spans="22:22" x14ac:dyDescent="0.25">
      <c r="V15243" s="739"/>
    </row>
    <row r="15244" spans="22:22" x14ac:dyDescent="0.25">
      <c r="V15244" s="739"/>
    </row>
    <row r="15245" spans="22:22" x14ac:dyDescent="0.25">
      <c r="V15245" s="739"/>
    </row>
    <row r="15246" spans="22:22" x14ac:dyDescent="0.25">
      <c r="V15246" s="739"/>
    </row>
    <row r="15247" spans="22:22" x14ac:dyDescent="0.25">
      <c r="V15247" s="739"/>
    </row>
    <row r="15248" spans="22:22" x14ac:dyDescent="0.25">
      <c r="V15248" s="739"/>
    </row>
    <row r="15249" spans="22:22" x14ac:dyDescent="0.25">
      <c r="V15249" s="739"/>
    </row>
    <row r="15250" spans="22:22" x14ac:dyDescent="0.25">
      <c r="V15250" s="739"/>
    </row>
    <row r="15251" spans="22:22" x14ac:dyDescent="0.25">
      <c r="V15251" s="739"/>
    </row>
    <row r="15252" spans="22:22" x14ac:dyDescent="0.25">
      <c r="V15252" s="739"/>
    </row>
    <row r="15253" spans="22:22" x14ac:dyDescent="0.25">
      <c r="V15253" s="739"/>
    </row>
    <row r="15254" spans="22:22" x14ac:dyDescent="0.25">
      <c r="V15254" s="739"/>
    </row>
    <row r="15255" spans="22:22" x14ac:dyDescent="0.25">
      <c r="V15255" s="739"/>
    </row>
    <row r="15256" spans="22:22" x14ac:dyDescent="0.25">
      <c r="V15256" s="739"/>
    </row>
    <row r="15257" spans="22:22" x14ac:dyDescent="0.25">
      <c r="V15257" s="739"/>
    </row>
    <row r="15258" spans="22:22" x14ac:dyDescent="0.25">
      <c r="V15258" s="739"/>
    </row>
    <row r="15259" spans="22:22" x14ac:dyDescent="0.25">
      <c r="V15259" s="739"/>
    </row>
    <row r="15260" spans="22:22" x14ac:dyDescent="0.25">
      <c r="V15260" s="739"/>
    </row>
    <row r="15261" spans="22:22" x14ac:dyDescent="0.25">
      <c r="V15261" s="739"/>
    </row>
    <row r="15262" spans="22:22" x14ac:dyDescent="0.25">
      <c r="V15262" s="739"/>
    </row>
    <row r="15263" spans="22:22" x14ac:dyDescent="0.25">
      <c r="V15263" s="739"/>
    </row>
    <row r="15264" spans="22:22" x14ac:dyDescent="0.25">
      <c r="V15264" s="739"/>
    </row>
    <row r="15265" spans="22:22" x14ac:dyDescent="0.25">
      <c r="V15265" s="739"/>
    </row>
    <row r="15266" spans="22:22" x14ac:dyDescent="0.25">
      <c r="V15266" s="739"/>
    </row>
    <row r="15267" spans="22:22" x14ac:dyDescent="0.25">
      <c r="V15267" s="739"/>
    </row>
    <row r="15268" spans="22:22" x14ac:dyDescent="0.25">
      <c r="V15268" s="739"/>
    </row>
    <row r="15269" spans="22:22" x14ac:dyDescent="0.25">
      <c r="V15269" s="739"/>
    </row>
    <row r="15270" spans="22:22" x14ac:dyDescent="0.25">
      <c r="V15270" s="739"/>
    </row>
    <row r="15271" spans="22:22" x14ac:dyDescent="0.25">
      <c r="V15271" s="739"/>
    </row>
    <row r="15272" spans="22:22" x14ac:dyDescent="0.25">
      <c r="V15272" s="739"/>
    </row>
    <row r="15273" spans="22:22" x14ac:dyDescent="0.25">
      <c r="V15273" s="739"/>
    </row>
    <row r="15274" spans="22:22" x14ac:dyDescent="0.25">
      <c r="V15274" s="739"/>
    </row>
    <row r="15275" spans="22:22" x14ac:dyDescent="0.25">
      <c r="V15275" s="739"/>
    </row>
    <row r="15276" spans="22:22" x14ac:dyDescent="0.25">
      <c r="V15276" s="739"/>
    </row>
    <row r="15277" spans="22:22" x14ac:dyDescent="0.25">
      <c r="V15277" s="739"/>
    </row>
    <row r="15278" spans="22:22" x14ac:dyDescent="0.25">
      <c r="V15278" s="739"/>
    </row>
    <row r="15279" spans="22:22" x14ac:dyDescent="0.25">
      <c r="V15279" s="739"/>
    </row>
    <row r="15280" spans="22:22" x14ac:dyDescent="0.25">
      <c r="V15280" s="739"/>
    </row>
    <row r="15281" spans="22:22" x14ac:dyDescent="0.25">
      <c r="V15281" s="739"/>
    </row>
    <row r="15282" spans="22:22" x14ac:dyDescent="0.25">
      <c r="V15282" s="739"/>
    </row>
    <row r="15283" spans="22:22" x14ac:dyDescent="0.25">
      <c r="V15283" s="739"/>
    </row>
    <row r="15284" spans="22:22" x14ac:dyDescent="0.25">
      <c r="V15284" s="739"/>
    </row>
    <row r="15285" spans="22:22" x14ac:dyDescent="0.25">
      <c r="V15285" s="739"/>
    </row>
    <row r="15286" spans="22:22" x14ac:dyDescent="0.25">
      <c r="V15286" s="739"/>
    </row>
    <row r="15287" spans="22:22" x14ac:dyDescent="0.25">
      <c r="V15287" s="739"/>
    </row>
    <row r="15288" spans="22:22" x14ac:dyDescent="0.25">
      <c r="V15288" s="739"/>
    </row>
    <row r="15289" spans="22:22" x14ac:dyDescent="0.25">
      <c r="V15289" s="739"/>
    </row>
    <row r="15290" spans="22:22" x14ac:dyDescent="0.25">
      <c r="V15290" s="739"/>
    </row>
    <row r="15291" spans="22:22" x14ac:dyDescent="0.25">
      <c r="V15291" s="739"/>
    </row>
    <row r="15292" spans="22:22" x14ac:dyDescent="0.25">
      <c r="V15292" s="739"/>
    </row>
    <row r="15293" spans="22:22" x14ac:dyDescent="0.25">
      <c r="V15293" s="739"/>
    </row>
    <row r="15294" spans="22:22" x14ac:dyDescent="0.25">
      <c r="V15294" s="739"/>
    </row>
    <row r="15295" spans="22:22" x14ac:dyDescent="0.25">
      <c r="V15295" s="739"/>
    </row>
    <row r="15296" spans="22:22" x14ac:dyDescent="0.25">
      <c r="V15296" s="739"/>
    </row>
    <row r="15297" spans="22:22" x14ac:dyDescent="0.25">
      <c r="V15297" s="739"/>
    </row>
    <row r="15298" spans="22:22" x14ac:dyDescent="0.25">
      <c r="V15298" s="739"/>
    </row>
    <row r="15299" spans="22:22" x14ac:dyDescent="0.25">
      <c r="V15299" s="739"/>
    </row>
    <row r="15300" spans="22:22" x14ac:dyDescent="0.25">
      <c r="V15300" s="739"/>
    </row>
    <row r="15301" spans="22:22" x14ac:dyDescent="0.25">
      <c r="V15301" s="739"/>
    </row>
    <row r="15302" spans="22:22" x14ac:dyDescent="0.25">
      <c r="V15302" s="739"/>
    </row>
    <row r="15303" spans="22:22" x14ac:dyDescent="0.25">
      <c r="V15303" s="739"/>
    </row>
    <row r="15304" spans="22:22" x14ac:dyDescent="0.25">
      <c r="V15304" s="739"/>
    </row>
    <row r="15305" spans="22:22" x14ac:dyDescent="0.25">
      <c r="V15305" s="739"/>
    </row>
    <row r="15306" spans="22:22" x14ac:dyDescent="0.25">
      <c r="V15306" s="739"/>
    </row>
    <row r="15307" spans="22:22" x14ac:dyDescent="0.25">
      <c r="V15307" s="739"/>
    </row>
    <row r="15308" spans="22:22" x14ac:dyDescent="0.25">
      <c r="V15308" s="739"/>
    </row>
    <row r="15309" spans="22:22" x14ac:dyDescent="0.25">
      <c r="V15309" s="739"/>
    </row>
    <row r="15310" spans="22:22" x14ac:dyDescent="0.25">
      <c r="V15310" s="739"/>
    </row>
    <row r="15311" spans="22:22" x14ac:dyDescent="0.25">
      <c r="V15311" s="739"/>
    </row>
    <row r="15312" spans="22:22" x14ac:dyDescent="0.25">
      <c r="V15312" s="739"/>
    </row>
    <row r="15313" spans="22:22" x14ac:dyDescent="0.25">
      <c r="V15313" s="739"/>
    </row>
    <row r="15314" spans="22:22" x14ac:dyDescent="0.25">
      <c r="V15314" s="739"/>
    </row>
    <row r="15315" spans="22:22" x14ac:dyDescent="0.25">
      <c r="V15315" s="739"/>
    </row>
    <row r="15316" spans="22:22" x14ac:dyDescent="0.25">
      <c r="V15316" s="739"/>
    </row>
    <row r="15317" spans="22:22" x14ac:dyDescent="0.25">
      <c r="V15317" s="739"/>
    </row>
    <row r="15318" spans="22:22" x14ac:dyDescent="0.25">
      <c r="V15318" s="739"/>
    </row>
    <row r="15319" spans="22:22" x14ac:dyDescent="0.25">
      <c r="V15319" s="739"/>
    </row>
    <row r="15320" spans="22:22" x14ac:dyDescent="0.25">
      <c r="V15320" s="739"/>
    </row>
    <row r="15321" spans="22:22" x14ac:dyDescent="0.25">
      <c r="V15321" s="739"/>
    </row>
    <row r="15322" spans="22:22" x14ac:dyDescent="0.25">
      <c r="V15322" s="739"/>
    </row>
    <row r="15323" spans="22:22" x14ac:dyDescent="0.25">
      <c r="V15323" s="739"/>
    </row>
    <row r="15324" spans="22:22" x14ac:dyDescent="0.25">
      <c r="V15324" s="739"/>
    </row>
    <row r="15325" spans="22:22" x14ac:dyDescent="0.25">
      <c r="V15325" s="739"/>
    </row>
    <row r="15326" spans="22:22" x14ac:dyDescent="0.25">
      <c r="V15326" s="739"/>
    </row>
    <row r="15327" spans="22:22" x14ac:dyDescent="0.25">
      <c r="V15327" s="739"/>
    </row>
    <row r="15328" spans="22:22" x14ac:dyDescent="0.25">
      <c r="V15328" s="739"/>
    </row>
    <row r="15329" spans="22:22" x14ac:dyDescent="0.25">
      <c r="V15329" s="739"/>
    </row>
    <row r="15330" spans="22:22" x14ac:dyDescent="0.25">
      <c r="V15330" s="739"/>
    </row>
    <row r="15331" spans="22:22" x14ac:dyDescent="0.25">
      <c r="V15331" s="739"/>
    </row>
    <row r="15332" spans="22:22" x14ac:dyDescent="0.25">
      <c r="V15332" s="739"/>
    </row>
    <row r="15333" spans="22:22" x14ac:dyDescent="0.25">
      <c r="V15333" s="739"/>
    </row>
    <row r="15334" spans="22:22" x14ac:dyDescent="0.25">
      <c r="V15334" s="739"/>
    </row>
    <row r="15335" spans="22:22" x14ac:dyDescent="0.25">
      <c r="V15335" s="739"/>
    </row>
    <row r="15336" spans="22:22" x14ac:dyDescent="0.25">
      <c r="V15336" s="739"/>
    </row>
    <row r="15337" spans="22:22" x14ac:dyDescent="0.25">
      <c r="V15337" s="739"/>
    </row>
    <row r="15338" spans="22:22" x14ac:dyDescent="0.25">
      <c r="V15338" s="739"/>
    </row>
    <row r="15339" spans="22:22" x14ac:dyDescent="0.25">
      <c r="V15339" s="739"/>
    </row>
    <row r="15340" spans="22:22" x14ac:dyDescent="0.25">
      <c r="V15340" s="739"/>
    </row>
    <row r="15341" spans="22:22" x14ac:dyDescent="0.25">
      <c r="V15341" s="739"/>
    </row>
    <row r="15342" spans="22:22" x14ac:dyDescent="0.25">
      <c r="V15342" s="739"/>
    </row>
    <row r="15343" spans="22:22" x14ac:dyDescent="0.25">
      <c r="V15343" s="739"/>
    </row>
    <row r="15344" spans="22:22" x14ac:dyDescent="0.25">
      <c r="V15344" s="739"/>
    </row>
    <row r="15345" spans="22:22" x14ac:dyDescent="0.25">
      <c r="V15345" s="739"/>
    </row>
    <row r="15346" spans="22:22" x14ac:dyDescent="0.25">
      <c r="V15346" s="739"/>
    </row>
    <row r="15347" spans="22:22" x14ac:dyDescent="0.25">
      <c r="V15347" s="739"/>
    </row>
    <row r="15348" spans="22:22" x14ac:dyDescent="0.25">
      <c r="V15348" s="739"/>
    </row>
    <row r="15349" spans="22:22" x14ac:dyDescent="0.25">
      <c r="V15349" s="739"/>
    </row>
    <row r="15350" spans="22:22" x14ac:dyDescent="0.25">
      <c r="V15350" s="739"/>
    </row>
    <row r="15351" spans="22:22" x14ac:dyDescent="0.25">
      <c r="V15351" s="739"/>
    </row>
    <row r="15352" spans="22:22" x14ac:dyDescent="0.25">
      <c r="V15352" s="739"/>
    </row>
    <row r="15353" spans="22:22" x14ac:dyDescent="0.25">
      <c r="V15353" s="739"/>
    </row>
    <row r="15354" spans="22:22" x14ac:dyDescent="0.25">
      <c r="V15354" s="739"/>
    </row>
    <row r="15355" spans="22:22" x14ac:dyDescent="0.25">
      <c r="V15355" s="739"/>
    </row>
    <row r="15356" spans="22:22" x14ac:dyDescent="0.25">
      <c r="V15356" s="739"/>
    </row>
    <row r="15357" spans="22:22" x14ac:dyDescent="0.25">
      <c r="V15357" s="739"/>
    </row>
    <row r="15358" spans="22:22" x14ac:dyDescent="0.25">
      <c r="V15358" s="739"/>
    </row>
    <row r="15359" spans="22:22" x14ac:dyDescent="0.25">
      <c r="V15359" s="739"/>
    </row>
    <row r="15360" spans="22:22" x14ac:dyDescent="0.25">
      <c r="V15360" s="739"/>
    </row>
    <row r="15361" spans="22:22" x14ac:dyDescent="0.25">
      <c r="V15361" s="739"/>
    </row>
    <row r="15362" spans="22:22" x14ac:dyDescent="0.25">
      <c r="V15362" s="739"/>
    </row>
    <row r="15363" spans="22:22" x14ac:dyDescent="0.25">
      <c r="V15363" s="739"/>
    </row>
    <row r="15364" spans="22:22" x14ac:dyDescent="0.25">
      <c r="V15364" s="739"/>
    </row>
    <row r="15365" spans="22:22" x14ac:dyDescent="0.25">
      <c r="V15365" s="739"/>
    </row>
    <row r="15366" spans="22:22" x14ac:dyDescent="0.25">
      <c r="V15366" s="739"/>
    </row>
    <row r="15367" spans="22:22" x14ac:dyDescent="0.25">
      <c r="V15367" s="739"/>
    </row>
    <row r="15368" spans="22:22" x14ac:dyDescent="0.25">
      <c r="V15368" s="739"/>
    </row>
    <row r="15369" spans="22:22" x14ac:dyDescent="0.25">
      <c r="V15369" s="739"/>
    </row>
    <row r="15370" spans="22:22" x14ac:dyDescent="0.25">
      <c r="V15370" s="739"/>
    </row>
    <row r="15371" spans="22:22" x14ac:dyDescent="0.25">
      <c r="V15371" s="739"/>
    </row>
    <row r="15372" spans="22:22" x14ac:dyDescent="0.25">
      <c r="V15372" s="739"/>
    </row>
    <row r="15373" spans="22:22" x14ac:dyDescent="0.25">
      <c r="V15373" s="739"/>
    </row>
    <row r="15374" spans="22:22" x14ac:dyDescent="0.25">
      <c r="V15374" s="739"/>
    </row>
    <row r="15375" spans="22:22" x14ac:dyDescent="0.25">
      <c r="V15375" s="739"/>
    </row>
    <row r="15376" spans="22:22" x14ac:dyDescent="0.25">
      <c r="V15376" s="739"/>
    </row>
    <row r="15377" spans="22:22" x14ac:dyDescent="0.25">
      <c r="V15377" s="739"/>
    </row>
    <row r="15378" spans="22:22" x14ac:dyDescent="0.25">
      <c r="V15378" s="739"/>
    </row>
    <row r="15379" spans="22:22" x14ac:dyDescent="0.25">
      <c r="V15379" s="739"/>
    </row>
    <row r="15380" spans="22:22" x14ac:dyDescent="0.25">
      <c r="V15380" s="739"/>
    </row>
    <row r="15381" spans="22:22" x14ac:dyDescent="0.25">
      <c r="V15381" s="739"/>
    </row>
    <row r="15382" spans="22:22" x14ac:dyDescent="0.25">
      <c r="V15382" s="739"/>
    </row>
    <row r="15383" spans="22:22" x14ac:dyDescent="0.25">
      <c r="V15383" s="739"/>
    </row>
    <row r="15384" spans="22:22" x14ac:dyDescent="0.25">
      <c r="V15384" s="739"/>
    </row>
    <row r="15385" spans="22:22" x14ac:dyDescent="0.25">
      <c r="V15385" s="739"/>
    </row>
    <row r="15386" spans="22:22" x14ac:dyDescent="0.25">
      <c r="V15386" s="739"/>
    </row>
    <row r="15387" spans="22:22" x14ac:dyDescent="0.25">
      <c r="V15387" s="739"/>
    </row>
    <row r="15388" spans="22:22" x14ac:dyDescent="0.25">
      <c r="V15388" s="739"/>
    </row>
    <row r="15389" spans="22:22" x14ac:dyDescent="0.25">
      <c r="V15389" s="739"/>
    </row>
    <row r="15390" spans="22:22" x14ac:dyDescent="0.25">
      <c r="V15390" s="739"/>
    </row>
    <row r="15391" spans="22:22" x14ac:dyDescent="0.25">
      <c r="V15391" s="739"/>
    </row>
    <row r="15392" spans="22:22" x14ac:dyDescent="0.25">
      <c r="V15392" s="739"/>
    </row>
    <row r="15393" spans="22:22" x14ac:dyDescent="0.25">
      <c r="V15393" s="739"/>
    </row>
    <row r="15394" spans="22:22" x14ac:dyDescent="0.25">
      <c r="V15394" s="739"/>
    </row>
    <row r="15395" spans="22:22" x14ac:dyDescent="0.25">
      <c r="V15395" s="739"/>
    </row>
    <row r="15396" spans="22:22" x14ac:dyDescent="0.25">
      <c r="V15396" s="739"/>
    </row>
    <row r="15397" spans="22:22" x14ac:dyDescent="0.25">
      <c r="V15397" s="739"/>
    </row>
    <row r="15398" spans="22:22" x14ac:dyDescent="0.25">
      <c r="V15398" s="739"/>
    </row>
    <row r="15399" spans="22:22" x14ac:dyDescent="0.25">
      <c r="V15399" s="739"/>
    </row>
    <row r="15400" spans="22:22" x14ac:dyDescent="0.25">
      <c r="V15400" s="739"/>
    </row>
    <row r="15401" spans="22:22" x14ac:dyDescent="0.25">
      <c r="V15401" s="739"/>
    </row>
    <row r="15402" spans="22:22" x14ac:dyDescent="0.25">
      <c r="V15402" s="739"/>
    </row>
    <row r="15403" spans="22:22" x14ac:dyDescent="0.25">
      <c r="V15403" s="739"/>
    </row>
    <row r="15404" spans="22:22" x14ac:dyDescent="0.25">
      <c r="V15404" s="739"/>
    </row>
    <row r="15405" spans="22:22" x14ac:dyDescent="0.25">
      <c r="V15405" s="739"/>
    </row>
    <row r="15406" spans="22:22" x14ac:dyDescent="0.25">
      <c r="V15406" s="739"/>
    </row>
    <row r="15407" spans="22:22" x14ac:dyDescent="0.25">
      <c r="V15407" s="739"/>
    </row>
    <row r="15408" spans="22:22" x14ac:dyDescent="0.25">
      <c r="V15408" s="739"/>
    </row>
    <row r="15409" spans="22:22" x14ac:dyDescent="0.25">
      <c r="V15409" s="739"/>
    </row>
    <row r="15410" spans="22:22" x14ac:dyDescent="0.25">
      <c r="V15410" s="739"/>
    </row>
    <row r="15411" spans="22:22" x14ac:dyDescent="0.25">
      <c r="V15411" s="739"/>
    </row>
    <row r="15412" spans="22:22" x14ac:dyDescent="0.25">
      <c r="V15412" s="739"/>
    </row>
    <row r="15413" spans="22:22" x14ac:dyDescent="0.25">
      <c r="V15413" s="739"/>
    </row>
    <row r="15414" spans="22:22" x14ac:dyDescent="0.25">
      <c r="V15414" s="739"/>
    </row>
    <row r="15415" spans="22:22" x14ac:dyDescent="0.25">
      <c r="V15415" s="739"/>
    </row>
    <row r="15416" spans="22:22" x14ac:dyDescent="0.25">
      <c r="V15416" s="739"/>
    </row>
    <row r="15417" spans="22:22" x14ac:dyDescent="0.25">
      <c r="V15417" s="739"/>
    </row>
    <row r="15418" spans="22:22" x14ac:dyDescent="0.25">
      <c r="V15418" s="739"/>
    </row>
    <row r="15419" spans="22:22" x14ac:dyDescent="0.25">
      <c r="V15419" s="739"/>
    </row>
    <row r="15420" spans="22:22" x14ac:dyDescent="0.25">
      <c r="V15420" s="739"/>
    </row>
    <row r="15421" spans="22:22" x14ac:dyDescent="0.25">
      <c r="V15421" s="739"/>
    </row>
    <row r="15422" spans="22:22" x14ac:dyDescent="0.25">
      <c r="V15422" s="739"/>
    </row>
    <row r="15423" spans="22:22" x14ac:dyDescent="0.25">
      <c r="V15423" s="739"/>
    </row>
    <row r="15424" spans="22:22" x14ac:dyDescent="0.25">
      <c r="V15424" s="739"/>
    </row>
    <row r="15425" spans="22:22" x14ac:dyDescent="0.25">
      <c r="V15425" s="739"/>
    </row>
    <row r="15426" spans="22:22" x14ac:dyDescent="0.25">
      <c r="V15426" s="739"/>
    </row>
    <row r="15427" spans="22:22" x14ac:dyDescent="0.25">
      <c r="V15427" s="739"/>
    </row>
    <row r="15428" spans="22:22" x14ac:dyDescent="0.25">
      <c r="V15428" s="739"/>
    </row>
    <row r="15429" spans="22:22" x14ac:dyDescent="0.25">
      <c r="V15429" s="739"/>
    </row>
    <row r="15430" spans="22:22" x14ac:dyDescent="0.25">
      <c r="V15430" s="739"/>
    </row>
    <row r="15431" spans="22:22" x14ac:dyDescent="0.25">
      <c r="V15431" s="739"/>
    </row>
    <row r="15432" spans="22:22" x14ac:dyDescent="0.25">
      <c r="V15432" s="739"/>
    </row>
    <row r="15433" spans="22:22" x14ac:dyDescent="0.25">
      <c r="V15433" s="739"/>
    </row>
    <row r="15434" spans="22:22" x14ac:dyDescent="0.25">
      <c r="V15434" s="739"/>
    </row>
    <row r="15435" spans="22:22" x14ac:dyDescent="0.25">
      <c r="V15435" s="739"/>
    </row>
    <row r="15436" spans="22:22" x14ac:dyDescent="0.25">
      <c r="V15436" s="739"/>
    </row>
    <row r="15437" spans="22:22" x14ac:dyDescent="0.25">
      <c r="V15437" s="739"/>
    </row>
    <row r="15438" spans="22:22" x14ac:dyDescent="0.25">
      <c r="V15438" s="739"/>
    </row>
    <row r="15439" spans="22:22" x14ac:dyDescent="0.25">
      <c r="V15439" s="739"/>
    </row>
    <row r="15440" spans="22:22" x14ac:dyDescent="0.25">
      <c r="V15440" s="739"/>
    </row>
    <row r="15441" spans="22:22" x14ac:dyDescent="0.25">
      <c r="V15441" s="739"/>
    </row>
    <row r="15442" spans="22:22" x14ac:dyDescent="0.25">
      <c r="V15442" s="739"/>
    </row>
    <row r="15443" spans="22:22" x14ac:dyDescent="0.25">
      <c r="V15443" s="739"/>
    </row>
    <row r="15444" spans="22:22" x14ac:dyDescent="0.25">
      <c r="V15444" s="739"/>
    </row>
    <row r="15445" spans="22:22" x14ac:dyDescent="0.25">
      <c r="V15445" s="739"/>
    </row>
    <row r="15446" spans="22:22" x14ac:dyDescent="0.25">
      <c r="V15446" s="739"/>
    </row>
    <row r="15447" spans="22:22" x14ac:dyDescent="0.25">
      <c r="V15447" s="739"/>
    </row>
    <row r="15448" spans="22:22" x14ac:dyDescent="0.25">
      <c r="V15448" s="739"/>
    </row>
    <row r="15449" spans="22:22" x14ac:dyDescent="0.25">
      <c r="V15449" s="739"/>
    </row>
    <row r="15450" spans="22:22" x14ac:dyDescent="0.25">
      <c r="V15450" s="739"/>
    </row>
    <row r="15451" spans="22:22" x14ac:dyDescent="0.25">
      <c r="V15451" s="739"/>
    </row>
    <row r="15452" spans="22:22" x14ac:dyDescent="0.25">
      <c r="V15452" s="739"/>
    </row>
    <row r="15453" spans="22:22" x14ac:dyDescent="0.25">
      <c r="V15453" s="739"/>
    </row>
    <row r="15454" spans="22:22" x14ac:dyDescent="0.25">
      <c r="V15454" s="739"/>
    </row>
    <row r="15455" spans="22:22" x14ac:dyDescent="0.25">
      <c r="V15455" s="739"/>
    </row>
    <row r="15456" spans="22:22" x14ac:dyDescent="0.25">
      <c r="V15456" s="739"/>
    </row>
    <row r="15457" spans="22:22" x14ac:dyDescent="0.25">
      <c r="V15457" s="739"/>
    </row>
    <row r="15458" spans="22:22" x14ac:dyDescent="0.25">
      <c r="V15458" s="739"/>
    </row>
    <row r="15459" spans="22:22" x14ac:dyDescent="0.25">
      <c r="V15459" s="739"/>
    </row>
    <row r="15460" spans="22:22" x14ac:dyDescent="0.25">
      <c r="V15460" s="739"/>
    </row>
    <row r="15461" spans="22:22" x14ac:dyDescent="0.25">
      <c r="V15461" s="739"/>
    </row>
    <row r="15462" spans="22:22" x14ac:dyDescent="0.25">
      <c r="V15462" s="739"/>
    </row>
    <row r="15463" spans="22:22" x14ac:dyDescent="0.25">
      <c r="V15463" s="739"/>
    </row>
    <row r="15464" spans="22:22" x14ac:dyDescent="0.25">
      <c r="V15464" s="739"/>
    </row>
    <row r="15465" spans="22:22" x14ac:dyDescent="0.25">
      <c r="V15465" s="739"/>
    </row>
    <row r="15466" spans="22:22" x14ac:dyDescent="0.25">
      <c r="V15466" s="739"/>
    </row>
    <row r="15467" spans="22:22" x14ac:dyDescent="0.25">
      <c r="V15467" s="739"/>
    </row>
    <row r="15468" spans="22:22" x14ac:dyDescent="0.25">
      <c r="V15468" s="739"/>
    </row>
    <row r="15469" spans="22:22" x14ac:dyDescent="0.25">
      <c r="V15469" s="739"/>
    </row>
    <row r="15470" spans="22:22" x14ac:dyDescent="0.25">
      <c r="V15470" s="739"/>
    </row>
    <row r="15471" spans="22:22" x14ac:dyDescent="0.25">
      <c r="V15471" s="739"/>
    </row>
    <row r="15472" spans="22:22" x14ac:dyDescent="0.25">
      <c r="V15472" s="739"/>
    </row>
    <row r="15473" spans="22:22" x14ac:dyDescent="0.25">
      <c r="V15473" s="739"/>
    </row>
    <row r="15474" spans="22:22" x14ac:dyDescent="0.25">
      <c r="V15474" s="739"/>
    </row>
    <row r="15475" spans="22:22" x14ac:dyDescent="0.25">
      <c r="V15475" s="739"/>
    </row>
    <row r="15476" spans="22:22" x14ac:dyDescent="0.25">
      <c r="V15476" s="739"/>
    </row>
    <row r="15477" spans="22:22" x14ac:dyDescent="0.25">
      <c r="V15477" s="739"/>
    </row>
    <row r="15478" spans="22:22" x14ac:dyDescent="0.25">
      <c r="V15478" s="739"/>
    </row>
    <row r="15479" spans="22:22" x14ac:dyDescent="0.25">
      <c r="V15479" s="739"/>
    </row>
    <row r="15480" spans="22:22" x14ac:dyDescent="0.25">
      <c r="V15480" s="739"/>
    </row>
    <row r="15481" spans="22:22" x14ac:dyDescent="0.25">
      <c r="V15481" s="739"/>
    </row>
    <row r="15482" spans="22:22" x14ac:dyDescent="0.25">
      <c r="V15482" s="739"/>
    </row>
    <row r="15483" spans="22:22" x14ac:dyDescent="0.25">
      <c r="V15483" s="739"/>
    </row>
    <row r="15484" spans="22:22" x14ac:dyDescent="0.25">
      <c r="V15484" s="739"/>
    </row>
    <row r="15485" spans="22:22" x14ac:dyDescent="0.25">
      <c r="V15485" s="739"/>
    </row>
    <row r="15486" spans="22:22" x14ac:dyDescent="0.25">
      <c r="V15486" s="739"/>
    </row>
    <row r="15487" spans="22:22" x14ac:dyDescent="0.25">
      <c r="V15487" s="739"/>
    </row>
    <row r="15488" spans="22:22" x14ac:dyDescent="0.25">
      <c r="V15488" s="739"/>
    </row>
    <row r="15489" spans="22:22" x14ac:dyDescent="0.25">
      <c r="V15489" s="739"/>
    </row>
    <row r="15490" spans="22:22" x14ac:dyDescent="0.25">
      <c r="V15490" s="739"/>
    </row>
    <row r="15491" spans="22:22" x14ac:dyDescent="0.25">
      <c r="V15491" s="739"/>
    </row>
    <row r="15492" spans="22:22" x14ac:dyDescent="0.25">
      <c r="V15492" s="739"/>
    </row>
    <row r="15493" spans="22:22" x14ac:dyDescent="0.25">
      <c r="V15493" s="739"/>
    </row>
    <row r="15494" spans="22:22" x14ac:dyDescent="0.25">
      <c r="V15494" s="739"/>
    </row>
    <row r="15495" spans="22:22" x14ac:dyDescent="0.25">
      <c r="V15495" s="739"/>
    </row>
    <row r="15496" spans="22:22" x14ac:dyDescent="0.25">
      <c r="V15496" s="739"/>
    </row>
    <row r="15497" spans="22:22" x14ac:dyDescent="0.25">
      <c r="V15497" s="739"/>
    </row>
    <row r="15498" spans="22:22" x14ac:dyDescent="0.25">
      <c r="V15498" s="739"/>
    </row>
    <row r="15499" spans="22:22" x14ac:dyDescent="0.25">
      <c r="V15499" s="739"/>
    </row>
    <row r="15500" spans="22:22" x14ac:dyDescent="0.25">
      <c r="V15500" s="739"/>
    </row>
    <row r="15501" spans="22:22" x14ac:dyDescent="0.25">
      <c r="V15501" s="739"/>
    </row>
    <row r="15502" spans="22:22" x14ac:dyDescent="0.25">
      <c r="V15502" s="739"/>
    </row>
    <row r="15503" spans="22:22" x14ac:dyDescent="0.25">
      <c r="V15503" s="739"/>
    </row>
    <row r="15504" spans="22:22" x14ac:dyDescent="0.25">
      <c r="V15504" s="739"/>
    </row>
  </sheetData>
  <autoFilter ref="A8:JG1579">
    <sortState ref="A198:JE1446">
      <sortCondition sortBy="cellColor" ref="F8:F1572" dxfId="0"/>
    </sortState>
  </autoFilter>
  <mergeCells count="18">
    <mergeCell ref="U5:U7"/>
    <mergeCell ref="O5:O7"/>
    <mergeCell ref="Q5:Q7"/>
    <mergeCell ref="R5:R7"/>
    <mergeCell ref="S5:S7"/>
    <mergeCell ref="T5:T7"/>
    <mergeCell ref="B1:Z2"/>
    <mergeCell ref="D5:G6"/>
    <mergeCell ref="H5:I6"/>
    <mergeCell ref="J5:M6"/>
    <mergeCell ref="Y5:Y7"/>
    <mergeCell ref="Z5:Z7"/>
    <mergeCell ref="P5:P7"/>
    <mergeCell ref="V5:V7"/>
    <mergeCell ref="W5:W7"/>
    <mergeCell ref="X5:X7"/>
    <mergeCell ref="N5:N7"/>
    <mergeCell ref="C5:C7"/>
  </mergeCells>
  <phoneticPr fontId="0" type="noConversion"/>
  <pageMargins left="0.39370078740157483" right="0.19685039370078741" top="0.35433070866141736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 enableFormatConditionsCalculation="0">
    <tabColor indexed="46"/>
  </sheetPr>
  <dimension ref="A1:Z94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43" sqref="E43"/>
    </sheetView>
  </sheetViews>
  <sheetFormatPr defaultColWidth="9.109375" defaultRowHeight="13.8" x14ac:dyDescent="0.25"/>
  <cols>
    <col min="1" max="1" width="42" style="24" customWidth="1"/>
    <col min="2" max="2" width="9.109375" style="24" customWidth="1"/>
    <col min="3" max="3" width="10.44140625" style="24" customWidth="1"/>
    <col min="4" max="4" width="12.33203125" style="24" customWidth="1"/>
    <col min="5" max="5" width="12.109375" style="24" customWidth="1"/>
    <col min="6" max="6" width="10.44140625" style="24" customWidth="1"/>
    <col min="7" max="7" width="10" style="24" customWidth="1" collapsed="1"/>
    <col min="8" max="8" width="11.44140625" style="24" customWidth="1"/>
    <col min="9" max="9" width="11.88671875" style="24" customWidth="1"/>
    <col min="10" max="10" width="12.33203125" style="24" customWidth="1"/>
    <col min="11" max="11" width="11.88671875" style="668" customWidth="1"/>
    <col min="12" max="14" width="11.88671875" style="24" customWidth="1"/>
    <col min="15" max="19" width="16.88671875" style="24" hidden="1" customWidth="1"/>
    <col min="20" max="20" width="15.88671875" style="24" customWidth="1"/>
    <col min="21" max="21" width="15" style="24" customWidth="1"/>
    <col min="22" max="25" width="11.88671875" style="24" customWidth="1"/>
    <col min="26" max="16384" width="9.109375" style="24"/>
  </cols>
  <sheetData>
    <row r="1" spans="1:26" s="250" customFormat="1" ht="18.75" customHeight="1" x14ac:dyDescent="0.25">
      <c r="A1" s="2878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июнь  2016 года </v>
      </c>
      <c r="B1" s="2878"/>
      <c r="C1" s="2878"/>
      <c r="D1" s="2878"/>
      <c r="E1" s="2878"/>
      <c r="F1" s="2878"/>
      <c r="G1" s="2878"/>
      <c r="H1" s="2878"/>
      <c r="I1" s="2878"/>
      <c r="J1" s="2878"/>
      <c r="K1" s="2878"/>
      <c r="L1" s="2878"/>
      <c r="M1" s="2878"/>
      <c r="N1" s="2878"/>
      <c r="O1" s="2878"/>
      <c r="P1" s="2878"/>
      <c r="Q1" s="2878"/>
      <c r="R1" s="2878"/>
      <c r="S1" s="2878"/>
      <c r="T1" s="2878"/>
      <c r="U1" s="2878"/>
      <c r="V1" s="2878"/>
      <c r="W1" s="2878"/>
      <c r="X1" s="2878"/>
      <c r="Y1" s="2878"/>
    </row>
    <row r="2" spans="1:26" ht="15" hidden="1" customHeight="1" x14ac:dyDescent="0.25">
      <c r="A2" s="667">
        <v>6</v>
      </c>
    </row>
    <row r="3" spans="1:26" ht="14.4" thickBot="1" x14ac:dyDescent="0.3">
      <c r="A3" s="667"/>
    </row>
    <row r="4" spans="1:26" ht="30" customHeight="1" x14ac:dyDescent="0.25">
      <c r="A4" s="41" t="s">
        <v>3</v>
      </c>
      <c r="B4" s="2879" t="s">
        <v>198</v>
      </c>
      <c r="C4" s="2838" t="s">
        <v>193</v>
      </c>
      <c r="D4" s="2839"/>
      <c r="E4" s="2839"/>
      <c r="F4" s="2840"/>
      <c r="G4" s="2844" t="s">
        <v>327</v>
      </c>
      <c r="H4" s="2845"/>
      <c r="I4" s="2844" t="s">
        <v>328</v>
      </c>
      <c r="J4" s="2848"/>
      <c r="K4" s="2848"/>
      <c r="L4" s="2845"/>
      <c r="M4" s="2850" t="s">
        <v>197</v>
      </c>
      <c r="N4" s="2850" t="s">
        <v>200</v>
      </c>
      <c r="O4" s="2858" t="s">
        <v>189</v>
      </c>
      <c r="P4" s="2858" t="s">
        <v>456</v>
      </c>
      <c r="Q4" s="2858" t="s">
        <v>459</v>
      </c>
      <c r="R4" s="2858" t="s">
        <v>461</v>
      </c>
      <c r="S4" s="2858" t="s">
        <v>468</v>
      </c>
      <c r="T4" s="2858" t="s">
        <v>470</v>
      </c>
      <c r="U4" s="2875" t="s">
        <v>471</v>
      </c>
      <c r="V4" s="2864" t="s">
        <v>190</v>
      </c>
      <c r="W4" s="2864" t="s">
        <v>53</v>
      </c>
      <c r="X4" s="2858" t="s">
        <v>191</v>
      </c>
      <c r="Y4" s="2858" t="s">
        <v>192</v>
      </c>
    </row>
    <row r="5" spans="1:26" ht="18.75" customHeight="1" thickBot="1" x14ac:dyDescent="0.3">
      <c r="A5" s="42"/>
      <c r="B5" s="2880"/>
      <c r="C5" s="2841"/>
      <c r="D5" s="2842"/>
      <c r="E5" s="2842"/>
      <c r="F5" s="2843"/>
      <c r="G5" s="2846"/>
      <c r="H5" s="2847"/>
      <c r="I5" s="2846"/>
      <c r="J5" s="2849"/>
      <c r="K5" s="2849"/>
      <c r="L5" s="2847"/>
      <c r="M5" s="2851"/>
      <c r="N5" s="2867"/>
      <c r="O5" s="2859"/>
      <c r="P5" s="2859"/>
      <c r="Q5" s="2859"/>
      <c r="R5" s="2859"/>
      <c r="S5" s="2859"/>
      <c r="T5" s="2859"/>
      <c r="U5" s="2876"/>
      <c r="V5" s="2865"/>
      <c r="W5" s="2865"/>
      <c r="X5" s="2859"/>
      <c r="Y5" s="2859"/>
    </row>
    <row r="6" spans="1:26" ht="39.75" customHeight="1" thickBot="1" x14ac:dyDescent="0.3">
      <c r="A6" s="43" t="s">
        <v>4</v>
      </c>
      <c r="B6" s="2881"/>
      <c r="C6" s="374" t="s">
        <v>329</v>
      </c>
      <c r="D6" s="373" t="s">
        <v>472</v>
      </c>
      <c r="E6" s="374" t="s">
        <v>194</v>
      </c>
      <c r="F6" s="374" t="s">
        <v>195</v>
      </c>
      <c r="G6" s="373" t="s">
        <v>196</v>
      </c>
      <c r="H6" s="373" t="s">
        <v>194</v>
      </c>
      <c r="I6" s="374" t="s">
        <v>329</v>
      </c>
      <c r="J6" s="373" t="s">
        <v>472</v>
      </c>
      <c r="K6" s="642" t="s">
        <v>194</v>
      </c>
      <c r="L6" s="374" t="s">
        <v>195</v>
      </c>
      <c r="M6" s="2852"/>
      <c r="N6" s="2868"/>
      <c r="O6" s="2860"/>
      <c r="P6" s="2860"/>
      <c r="Q6" s="2860"/>
      <c r="R6" s="2860"/>
      <c r="S6" s="2860"/>
      <c r="T6" s="2860"/>
      <c r="U6" s="2877"/>
      <c r="V6" s="2866"/>
      <c r="W6" s="2866"/>
      <c r="X6" s="2860"/>
      <c r="Y6" s="2860"/>
    </row>
    <row r="7" spans="1:26" s="40" customFormat="1" ht="14.4" thickBot="1" x14ac:dyDescent="0.3">
      <c r="A7" s="220">
        <v>1</v>
      </c>
      <c r="B7" s="220">
        <v>2</v>
      </c>
      <c r="C7" s="258">
        <v>3</v>
      </c>
      <c r="D7" s="258">
        <v>5</v>
      </c>
      <c r="E7" s="643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750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221"/>
      <c r="T7" s="221"/>
      <c r="U7" s="2635">
        <v>22</v>
      </c>
      <c r="V7" s="221">
        <v>23</v>
      </c>
      <c r="W7" s="221">
        <v>24</v>
      </c>
      <c r="X7" s="221">
        <v>25</v>
      </c>
      <c r="Y7" s="221">
        <v>26</v>
      </c>
      <c r="Z7" s="311"/>
    </row>
    <row r="8" spans="1:26" ht="17.25" customHeight="1" thickBot="1" x14ac:dyDescent="0.3">
      <c r="A8" s="79"/>
      <c r="B8" s="22"/>
      <c r="C8" s="22"/>
      <c r="D8" s="22"/>
      <c r="E8" s="22"/>
      <c r="F8" s="22"/>
      <c r="G8" s="22"/>
      <c r="H8" s="22"/>
      <c r="I8" s="9"/>
      <c r="J8" s="9"/>
      <c r="K8" s="689"/>
      <c r="L8" s="9"/>
      <c r="M8" s="9"/>
      <c r="N8" s="9"/>
      <c r="O8" s="22"/>
      <c r="P8" s="22"/>
      <c r="Q8" s="22"/>
      <c r="R8" s="22"/>
      <c r="S8" s="22"/>
      <c r="T8" s="22"/>
      <c r="U8" s="2636"/>
      <c r="V8" s="22"/>
      <c r="W8" s="22"/>
      <c r="X8" s="22"/>
      <c r="Y8" s="22"/>
    </row>
    <row r="9" spans="1:26" ht="43.5" customHeight="1" x14ac:dyDescent="0.25">
      <c r="A9" s="620" t="s">
        <v>267</v>
      </c>
      <c r="B9" s="33"/>
      <c r="C9" s="33"/>
      <c r="D9" s="33"/>
      <c r="E9" s="33"/>
      <c r="F9" s="33"/>
      <c r="G9" s="33"/>
      <c r="H9" s="33"/>
      <c r="I9" s="37"/>
      <c r="J9" s="37"/>
      <c r="K9" s="656"/>
      <c r="L9" s="37"/>
      <c r="M9" s="37"/>
      <c r="N9" s="37"/>
      <c r="O9" s="33"/>
      <c r="P9" s="33"/>
      <c r="Q9" s="33"/>
      <c r="R9" s="33"/>
      <c r="S9" s="33"/>
      <c r="T9" s="33"/>
      <c r="U9" s="2637"/>
      <c r="V9" s="33"/>
      <c r="W9" s="33"/>
      <c r="X9" s="33"/>
      <c r="Y9" s="33"/>
    </row>
    <row r="10" spans="1:26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753"/>
      <c r="L10" s="100"/>
      <c r="M10" s="100"/>
      <c r="N10" s="100"/>
      <c r="O10" s="105"/>
      <c r="P10" s="105"/>
      <c r="Q10" s="105"/>
      <c r="R10" s="105"/>
      <c r="S10" s="105"/>
      <c r="T10" s="105"/>
      <c r="U10" s="2638"/>
      <c r="V10" s="105"/>
      <c r="W10" s="105"/>
      <c r="X10" s="105"/>
      <c r="Y10" s="105"/>
      <c r="Z10" s="311"/>
    </row>
    <row r="11" spans="1:26" s="108" customFormat="1" ht="15" customHeight="1" x14ac:dyDescent="0.25">
      <c r="A11" s="47" t="s">
        <v>10</v>
      </c>
      <c r="B11" s="36">
        <v>340</v>
      </c>
      <c r="C11" s="74">
        <v>170</v>
      </c>
      <c r="D11" s="144">
        <f>ROUND(C11/12*$A$2,0)</f>
        <v>85</v>
      </c>
      <c r="E11" s="144">
        <v>112</v>
      </c>
      <c r="F11" s="640">
        <f t="shared" ref="F11:F15" si="0">E11/D11*100</f>
        <v>131.76470588235293</v>
      </c>
      <c r="G11" s="1155">
        <v>11</v>
      </c>
      <c r="H11" s="157">
        <f t="shared" ref="H11:H16" si="1">K11/E11</f>
        <v>11.053571428571429</v>
      </c>
      <c r="I11" s="166">
        <f t="shared" ref="I11:I15" si="2">ROUND(C11*G11,0)</f>
        <v>1870</v>
      </c>
      <c r="J11" s="166">
        <f t="shared" ref="J11:J15" si="3">ROUND(D11*G11,0)</f>
        <v>935</v>
      </c>
      <c r="K11" s="753">
        <v>1238</v>
      </c>
      <c r="L11" s="166">
        <f t="shared" ref="L11:L16" si="4">K11/J11*100</f>
        <v>132.40641711229947</v>
      </c>
      <c r="M11" s="166">
        <f>ROUND(I11/B11,0)</f>
        <v>6</v>
      </c>
      <c r="N11" s="166">
        <f>K11/$A$2*12/M11</f>
        <v>412.66666666666669</v>
      </c>
      <c r="O11" s="105"/>
      <c r="P11" s="105"/>
      <c r="Q11" s="105"/>
      <c r="R11" s="105"/>
      <c r="S11" s="105"/>
      <c r="T11" s="105"/>
      <c r="U11" s="2638"/>
      <c r="V11" s="105"/>
      <c r="W11" s="105"/>
      <c r="X11" s="105"/>
      <c r="Y11" s="105"/>
      <c r="Z11" s="311"/>
    </row>
    <row r="12" spans="1:26" s="108" customFormat="1" ht="15" customHeight="1" x14ac:dyDescent="0.25">
      <c r="A12" s="47" t="s">
        <v>6</v>
      </c>
      <c r="B12" s="36">
        <v>340</v>
      </c>
      <c r="C12" s="74">
        <v>150</v>
      </c>
      <c r="D12" s="144">
        <f t="shared" ref="D12:D15" si="5">ROUND(C12/12*$A$2,0)</f>
        <v>75</v>
      </c>
      <c r="E12" s="144">
        <v>60</v>
      </c>
      <c r="F12" s="640">
        <f t="shared" si="0"/>
        <v>80</v>
      </c>
      <c r="G12" s="1155">
        <v>9</v>
      </c>
      <c r="H12" s="157">
        <f t="shared" si="1"/>
        <v>11.1</v>
      </c>
      <c r="I12" s="166">
        <f t="shared" si="2"/>
        <v>1350</v>
      </c>
      <c r="J12" s="166">
        <f t="shared" si="3"/>
        <v>675</v>
      </c>
      <c r="K12" s="753">
        <v>666</v>
      </c>
      <c r="L12" s="166">
        <f t="shared" si="4"/>
        <v>98.666666666666671</v>
      </c>
      <c r="M12" s="166">
        <f t="shared" ref="M12:M15" si="6">ROUND(I12/B12,0)</f>
        <v>4</v>
      </c>
      <c r="N12" s="166">
        <f t="shared" ref="N12:N16" si="7">K12/$A$2*12/M12</f>
        <v>333</v>
      </c>
      <c r="O12" s="105"/>
      <c r="P12" s="105"/>
      <c r="Q12" s="105"/>
      <c r="R12" s="105"/>
      <c r="S12" s="105"/>
      <c r="T12" s="105"/>
      <c r="U12" s="2638"/>
      <c r="V12" s="105"/>
      <c r="W12" s="105"/>
      <c r="X12" s="105"/>
      <c r="Y12" s="105"/>
      <c r="Z12" s="311"/>
    </row>
    <row r="13" spans="1:26" s="108" customFormat="1" ht="15" customHeight="1" x14ac:dyDescent="0.25">
      <c r="A13" s="47" t="s">
        <v>80</v>
      </c>
      <c r="B13" s="36">
        <v>320</v>
      </c>
      <c r="C13" s="74">
        <v>160</v>
      </c>
      <c r="D13" s="144">
        <f t="shared" si="5"/>
        <v>80</v>
      </c>
      <c r="E13" s="144">
        <v>103</v>
      </c>
      <c r="F13" s="640">
        <f t="shared" si="0"/>
        <v>128.75</v>
      </c>
      <c r="G13" s="1155">
        <v>10</v>
      </c>
      <c r="H13" s="157">
        <f t="shared" si="1"/>
        <v>10.155339805825243</v>
      </c>
      <c r="I13" s="166">
        <f t="shared" si="2"/>
        <v>1600</v>
      </c>
      <c r="J13" s="166">
        <f t="shared" si="3"/>
        <v>800</v>
      </c>
      <c r="K13" s="753">
        <v>1046</v>
      </c>
      <c r="L13" s="166">
        <f t="shared" si="4"/>
        <v>130.75</v>
      </c>
      <c r="M13" s="166">
        <f t="shared" si="6"/>
        <v>5</v>
      </c>
      <c r="N13" s="166">
        <f t="shared" si="7"/>
        <v>418.4</v>
      </c>
      <c r="O13" s="105"/>
      <c r="P13" s="105"/>
      <c r="Q13" s="105"/>
      <c r="R13" s="105"/>
      <c r="S13" s="105"/>
      <c r="T13" s="105"/>
      <c r="U13" s="2638"/>
      <c r="V13" s="105"/>
      <c r="W13" s="105"/>
      <c r="X13" s="105"/>
      <c r="Y13" s="105"/>
      <c r="Z13" s="311"/>
    </row>
    <row r="14" spans="1:26" s="108" customFormat="1" ht="15" customHeight="1" x14ac:dyDescent="0.25">
      <c r="A14" s="47" t="s">
        <v>29</v>
      </c>
      <c r="B14" s="36">
        <v>300</v>
      </c>
      <c r="C14" s="74">
        <v>40</v>
      </c>
      <c r="D14" s="144">
        <f t="shared" si="5"/>
        <v>20</v>
      </c>
      <c r="E14" s="144">
        <v>13</v>
      </c>
      <c r="F14" s="640">
        <f t="shared" si="0"/>
        <v>65</v>
      </c>
      <c r="G14" s="1155">
        <v>5.2</v>
      </c>
      <c r="H14" s="157">
        <f t="shared" si="1"/>
        <v>8.7692307692307701</v>
      </c>
      <c r="I14" s="166">
        <f t="shared" si="2"/>
        <v>208</v>
      </c>
      <c r="J14" s="166">
        <f t="shared" si="3"/>
        <v>104</v>
      </c>
      <c r="K14" s="753">
        <v>114</v>
      </c>
      <c r="L14" s="166">
        <f t="shared" si="4"/>
        <v>109.61538461538463</v>
      </c>
      <c r="M14" s="166">
        <f t="shared" si="6"/>
        <v>1</v>
      </c>
      <c r="N14" s="166">
        <f t="shared" si="7"/>
        <v>228</v>
      </c>
      <c r="O14" s="105"/>
      <c r="P14" s="105"/>
      <c r="Q14" s="105"/>
      <c r="R14" s="105"/>
      <c r="S14" s="105"/>
      <c r="T14" s="105"/>
      <c r="U14" s="2638"/>
      <c r="V14" s="105"/>
      <c r="W14" s="105"/>
      <c r="X14" s="105"/>
      <c r="Y14" s="105"/>
      <c r="Z14" s="311"/>
    </row>
    <row r="15" spans="1:26" s="108" customFormat="1" ht="15" customHeight="1" x14ac:dyDescent="0.25">
      <c r="A15" s="47" t="s">
        <v>28</v>
      </c>
      <c r="B15" s="36">
        <v>340</v>
      </c>
      <c r="C15" s="74">
        <v>65</v>
      </c>
      <c r="D15" s="144">
        <f t="shared" si="5"/>
        <v>33</v>
      </c>
      <c r="E15" s="144">
        <v>41</v>
      </c>
      <c r="F15" s="640">
        <f t="shared" si="0"/>
        <v>124.24242424242425</v>
      </c>
      <c r="G15" s="1155">
        <v>6.1</v>
      </c>
      <c r="H15" s="157">
        <f t="shared" si="1"/>
        <v>9.4146341463414629</v>
      </c>
      <c r="I15" s="166">
        <f t="shared" si="2"/>
        <v>397</v>
      </c>
      <c r="J15" s="166">
        <f t="shared" si="3"/>
        <v>201</v>
      </c>
      <c r="K15" s="753">
        <v>386</v>
      </c>
      <c r="L15" s="166">
        <f t="shared" si="4"/>
        <v>192.03980099502488</v>
      </c>
      <c r="M15" s="166">
        <f t="shared" si="6"/>
        <v>1</v>
      </c>
      <c r="N15" s="166">
        <f t="shared" si="7"/>
        <v>772</v>
      </c>
      <c r="O15" s="105"/>
      <c r="P15" s="105"/>
      <c r="Q15" s="105"/>
      <c r="R15" s="105"/>
      <c r="S15" s="105"/>
      <c r="T15" s="105"/>
      <c r="U15" s="2639"/>
      <c r="V15" s="105"/>
      <c r="W15" s="105"/>
      <c r="X15" s="105"/>
      <c r="Y15" s="105"/>
      <c r="Z15" s="311"/>
    </row>
    <row r="16" spans="1:26" s="425" customFormat="1" ht="15" customHeight="1" x14ac:dyDescent="0.25">
      <c r="A16" s="787" t="s">
        <v>7</v>
      </c>
      <c r="B16" s="787"/>
      <c r="C16" s="657">
        <f>SUM(C11:C15)</f>
        <v>585</v>
      </c>
      <c r="D16" s="657">
        <f>SUM(D11:D15)</f>
        <v>293</v>
      </c>
      <c r="E16" s="657">
        <f>SUM(E11:E15)</f>
        <v>329</v>
      </c>
      <c r="F16" s="765">
        <f t="shared" ref="F16" si="8">E16/D16*100</f>
        <v>112.28668941979522</v>
      </c>
      <c r="G16" s="788">
        <f>IF(C16=0,0,I16/C16)</f>
        <v>9.2735042735042743</v>
      </c>
      <c r="H16" s="419">
        <f t="shared" si="1"/>
        <v>10.486322188449847</v>
      </c>
      <c r="I16" s="657">
        <f>SUM(I11:I15)</f>
        <v>5425</v>
      </c>
      <c r="J16" s="657">
        <f>SUM(J11:J15)</f>
        <v>2715</v>
      </c>
      <c r="K16" s="657">
        <f>SUM(K11:K15)</f>
        <v>3450</v>
      </c>
      <c r="L16" s="423">
        <f t="shared" si="4"/>
        <v>127.0718232044199</v>
      </c>
      <c r="M16" s="657">
        <f>SUM(M11:M15)</f>
        <v>17</v>
      </c>
      <c r="N16" s="423">
        <f t="shared" si="7"/>
        <v>405.88235294117646</v>
      </c>
      <c r="O16" s="657">
        <v>31383.202318079995</v>
      </c>
      <c r="P16" s="657">
        <v>26604.338339987171</v>
      </c>
      <c r="Q16" s="657">
        <v>26604.338339987171</v>
      </c>
      <c r="R16" s="657">
        <v>26604.338339987171</v>
      </c>
      <c r="S16" s="657">
        <v>26604.338339987171</v>
      </c>
      <c r="T16" s="657">
        <v>26604.338339987171</v>
      </c>
      <c r="U16" s="2640">
        <f>O16/12*$A$2+(P16-O16)/11*5+(Q16-P16)/10*4+(R16-Q16)/9*3+(S16-R16)/8*2+(T16-S16)/7*1</f>
        <v>13519.390259906895</v>
      </c>
      <c r="V16" s="657">
        <f t="shared" ref="V16" si="9">Y16-X16</f>
        <v>14449.34778</v>
      </c>
      <c r="W16" s="657">
        <f t="shared" ref="W16" si="10">V16-U16</f>
        <v>929.9575200931049</v>
      </c>
      <c r="X16" s="657">
        <v>-506.79977999999994</v>
      </c>
      <c r="Y16" s="657">
        <v>13942.548000000001</v>
      </c>
      <c r="Z16" s="424"/>
    </row>
    <row r="17" spans="1:26" s="108" customFormat="1" ht="15" customHeight="1" x14ac:dyDescent="0.3">
      <c r="A17" s="524" t="s">
        <v>14</v>
      </c>
      <c r="B17" s="116"/>
      <c r="C17" s="128"/>
      <c r="D17" s="128"/>
      <c r="E17" s="128"/>
      <c r="F17" s="128"/>
      <c r="G17" s="101"/>
      <c r="H17" s="101"/>
      <c r="I17" s="128"/>
      <c r="J17" s="128"/>
      <c r="K17" s="657"/>
      <c r="L17" s="128"/>
      <c r="M17" s="128"/>
      <c r="N17" s="128"/>
      <c r="O17" s="105"/>
      <c r="P17" s="105"/>
      <c r="Q17" s="105"/>
      <c r="R17" s="105"/>
      <c r="S17" s="105"/>
      <c r="T17" s="105"/>
      <c r="U17" s="2641"/>
      <c r="V17" s="105"/>
      <c r="W17" s="105"/>
      <c r="X17" s="105"/>
      <c r="Y17" s="105"/>
      <c r="Z17" s="311"/>
    </row>
    <row r="18" spans="1:26" s="108" customFormat="1" ht="16.5" customHeight="1" x14ac:dyDescent="0.25">
      <c r="A18" s="60" t="s">
        <v>343</v>
      </c>
      <c r="B18" s="59"/>
      <c r="C18" s="143"/>
      <c r="D18" s="143"/>
      <c r="E18" s="421"/>
      <c r="F18" s="143"/>
      <c r="G18" s="50"/>
      <c r="H18" s="50"/>
      <c r="I18" s="38"/>
      <c r="J18" s="38"/>
      <c r="K18" s="669"/>
      <c r="L18" s="38"/>
      <c r="M18" s="38"/>
      <c r="N18" s="38"/>
      <c r="O18" s="53"/>
      <c r="P18" s="53"/>
      <c r="Q18" s="53"/>
      <c r="R18" s="53"/>
      <c r="S18" s="53"/>
      <c r="T18" s="53"/>
      <c r="U18" s="2642"/>
      <c r="V18" s="53"/>
      <c r="W18" s="53"/>
      <c r="X18" s="53"/>
      <c r="Y18" s="53"/>
      <c r="Z18" s="311"/>
    </row>
    <row r="19" spans="1:26" s="108" customFormat="1" ht="15" customHeight="1" x14ac:dyDescent="0.25">
      <c r="A19" s="294" t="s">
        <v>217</v>
      </c>
      <c r="B19" s="294"/>
      <c r="C19" s="53">
        <f>SUM(C20:C23)</f>
        <v>2530</v>
      </c>
      <c r="D19" s="53">
        <f t="shared" ref="D19:E19" si="11">SUM(D20:D23)</f>
        <v>1265</v>
      </c>
      <c r="E19" s="53">
        <f t="shared" si="11"/>
        <v>3133</v>
      </c>
      <c r="F19" s="53">
        <f t="shared" ref="F19" si="12">E19/D19*100</f>
        <v>247.66798418972331</v>
      </c>
      <c r="G19" s="56"/>
      <c r="H19" s="56"/>
      <c r="I19" s="55"/>
      <c r="J19" s="55"/>
      <c r="K19" s="545"/>
      <c r="L19" s="55"/>
      <c r="M19" s="55"/>
      <c r="N19" s="55"/>
      <c r="O19" s="314"/>
      <c r="P19" s="314"/>
      <c r="Q19" s="314"/>
      <c r="R19" s="314"/>
      <c r="S19" s="314"/>
      <c r="T19" s="314"/>
      <c r="U19" s="2643"/>
      <c r="V19" s="314"/>
      <c r="W19" s="314"/>
      <c r="X19" s="314"/>
      <c r="Y19" s="314"/>
      <c r="Z19" s="311"/>
    </row>
    <row r="20" spans="1:26" s="108" customFormat="1" ht="38.1" hidden="1" customHeight="1" x14ac:dyDescent="0.25">
      <c r="A20" s="294" t="s">
        <v>344</v>
      </c>
      <c r="B20" s="294"/>
      <c r="C20" s="53"/>
      <c r="D20" s="144">
        <f t="shared" ref="D20:D25" si="13">ROUND(C20/12*$A$2,0)</f>
        <v>0</v>
      </c>
      <c r="E20" s="527"/>
      <c r="F20" s="53"/>
      <c r="G20" s="56"/>
      <c r="H20" s="56"/>
      <c r="I20" s="55"/>
      <c r="J20" s="55"/>
      <c r="K20" s="545"/>
      <c r="L20" s="55"/>
      <c r="M20" s="55"/>
      <c r="N20" s="55"/>
      <c r="O20" s="314"/>
      <c r="P20" s="314"/>
      <c r="Q20" s="314"/>
      <c r="R20" s="314"/>
      <c r="S20" s="314"/>
      <c r="T20" s="314"/>
      <c r="U20" s="2643"/>
      <c r="V20" s="314"/>
      <c r="W20" s="314"/>
      <c r="X20" s="314"/>
      <c r="Y20" s="314"/>
      <c r="Z20" s="311"/>
    </row>
    <row r="21" spans="1:26" s="108" customFormat="1" ht="38.1" hidden="1" customHeight="1" x14ac:dyDescent="0.25">
      <c r="A21" s="294" t="s">
        <v>345</v>
      </c>
      <c r="B21" s="294"/>
      <c r="C21" s="53"/>
      <c r="D21" s="144">
        <f t="shared" si="13"/>
        <v>0</v>
      </c>
      <c r="E21" s="527"/>
      <c r="F21" s="53"/>
      <c r="G21" s="56"/>
      <c r="H21" s="56"/>
      <c r="I21" s="55"/>
      <c r="J21" s="55"/>
      <c r="K21" s="545"/>
      <c r="L21" s="55"/>
      <c r="M21" s="55"/>
      <c r="N21" s="55"/>
      <c r="O21" s="314"/>
      <c r="P21" s="314"/>
      <c r="Q21" s="314"/>
      <c r="R21" s="314"/>
      <c r="S21" s="314"/>
      <c r="T21" s="314"/>
      <c r="U21" s="2643"/>
      <c r="V21" s="314"/>
      <c r="W21" s="314"/>
      <c r="X21" s="314"/>
      <c r="Y21" s="314"/>
      <c r="Z21" s="311"/>
    </row>
    <row r="22" spans="1:26" s="108" customFormat="1" ht="38.1" customHeight="1" x14ac:dyDescent="0.25">
      <c r="A22" s="294" t="s">
        <v>346</v>
      </c>
      <c r="B22" s="294"/>
      <c r="C22" s="53">
        <v>30</v>
      </c>
      <c r="D22" s="144">
        <f t="shared" si="13"/>
        <v>15</v>
      </c>
      <c r="E22" s="527"/>
      <c r="F22" s="53">
        <f t="shared" ref="F22:F26" si="14">E22/D22*100</f>
        <v>0</v>
      </c>
      <c r="G22" s="56"/>
      <c r="H22" s="56"/>
      <c r="I22" s="55"/>
      <c r="J22" s="55"/>
      <c r="K22" s="545"/>
      <c r="L22" s="55"/>
      <c r="M22" s="55"/>
      <c r="N22" s="55"/>
      <c r="O22" s="314"/>
      <c r="P22" s="314"/>
      <c r="Q22" s="314"/>
      <c r="R22" s="314"/>
      <c r="S22" s="314"/>
      <c r="T22" s="314"/>
      <c r="U22" s="2643"/>
      <c r="V22" s="314"/>
      <c r="W22" s="314"/>
      <c r="X22" s="314"/>
      <c r="Y22" s="314"/>
      <c r="Z22" s="311"/>
    </row>
    <row r="23" spans="1:26" s="108" customFormat="1" ht="23.25" customHeight="1" x14ac:dyDescent="0.25">
      <c r="A23" s="294" t="s">
        <v>347</v>
      </c>
      <c r="B23" s="294"/>
      <c r="C23" s="53">
        <v>2500</v>
      </c>
      <c r="D23" s="144">
        <f t="shared" si="13"/>
        <v>1250</v>
      </c>
      <c r="E23" s="527">
        <f>2654+479</f>
        <v>3133</v>
      </c>
      <c r="F23" s="53">
        <f t="shared" si="14"/>
        <v>250.64000000000001</v>
      </c>
      <c r="G23" s="56"/>
      <c r="H23" s="56"/>
      <c r="I23" s="55"/>
      <c r="J23" s="55"/>
      <c r="K23" s="545"/>
      <c r="L23" s="55"/>
      <c r="M23" s="55"/>
      <c r="N23" s="55"/>
      <c r="O23" s="314"/>
      <c r="P23" s="314"/>
      <c r="Q23" s="314"/>
      <c r="R23" s="314"/>
      <c r="S23" s="314"/>
      <c r="T23" s="314"/>
      <c r="U23" s="2643"/>
      <c r="V23" s="314"/>
      <c r="W23" s="314"/>
      <c r="X23" s="314"/>
      <c r="Y23" s="314"/>
      <c r="Z23" s="311"/>
    </row>
    <row r="24" spans="1:26" s="108" customFormat="1" ht="16.5" customHeight="1" x14ac:dyDescent="0.25">
      <c r="A24" s="294" t="s">
        <v>169</v>
      </c>
      <c r="B24" s="294"/>
      <c r="C24" s="53">
        <v>6500</v>
      </c>
      <c r="D24" s="144">
        <f t="shared" si="13"/>
        <v>3250</v>
      </c>
      <c r="E24" s="418">
        <f>2007+E25/4/3.2</f>
        <v>2319.8515625</v>
      </c>
      <c r="F24" s="53">
        <f t="shared" si="14"/>
        <v>71.380048076923075</v>
      </c>
      <c r="G24" s="56"/>
      <c r="H24" s="56"/>
      <c r="I24" s="55"/>
      <c r="J24" s="55"/>
      <c r="K24" s="545"/>
      <c r="L24" s="55"/>
      <c r="M24" s="55"/>
      <c r="N24" s="55"/>
      <c r="O24" s="314"/>
      <c r="P24" s="314"/>
      <c r="Q24" s="314"/>
      <c r="R24" s="314"/>
      <c r="S24" s="314"/>
      <c r="T24" s="314"/>
      <c r="U24" s="2643"/>
      <c r="V24" s="314"/>
      <c r="W24" s="314"/>
      <c r="X24" s="314"/>
      <c r="Y24" s="314"/>
      <c r="Z24" s="311"/>
    </row>
    <row r="25" spans="1:26" s="108" customFormat="1" ht="22.5" customHeight="1" x14ac:dyDescent="0.25">
      <c r="A25" s="294" t="s">
        <v>339</v>
      </c>
      <c r="B25" s="294"/>
      <c r="C25" s="53">
        <v>6000</v>
      </c>
      <c r="D25" s="144">
        <f t="shared" si="13"/>
        <v>3000</v>
      </c>
      <c r="E25" s="418">
        <v>4004.5</v>
      </c>
      <c r="F25" s="53">
        <f t="shared" si="14"/>
        <v>133.48333333333332</v>
      </c>
      <c r="G25" s="56"/>
      <c r="H25" s="56"/>
      <c r="I25" s="55"/>
      <c r="J25" s="55"/>
      <c r="K25" s="545"/>
      <c r="L25" s="55"/>
      <c r="M25" s="55"/>
      <c r="N25" s="55"/>
      <c r="O25" s="314"/>
      <c r="P25" s="314"/>
      <c r="Q25" s="314"/>
      <c r="R25" s="314"/>
      <c r="S25" s="314"/>
      <c r="T25" s="314"/>
      <c r="U25" s="2643"/>
      <c r="V25" s="314"/>
      <c r="W25" s="314"/>
      <c r="X25" s="314"/>
      <c r="Y25" s="314"/>
      <c r="Z25" s="311"/>
    </row>
    <row r="26" spans="1:26" s="108" customFormat="1" ht="15" customHeight="1" x14ac:dyDescent="0.25">
      <c r="A26" s="13" t="s">
        <v>183</v>
      </c>
      <c r="B26" s="294"/>
      <c r="C26" s="57">
        <f>C19+C24*3.2</f>
        <v>23330</v>
      </c>
      <c r="D26" s="57">
        <f t="shared" ref="D26:E26" si="15">D19+D24*3.2</f>
        <v>11665</v>
      </c>
      <c r="E26" s="57">
        <f t="shared" si="15"/>
        <v>10556.525000000001</v>
      </c>
      <c r="F26" s="57">
        <f t="shared" si="14"/>
        <v>90.497428204029163</v>
      </c>
      <c r="G26" s="56"/>
      <c r="H26" s="56"/>
      <c r="I26" s="55"/>
      <c r="J26" s="55"/>
      <c r="K26" s="545"/>
      <c r="L26" s="55"/>
      <c r="M26" s="55"/>
      <c r="N26" s="55"/>
      <c r="O26" s="314"/>
      <c r="P26" s="314"/>
      <c r="Q26" s="314"/>
      <c r="R26" s="314"/>
      <c r="S26" s="314"/>
      <c r="T26" s="314"/>
      <c r="U26" s="2643"/>
      <c r="V26" s="314"/>
      <c r="W26" s="314"/>
      <c r="X26" s="314"/>
      <c r="Y26" s="314"/>
      <c r="Z26" s="311"/>
    </row>
    <row r="27" spans="1:26" s="108" customFormat="1" ht="15" customHeight="1" x14ac:dyDescent="0.25">
      <c r="A27" s="881" t="s">
        <v>348</v>
      </c>
      <c r="B27" s="294"/>
      <c r="C27" s="53"/>
      <c r="D27" s="53"/>
      <c r="E27" s="53"/>
      <c r="F27" s="57"/>
      <c r="G27" s="56"/>
      <c r="H27" s="56"/>
      <c r="I27" s="55"/>
      <c r="J27" s="55"/>
      <c r="K27" s="545"/>
      <c r="L27" s="55"/>
      <c r="M27" s="55"/>
      <c r="N27" s="55"/>
      <c r="O27" s="314"/>
      <c r="P27" s="314"/>
      <c r="Q27" s="314"/>
      <c r="R27" s="314"/>
      <c r="S27" s="314"/>
      <c r="T27" s="314"/>
      <c r="U27" s="2643"/>
      <c r="V27" s="314"/>
      <c r="W27" s="314"/>
      <c r="X27" s="314"/>
      <c r="Y27" s="314"/>
      <c r="Z27" s="311"/>
    </row>
    <row r="28" spans="1:26" s="108" customFormat="1" ht="21.6" customHeight="1" x14ac:dyDescent="0.25">
      <c r="A28" s="294" t="s">
        <v>217</v>
      </c>
      <c r="B28" s="294"/>
      <c r="C28" s="53">
        <f>SUM(C30,C35)</f>
        <v>4253</v>
      </c>
      <c r="D28" s="53">
        <f t="shared" ref="D28:E28" si="16">SUM(D30,D35)</f>
        <v>2129</v>
      </c>
      <c r="E28" s="53">
        <f t="shared" si="16"/>
        <v>1492</v>
      </c>
      <c r="F28" s="57">
        <f t="shared" ref="F28" si="17">E28/D28*100</f>
        <v>70.079849694692342</v>
      </c>
      <c r="G28" s="56"/>
      <c r="H28" s="56"/>
      <c r="I28" s="55"/>
      <c r="J28" s="55"/>
      <c r="K28" s="545"/>
      <c r="L28" s="55"/>
      <c r="M28" s="55"/>
      <c r="N28" s="55"/>
      <c r="O28" s="314"/>
      <c r="P28" s="314"/>
      <c r="Q28" s="314"/>
      <c r="R28" s="314"/>
      <c r="S28" s="314"/>
      <c r="T28" s="314"/>
      <c r="U28" s="2643"/>
      <c r="V28" s="314"/>
      <c r="W28" s="314"/>
      <c r="X28" s="314"/>
      <c r="Y28" s="314"/>
      <c r="Z28" s="311"/>
    </row>
    <row r="29" spans="1:26" s="108" customFormat="1" ht="38.1" customHeight="1" x14ac:dyDescent="0.25">
      <c r="A29" s="294" t="s">
        <v>344</v>
      </c>
      <c r="B29" s="294"/>
      <c r="C29" s="53"/>
      <c r="D29" s="144">
        <f t="shared" ref="D29" si="18">ROUND(C29/12*$B$3,0)</f>
        <v>0</v>
      </c>
      <c r="E29" s="53"/>
      <c r="F29" s="57"/>
      <c r="G29" s="56"/>
      <c r="H29" s="56"/>
      <c r="I29" s="55"/>
      <c r="J29" s="55"/>
      <c r="K29" s="545"/>
      <c r="L29" s="55"/>
      <c r="M29" s="55"/>
      <c r="N29" s="55"/>
      <c r="O29" s="314"/>
      <c r="P29" s="314"/>
      <c r="Q29" s="314"/>
      <c r="R29" s="314"/>
      <c r="S29" s="314"/>
      <c r="T29" s="314"/>
      <c r="U29" s="2643"/>
      <c r="V29" s="314"/>
      <c r="W29" s="314"/>
      <c r="X29" s="314"/>
      <c r="Y29" s="314"/>
      <c r="Z29" s="311"/>
    </row>
    <row r="30" spans="1:26" s="108" customFormat="1" ht="55.5" customHeight="1" x14ac:dyDescent="0.25">
      <c r="A30" s="302" t="s">
        <v>349</v>
      </c>
      <c r="B30" s="294"/>
      <c r="C30" s="53">
        <f>SUM(C31:C34)</f>
        <v>668</v>
      </c>
      <c r="D30" s="53">
        <f t="shared" ref="D30:E30" si="19">SUM(D31:D34)</f>
        <v>335</v>
      </c>
      <c r="E30" s="53">
        <f t="shared" si="19"/>
        <v>397</v>
      </c>
      <c r="F30" s="57">
        <f t="shared" ref="F30:F32" si="20">E30/D30*100</f>
        <v>118.50746268656715</v>
      </c>
      <c r="G30" s="56"/>
      <c r="H30" s="56"/>
      <c r="I30" s="55"/>
      <c r="J30" s="55"/>
      <c r="K30" s="545"/>
      <c r="L30" s="55"/>
      <c r="M30" s="55"/>
      <c r="N30" s="55"/>
      <c r="O30" s="314"/>
      <c r="P30" s="314"/>
      <c r="Q30" s="314"/>
      <c r="R30" s="314"/>
      <c r="S30" s="314"/>
      <c r="T30" s="314"/>
      <c r="U30" s="2643"/>
      <c r="V30" s="314"/>
      <c r="W30" s="314"/>
      <c r="X30" s="314"/>
      <c r="Y30" s="314"/>
      <c r="Z30" s="311"/>
    </row>
    <row r="31" spans="1:26" s="108" customFormat="1" ht="38.1" customHeight="1" x14ac:dyDescent="0.25">
      <c r="A31" s="294" t="s">
        <v>350</v>
      </c>
      <c r="B31" s="294"/>
      <c r="C31" s="53">
        <v>313</v>
      </c>
      <c r="D31" s="144">
        <f t="shared" ref="D31:D34" si="21">ROUND(C31/12*$A$2,0)</f>
        <v>157</v>
      </c>
      <c r="E31" s="53">
        <v>289</v>
      </c>
      <c r="F31" s="57">
        <f t="shared" si="20"/>
        <v>184.07643312101911</v>
      </c>
      <c r="G31" s="56"/>
      <c r="H31" s="56"/>
      <c r="I31" s="55"/>
      <c r="J31" s="55"/>
      <c r="K31" s="545"/>
      <c r="L31" s="55"/>
      <c r="M31" s="55"/>
      <c r="N31" s="55"/>
      <c r="O31" s="314"/>
      <c r="P31" s="314"/>
      <c r="Q31" s="314"/>
      <c r="R31" s="314"/>
      <c r="S31" s="314"/>
      <c r="T31" s="314"/>
      <c r="U31" s="2643"/>
      <c r="V31" s="314"/>
      <c r="W31" s="314"/>
      <c r="X31" s="314"/>
      <c r="Y31" s="314"/>
      <c r="Z31" s="311"/>
    </row>
    <row r="32" spans="1:26" s="108" customFormat="1" ht="38.1" customHeight="1" x14ac:dyDescent="0.25">
      <c r="A32" s="294" t="s">
        <v>351</v>
      </c>
      <c r="B32" s="294"/>
      <c r="C32" s="53">
        <v>95</v>
      </c>
      <c r="D32" s="144">
        <f t="shared" si="21"/>
        <v>48</v>
      </c>
      <c r="E32" s="53">
        <v>108</v>
      </c>
      <c r="F32" s="57">
        <f t="shared" si="20"/>
        <v>225</v>
      </c>
      <c r="G32" s="56"/>
      <c r="H32" s="56"/>
      <c r="I32" s="55"/>
      <c r="J32" s="55"/>
      <c r="K32" s="545"/>
      <c r="L32" s="55"/>
      <c r="M32" s="55"/>
      <c r="N32" s="55"/>
      <c r="O32" s="314"/>
      <c r="P32" s="314"/>
      <c r="Q32" s="314"/>
      <c r="R32" s="314"/>
      <c r="S32" s="314"/>
      <c r="T32" s="314"/>
      <c r="U32" s="2643"/>
      <c r="V32" s="314"/>
      <c r="W32" s="314"/>
      <c r="X32" s="314"/>
      <c r="Y32" s="314"/>
      <c r="Z32" s="311"/>
    </row>
    <row r="33" spans="1:26" s="108" customFormat="1" ht="43.5" customHeight="1" x14ac:dyDescent="0.25">
      <c r="A33" s="294" t="s">
        <v>418</v>
      </c>
      <c r="B33" s="294"/>
      <c r="C33" s="53">
        <v>62</v>
      </c>
      <c r="D33" s="144">
        <f t="shared" si="21"/>
        <v>31</v>
      </c>
      <c r="E33" s="53"/>
      <c r="F33" s="57"/>
      <c r="G33" s="56"/>
      <c r="H33" s="56"/>
      <c r="I33" s="55"/>
      <c r="J33" s="55"/>
      <c r="K33" s="545"/>
      <c r="L33" s="55"/>
      <c r="M33" s="55"/>
      <c r="N33" s="55"/>
      <c r="O33" s="314"/>
      <c r="P33" s="314"/>
      <c r="Q33" s="314"/>
      <c r="R33" s="314"/>
      <c r="S33" s="314"/>
      <c r="T33" s="314"/>
      <c r="U33" s="2643"/>
      <c r="V33" s="314"/>
      <c r="W33" s="314"/>
      <c r="X33" s="314"/>
      <c r="Y33" s="314"/>
      <c r="Z33" s="311"/>
    </row>
    <row r="34" spans="1:26" s="108" customFormat="1" ht="51.75" customHeight="1" x14ac:dyDescent="0.25">
      <c r="A34" s="294" t="s">
        <v>419</v>
      </c>
      <c r="B34" s="294"/>
      <c r="C34" s="53">
        <v>198</v>
      </c>
      <c r="D34" s="144">
        <f t="shared" si="21"/>
        <v>99</v>
      </c>
      <c r="E34" s="53"/>
      <c r="F34" s="57"/>
      <c r="G34" s="56"/>
      <c r="H34" s="56"/>
      <c r="I34" s="55"/>
      <c r="J34" s="55"/>
      <c r="K34" s="545"/>
      <c r="L34" s="55"/>
      <c r="M34" s="55"/>
      <c r="N34" s="55"/>
      <c r="O34" s="314"/>
      <c r="P34" s="314"/>
      <c r="Q34" s="314"/>
      <c r="R34" s="314"/>
      <c r="S34" s="314"/>
      <c r="T34" s="314"/>
      <c r="U34" s="2643"/>
      <c r="V34" s="314"/>
      <c r="W34" s="314"/>
      <c r="X34" s="314"/>
      <c r="Y34" s="314"/>
      <c r="Z34" s="311"/>
    </row>
    <row r="35" spans="1:26" s="108" customFormat="1" ht="48.75" customHeight="1" x14ac:dyDescent="0.25">
      <c r="A35" s="302" t="s">
        <v>352</v>
      </c>
      <c r="B35" s="294"/>
      <c r="C35" s="53">
        <f>SUM(C36:C40)</f>
        <v>3585</v>
      </c>
      <c r="D35" s="53">
        <f>SUM(D36:D40)</f>
        <v>1794</v>
      </c>
      <c r="E35" s="53">
        <f>SUM(E36:E40)</f>
        <v>1095</v>
      </c>
      <c r="F35" s="57">
        <f t="shared" ref="F35:F40" si="22">E35/D35*100</f>
        <v>61.036789297658864</v>
      </c>
      <c r="G35" s="56"/>
      <c r="H35" s="56"/>
      <c r="I35" s="55"/>
      <c r="J35" s="55"/>
      <c r="K35" s="545"/>
      <c r="L35" s="55"/>
      <c r="M35" s="55"/>
      <c r="N35" s="55"/>
      <c r="O35" s="314"/>
      <c r="P35" s="314"/>
      <c r="Q35" s="314"/>
      <c r="R35" s="314"/>
      <c r="S35" s="314"/>
      <c r="T35" s="314"/>
      <c r="U35" s="2643"/>
      <c r="V35" s="314"/>
      <c r="W35" s="314"/>
      <c r="X35" s="314"/>
      <c r="Y35" s="314"/>
      <c r="Z35" s="311"/>
    </row>
    <row r="36" spans="1:26" s="108" customFormat="1" ht="38.1" customHeight="1" x14ac:dyDescent="0.25">
      <c r="A36" s="294" t="s">
        <v>353</v>
      </c>
      <c r="B36" s="294"/>
      <c r="C36" s="53">
        <v>200</v>
      </c>
      <c r="D36" s="144">
        <f t="shared" ref="D36:D43" si="23">ROUND(C36/12*$A$2,0)</f>
        <v>100</v>
      </c>
      <c r="E36" s="53">
        <v>94</v>
      </c>
      <c r="F36" s="57">
        <f t="shared" si="22"/>
        <v>94</v>
      </c>
      <c r="G36" s="56"/>
      <c r="H36" s="56"/>
      <c r="I36" s="55"/>
      <c r="J36" s="55"/>
      <c r="K36" s="545"/>
      <c r="L36" s="55"/>
      <c r="M36" s="55"/>
      <c r="N36" s="55"/>
      <c r="O36" s="314"/>
      <c r="P36" s="314"/>
      <c r="Q36" s="314"/>
      <c r="R36" s="314"/>
      <c r="S36" s="314"/>
      <c r="T36" s="314"/>
      <c r="U36" s="2643"/>
      <c r="V36" s="314"/>
      <c r="W36" s="314"/>
      <c r="X36" s="314"/>
      <c r="Y36" s="314"/>
      <c r="Z36" s="311"/>
    </row>
    <row r="37" spans="1:26" s="108" customFormat="1" ht="65.25" customHeight="1" x14ac:dyDescent="0.25">
      <c r="A37" s="294" t="s">
        <v>449</v>
      </c>
      <c r="B37" s="294"/>
      <c r="C37" s="53">
        <v>2028</v>
      </c>
      <c r="D37" s="144">
        <f t="shared" si="23"/>
        <v>1014</v>
      </c>
      <c r="E37" s="53"/>
      <c r="F37" s="57">
        <f t="shared" si="22"/>
        <v>0</v>
      </c>
      <c r="G37" s="56"/>
      <c r="H37" s="56"/>
      <c r="I37" s="55"/>
      <c r="J37" s="55"/>
      <c r="K37" s="545"/>
      <c r="L37" s="55"/>
      <c r="M37" s="55"/>
      <c r="N37" s="55"/>
      <c r="O37" s="314"/>
      <c r="P37" s="314"/>
      <c r="Q37" s="314"/>
      <c r="R37" s="314"/>
      <c r="S37" s="314"/>
      <c r="T37" s="314"/>
      <c r="U37" s="2643"/>
      <c r="V37" s="314"/>
      <c r="W37" s="314"/>
      <c r="X37" s="314"/>
      <c r="Y37" s="314"/>
      <c r="Z37" s="311"/>
    </row>
    <row r="38" spans="1:26" s="108" customFormat="1" ht="51.75" customHeight="1" x14ac:dyDescent="0.25">
      <c r="A38" s="294" t="s">
        <v>367</v>
      </c>
      <c r="B38" s="294"/>
      <c r="C38" s="53">
        <v>297</v>
      </c>
      <c r="D38" s="144">
        <f t="shared" si="23"/>
        <v>149</v>
      </c>
      <c r="E38" s="53"/>
      <c r="F38" s="57"/>
      <c r="G38" s="56"/>
      <c r="H38" s="56"/>
      <c r="I38" s="55"/>
      <c r="J38" s="55"/>
      <c r="K38" s="545"/>
      <c r="L38" s="55"/>
      <c r="M38" s="55"/>
      <c r="N38" s="55"/>
      <c r="O38" s="314"/>
      <c r="P38" s="314"/>
      <c r="Q38" s="314"/>
      <c r="R38" s="314"/>
      <c r="S38" s="314"/>
      <c r="T38" s="314"/>
      <c r="U38" s="2643"/>
      <c r="V38" s="314"/>
      <c r="W38" s="314"/>
      <c r="X38" s="314"/>
      <c r="Y38" s="314"/>
      <c r="Z38" s="311"/>
    </row>
    <row r="39" spans="1:26" s="108" customFormat="1" ht="38.1" customHeight="1" x14ac:dyDescent="0.25">
      <c r="A39" s="294" t="s">
        <v>368</v>
      </c>
      <c r="B39" s="294"/>
      <c r="C39" s="53">
        <v>935</v>
      </c>
      <c r="D39" s="144">
        <f t="shared" si="23"/>
        <v>468</v>
      </c>
      <c r="E39" s="53">
        <v>587</v>
      </c>
      <c r="F39" s="53">
        <f t="shared" si="22"/>
        <v>125.42735042735043</v>
      </c>
      <c r="G39" s="56"/>
      <c r="H39" s="56"/>
      <c r="I39" s="55"/>
      <c r="J39" s="55"/>
      <c r="K39" s="545"/>
      <c r="L39" s="55"/>
      <c r="M39" s="55"/>
      <c r="N39" s="55"/>
      <c r="O39" s="314"/>
      <c r="P39" s="314"/>
      <c r="Q39" s="314"/>
      <c r="R39" s="314"/>
      <c r="S39" s="314"/>
      <c r="T39" s="314"/>
      <c r="U39" s="2643"/>
      <c r="V39" s="314"/>
      <c r="W39" s="314"/>
      <c r="X39" s="314"/>
      <c r="Y39" s="314"/>
      <c r="Z39" s="311"/>
    </row>
    <row r="40" spans="1:26" s="108" customFormat="1" ht="38.1" customHeight="1" x14ac:dyDescent="0.25">
      <c r="A40" s="294" t="s">
        <v>369</v>
      </c>
      <c r="B40" s="294"/>
      <c r="C40" s="53">
        <v>125</v>
      </c>
      <c r="D40" s="144">
        <f t="shared" si="23"/>
        <v>63</v>
      </c>
      <c r="E40" s="53">
        <v>414</v>
      </c>
      <c r="F40" s="53">
        <f t="shared" si="22"/>
        <v>657.14285714285711</v>
      </c>
      <c r="G40" s="56"/>
      <c r="H40" s="56"/>
      <c r="I40" s="55"/>
      <c r="J40" s="55"/>
      <c r="K40" s="545"/>
      <c r="L40" s="55"/>
      <c r="M40" s="55"/>
      <c r="N40" s="55"/>
      <c r="O40" s="314"/>
      <c r="P40" s="314"/>
      <c r="Q40" s="314"/>
      <c r="R40" s="314"/>
      <c r="S40" s="314"/>
      <c r="T40" s="314"/>
      <c r="U40" s="2643"/>
      <c r="V40" s="314"/>
      <c r="W40" s="314"/>
      <c r="X40" s="314"/>
      <c r="Y40" s="314"/>
      <c r="Z40" s="311"/>
    </row>
    <row r="41" spans="1:26" s="108" customFormat="1" ht="38.1" customHeight="1" x14ac:dyDescent="0.25">
      <c r="A41" s="294" t="s">
        <v>169</v>
      </c>
      <c r="B41" s="294"/>
      <c r="C41" s="53"/>
      <c r="D41" s="144">
        <f t="shared" si="23"/>
        <v>0</v>
      </c>
      <c r="E41" s="53"/>
      <c r="F41" s="57"/>
      <c r="G41" s="56"/>
      <c r="H41" s="56"/>
      <c r="I41" s="55"/>
      <c r="J41" s="55"/>
      <c r="K41" s="545"/>
      <c r="L41" s="55"/>
      <c r="M41" s="55"/>
      <c r="N41" s="55"/>
      <c r="O41" s="314"/>
      <c r="P41" s="314"/>
      <c r="Q41" s="314"/>
      <c r="R41" s="314"/>
      <c r="S41" s="314"/>
      <c r="T41" s="314"/>
      <c r="U41" s="2643"/>
      <c r="V41" s="314"/>
      <c r="W41" s="314"/>
      <c r="X41" s="314"/>
      <c r="Y41" s="314"/>
      <c r="Z41" s="311"/>
    </row>
    <row r="42" spans="1:26" s="108" customFormat="1" ht="38.1" customHeight="1" x14ac:dyDescent="0.25">
      <c r="A42" s="294" t="s">
        <v>170</v>
      </c>
      <c r="B42" s="294"/>
      <c r="C42" s="53">
        <v>2110</v>
      </c>
      <c r="D42" s="144">
        <f t="shared" si="23"/>
        <v>1055</v>
      </c>
      <c r="E42" s="418">
        <f>316+25</f>
        <v>341</v>
      </c>
      <c r="F42" s="57">
        <f t="shared" ref="F42" si="24">E42/D42*100</f>
        <v>32.322274881516591</v>
      </c>
      <c r="G42" s="56"/>
      <c r="H42" s="56"/>
      <c r="I42" s="55"/>
      <c r="J42" s="55"/>
      <c r="K42" s="545"/>
      <c r="L42" s="55"/>
      <c r="M42" s="55"/>
      <c r="N42" s="55"/>
      <c r="O42" s="314"/>
      <c r="P42" s="314"/>
      <c r="Q42" s="314"/>
      <c r="R42" s="314"/>
      <c r="S42" s="314"/>
      <c r="T42" s="314"/>
      <c r="U42" s="2643"/>
      <c r="V42" s="314"/>
      <c r="W42" s="314"/>
      <c r="X42" s="314"/>
      <c r="Y42" s="314"/>
      <c r="Z42" s="311"/>
    </row>
    <row r="43" spans="1:26" s="108" customFormat="1" ht="38.1" customHeight="1" x14ac:dyDescent="0.25">
      <c r="A43" s="294" t="s">
        <v>365</v>
      </c>
      <c r="B43" s="294"/>
      <c r="C43" s="53"/>
      <c r="D43" s="144">
        <f t="shared" si="23"/>
        <v>0</v>
      </c>
      <c r="E43" s="418"/>
      <c r="F43" s="57"/>
      <c r="G43" s="56"/>
      <c r="H43" s="56"/>
      <c r="I43" s="55"/>
      <c r="J43" s="55"/>
      <c r="K43" s="545"/>
      <c r="L43" s="55"/>
      <c r="M43" s="55"/>
      <c r="N43" s="55"/>
      <c r="O43" s="314"/>
      <c r="P43" s="314"/>
      <c r="Q43" s="314"/>
      <c r="R43" s="314"/>
      <c r="S43" s="314"/>
      <c r="T43" s="314"/>
      <c r="U43" s="2643"/>
      <c r="V43" s="314"/>
      <c r="W43" s="314"/>
      <c r="X43" s="314"/>
      <c r="Y43" s="314"/>
      <c r="Z43" s="311"/>
    </row>
    <row r="44" spans="1:26" s="108" customFormat="1" ht="15" customHeight="1" x14ac:dyDescent="0.25">
      <c r="A44" s="13" t="s">
        <v>178</v>
      </c>
      <c r="B44" s="299"/>
      <c r="C44" s="57">
        <f>C28+C42</f>
        <v>6363</v>
      </c>
      <c r="D44" s="57">
        <f>D28+D42</f>
        <v>3184</v>
      </c>
      <c r="E44" s="57">
        <f>E28+E42</f>
        <v>1833</v>
      </c>
      <c r="F44" s="57">
        <f t="shared" ref="F44" si="25">E44/D44*100</f>
        <v>57.569095477386931</v>
      </c>
      <c r="G44" s="56"/>
      <c r="H44" s="56"/>
      <c r="I44" s="55"/>
      <c r="J44" s="55"/>
      <c r="K44" s="545"/>
      <c r="L44" s="55"/>
      <c r="M44" s="55"/>
      <c r="N44" s="55"/>
      <c r="O44" s="314"/>
      <c r="P44" s="314"/>
      <c r="Q44" s="314"/>
      <c r="R44" s="314"/>
      <c r="S44" s="314"/>
      <c r="T44" s="314"/>
      <c r="U44" s="2643"/>
      <c r="V44" s="314"/>
      <c r="W44" s="314"/>
      <c r="X44" s="314"/>
      <c r="Y44" s="314"/>
      <c r="Z44" s="311"/>
    </row>
    <row r="45" spans="1:26" s="31" customFormat="1" ht="15" customHeight="1" x14ac:dyDescent="0.25">
      <c r="A45" s="303" t="s">
        <v>399</v>
      </c>
      <c r="B45" s="303"/>
      <c r="C45" s="1441">
        <f>SUM(C44,C26)</f>
        <v>29693</v>
      </c>
      <c r="D45" s="1441">
        <f t="shared" ref="D45:E45" si="26">SUM(D44,D26)</f>
        <v>14849</v>
      </c>
      <c r="E45" s="1441">
        <f t="shared" si="26"/>
        <v>12389.525000000001</v>
      </c>
      <c r="F45" s="1441">
        <f t="shared" ref="F45" si="27">E45/D45*100</f>
        <v>83.436763418412013</v>
      </c>
      <c r="G45" s="1442"/>
      <c r="H45" s="1442"/>
      <c r="I45" s="1441"/>
      <c r="J45" s="1441"/>
      <c r="K45" s="765"/>
      <c r="L45" s="1441"/>
      <c r="M45" s="1441"/>
      <c r="N45" s="1441"/>
      <c r="O45" s="72">
        <v>27515.324406648149</v>
      </c>
      <c r="P45" s="72">
        <v>31912.155709928156</v>
      </c>
      <c r="Q45" s="72">
        <v>31912.155709928156</v>
      </c>
      <c r="R45" s="72">
        <v>31912.155709928156</v>
      </c>
      <c r="S45" s="72">
        <v>31912.155709928156</v>
      </c>
      <c r="T45" s="72">
        <v>31912.155709928156</v>
      </c>
      <c r="U45" s="2640">
        <f>O45/12*$A$2+(P45-O45)/11*5+(Q45-P45)/10*4+(R45-Q45)/9*3+(S45-R45)/8*2+(T45-S45)/7*1</f>
        <v>15756.221886633168</v>
      </c>
      <c r="V45" s="72">
        <f t="shared" ref="V45" si="28">Y45-X45</f>
        <v>14831.496689999998</v>
      </c>
      <c r="W45" s="72">
        <f t="shared" ref="W45" si="29">V45-U45</f>
        <v>-924.72519663316962</v>
      </c>
      <c r="X45" s="72">
        <v>-141.73844</v>
      </c>
      <c r="Y45" s="72">
        <v>14689.758249999999</v>
      </c>
      <c r="Z45" s="519"/>
    </row>
    <row r="46" spans="1:26" s="108" customFormat="1" ht="15" customHeight="1" x14ac:dyDescent="0.25">
      <c r="A46" s="201" t="s">
        <v>33</v>
      </c>
      <c r="B46" s="201"/>
      <c r="C46" s="127"/>
      <c r="D46" s="127"/>
      <c r="E46" s="127"/>
      <c r="F46" s="127"/>
      <c r="G46" s="101"/>
      <c r="H46" s="101"/>
      <c r="I46" s="128"/>
      <c r="J46" s="128"/>
      <c r="K46" s="657"/>
      <c r="L46" s="128"/>
      <c r="M46" s="128"/>
      <c r="N46" s="128"/>
      <c r="O46" s="37"/>
      <c r="P46" s="37"/>
      <c r="Q46" s="37"/>
      <c r="R46" s="37"/>
      <c r="S46" s="37"/>
      <c r="T46" s="37"/>
      <c r="U46" s="2644"/>
      <c r="V46" s="37"/>
      <c r="W46" s="37"/>
      <c r="X46" s="37"/>
      <c r="Y46" s="37"/>
      <c r="Z46" s="311"/>
    </row>
    <row r="47" spans="1:26" s="108" customFormat="1" ht="15" customHeight="1" x14ac:dyDescent="0.25">
      <c r="A47" s="47" t="s">
        <v>10</v>
      </c>
      <c r="B47" s="609">
        <v>300</v>
      </c>
      <c r="C47" s="104">
        <v>300</v>
      </c>
      <c r="D47" s="144">
        <f t="shared" ref="D47:D48" si="30">ROUND(C47/12*$A$2,0)</f>
        <v>150</v>
      </c>
      <c r="E47" s="418">
        <v>162</v>
      </c>
      <c r="F47" s="144">
        <f t="shared" ref="F47:F48" si="31">E47/D47*100</f>
        <v>108</v>
      </c>
      <c r="G47" s="50">
        <v>11</v>
      </c>
      <c r="H47" s="157">
        <f t="shared" ref="H47:H49" si="32">K47/E47</f>
        <v>11.679012345679013</v>
      </c>
      <c r="I47" s="166">
        <f t="shared" ref="I47:I48" si="33">ROUND(C47*G47,0)</f>
        <v>3300</v>
      </c>
      <c r="J47" s="166">
        <f t="shared" ref="J47:J48" si="34">ROUND(D47*G47,0)</f>
        <v>1650</v>
      </c>
      <c r="K47" s="420">
        <v>1892</v>
      </c>
      <c r="L47" s="166">
        <f t="shared" ref="L47:L49" si="35">K47/J47*100</f>
        <v>114.66666666666667</v>
      </c>
      <c r="M47" s="166">
        <f t="shared" ref="M47:M48" si="36">I47/B47</f>
        <v>11</v>
      </c>
      <c r="N47" s="166">
        <f t="shared" ref="N47:N52" si="37">K47/$A$2*12/M47</f>
        <v>344</v>
      </c>
      <c r="O47" s="314"/>
      <c r="P47" s="314"/>
      <c r="Q47" s="314"/>
      <c r="R47" s="314"/>
      <c r="S47" s="314"/>
      <c r="T47" s="314"/>
      <c r="U47" s="2643"/>
      <c r="V47" s="314"/>
      <c r="W47" s="314"/>
      <c r="X47" s="314"/>
      <c r="Y47" s="314"/>
      <c r="Z47" s="311"/>
    </row>
    <row r="48" spans="1:26" s="108" customFormat="1" ht="15" customHeight="1" x14ac:dyDescent="0.25">
      <c r="A48" s="47" t="s">
        <v>6</v>
      </c>
      <c r="B48" s="609">
        <v>300</v>
      </c>
      <c r="C48" s="104">
        <v>110</v>
      </c>
      <c r="D48" s="144">
        <f t="shared" si="30"/>
        <v>55</v>
      </c>
      <c r="E48" s="418">
        <v>50</v>
      </c>
      <c r="F48" s="144">
        <f t="shared" si="31"/>
        <v>90.909090909090907</v>
      </c>
      <c r="G48" s="50">
        <v>9</v>
      </c>
      <c r="H48" s="157">
        <f t="shared" si="32"/>
        <v>9.1</v>
      </c>
      <c r="I48" s="166">
        <f t="shared" si="33"/>
        <v>990</v>
      </c>
      <c r="J48" s="166">
        <f t="shared" si="34"/>
        <v>495</v>
      </c>
      <c r="K48" s="420">
        <v>455</v>
      </c>
      <c r="L48" s="166">
        <f t="shared" si="35"/>
        <v>91.919191919191917</v>
      </c>
      <c r="M48" s="166">
        <f t="shared" si="36"/>
        <v>3.3</v>
      </c>
      <c r="N48" s="166">
        <f t="shared" si="37"/>
        <v>275.75757575757575</v>
      </c>
      <c r="O48" s="314"/>
      <c r="P48" s="314"/>
      <c r="Q48" s="314"/>
      <c r="R48" s="314"/>
      <c r="S48" s="314"/>
      <c r="T48" s="314"/>
      <c r="U48" s="2643"/>
      <c r="V48" s="314"/>
      <c r="W48" s="314"/>
      <c r="X48" s="314"/>
      <c r="Y48" s="314"/>
      <c r="Z48" s="311"/>
    </row>
    <row r="49" spans="1:26" s="108" customFormat="1" ht="15" customHeight="1" x14ac:dyDescent="0.25">
      <c r="A49" s="253" t="s">
        <v>13</v>
      </c>
      <c r="B49" s="253"/>
      <c r="C49" s="186">
        <f>SUM(C47:C48)</f>
        <v>410</v>
      </c>
      <c r="D49" s="186">
        <f>SUM(D47:D48)</f>
        <v>205</v>
      </c>
      <c r="E49" s="551">
        <f>SUM(E47:E48)</f>
        <v>212</v>
      </c>
      <c r="F49" s="186">
        <f t="shared" ref="F49" si="38">E49/D49*100</f>
        <v>103.41463414634147</v>
      </c>
      <c r="G49" s="97">
        <f>IF(C49=0,0,I49/C49)</f>
        <v>10.463414634146341</v>
      </c>
      <c r="H49" s="156">
        <f t="shared" si="32"/>
        <v>11.070754716981131</v>
      </c>
      <c r="I49" s="186">
        <f>SUM(I47:I48)</f>
        <v>4290</v>
      </c>
      <c r="J49" s="186">
        <f>SUM(J47:J48)</f>
        <v>2145</v>
      </c>
      <c r="K49" s="551">
        <f>SUM(K47:K48)</f>
        <v>2347</v>
      </c>
      <c r="L49" s="166">
        <f t="shared" si="35"/>
        <v>109.41724941724942</v>
      </c>
      <c r="M49" s="185">
        <f>SUM(M47:M48)</f>
        <v>14.3</v>
      </c>
      <c r="N49" s="166">
        <f t="shared" si="37"/>
        <v>328.25174825174821</v>
      </c>
      <c r="O49" s="186"/>
      <c r="P49" s="186"/>
      <c r="Q49" s="186"/>
      <c r="R49" s="186"/>
      <c r="S49" s="186"/>
      <c r="T49" s="186"/>
      <c r="U49" s="2645"/>
      <c r="V49" s="186"/>
      <c r="W49" s="186"/>
      <c r="X49" s="186"/>
      <c r="Y49" s="186"/>
      <c r="Z49" s="311"/>
    </row>
    <row r="50" spans="1:26" s="108" customFormat="1" ht="15" customHeight="1" x14ac:dyDescent="0.25">
      <c r="A50" s="201" t="s">
        <v>156</v>
      </c>
      <c r="B50" s="253"/>
      <c r="C50" s="186"/>
      <c r="D50" s="186"/>
      <c r="E50" s="551"/>
      <c r="F50" s="186"/>
      <c r="G50" s="97"/>
      <c r="H50" s="156"/>
      <c r="I50" s="186"/>
      <c r="J50" s="186"/>
      <c r="K50" s="551"/>
      <c r="L50" s="166"/>
      <c r="M50" s="166"/>
      <c r="N50" s="166"/>
      <c r="O50" s="186"/>
      <c r="P50" s="186"/>
      <c r="Q50" s="186"/>
      <c r="R50" s="186"/>
      <c r="S50" s="186"/>
      <c r="T50" s="186"/>
      <c r="U50" s="2645"/>
      <c r="V50" s="186"/>
      <c r="W50" s="186"/>
      <c r="X50" s="186"/>
      <c r="Y50" s="186"/>
      <c r="Z50" s="311"/>
    </row>
    <row r="51" spans="1:26" s="108" customFormat="1" ht="15" customHeight="1" x14ac:dyDescent="0.25">
      <c r="A51" s="412" t="s">
        <v>202</v>
      </c>
      <c r="B51" s="103">
        <v>240</v>
      </c>
      <c r="C51" s="74">
        <v>25</v>
      </c>
      <c r="D51" s="144">
        <f>ROUND(C51/12*$A$2,0)</f>
        <v>13</v>
      </c>
      <c r="E51" s="418">
        <v>11</v>
      </c>
      <c r="F51" s="144">
        <f t="shared" ref="F51:F58" si="39">E51/D51*100</f>
        <v>84.615384615384613</v>
      </c>
      <c r="G51" s="275">
        <v>8</v>
      </c>
      <c r="H51" s="157">
        <f t="shared" ref="H51" si="40">K51/E51</f>
        <v>10.636363636363637</v>
      </c>
      <c r="I51" s="166">
        <f t="shared" ref="I51" si="41">ROUND(C51*G51,0)</f>
        <v>200</v>
      </c>
      <c r="J51" s="166">
        <f t="shared" ref="J51" si="42">ROUND(D51*G51,0)</f>
        <v>104</v>
      </c>
      <c r="K51" s="420">
        <v>117</v>
      </c>
      <c r="L51" s="166">
        <f t="shared" ref="L51:L53" si="43">K51/J51*100</f>
        <v>112.5</v>
      </c>
      <c r="M51" s="166">
        <f t="shared" ref="M51" si="44">I51/B51</f>
        <v>0.83333333333333337</v>
      </c>
      <c r="N51" s="166">
        <f t="shared" si="37"/>
        <v>280.8</v>
      </c>
      <c r="O51" s="314"/>
      <c r="P51" s="314"/>
      <c r="Q51" s="314"/>
      <c r="R51" s="314"/>
      <c r="S51" s="314"/>
      <c r="T51" s="314"/>
      <c r="U51" s="2645"/>
      <c r="V51" s="186"/>
      <c r="W51" s="186"/>
      <c r="X51" s="314"/>
      <c r="Y51" s="314"/>
      <c r="Z51" s="311"/>
    </row>
    <row r="52" spans="1:26" s="99" customFormat="1" ht="15" customHeight="1" x14ac:dyDescent="0.25">
      <c r="A52" s="180" t="s">
        <v>206</v>
      </c>
      <c r="B52" s="571"/>
      <c r="C52" s="186">
        <f>SUM(C51)</f>
        <v>25</v>
      </c>
      <c r="D52" s="143">
        <f>SUM(D51)</f>
        <v>13</v>
      </c>
      <c r="E52" s="421">
        <f>SUM(E51)</f>
        <v>11</v>
      </c>
      <c r="F52" s="143">
        <f t="shared" si="39"/>
        <v>84.615384615384613</v>
      </c>
      <c r="G52" s="98">
        <f>I52/C52</f>
        <v>8</v>
      </c>
      <c r="H52" s="2474">
        <f>K52/E52</f>
        <v>10.636363636363637</v>
      </c>
      <c r="I52" s="174">
        <f>SUM(I51)</f>
        <v>200</v>
      </c>
      <c r="J52" s="174">
        <f t="shared" ref="J52" si="45">SUM(J51)</f>
        <v>104</v>
      </c>
      <c r="K52" s="423">
        <f t="shared" ref="K52" si="46">SUM(K51)</f>
        <v>117</v>
      </c>
      <c r="L52" s="174">
        <f t="shared" si="43"/>
        <v>112.5</v>
      </c>
      <c r="M52" s="174">
        <f t="shared" ref="M52" si="47">SUM(M51)</f>
        <v>0.83333333333333337</v>
      </c>
      <c r="N52" s="166">
        <f t="shared" si="37"/>
        <v>280.8</v>
      </c>
      <c r="O52" s="274"/>
      <c r="P52" s="274"/>
      <c r="Q52" s="274"/>
      <c r="R52" s="274"/>
      <c r="S52" s="274"/>
      <c r="T52" s="274"/>
      <c r="U52" s="2645"/>
      <c r="V52" s="186"/>
      <c r="W52" s="186"/>
      <c r="X52" s="174"/>
      <c r="Y52" s="174"/>
      <c r="Z52" s="311"/>
    </row>
    <row r="53" spans="1:26" s="99" customFormat="1" ht="29.25" customHeight="1" x14ac:dyDescent="0.25">
      <c r="A53" s="200" t="s">
        <v>187</v>
      </c>
      <c r="B53" s="200"/>
      <c r="C53" s="120">
        <f>SUM(C52,C49)</f>
        <v>435</v>
      </c>
      <c r="D53" s="120">
        <f t="shared" ref="D53:E53" si="48">SUM(D52,D49)</f>
        <v>218</v>
      </c>
      <c r="E53" s="655">
        <f t="shared" si="48"/>
        <v>223</v>
      </c>
      <c r="F53" s="120">
        <f t="shared" si="39"/>
        <v>102.29357798165137</v>
      </c>
      <c r="G53" s="98">
        <f>I53/C53</f>
        <v>10.321839080459769</v>
      </c>
      <c r="H53" s="2474">
        <f>K53/E53</f>
        <v>11.04932735426009</v>
      </c>
      <c r="I53" s="120">
        <f t="shared" ref="I53:J53" si="49">SUM(I52,I49)</f>
        <v>4490</v>
      </c>
      <c r="J53" s="120">
        <f t="shared" si="49"/>
        <v>2249</v>
      </c>
      <c r="K53" s="655">
        <f t="shared" ref="K53" si="50">SUM(K52,K49)</f>
        <v>2464</v>
      </c>
      <c r="L53" s="174">
        <f t="shared" si="43"/>
        <v>109.55980435749223</v>
      </c>
      <c r="M53" s="120">
        <f>SUM(M52,M49)</f>
        <v>15.133333333333335</v>
      </c>
      <c r="N53" s="174">
        <f>K53/$A$2*12/M53</f>
        <v>325.63876651982378</v>
      </c>
      <c r="O53" s="120">
        <v>12084.998333720001</v>
      </c>
      <c r="P53" s="120">
        <v>13629.505468171663</v>
      </c>
      <c r="Q53" s="120">
        <v>13629.505468171663</v>
      </c>
      <c r="R53" s="120">
        <v>13629.505468171663</v>
      </c>
      <c r="S53" s="120">
        <v>13629.505468171663</v>
      </c>
      <c r="T53" s="120">
        <v>13629.505468171663</v>
      </c>
      <c r="U53" s="2640">
        <f>O53/12*$A$2+(P53-O53)/11*5+(Q53-P53)/10*4+(R53-Q53)/9*3+(S53-R53)/8*2+(T53-S53)/7*1</f>
        <v>6744.5478643380284</v>
      </c>
      <c r="V53" s="186">
        <f t="shared" ref="V53" si="51">Y53-X53</f>
        <v>6723.2965099999983</v>
      </c>
      <c r="W53" s="186">
        <f t="shared" ref="W53" si="52">V53-U53</f>
        <v>-21.251354338030069</v>
      </c>
      <c r="X53" s="120">
        <v>-53.135890000000003</v>
      </c>
      <c r="Y53" s="120">
        <v>6670.1606199999987</v>
      </c>
      <c r="Z53" s="408"/>
    </row>
    <row r="54" spans="1:26" s="99" customFormat="1" ht="29.25" customHeight="1" x14ac:dyDescent="0.25">
      <c r="A54" s="1005" t="s">
        <v>400</v>
      </c>
      <c r="B54" s="1005"/>
      <c r="C54" s="202">
        <f>C55+C57</f>
        <v>2000</v>
      </c>
      <c r="D54" s="120">
        <f>D55+D57</f>
        <v>1000</v>
      </c>
      <c r="E54" s="655">
        <v>936</v>
      </c>
      <c r="F54" s="120">
        <f t="shared" si="39"/>
        <v>93.600000000000009</v>
      </c>
      <c r="G54" s="859"/>
      <c r="H54" s="1443"/>
      <c r="I54" s="202"/>
      <c r="J54" s="202"/>
      <c r="K54" s="858"/>
      <c r="L54" s="196"/>
      <c r="M54" s="202"/>
      <c r="N54" s="196"/>
      <c r="O54" s="202">
        <v>1862.6784180100001</v>
      </c>
      <c r="P54" s="202">
        <v>1862.6784180100001</v>
      </c>
      <c r="Q54" s="202">
        <v>1862.6784180100001</v>
      </c>
      <c r="R54" s="202">
        <v>1862.6784180100001</v>
      </c>
      <c r="S54" s="202">
        <v>1862.6784180100001</v>
      </c>
      <c r="T54" s="202">
        <v>1941.3565466708335</v>
      </c>
      <c r="U54" s="2640">
        <f>O54/12*$A$2+(P54-O54)/11*5+(Q54-P54)/10*4+(R54-Q54)/9*3+(S54-R54)/8*2+(T54-S54)/7*1</f>
        <v>942.57894167083339</v>
      </c>
      <c r="V54" s="186">
        <f t="shared" ref="V54" si="53">Y54-X54</f>
        <v>889.40155000000004</v>
      </c>
      <c r="W54" s="186">
        <f t="shared" ref="W54" si="54">V54-U54</f>
        <v>-53.177391670833345</v>
      </c>
      <c r="X54" s="120">
        <v>-19.518319999999999</v>
      </c>
      <c r="Y54" s="120">
        <v>869.88323000000003</v>
      </c>
      <c r="Z54" s="408"/>
    </row>
    <row r="55" spans="1:26" s="108" customFormat="1" ht="29.25" customHeight="1" x14ac:dyDescent="0.25">
      <c r="A55" s="200" t="s">
        <v>371</v>
      </c>
      <c r="B55" s="200"/>
      <c r="C55" s="202">
        <f>C56</f>
        <v>1998</v>
      </c>
      <c r="D55" s="120">
        <f>D56</f>
        <v>999</v>
      </c>
      <c r="E55" s="655">
        <f>E56</f>
        <v>936</v>
      </c>
      <c r="F55" s="120">
        <f t="shared" si="39"/>
        <v>93.693693693693689</v>
      </c>
      <c r="G55" s="859"/>
      <c r="H55" s="749"/>
      <c r="I55" s="202"/>
      <c r="J55" s="202"/>
      <c r="K55" s="858"/>
      <c r="L55" s="376"/>
      <c r="M55" s="202"/>
      <c r="N55" s="376"/>
      <c r="O55" s="202"/>
      <c r="P55" s="202"/>
      <c r="Q55" s="202"/>
      <c r="R55" s="202"/>
      <c r="S55" s="202"/>
      <c r="T55" s="202"/>
      <c r="U55" s="2646"/>
      <c r="V55" s="860"/>
      <c r="W55" s="860"/>
      <c r="X55" s="202"/>
      <c r="Y55" s="202"/>
      <c r="Z55" s="311"/>
    </row>
    <row r="56" spans="1:26" s="108" customFormat="1" ht="29.25" customHeight="1" x14ac:dyDescent="0.25">
      <c r="A56" s="1006" t="s">
        <v>372</v>
      </c>
      <c r="B56" s="1006"/>
      <c r="C56" s="1007">
        <v>1998</v>
      </c>
      <c r="D56" s="144">
        <f>ROUND(C56/12*$A$2,0)</f>
        <v>999</v>
      </c>
      <c r="E56" s="691">
        <f>E54-E57</f>
        <v>936</v>
      </c>
      <c r="F56" s="114">
        <f t="shared" si="39"/>
        <v>93.693693693693689</v>
      </c>
      <c r="G56" s="859"/>
      <c r="H56" s="749"/>
      <c r="I56" s="202"/>
      <c r="J56" s="202"/>
      <c r="K56" s="858"/>
      <c r="L56" s="376"/>
      <c r="M56" s="202"/>
      <c r="N56" s="376"/>
      <c r="O56" s="202"/>
      <c r="P56" s="202"/>
      <c r="Q56" s="202"/>
      <c r="R56" s="202"/>
      <c r="S56" s="202"/>
      <c r="T56" s="202"/>
      <c r="U56" s="2646"/>
      <c r="V56" s="860"/>
      <c r="W56" s="860"/>
      <c r="X56" s="202"/>
      <c r="Y56" s="202"/>
      <c r="Z56" s="311"/>
    </row>
    <row r="57" spans="1:26" s="108" customFormat="1" ht="29.25" customHeight="1" x14ac:dyDescent="0.25">
      <c r="A57" s="200" t="s">
        <v>373</v>
      </c>
      <c r="B57" s="200"/>
      <c r="C57" s="202">
        <f>C58+C59</f>
        <v>2</v>
      </c>
      <c r="D57" s="120">
        <f>D58+D59</f>
        <v>1</v>
      </c>
      <c r="E57" s="655">
        <f>E58+E59</f>
        <v>0</v>
      </c>
      <c r="F57" s="120">
        <f t="shared" si="39"/>
        <v>0</v>
      </c>
      <c r="G57" s="859"/>
      <c r="H57" s="749"/>
      <c r="I57" s="202"/>
      <c r="J57" s="202"/>
      <c r="K57" s="858"/>
      <c r="L57" s="376"/>
      <c r="M57" s="202"/>
      <c r="N57" s="376"/>
      <c r="O57" s="202"/>
      <c r="P57" s="202"/>
      <c r="Q57" s="202"/>
      <c r="R57" s="202"/>
      <c r="S57" s="202"/>
      <c r="T57" s="202"/>
      <c r="U57" s="2646"/>
      <c r="V57" s="860"/>
      <c r="W57" s="860"/>
      <c r="X57" s="202"/>
      <c r="Y57" s="202"/>
      <c r="Z57" s="311"/>
    </row>
    <row r="58" spans="1:26" s="108" customFormat="1" ht="29.25" customHeight="1" x14ac:dyDescent="0.25">
      <c r="A58" s="1006" t="s">
        <v>374</v>
      </c>
      <c r="B58" s="1006"/>
      <c r="C58" s="1007">
        <v>2</v>
      </c>
      <c r="D58" s="144">
        <f>ROUND(C58/12*$A$2,0)</f>
        <v>1</v>
      </c>
      <c r="E58" s="691"/>
      <c r="F58" s="114">
        <f t="shared" si="39"/>
        <v>0</v>
      </c>
      <c r="G58" s="859"/>
      <c r="H58" s="749"/>
      <c r="I58" s="202"/>
      <c r="J58" s="202"/>
      <c r="K58" s="858"/>
      <c r="L58" s="376"/>
      <c r="M58" s="202"/>
      <c r="N58" s="376"/>
      <c r="O58" s="202"/>
      <c r="P58" s="202"/>
      <c r="Q58" s="202"/>
      <c r="R58" s="202"/>
      <c r="S58" s="202"/>
      <c r="T58" s="202"/>
      <c r="U58" s="2646"/>
      <c r="V58" s="860"/>
      <c r="W58" s="860"/>
      <c r="X58" s="202"/>
      <c r="Y58" s="202"/>
      <c r="Z58" s="311"/>
    </row>
    <row r="59" spans="1:26" s="108" customFormat="1" ht="29.25" customHeight="1" x14ac:dyDescent="0.25">
      <c r="A59" s="1006" t="s">
        <v>375</v>
      </c>
      <c r="B59" s="1009"/>
      <c r="C59" s="1009"/>
      <c r="D59" s="1009"/>
      <c r="E59" s="1009"/>
      <c r="F59" s="1009"/>
      <c r="G59" s="859"/>
      <c r="H59" s="749"/>
      <c r="I59" s="202"/>
      <c r="J59" s="202"/>
      <c r="K59" s="858"/>
      <c r="L59" s="376"/>
      <c r="M59" s="202"/>
      <c r="N59" s="376"/>
      <c r="O59" s="202"/>
      <c r="P59" s="202"/>
      <c r="Q59" s="202"/>
      <c r="R59" s="202"/>
      <c r="S59" s="202"/>
      <c r="T59" s="202"/>
      <c r="U59" s="2646"/>
      <c r="V59" s="860"/>
      <c r="W59" s="860"/>
      <c r="X59" s="202"/>
      <c r="Y59" s="202"/>
      <c r="Z59" s="311"/>
    </row>
    <row r="60" spans="1:26" s="108" customFormat="1" ht="15" customHeight="1" thickBot="1" x14ac:dyDescent="0.3">
      <c r="A60" s="121" t="s">
        <v>18</v>
      </c>
      <c r="B60" s="395"/>
      <c r="C60" s="276"/>
      <c r="D60" s="276"/>
      <c r="E60" s="276"/>
      <c r="F60" s="276"/>
      <c r="G60" s="198"/>
      <c r="H60" s="198"/>
      <c r="I60" s="129"/>
      <c r="J60" s="129"/>
      <c r="K60" s="754">
        <f>SUM(K54,K53,K45,K16)</f>
        <v>5914</v>
      </c>
      <c r="L60" s="129"/>
      <c r="M60" s="129"/>
      <c r="N60" s="129"/>
      <c r="O60" s="129">
        <f t="shared" ref="O60:T60" si="55">SUM(O54,O53,O45,O16)</f>
        <v>72846.203476458148</v>
      </c>
      <c r="P60" s="129">
        <f t="shared" si="55"/>
        <v>74008.677936096996</v>
      </c>
      <c r="Q60" s="129">
        <f t="shared" si="55"/>
        <v>74008.677936096996</v>
      </c>
      <c r="R60" s="129">
        <f t="shared" si="55"/>
        <v>74008.677936096996</v>
      </c>
      <c r="S60" s="129">
        <f t="shared" si="55"/>
        <v>74008.677936096996</v>
      </c>
      <c r="T60" s="129">
        <f t="shared" si="55"/>
        <v>74087.356064757827</v>
      </c>
      <c r="U60" s="2647">
        <f t="shared" ref="U60:Y60" si="56">SUM(U54,U53,U45,U16)</f>
        <v>36962.738952548927</v>
      </c>
      <c r="V60" s="129">
        <f t="shared" si="56"/>
        <v>36893.542529999992</v>
      </c>
      <c r="W60" s="129">
        <f t="shared" si="56"/>
        <v>-69.196422548928126</v>
      </c>
      <c r="X60" s="129">
        <f t="shared" si="56"/>
        <v>-721.19242999999994</v>
      </c>
      <c r="Y60" s="754">
        <f t="shared" si="56"/>
        <v>36172.350099999996</v>
      </c>
      <c r="Z60" s="311"/>
    </row>
    <row r="61" spans="1:26" x14ac:dyDescent="0.25">
      <c r="A61" s="2654" t="s">
        <v>90</v>
      </c>
      <c r="B61" s="2648"/>
      <c r="C61" s="2648"/>
      <c r="D61" s="2648"/>
      <c r="E61" s="2648"/>
      <c r="F61" s="2648"/>
      <c r="G61" s="2648"/>
      <c r="H61" s="2648"/>
      <c r="I61" s="2655"/>
      <c r="J61" s="2655"/>
      <c r="K61" s="2655"/>
      <c r="L61" s="2655"/>
      <c r="M61" s="2655"/>
      <c r="N61" s="2655"/>
      <c r="O61" s="2648">
        <f t="shared" ref="O61:P61" si="57">SUM(O60)</f>
        <v>72846.203476458148</v>
      </c>
      <c r="P61" s="2648">
        <f t="shared" si="57"/>
        <v>74008.677936096996</v>
      </c>
      <c r="Q61" s="2648">
        <f t="shared" ref="Q61:R61" si="58">SUM(Q60)</f>
        <v>74008.677936096996</v>
      </c>
      <c r="R61" s="2648">
        <f t="shared" si="58"/>
        <v>74008.677936096996</v>
      </c>
      <c r="S61" s="2648">
        <f t="shared" ref="S61:T61" si="59">SUM(S60)</f>
        <v>74008.677936096996</v>
      </c>
      <c r="T61" s="2648">
        <f t="shared" si="59"/>
        <v>74087.356064757827</v>
      </c>
      <c r="U61" s="2648">
        <f t="shared" ref="U61:Y61" si="60">SUM(U60)</f>
        <v>36962.738952548927</v>
      </c>
      <c r="V61" s="2648">
        <f t="shared" si="60"/>
        <v>36893.542529999992</v>
      </c>
      <c r="W61" s="2648">
        <f t="shared" si="60"/>
        <v>-69.196422548928126</v>
      </c>
      <c r="X61" s="2648">
        <f t="shared" si="60"/>
        <v>-721.19242999999994</v>
      </c>
      <c r="Y61" s="2648">
        <f t="shared" si="60"/>
        <v>36172.350099999996</v>
      </c>
    </row>
    <row r="62" spans="1:26" x14ac:dyDescent="0.25">
      <c r="A62" s="2656" t="s">
        <v>96</v>
      </c>
      <c r="B62" s="2649"/>
      <c r="C62" s="2649">
        <f>SUM(C16)</f>
        <v>585</v>
      </c>
      <c r="D62" s="2649">
        <f>SUM(D16)</f>
        <v>293</v>
      </c>
      <c r="E62" s="2649">
        <f>SUM(E16)</f>
        <v>329</v>
      </c>
      <c r="F62" s="2649">
        <f t="shared" ref="F62:F92" si="61">E62/D62*100</f>
        <v>112.28668941979522</v>
      </c>
      <c r="G62" s="2657">
        <f>IF(C62=0,0,I62/C62)</f>
        <v>9.2735042735042743</v>
      </c>
      <c r="H62" s="2658">
        <f>K62/E62</f>
        <v>10.486322188449847</v>
      </c>
      <c r="I62" s="2649">
        <f>SUM(I16)</f>
        <v>5425</v>
      </c>
      <c r="J62" s="2649">
        <f>SUM(J16)</f>
        <v>2715</v>
      </c>
      <c r="K62" s="2649">
        <f>SUM(K16)</f>
        <v>3450</v>
      </c>
      <c r="L62" s="2659">
        <f t="shared" ref="L62" si="62">K62/J62*100</f>
        <v>127.0718232044199</v>
      </c>
      <c r="M62" s="2649">
        <f>SUM(M16)</f>
        <v>17</v>
      </c>
      <c r="N62" s="2659">
        <f>K62/$A$2*12/M62</f>
        <v>405.88235294117646</v>
      </c>
      <c r="O62" s="2649">
        <f t="shared" ref="O62:Y62" si="63">SUM(O16)</f>
        <v>31383.202318079995</v>
      </c>
      <c r="P62" s="2649">
        <f t="shared" ref="P62:Q62" si="64">SUM(P16)</f>
        <v>26604.338339987171</v>
      </c>
      <c r="Q62" s="2649">
        <f t="shared" si="64"/>
        <v>26604.338339987171</v>
      </c>
      <c r="R62" s="2649">
        <f t="shared" ref="R62:S62" si="65">SUM(R16)</f>
        <v>26604.338339987171</v>
      </c>
      <c r="S62" s="2649">
        <f t="shared" si="65"/>
        <v>26604.338339987171</v>
      </c>
      <c r="T62" s="2649">
        <f t="shared" ref="T62" si="66">SUM(T16)</f>
        <v>26604.338339987171</v>
      </c>
      <c r="U62" s="2649">
        <f t="shared" si="63"/>
        <v>13519.390259906895</v>
      </c>
      <c r="V62" s="2649">
        <f t="shared" si="63"/>
        <v>14449.34778</v>
      </c>
      <c r="W62" s="2649">
        <f t="shared" si="63"/>
        <v>929.9575200931049</v>
      </c>
      <c r="X62" s="2649">
        <f t="shared" si="63"/>
        <v>-506.79977999999994</v>
      </c>
      <c r="Y62" s="2649">
        <f t="shared" si="63"/>
        <v>13942.548000000001</v>
      </c>
    </row>
    <row r="63" spans="1:26" s="26" customFormat="1" x14ac:dyDescent="0.25">
      <c r="A63" s="2660" t="s">
        <v>354</v>
      </c>
      <c r="B63" s="2661"/>
      <c r="C63" s="2642"/>
      <c r="D63" s="2642"/>
      <c r="E63" s="2642">
        <f>SUM(E19)</f>
        <v>3133</v>
      </c>
      <c r="F63" s="2642"/>
      <c r="G63" s="2661"/>
      <c r="H63" s="2661"/>
      <c r="I63" s="2662"/>
      <c r="J63" s="2662"/>
      <c r="K63" s="2662"/>
      <c r="L63" s="2662"/>
      <c r="M63" s="2662"/>
      <c r="N63" s="2662"/>
      <c r="O63" s="2644"/>
      <c r="P63" s="2644"/>
      <c r="Q63" s="2644"/>
      <c r="R63" s="2644"/>
      <c r="S63" s="2644"/>
      <c r="T63" s="2644"/>
      <c r="U63" s="2644"/>
      <c r="V63" s="2644"/>
      <c r="W63" s="2644"/>
      <c r="X63" s="2644"/>
      <c r="Y63" s="2644"/>
    </row>
    <row r="64" spans="1:26" s="26" customFormat="1" x14ac:dyDescent="0.25">
      <c r="A64" s="2473" t="s">
        <v>217</v>
      </c>
      <c r="B64" s="2661"/>
      <c r="C64" s="2642">
        <f>C28+C19</f>
        <v>6783</v>
      </c>
      <c r="D64" s="2642">
        <f t="shared" ref="D64:E64" si="67">D28+D19</f>
        <v>3394</v>
      </c>
      <c r="E64" s="2642">
        <f t="shared" si="67"/>
        <v>4625</v>
      </c>
      <c r="F64" s="2649">
        <f t="shared" si="61"/>
        <v>136.2698880377136</v>
      </c>
      <c r="G64" s="2661"/>
      <c r="H64" s="2661"/>
      <c r="I64" s="2662"/>
      <c r="J64" s="2662"/>
      <c r="K64" s="2662"/>
      <c r="L64" s="2662"/>
      <c r="M64" s="2662"/>
      <c r="N64" s="2662"/>
      <c r="O64" s="2644"/>
      <c r="P64" s="2644"/>
      <c r="Q64" s="2644"/>
      <c r="R64" s="2644"/>
      <c r="S64" s="2644"/>
      <c r="T64" s="2644"/>
      <c r="U64" s="2644"/>
      <c r="V64" s="2644"/>
      <c r="W64" s="2644"/>
      <c r="X64" s="2644"/>
      <c r="Y64" s="2644"/>
    </row>
    <row r="65" spans="1:25" s="26" customFormat="1" x14ac:dyDescent="0.25">
      <c r="A65" s="2473" t="s">
        <v>344</v>
      </c>
      <c r="B65" s="2661"/>
      <c r="C65" s="2642"/>
      <c r="D65" s="2642"/>
      <c r="E65" s="2642"/>
      <c r="F65" s="2649"/>
      <c r="G65" s="2661"/>
      <c r="H65" s="2661"/>
      <c r="I65" s="2662"/>
      <c r="J65" s="2662"/>
      <c r="K65" s="2662"/>
      <c r="L65" s="2662"/>
      <c r="M65" s="2662"/>
      <c r="N65" s="2662"/>
      <c r="O65" s="2644"/>
      <c r="P65" s="2644"/>
      <c r="Q65" s="2644"/>
      <c r="R65" s="2644"/>
      <c r="S65" s="2644"/>
      <c r="T65" s="2644"/>
      <c r="U65" s="2644"/>
      <c r="V65" s="2644"/>
      <c r="W65" s="2644"/>
      <c r="X65" s="2644"/>
      <c r="Y65" s="2644"/>
    </row>
    <row r="66" spans="1:25" s="26" customFormat="1" ht="27.6" x14ac:dyDescent="0.25">
      <c r="A66" s="2473" t="s">
        <v>345</v>
      </c>
      <c r="B66" s="2661"/>
      <c r="C66" s="2642">
        <f>C21</f>
        <v>0</v>
      </c>
      <c r="D66" s="2642">
        <f t="shared" ref="D66:E67" si="68">D21</f>
        <v>0</v>
      </c>
      <c r="E66" s="2642">
        <f t="shared" si="68"/>
        <v>0</v>
      </c>
      <c r="F66" s="2649"/>
      <c r="G66" s="2661"/>
      <c r="H66" s="2661"/>
      <c r="I66" s="2662"/>
      <c r="J66" s="2662"/>
      <c r="K66" s="2662"/>
      <c r="L66" s="2662"/>
      <c r="M66" s="2662"/>
      <c r="N66" s="2662"/>
      <c r="O66" s="2644"/>
      <c r="P66" s="2644"/>
      <c r="Q66" s="2644"/>
      <c r="R66" s="2644"/>
      <c r="S66" s="2644"/>
      <c r="T66" s="2644"/>
      <c r="U66" s="2644"/>
      <c r="V66" s="2644"/>
      <c r="W66" s="2644"/>
      <c r="X66" s="2644"/>
      <c r="Y66" s="2644"/>
    </row>
    <row r="67" spans="1:25" s="26" customFormat="1" ht="27.6" x14ac:dyDescent="0.25">
      <c r="A67" s="2473" t="s">
        <v>346</v>
      </c>
      <c r="B67" s="2661"/>
      <c r="C67" s="2642">
        <f>C22</f>
        <v>30</v>
      </c>
      <c r="D67" s="2642">
        <f t="shared" si="68"/>
        <v>15</v>
      </c>
      <c r="E67" s="2642">
        <f t="shared" si="68"/>
        <v>0</v>
      </c>
      <c r="F67" s="2649">
        <f t="shared" si="61"/>
        <v>0</v>
      </c>
      <c r="G67" s="2661"/>
      <c r="H67" s="2661"/>
      <c r="I67" s="2662"/>
      <c r="J67" s="2662"/>
      <c r="K67" s="2662"/>
      <c r="L67" s="2662"/>
      <c r="M67" s="2662"/>
      <c r="N67" s="2662"/>
      <c r="O67" s="2644"/>
      <c r="P67" s="2644"/>
      <c r="Q67" s="2644"/>
      <c r="R67" s="2644"/>
      <c r="S67" s="2644"/>
      <c r="T67" s="2644"/>
      <c r="U67" s="2644"/>
      <c r="V67" s="2644"/>
      <c r="W67" s="2644"/>
      <c r="X67" s="2644"/>
      <c r="Y67" s="2644"/>
    </row>
    <row r="68" spans="1:25" s="26" customFormat="1" ht="41.4" x14ac:dyDescent="0.25">
      <c r="A68" s="2660" t="s">
        <v>349</v>
      </c>
      <c r="B68" s="2661"/>
      <c r="C68" s="2642">
        <f>C30</f>
        <v>668</v>
      </c>
      <c r="D68" s="2642">
        <f t="shared" ref="D68:E68" si="69">D30</f>
        <v>335</v>
      </c>
      <c r="E68" s="2642">
        <f t="shared" si="69"/>
        <v>397</v>
      </c>
      <c r="F68" s="2649">
        <f t="shared" si="61"/>
        <v>118.50746268656715</v>
      </c>
      <c r="G68" s="2661"/>
      <c r="H68" s="2661"/>
      <c r="I68" s="2662"/>
      <c r="J68" s="2662"/>
      <c r="K68" s="2662"/>
      <c r="L68" s="2662"/>
      <c r="M68" s="2662"/>
      <c r="N68" s="2662"/>
      <c r="O68" s="2644"/>
      <c r="P68" s="2644"/>
      <c r="Q68" s="2644"/>
      <c r="R68" s="2644"/>
      <c r="S68" s="2644"/>
      <c r="T68" s="2644"/>
      <c r="U68" s="2644"/>
      <c r="V68" s="2644"/>
      <c r="W68" s="2644"/>
      <c r="X68" s="2644"/>
      <c r="Y68" s="2644"/>
    </row>
    <row r="69" spans="1:25" s="26" customFormat="1" ht="27.6" x14ac:dyDescent="0.25">
      <c r="A69" s="2473" t="s">
        <v>350</v>
      </c>
      <c r="B69" s="2661"/>
      <c r="C69" s="2642">
        <f t="shared" ref="C69:E69" si="70">C31</f>
        <v>313</v>
      </c>
      <c r="D69" s="2642">
        <f t="shared" si="70"/>
        <v>157</v>
      </c>
      <c r="E69" s="2642">
        <f t="shared" si="70"/>
        <v>289</v>
      </c>
      <c r="F69" s="2649">
        <f t="shared" si="61"/>
        <v>184.07643312101911</v>
      </c>
      <c r="G69" s="2661"/>
      <c r="H69" s="2661"/>
      <c r="I69" s="2662"/>
      <c r="J69" s="2662"/>
      <c r="K69" s="2662"/>
      <c r="L69" s="2662"/>
      <c r="M69" s="2662"/>
      <c r="N69" s="2662"/>
      <c r="O69" s="2644"/>
      <c r="P69" s="2644"/>
      <c r="Q69" s="2644"/>
      <c r="R69" s="2644"/>
      <c r="S69" s="2644"/>
      <c r="T69" s="2644"/>
      <c r="U69" s="2644"/>
      <c r="V69" s="2644"/>
      <c r="W69" s="2644"/>
      <c r="X69" s="2644"/>
      <c r="Y69" s="2644"/>
    </row>
    <row r="70" spans="1:25" s="26" customFormat="1" ht="27.6" x14ac:dyDescent="0.25">
      <c r="A70" s="2473" t="s">
        <v>351</v>
      </c>
      <c r="B70" s="2661"/>
      <c r="C70" s="2642">
        <f t="shared" ref="C70:E70" si="71">C32</f>
        <v>95</v>
      </c>
      <c r="D70" s="2642">
        <f t="shared" si="71"/>
        <v>48</v>
      </c>
      <c r="E70" s="2642">
        <f t="shared" si="71"/>
        <v>108</v>
      </c>
      <c r="F70" s="2649">
        <f t="shared" si="61"/>
        <v>225</v>
      </c>
      <c r="G70" s="2661"/>
      <c r="H70" s="2661"/>
      <c r="I70" s="2662"/>
      <c r="J70" s="2662"/>
      <c r="K70" s="2662"/>
      <c r="L70" s="2662"/>
      <c r="M70" s="2662"/>
      <c r="N70" s="2662"/>
      <c r="O70" s="2644"/>
      <c r="P70" s="2644"/>
      <c r="Q70" s="2644"/>
      <c r="R70" s="2644"/>
      <c r="S70" s="2644"/>
      <c r="T70" s="2644"/>
      <c r="U70" s="2644"/>
      <c r="V70" s="2644"/>
      <c r="W70" s="2644"/>
      <c r="X70" s="2644"/>
      <c r="Y70" s="2644"/>
    </row>
    <row r="71" spans="1:25" s="26" customFormat="1" ht="41.4" x14ac:dyDescent="0.25">
      <c r="A71" s="2473" t="s">
        <v>418</v>
      </c>
      <c r="B71" s="2661"/>
      <c r="C71" s="2642">
        <f t="shared" ref="C71:E71" si="72">C33</f>
        <v>62</v>
      </c>
      <c r="D71" s="2642">
        <f t="shared" si="72"/>
        <v>31</v>
      </c>
      <c r="E71" s="2642">
        <f t="shared" si="72"/>
        <v>0</v>
      </c>
      <c r="F71" s="2649">
        <f t="shared" si="61"/>
        <v>0</v>
      </c>
      <c r="G71" s="2661"/>
      <c r="H71" s="2661"/>
      <c r="I71" s="2662"/>
      <c r="J71" s="2662"/>
      <c r="K71" s="2662"/>
      <c r="L71" s="2662"/>
      <c r="M71" s="2662"/>
      <c r="N71" s="2662"/>
      <c r="O71" s="2644"/>
      <c r="P71" s="2644"/>
      <c r="Q71" s="2644"/>
      <c r="R71" s="2644"/>
      <c r="S71" s="2644"/>
      <c r="T71" s="2644"/>
      <c r="U71" s="2644"/>
      <c r="V71" s="2644"/>
      <c r="W71" s="2644"/>
      <c r="X71" s="2644"/>
      <c r="Y71" s="2644"/>
    </row>
    <row r="72" spans="1:25" s="26" customFormat="1" ht="27.6" x14ac:dyDescent="0.25">
      <c r="A72" s="2473" t="s">
        <v>419</v>
      </c>
      <c r="B72" s="2661"/>
      <c r="C72" s="2642">
        <f t="shared" ref="C72:E72" si="73">C34</f>
        <v>198</v>
      </c>
      <c r="D72" s="2642">
        <f t="shared" si="73"/>
        <v>99</v>
      </c>
      <c r="E72" s="2642">
        <f t="shared" si="73"/>
        <v>0</v>
      </c>
      <c r="F72" s="2649">
        <f t="shared" si="61"/>
        <v>0</v>
      </c>
      <c r="G72" s="2661"/>
      <c r="H72" s="2661"/>
      <c r="I72" s="2662"/>
      <c r="J72" s="2662"/>
      <c r="K72" s="2662"/>
      <c r="L72" s="2662"/>
      <c r="M72" s="2662"/>
      <c r="N72" s="2662"/>
      <c r="O72" s="2644"/>
      <c r="P72" s="2644"/>
      <c r="Q72" s="2644"/>
      <c r="R72" s="2644"/>
      <c r="S72" s="2644"/>
      <c r="T72" s="2644"/>
      <c r="U72" s="2644"/>
      <c r="V72" s="2644"/>
      <c r="W72" s="2644"/>
      <c r="X72" s="2644"/>
      <c r="Y72" s="2644"/>
    </row>
    <row r="73" spans="1:25" s="26" customFormat="1" ht="41.4" x14ac:dyDescent="0.25">
      <c r="A73" s="2660" t="s">
        <v>352</v>
      </c>
      <c r="B73" s="2661"/>
      <c r="C73" s="2642">
        <f>C35</f>
        <v>3585</v>
      </c>
      <c r="D73" s="2642">
        <f t="shared" ref="D73:E73" si="74">D35</f>
        <v>1794</v>
      </c>
      <c r="E73" s="2642">
        <f t="shared" si="74"/>
        <v>1095</v>
      </c>
      <c r="F73" s="2649">
        <f t="shared" si="61"/>
        <v>61.036789297658864</v>
      </c>
      <c r="G73" s="2661"/>
      <c r="H73" s="2661"/>
      <c r="I73" s="2662"/>
      <c r="J73" s="2662"/>
      <c r="K73" s="2662"/>
      <c r="L73" s="2662"/>
      <c r="M73" s="2662"/>
      <c r="N73" s="2662"/>
      <c r="O73" s="2644"/>
      <c r="P73" s="2644"/>
      <c r="Q73" s="2644"/>
      <c r="R73" s="2644"/>
      <c r="S73" s="2644"/>
      <c r="T73" s="2644"/>
      <c r="U73" s="2644"/>
      <c r="V73" s="2644"/>
      <c r="W73" s="2644"/>
      <c r="X73" s="2644"/>
      <c r="Y73" s="2644"/>
    </row>
    <row r="74" spans="1:25" s="26" customFormat="1" ht="27.6" x14ac:dyDescent="0.25">
      <c r="A74" s="2473" t="s">
        <v>353</v>
      </c>
      <c r="B74" s="2661"/>
      <c r="C74" s="2642">
        <f t="shared" ref="C74:E74" si="75">C36</f>
        <v>200</v>
      </c>
      <c r="D74" s="2642">
        <f t="shared" si="75"/>
        <v>100</v>
      </c>
      <c r="E74" s="2642">
        <f t="shared" si="75"/>
        <v>94</v>
      </c>
      <c r="F74" s="2649">
        <f t="shared" si="61"/>
        <v>94</v>
      </c>
      <c r="G74" s="2661"/>
      <c r="H74" s="2661"/>
      <c r="I74" s="2662"/>
      <c r="J74" s="2662"/>
      <c r="K74" s="2662"/>
      <c r="L74" s="2662"/>
      <c r="M74" s="2662"/>
      <c r="N74" s="2662"/>
      <c r="O74" s="2644"/>
      <c r="P74" s="2644"/>
      <c r="Q74" s="2644"/>
      <c r="R74" s="2644"/>
      <c r="S74" s="2644"/>
      <c r="T74" s="2644"/>
      <c r="U74" s="2644"/>
      <c r="V74" s="2644"/>
      <c r="W74" s="2644"/>
      <c r="X74" s="2644"/>
      <c r="Y74" s="2644"/>
    </row>
    <row r="75" spans="1:25" s="26" customFormat="1" ht="55.2" x14ac:dyDescent="0.25">
      <c r="A75" s="2473" t="s">
        <v>366</v>
      </c>
      <c r="B75" s="2661"/>
      <c r="C75" s="2642">
        <f t="shared" ref="C75:E75" si="76">C37</f>
        <v>2028</v>
      </c>
      <c r="D75" s="2642">
        <f t="shared" si="76"/>
        <v>1014</v>
      </c>
      <c r="E75" s="2642">
        <f t="shared" si="76"/>
        <v>0</v>
      </c>
      <c r="F75" s="2649">
        <f t="shared" si="61"/>
        <v>0</v>
      </c>
      <c r="G75" s="2661"/>
      <c r="H75" s="2661"/>
      <c r="I75" s="2662"/>
      <c r="J75" s="2662"/>
      <c r="K75" s="2662"/>
      <c r="L75" s="2662"/>
      <c r="M75" s="2662"/>
      <c r="N75" s="2662"/>
      <c r="O75" s="2644"/>
      <c r="P75" s="2644"/>
      <c r="Q75" s="2644"/>
      <c r="R75" s="2644"/>
      <c r="S75" s="2644"/>
      <c r="T75" s="2644"/>
      <c r="U75" s="2644"/>
      <c r="V75" s="2644"/>
      <c r="W75" s="2644"/>
      <c r="X75" s="2644"/>
      <c r="Y75" s="2644"/>
    </row>
    <row r="76" spans="1:25" s="26" customFormat="1" ht="41.4" x14ac:dyDescent="0.25">
      <c r="A76" s="2473" t="s">
        <v>367</v>
      </c>
      <c r="B76" s="2661"/>
      <c r="C76" s="2642">
        <f t="shared" ref="C76:E76" si="77">C38</f>
        <v>297</v>
      </c>
      <c r="D76" s="2642">
        <f t="shared" si="77"/>
        <v>149</v>
      </c>
      <c r="E76" s="2642">
        <f t="shared" si="77"/>
        <v>0</v>
      </c>
      <c r="F76" s="2649">
        <f t="shared" si="61"/>
        <v>0</v>
      </c>
      <c r="G76" s="2661"/>
      <c r="H76" s="2661"/>
      <c r="I76" s="2662"/>
      <c r="J76" s="2662"/>
      <c r="K76" s="2662"/>
      <c r="L76" s="2662"/>
      <c r="M76" s="2662"/>
      <c r="N76" s="2662"/>
      <c r="O76" s="2644"/>
      <c r="P76" s="2644"/>
      <c r="Q76" s="2644"/>
      <c r="R76" s="2644"/>
      <c r="S76" s="2644"/>
      <c r="T76" s="2644"/>
      <c r="U76" s="2644"/>
      <c r="V76" s="2644"/>
      <c r="W76" s="2644"/>
      <c r="X76" s="2644"/>
      <c r="Y76" s="2644"/>
    </row>
    <row r="77" spans="1:25" s="26" customFormat="1" ht="27.6" x14ac:dyDescent="0.25">
      <c r="A77" s="2473" t="s">
        <v>368</v>
      </c>
      <c r="B77" s="2661"/>
      <c r="C77" s="2642">
        <f t="shared" ref="C77:E77" si="78">C39</f>
        <v>935</v>
      </c>
      <c r="D77" s="2642">
        <f t="shared" si="78"/>
        <v>468</v>
      </c>
      <c r="E77" s="2642">
        <f t="shared" si="78"/>
        <v>587</v>
      </c>
      <c r="F77" s="2649">
        <f t="shared" si="61"/>
        <v>125.42735042735043</v>
      </c>
      <c r="G77" s="2661"/>
      <c r="H77" s="2661"/>
      <c r="I77" s="2662"/>
      <c r="J77" s="2662"/>
      <c r="K77" s="2662"/>
      <c r="L77" s="2662"/>
      <c r="M77" s="2662"/>
      <c r="N77" s="2662"/>
      <c r="O77" s="2644"/>
      <c r="P77" s="2644"/>
      <c r="Q77" s="2644"/>
      <c r="R77" s="2644"/>
      <c r="S77" s="2644"/>
      <c r="T77" s="2644"/>
      <c r="U77" s="2644"/>
      <c r="V77" s="2644"/>
      <c r="W77" s="2644"/>
      <c r="X77" s="2644"/>
      <c r="Y77" s="2644"/>
    </row>
    <row r="78" spans="1:25" s="26" customFormat="1" ht="27.6" x14ac:dyDescent="0.25">
      <c r="A78" s="2473" t="s">
        <v>369</v>
      </c>
      <c r="B78" s="2661"/>
      <c r="C78" s="2642">
        <f t="shared" ref="C78:E78" si="79">C40</f>
        <v>125</v>
      </c>
      <c r="D78" s="2642">
        <f t="shared" si="79"/>
        <v>63</v>
      </c>
      <c r="E78" s="2642">
        <f t="shared" si="79"/>
        <v>414</v>
      </c>
      <c r="F78" s="2649">
        <f t="shared" si="61"/>
        <v>657.14285714285711</v>
      </c>
      <c r="G78" s="2661"/>
      <c r="H78" s="2661"/>
      <c r="I78" s="2662"/>
      <c r="J78" s="2662"/>
      <c r="K78" s="2662"/>
      <c r="L78" s="2662"/>
      <c r="M78" s="2662"/>
      <c r="N78" s="2662"/>
      <c r="O78" s="2644"/>
      <c r="P78" s="2644"/>
      <c r="Q78" s="2644"/>
      <c r="R78" s="2644"/>
      <c r="S78" s="2644"/>
      <c r="T78" s="2644"/>
      <c r="U78" s="2644"/>
      <c r="V78" s="2644"/>
      <c r="W78" s="2644"/>
      <c r="X78" s="2644"/>
      <c r="Y78" s="2644"/>
    </row>
    <row r="79" spans="1:25" s="26" customFormat="1" x14ac:dyDescent="0.25">
      <c r="A79" s="2473" t="s">
        <v>333</v>
      </c>
      <c r="B79" s="2661"/>
      <c r="C79" s="2642">
        <f>C23</f>
        <v>2500</v>
      </c>
      <c r="D79" s="2642">
        <f t="shared" ref="D79:E79" si="80">D23</f>
        <v>1250</v>
      </c>
      <c r="E79" s="2642">
        <f t="shared" si="80"/>
        <v>3133</v>
      </c>
      <c r="F79" s="2649">
        <f t="shared" si="61"/>
        <v>250.64000000000001</v>
      </c>
      <c r="G79" s="2661"/>
      <c r="H79" s="2661"/>
      <c r="I79" s="2662"/>
      <c r="J79" s="2662"/>
      <c r="K79" s="2662"/>
      <c r="L79" s="2662"/>
      <c r="M79" s="2662"/>
      <c r="N79" s="2662"/>
      <c r="O79" s="2644"/>
      <c r="P79" s="2644"/>
      <c r="Q79" s="2644"/>
      <c r="R79" s="2644"/>
      <c r="S79" s="2644"/>
      <c r="T79" s="2644"/>
      <c r="U79" s="2644"/>
      <c r="V79" s="2644"/>
      <c r="W79" s="2644"/>
      <c r="X79" s="2644"/>
      <c r="Y79" s="2644"/>
    </row>
    <row r="80" spans="1:25" s="26" customFormat="1" x14ac:dyDescent="0.25">
      <c r="A80" s="2473" t="s">
        <v>169</v>
      </c>
      <c r="B80" s="2661"/>
      <c r="C80" s="2642">
        <f t="shared" ref="C80:E80" si="81">C24</f>
        <v>6500</v>
      </c>
      <c r="D80" s="2642">
        <f t="shared" si="81"/>
        <v>3250</v>
      </c>
      <c r="E80" s="2642">
        <f t="shared" si="81"/>
        <v>2319.8515625</v>
      </c>
      <c r="F80" s="2649">
        <f t="shared" si="61"/>
        <v>71.380048076923075</v>
      </c>
      <c r="G80" s="2661"/>
      <c r="H80" s="2661"/>
      <c r="I80" s="2662"/>
      <c r="J80" s="2662"/>
      <c r="K80" s="2662"/>
      <c r="L80" s="2662"/>
      <c r="M80" s="2662"/>
      <c r="N80" s="2662"/>
      <c r="O80" s="2644"/>
      <c r="P80" s="2644"/>
      <c r="Q80" s="2644"/>
      <c r="R80" s="2644"/>
      <c r="S80" s="2644"/>
      <c r="T80" s="2644"/>
      <c r="U80" s="2644"/>
      <c r="V80" s="2644"/>
      <c r="W80" s="2644"/>
      <c r="X80" s="2644"/>
      <c r="Y80" s="2644"/>
    </row>
    <row r="81" spans="1:25" s="26" customFormat="1" x14ac:dyDescent="0.25">
      <c r="A81" s="2473" t="s">
        <v>339</v>
      </c>
      <c r="B81" s="2661"/>
      <c r="C81" s="2642">
        <f t="shared" ref="C81:E81" si="82">C25</f>
        <v>6000</v>
      </c>
      <c r="D81" s="2642">
        <f t="shared" si="82"/>
        <v>3000</v>
      </c>
      <c r="E81" s="2642">
        <f t="shared" si="82"/>
        <v>4004.5</v>
      </c>
      <c r="F81" s="2649">
        <f t="shared" si="61"/>
        <v>133.48333333333332</v>
      </c>
      <c r="G81" s="2661"/>
      <c r="H81" s="2661"/>
      <c r="I81" s="2662"/>
      <c r="J81" s="2662"/>
      <c r="K81" s="2662"/>
      <c r="L81" s="2662"/>
      <c r="M81" s="2662"/>
      <c r="N81" s="2662"/>
      <c r="O81" s="2644"/>
      <c r="P81" s="2644"/>
      <c r="Q81" s="2644"/>
      <c r="R81" s="2644"/>
      <c r="S81" s="2644"/>
      <c r="T81" s="2644"/>
      <c r="U81" s="2644"/>
      <c r="V81" s="2644"/>
      <c r="W81" s="2644"/>
      <c r="X81" s="2644"/>
      <c r="Y81" s="2644"/>
    </row>
    <row r="82" spans="1:25" s="26" customFormat="1" ht="27.6" x14ac:dyDescent="0.25">
      <c r="A82" s="2473" t="s">
        <v>170</v>
      </c>
      <c r="B82" s="2661"/>
      <c r="C82" s="2642">
        <f>C42</f>
        <v>2110</v>
      </c>
      <c r="D82" s="2642">
        <f t="shared" ref="D82:E82" si="83">D42</f>
        <v>1055</v>
      </c>
      <c r="E82" s="2642">
        <f t="shared" si="83"/>
        <v>341</v>
      </c>
      <c r="F82" s="2649">
        <f t="shared" si="61"/>
        <v>32.322274881516591</v>
      </c>
      <c r="G82" s="2661"/>
      <c r="H82" s="2661"/>
      <c r="I82" s="2662"/>
      <c r="J82" s="2662"/>
      <c r="K82" s="2662"/>
      <c r="L82" s="2662"/>
      <c r="M82" s="2662"/>
      <c r="N82" s="2662"/>
      <c r="O82" s="2644"/>
      <c r="P82" s="2644"/>
      <c r="Q82" s="2644"/>
      <c r="R82" s="2644"/>
      <c r="S82" s="2644"/>
      <c r="T82" s="2644"/>
      <c r="U82" s="2644"/>
      <c r="V82" s="2644"/>
      <c r="W82" s="2644"/>
      <c r="X82" s="2644"/>
      <c r="Y82" s="2644"/>
    </row>
    <row r="83" spans="1:25" s="26" customFormat="1" ht="27.6" x14ac:dyDescent="0.25">
      <c r="A83" s="2473" t="s">
        <v>365</v>
      </c>
      <c r="B83" s="2661"/>
      <c r="C83" s="2642"/>
      <c r="D83" s="2642"/>
      <c r="E83" s="2642"/>
      <c r="F83" s="2649"/>
      <c r="G83" s="2661"/>
      <c r="H83" s="2661"/>
      <c r="I83" s="2662"/>
      <c r="J83" s="2662"/>
      <c r="K83" s="2662"/>
      <c r="L83" s="2662"/>
      <c r="M83" s="2662"/>
      <c r="N83" s="2662"/>
      <c r="O83" s="2644"/>
      <c r="P83" s="2644"/>
      <c r="Q83" s="2644"/>
      <c r="R83" s="2644"/>
      <c r="S83" s="2644"/>
      <c r="T83" s="2644"/>
      <c r="U83" s="2644"/>
      <c r="V83" s="2644"/>
      <c r="W83" s="2644"/>
      <c r="X83" s="2644"/>
      <c r="Y83" s="2644"/>
    </row>
    <row r="84" spans="1:25" x14ac:dyDescent="0.25">
      <c r="A84" s="2663" t="s">
        <v>91</v>
      </c>
      <c r="B84" s="2664"/>
      <c r="C84" s="2650">
        <f>SUM(C45)</f>
        <v>29693</v>
      </c>
      <c r="D84" s="2650">
        <f>SUM(D45)</f>
        <v>14849</v>
      </c>
      <c r="E84" s="2650">
        <f>SUM(E45)</f>
        <v>12389.525000000001</v>
      </c>
      <c r="F84" s="2650">
        <f t="shared" si="61"/>
        <v>83.436763418412013</v>
      </c>
      <c r="G84" s="2637"/>
      <c r="H84" s="2637"/>
      <c r="I84" s="2637"/>
      <c r="J84" s="2637"/>
      <c r="K84" s="2637"/>
      <c r="L84" s="2637"/>
      <c r="M84" s="2637"/>
      <c r="N84" s="2637"/>
      <c r="O84" s="2650">
        <f t="shared" ref="O84:Y84" si="84">SUM(O45)</f>
        <v>27515.324406648149</v>
      </c>
      <c r="P84" s="2650">
        <f t="shared" ref="P84:Q84" si="85">SUM(P45)</f>
        <v>31912.155709928156</v>
      </c>
      <c r="Q84" s="2650">
        <f t="shared" si="85"/>
        <v>31912.155709928156</v>
      </c>
      <c r="R84" s="2650">
        <f t="shared" ref="R84:S84" si="86">SUM(R45)</f>
        <v>31912.155709928156</v>
      </c>
      <c r="S84" s="2650">
        <f t="shared" si="86"/>
        <v>31912.155709928156</v>
      </c>
      <c r="T84" s="2650">
        <f t="shared" ref="T84" si="87">SUM(T45)</f>
        <v>31912.155709928156</v>
      </c>
      <c r="U84" s="2650">
        <f t="shared" si="84"/>
        <v>15756.221886633168</v>
      </c>
      <c r="V84" s="2650">
        <f t="shared" si="84"/>
        <v>14831.496689999998</v>
      </c>
      <c r="W84" s="2650">
        <f t="shared" si="84"/>
        <v>-924.72519663316962</v>
      </c>
      <c r="X84" s="2650">
        <f t="shared" si="84"/>
        <v>-141.73844</v>
      </c>
      <c r="Y84" s="2650">
        <f t="shared" si="84"/>
        <v>14689.758249999999</v>
      </c>
    </row>
    <row r="85" spans="1:25" x14ac:dyDescent="0.25">
      <c r="A85" s="2665" t="s">
        <v>95</v>
      </c>
      <c r="B85" s="2664"/>
      <c r="C85" s="2650">
        <f>SUM(C49)</f>
        <v>410</v>
      </c>
      <c r="D85" s="2650">
        <f>SUM(D49)</f>
        <v>205</v>
      </c>
      <c r="E85" s="2650">
        <f>SUM(E49)</f>
        <v>212</v>
      </c>
      <c r="F85" s="2650">
        <f t="shared" si="61"/>
        <v>103.41463414634147</v>
      </c>
      <c r="G85" s="2657">
        <f t="shared" ref="G85:G87" si="88">IF(C85=0,0,I85/C85)</f>
        <v>10.463414634146341</v>
      </c>
      <c r="H85" s="2658">
        <f t="shared" ref="H85:H87" si="89">K85/E85</f>
        <v>11.070754716981131</v>
      </c>
      <c r="I85" s="2650">
        <f>SUM(I49)</f>
        <v>4290</v>
      </c>
      <c r="J85" s="2650">
        <f>SUM(J49)</f>
        <v>2145</v>
      </c>
      <c r="K85" s="2650">
        <f>SUM(K49)</f>
        <v>2347</v>
      </c>
      <c r="L85" s="2659">
        <f t="shared" ref="L85:L87" si="90">K85/J85*100</f>
        <v>109.41724941724942</v>
      </c>
      <c r="M85" s="2650">
        <f>SUM(M49)</f>
        <v>14.3</v>
      </c>
      <c r="N85" s="2659">
        <f>K85/$A$2*12/M85</f>
        <v>328.25174825174821</v>
      </c>
      <c r="O85" s="2650"/>
      <c r="P85" s="2650"/>
      <c r="Q85" s="2650"/>
      <c r="R85" s="2650"/>
      <c r="S85" s="2650"/>
      <c r="T85" s="2650"/>
      <c r="U85" s="2650"/>
      <c r="V85" s="2650"/>
      <c r="W85" s="2650"/>
      <c r="X85" s="2650"/>
      <c r="Y85" s="2650"/>
    </row>
    <row r="86" spans="1:25" x14ac:dyDescent="0.25">
      <c r="A86" s="2666" t="s">
        <v>16</v>
      </c>
      <c r="B86" s="2667"/>
      <c r="C86" s="2651">
        <f t="shared" ref="C86:E87" si="91">SUM(C52)</f>
        <v>25</v>
      </c>
      <c r="D86" s="2651">
        <f t="shared" si="91"/>
        <v>13</v>
      </c>
      <c r="E86" s="2651">
        <f t="shared" si="91"/>
        <v>11</v>
      </c>
      <c r="F86" s="2651">
        <f t="shared" si="61"/>
        <v>84.615384615384613</v>
      </c>
      <c r="G86" s="2657">
        <f t="shared" si="88"/>
        <v>8</v>
      </c>
      <c r="H86" s="2658">
        <f t="shared" si="89"/>
        <v>10.636363636363637</v>
      </c>
      <c r="I86" s="2651">
        <f t="shared" ref="I86:K87" si="92">SUM(I52)</f>
        <v>200</v>
      </c>
      <c r="J86" s="2651">
        <f t="shared" si="92"/>
        <v>104</v>
      </c>
      <c r="K86" s="2651">
        <f t="shared" si="92"/>
        <v>117</v>
      </c>
      <c r="L86" s="2659">
        <f t="shared" si="90"/>
        <v>112.5</v>
      </c>
      <c r="M86" s="2651">
        <f>SUM(M52)</f>
        <v>0.83333333333333337</v>
      </c>
      <c r="N86" s="2659">
        <f>K86/$A$2*12/M86</f>
        <v>280.8</v>
      </c>
      <c r="O86" s="2651"/>
      <c r="P86" s="2651"/>
      <c r="Q86" s="2651"/>
      <c r="R86" s="2651"/>
      <c r="S86" s="2651"/>
      <c r="T86" s="2651"/>
      <c r="U86" s="2651"/>
      <c r="V86" s="2651"/>
      <c r="W86" s="2651"/>
      <c r="X86" s="2651"/>
      <c r="Y86" s="2651"/>
    </row>
    <row r="87" spans="1:25" ht="27.6" x14ac:dyDescent="0.25">
      <c r="A87" s="2668" t="s">
        <v>92</v>
      </c>
      <c r="B87" s="2669"/>
      <c r="C87" s="2652">
        <f t="shared" si="91"/>
        <v>435</v>
      </c>
      <c r="D87" s="2652">
        <f t="shared" si="91"/>
        <v>218</v>
      </c>
      <c r="E87" s="2652">
        <f t="shared" si="91"/>
        <v>223</v>
      </c>
      <c r="F87" s="2652">
        <f t="shared" si="61"/>
        <v>102.29357798165137</v>
      </c>
      <c r="G87" s="2657">
        <f t="shared" si="88"/>
        <v>10.321839080459769</v>
      </c>
      <c r="H87" s="2658">
        <f t="shared" si="89"/>
        <v>11.04932735426009</v>
      </c>
      <c r="I87" s="2652">
        <f t="shared" si="92"/>
        <v>4490</v>
      </c>
      <c r="J87" s="2652">
        <f t="shared" si="92"/>
        <v>2249</v>
      </c>
      <c r="K87" s="2652">
        <f t="shared" si="92"/>
        <v>2464</v>
      </c>
      <c r="L87" s="2659">
        <f t="shared" si="90"/>
        <v>109.55980435749223</v>
      </c>
      <c r="M87" s="2652">
        <f>SUM(M53)</f>
        <v>15.133333333333335</v>
      </c>
      <c r="N87" s="2659">
        <f>K87/$A$2*12/M87</f>
        <v>325.63876651982378</v>
      </c>
      <c r="O87" s="2652">
        <f t="shared" ref="O87:Y87" si="93">SUM(O53)</f>
        <v>12084.998333720001</v>
      </c>
      <c r="P87" s="2652">
        <f t="shared" ref="P87:Q87" si="94">SUM(P53)</f>
        <v>13629.505468171663</v>
      </c>
      <c r="Q87" s="2652">
        <f t="shared" si="94"/>
        <v>13629.505468171663</v>
      </c>
      <c r="R87" s="2652">
        <f t="shared" ref="R87:S87" si="95">SUM(R53)</f>
        <v>13629.505468171663</v>
      </c>
      <c r="S87" s="2652">
        <f t="shared" si="95"/>
        <v>13629.505468171663</v>
      </c>
      <c r="T87" s="2652">
        <f t="shared" ref="T87" si="96">SUM(T53)</f>
        <v>13629.505468171663</v>
      </c>
      <c r="U87" s="2652">
        <f t="shared" si="93"/>
        <v>6744.5478643380284</v>
      </c>
      <c r="V87" s="2652">
        <f t="shared" si="93"/>
        <v>6723.2965099999983</v>
      </c>
      <c r="W87" s="2652">
        <f t="shared" si="93"/>
        <v>-21.251354338030069</v>
      </c>
      <c r="X87" s="2652">
        <f t="shared" si="93"/>
        <v>-53.135890000000003</v>
      </c>
      <c r="Y87" s="2652">
        <f t="shared" si="93"/>
        <v>6670.1606199999987</v>
      </c>
    </row>
    <row r="88" spans="1:25" s="668" customFormat="1" x14ac:dyDescent="0.25">
      <c r="A88" s="2691" t="s">
        <v>400</v>
      </c>
      <c r="B88" s="2669"/>
      <c r="C88" s="2652">
        <f>C54</f>
        <v>2000</v>
      </c>
      <c r="D88" s="2652">
        <f t="shared" ref="D88:E88" si="97">D54</f>
        <v>1000</v>
      </c>
      <c r="E88" s="2652">
        <f t="shared" si="97"/>
        <v>936</v>
      </c>
      <c r="F88" s="2652">
        <f t="shared" si="61"/>
        <v>93.600000000000009</v>
      </c>
      <c r="G88" s="2657"/>
      <c r="H88" s="2658"/>
      <c r="I88" s="2652"/>
      <c r="J88" s="2652"/>
      <c r="K88" s="2652"/>
      <c r="L88" s="2659"/>
      <c r="M88" s="2652"/>
      <c r="N88" s="2659"/>
      <c r="O88" s="2652">
        <f t="shared" ref="O88:Y88" si="98">O54</f>
        <v>1862.6784180100001</v>
      </c>
      <c r="P88" s="2652">
        <f t="shared" ref="P88:Q88" si="99">P54</f>
        <v>1862.6784180100001</v>
      </c>
      <c r="Q88" s="2652">
        <f t="shared" si="99"/>
        <v>1862.6784180100001</v>
      </c>
      <c r="R88" s="2652">
        <f t="shared" ref="R88:S88" si="100">R54</f>
        <v>1862.6784180100001</v>
      </c>
      <c r="S88" s="2652">
        <f t="shared" si="100"/>
        <v>1862.6784180100001</v>
      </c>
      <c r="T88" s="2652">
        <f t="shared" ref="T88" si="101">T54</f>
        <v>1941.3565466708335</v>
      </c>
      <c r="U88" s="2652">
        <f t="shared" si="98"/>
        <v>942.57894167083339</v>
      </c>
      <c r="V88" s="2652">
        <f t="shared" si="98"/>
        <v>889.40155000000004</v>
      </c>
      <c r="W88" s="2652">
        <f t="shared" si="98"/>
        <v>-53.177391670833345</v>
      </c>
      <c r="X88" s="2652">
        <f t="shared" si="98"/>
        <v>-19.518319999999999</v>
      </c>
      <c r="Y88" s="2652">
        <f t="shared" si="98"/>
        <v>869.88323000000003</v>
      </c>
    </row>
    <row r="89" spans="1:25" s="668" customFormat="1" x14ac:dyDescent="0.25">
      <c r="A89" s="2674" t="s">
        <v>371</v>
      </c>
      <c r="B89" s="2675"/>
      <c r="C89" s="2676">
        <f t="shared" ref="C89:E89" si="102">C55</f>
        <v>1998</v>
      </c>
      <c r="D89" s="2676">
        <f t="shared" si="102"/>
        <v>999</v>
      </c>
      <c r="E89" s="2676">
        <f t="shared" si="102"/>
        <v>936</v>
      </c>
      <c r="F89" s="2677">
        <f t="shared" si="61"/>
        <v>93.693693693693689</v>
      </c>
      <c r="G89" s="2678"/>
      <c r="H89" s="2679"/>
      <c r="I89" s="2676"/>
      <c r="J89" s="2676"/>
      <c r="K89" s="2676"/>
      <c r="L89" s="2680"/>
      <c r="M89" s="2676"/>
      <c r="N89" s="2680"/>
      <c r="O89" s="2676"/>
      <c r="P89" s="2676"/>
      <c r="Q89" s="2676"/>
      <c r="R89" s="2676"/>
      <c r="S89" s="2676"/>
      <c r="T89" s="2676"/>
      <c r="U89" s="2676"/>
      <c r="V89" s="2676"/>
      <c r="W89" s="2676"/>
      <c r="X89" s="2676"/>
      <c r="Y89" s="2676"/>
    </row>
    <row r="90" spans="1:25" s="668" customFormat="1" x14ac:dyDescent="0.25">
      <c r="A90" s="2681" t="s">
        <v>372</v>
      </c>
      <c r="B90" s="2682"/>
      <c r="C90" s="2683">
        <f t="shared" ref="C90:E90" si="103">C56</f>
        <v>1998</v>
      </c>
      <c r="D90" s="2683">
        <f t="shared" si="103"/>
        <v>999</v>
      </c>
      <c r="E90" s="2683">
        <f t="shared" si="103"/>
        <v>936</v>
      </c>
      <c r="F90" s="2652">
        <f t="shared" si="61"/>
        <v>93.693693693693689</v>
      </c>
      <c r="G90" s="2684"/>
      <c r="H90" s="2685"/>
      <c r="I90" s="2686"/>
      <c r="J90" s="2686"/>
      <c r="K90" s="2686"/>
      <c r="L90" s="2687"/>
      <c r="M90" s="2686"/>
      <c r="N90" s="2687"/>
      <c r="O90" s="2686"/>
      <c r="P90" s="2686"/>
      <c r="Q90" s="2686"/>
      <c r="R90" s="2686"/>
      <c r="S90" s="2686"/>
      <c r="T90" s="2686"/>
      <c r="U90" s="2686"/>
      <c r="V90" s="2686"/>
      <c r="W90" s="2686"/>
      <c r="X90" s="2686"/>
      <c r="Y90" s="2686"/>
    </row>
    <row r="91" spans="1:25" s="668" customFormat="1" x14ac:dyDescent="0.25">
      <c r="A91" s="2688" t="s">
        <v>373</v>
      </c>
      <c r="B91" s="2682"/>
      <c r="C91" s="2686">
        <f t="shared" ref="C91:E91" si="104">C57</f>
        <v>2</v>
      </c>
      <c r="D91" s="2686">
        <f t="shared" si="104"/>
        <v>1</v>
      </c>
      <c r="E91" s="2686">
        <f t="shared" si="104"/>
        <v>0</v>
      </c>
      <c r="F91" s="2652">
        <f t="shared" si="61"/>
        <v>0</v>
      </c>
      <c r="G91" s="2684"/>
      <c r="H91" s="2685"/>
      <c r="I91" s="2686"/>
      <c r="J91" s="2686"/>
      <c r="K91" s="2686"/>
      <c r="L91" s="2687"/>
      <c r="M91" s="2686"/>
      <c r="N91" s="2687"/>
      <c r="O91" s="2686"/>
      <c r="P91" s="2686"/>
      <c r="Q91" s="2686"/>
      <c r="R91" s="2686"/>
      <c r="S91" s="2686"/>
      <c r="T91" s="2686"/>
      <c r="U91" s="2686"/>
      <c r="V91" s="2686"/>
      <c r="W91" s="2686"/>
      <c r="X91" s="2686"/>
      <c r="Y91" s="2686"/>
    </row>
    <row r="92" spans="1:25" s="668" customFormat="1" ht="27.6" x14ac:dyDescent="0.25">
      <c r="A92" s="2689" t="s">
        <v>374</v>
      </c>
      <c r="B92" s="2682"/>
      <c r="C92" s="2683">
        <f t="shared" ref="C92:E92" si="105">C58</f>
        <v>2</v>
      </c>
      <c r="D92" s="2683">
        <f t="shared" si="105"/>
        <v>1</v>
      </c>
      <c r="E92" s="2683">
        <f t="shared" si="105"/>
        <v>0</v>
      </c>
      <c r="F92" s="2652">
        <f t="shared" si="61"/>
        <v>0</v>
      </c>
      <c r="G92" s="2684"/>
      <c r="H92" s="2685"/>
      <c r="I92" s="2686"/>
      <c r="J92" s="2686"/>
      <c r="K92" s="2686"/>
      <c r="L92" s="2687"/>
      <c r="M92" s="2686"/>
      <c r="N92" s="2687"/>
      <c r="O92" s="2686"/>
      <c r="P92" s="2686"/>
      <c r="Q92" s="2686"/>
      <c r="R92" s="2686"/>
      <c r="S92" s="2686"/>
      <c r="T92" s="2686"/>
      <c r="U92" s="2686"/>
      <c r="V92" s="2686"/>
      <c r="W92" s="2686"/>
      <c r="X92" s="2686"/>
      <c r="Y92" s="2686"/>
    </row>
    <row r="93" spans="1:25" s="668" customFormat="1" ht="14.4" thickBot="1" x14ac:dyDescent="0.3">
      <c r="A93" s="2690" t="s">
        <v>375</v>
      </c>
      <c r="B93" s="2670"/>
      <c r="C93" s="2653">
        <f t="shared" ref="C93:E93" si="106">C59</f>
        <v>0</v>
      </c>
      <c r="D93" s="2653">
        <f t="shared" si="106"/>
        <v>0</v>
      </c>
      <c r="E93" s="2653">
        <f t="shared" si="106"/>
        <v>0</v>
      </c>
      <c r="F93" s="2653"/>
      <c r="G93" s="2671"/>
      <c r="H93" s="2672"/>
      <c r="I93" s="2653"/>
      <c r="J93" s="2653"/>
      <c r="K93" s="2653"/>
      <c r="L93" s="2673"/>
      <c r="M93" s="2653"/>
      <c r="N93" s="2673"/>
      <c r="O93" s="2653"/>
      <c r="P93" s="2653"/>
      <c r="Q93" s="2653"/>
      <c r="R93" s="2653"/>
      <c r="S93" s="2653"/>
      <c r="T93" s="2653"/>
      <c r="U93" s="2653"/>
      <c r="V93" s="2653"/>
      <c r="W93" s="2653"/>
      <c r="X93" s="2653"/>
      <c r="Y93" s="2653"/>
    </row>
    <row r="94" spans="1:25" ht="15" customHeight="1" x14ac:dyDescent="0.25"/>
  </sheetData>
  <mergeCells count="18">
    <mergeCell ref="S4:S6"/>
    <mergeCell ref="G4:H5"/>
    <mergeCell ref="T4:T6"/>
    <mergeCell ref="I4:L5"/>
    <mergeCell ref="U4:U6"/>
    <mergeCell ref="A1:Y1"/>
    <mergeCell ref="V4:V6"/>
    <mergeCell ref="W4:W6"/>
    <mergeCell ref="X4:X6"/>
    <mergeCell ref="Y4:Y6"/>
    <mergeCell ref="O4:O6"/>
    <mergeCell ref="M4:M6"/>
    <mergeCell ref="B4:B6"/>
    <mergeCell ref="N4:N6"/>
    <mergeCell ref="C4:F5"/>
    <mergeCell ref="P4:P6"/>
    <mergeCell ref="Q4:Q6"/>
    <mergeCell ref="R4:R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 enableFormatConditionsCalculation="0">
    <tabColor indexed="24"/>
  </sheetPr>
  <dimension ref="A1:HL97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N23" sqref="N23"/>
    </sheetView>
  </sheetViews>
  <sheetFormatPr defaultColWidth="11.44140625" defaultRowHeight="13.8" x14ac:dyDescent="0.25"/>
  <cols>
    <col min="1" max="1" width="42.6640625" style="24" customWidth="1"/>
    <col min="2" max="2" width="11.109375" style="24" customWidth="1"/>
    <col min="3" max="3" width="11.33203125" style="24" customWidth="1"/>
    <col min="4" max="4" width="12.88671875" style="24" customWidth="1"/>
    <col min="5" max="5" width="13.33203125" style="24" customWidth="1"/>
    <col min="6" max="6" width="11.33203125" style="24" customWidth="1"/>
    <col min="7" max="8" width="12.6640625" style="24" customWidth="1"/>
    <col min="9" max="10" width="12.109375" style="24" customWidth="1"/>
    <col min="11" max="11" width="12.109375" style="668" customWidth="1"/>
    <col min="12" max="14" width="12.109375" style="24" customWidth="1"/>
    <col min="15" max="19" width="15.5546875" style="24" hidden="1" customWidth="1"/>
    <col min="20" max="20" width="15.5546875" style="24" customWidth="1"/>
    <col min="21" max="21" width="15.88671875" style="24" customWidth="1"/>
    <col min="22" max="25" width="12.109375" style="24" customWidth="1"/>
    <col min="26" max="44" width="11.44140625" style="24" customWidth="1"/>
    <col min="45" max="16384" width="11.44140625" style="24"/>
  </cols>
  <sheetData>
    <row r="1" spans="1:26" ht="17.399999999999999" x14ac:dyDescent="0.25">
      <c r="A1" s="2882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июнь  2016 года </v>
      </c>
      <c r="B1" s="2882"/>
      <c r="C1" s="2882"/>
      <c r="D1" s="2882"/>
      <c r="E1" s="2882"/>
      <c r="F1" s="2882"/>
      <c r="G1" s="2882"/>
      <c r="H1" s="2882"/>
      <c r="I1" s="2882"/>
      <c r="J1" s="2882"/>
      <c r="K1" s="2882"/>
      <c r="L1" s="2882"/>
      <c r="M1" s="2882"/>
      <c r="N1" s="2882"/>
      <c r="O1" s="2882"/>
      <c r="P1" s="2882"/>
      <c r="Q1" s="2882"/>
      <c r="R1" s="2882"/>
      <c r="S1" s="2882"/>
      <c r="T1" s="2882"/>
      <c r="U1" s="2882"/>
      <c r="V1" s="2882"/>
      <c r="W1" s="2882"/>
      <c r="X1" s="2882"/>
      <c r="Y1" s="2882"/>
    </row>
    <row r="2" spans="1:26" ht="15" hidden="1" customHeight="1" x14ac:dyDescent="0.25">
      <c r="A2" s="667">
        <v>6</v>
      </c>
    </row>
    <row r="3" spans="1:26" ht="14.4" thickBot="1" x14ac:dyDescent="0.3">
      <c r="A3" s="667"/>
    </row>
    <row r="4" spans="1:26" ht="29.4" customHeight="1" x14ac:dyDescent="0.25">
      <c r="A4" s="41"/>
      <c r="B4" s="2853" t="s">
        <v>198</v>
      </c>
      <c r="C4" s="2838" t="s">
        <v>193</v>
      </c>
      <c r="D4" s="2839"/>
      <c r="E4" s="2839"/>
      <c r="F4" s="2840"/>
      <c r="G4" s="2844" t="s">
        <v>330</v>
      </c>
      <c r="H4" s="2845"/>
      <c r="I4" s="2844" t="s">
        <v>328</v>
      </c>
      <c r="J4" s="2848"/>
      <c r="K4" s="2848"/>
      <c r="L4" s="2845"/>
      <c r="M4" s="2850" t="s">
        <v>197</v>
      </c>
      <c r="N4" s="2850" t="s">
        <v>200</v>
      </c>
      <c r="O4" s="2858" t="s">
        <v>189</v>
      </c>
      <c r="P4" s="2858" t="s">
        <v>456</v>
      </c>
      <c r="Q4" s="2858" t="s">
        <v>459</v>
      </c>
      <c r="R4" s="2858" t="s">
        <v>461</v>
      </c>
      <c r="S4" s="2858" t="s">
        <v>468</v>
      </c>
      <c r="T4" s="2858" t="s">
        <v>470</v>
      </c>
      <c r="U4" s="2861" t="s">
        <v>471</v>
      </c>
      <c r="V4" s="2864" t="s">
        <v>190</v>
      </c>
      <c r="W4" s="2864" t="s">
        <v>53</v>
      </c>
      <c r="X4" s="2858" t="s">
        <v>191</v>
      </c>
      <c r="Y4" s="2858" t="s">
        <v>192</v>
      </c>
    </row>
    <row r="5" spans="1:26" ht="18.75" customHeight="1" thickBot="1" x14ac:dyDescent="0.3">
      <c r="A5" s="42"/>
      <c r="B5" s="2854"/>
      <c r="C5" s="2841"/>
      <c r="D5" s="2842"/>
      <c r="E5" s="2842"/>
      <c r="F5" s="2843"/>
      <c r="G5" s="2846"/>
      <c r="H5" s="2847"/>
      <c r="I5" s="2846"/>
      <c r="J5" s="2849"/>
      <c r="K5" s="2849"/>
      <c r="L5" s="2847"/>
      <c r="M5" s="2851"/>
      <c r="N5" s="2867"/>
      <c r="O5" s="2859"/>
      <c r="P5" s="2859"/>
      <c r="Q5" s="2859"/>
      <c r="R5" s="2859"/>
      <c r="S5" s="2859"/>
      <c r="T5" s="2859"/>
      <c r="U5" s="2862"/>
      <c r="V5" s="2865"/>
      <c r="W5" s="2865"/>
      <c r="X5" s="2859"/>
      <c r="Y5" s="2859"/>
    </row>
    <row r="6" spans="1:26" ht="40.5" customHeight="1" thickBot="1" x14ac:dyDescent="0.3">
      <c r="A6" s="43" t="s">
        <v>4</v>
      </c>
      <c r="B6" s="2855"/>
      <c r="C6" s="374" t="s">
        <v>329</v>
      </c>
      <c r="D6" s="373" t="s">
        <v>472</v>
      </c>
      <c r="E6" s="374" t="s">
        <v>194</v>
      </c>
      <c r="F6" s="374" t="s">
        <v>195</v>
      </c>
      <c r="G6" s="373" t="s">
        <v>196</v>
      </c>
      <c r="H6" s="373" t="s">
        <v>194</v>
      </c>
      <c r="I6" s="374" t="s">
        <v>329</v>
      </c>
      <c r="J6" s="373" t="s">
        <v>472</v>
      </c>
      <c r="K6" s="642" t="s">
        <v>194</v>
      </c>
      <c r="L6" s="374" t="s">
        <v>195</v>
      </c>
      <c r="M6" s="2852"/>
      <c r="N6" s="2868"/>
      <c r="O6" s="2860"/>
      <c r="P6" s="2860"/>
      <c r="Q6" s="2860"/>
      <c r="R6" s="2860"/>
      <c r="S6" s="2860"/>
      <c r="T6" s="2860"/>
      <c r="U6" s="2863"/>
      <c r="V6" s="2866"/>
      <c r="W6" s="2866"/>
      <c r="X6" s="2860"/>
      <c r="Y6" s="2860"/>
    </row>
    <row r="7" spans="1:26" s="40" customFormat="1" ht="14.4" thickBot="1" x14ac:dyDescent="0.3">
      <c r="A7" s="220">
        <v>1</v>
      </c>
      <c r="B7" s="220">
        <v>2</v>
      </c>
      <c r="C7" s="258">
        <v>3</v>
      </c>
      <c r="D7" s="258">
        <v>5</v>
      </c>
      <c r="E7" s="643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750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221"/>
      <c r="T7" s="221"/>
      <c r="U7" s="2404">
        <v>22</v>
      </c>
      <c r="V7" s="221">
        <v>23</v>
      </c>
      <c r="W7" s="221">
        <v>24</v>
      </c>
      <c r="X7" s="221">
        <v>25</v>
      </c>
      <c r="Y7" s="221">
        <v>26</v>
      </c>
      <c r="Z7" s="311"/>
    </row>
    <row r="8" spans="1:26" s="40" customFormat="1" ht="13.95" hidden="1" customHeight="1" x14ac:dyDescent="0.25">
      <c r="A8" s="88"/>
      <c r="B8" s="88"/>
      <c r="C8" s="41"/>
      <c r="D8" s="41"/>
      <c r="E8" s="41"/>
      <c r="F8" s="41"/>
      <c r="G8" s="41"/>
      <c r="H8" s="41"/>
      <c r="I8" s="41"/>
      <c r="J8" s="42"/>
      <c r="K8" s="792"/>
      <c r="L8" s="42"/>
      <c r="M8" s="42"/>
      <c r="N8" s="42"/>
      <c r="O8" s="22"/>
      <c r="P8" s="22"/>
      <c r="Q8" s="22"/>
      <c r="R8" s="22"/>
      <c r="S8" s="22"/>
      <c r="T8" s="22"/>
      <c r="U8" s="2595"/>
      <c r="V8" s="22"/>
      <c r="W8" s="22"/>
      <c r="X8" s="22"/>
      <c r="Y8" s="22"/>
    </row>
    <row r="9" spans="1:26" ht="42.6" customHeight="1" x14ac:dyDescent="0.25">
      <c r="A9" s="323" t="s">
        <v>264</v>
      </c>
      <c r="B9" s="304"/>
      <c r="C9" s="33"/>
      <c r="D9" s="33"/>
      <c r="E9" s="33"/>
      <c r="F9" s="33"/>
      <c r="G9" s="33"/>
      <c r="H9" s="33"/>
      <c r="I9" s="33"/>
      <c r="J9" s="33"/>
      <c r="K9" s="583"/>
      <c r="L9" s="33"/>
      <c r="M9" s="33"/>
      <c r="N9" s="33"/>
      <c r="O9" s="33"/>
      <c r="P9" s="33"/>
      <c r="Q9" s="33"/>
      <c r="R9" s="33"/>
      <c r="S9" s="33"/>
      <c r="T9" s="33"/>
      <c r="U9" s="2555"/>
      <c r="V9" s="33"/>
      <c r="W9" s="33"/>
      <c r="X9" s="33"/>
      <c r="Y9" s="33"/>
    </row>
    <row r="10" spans="1:26" s="108" customFormat="1" ht="15" customHeight="1" x14ac:dyDescent="0.25">
      <c r="A10" s="112" t="s">
        <v>5</v>
      </c>
      <c r="B10" s="112"/>
      <c r="C10" s="105"/>
      <c r="D10" s="105"/>
      <c r="E10" s="105"/>
      <c r="F10" s="105"/>
      <c r="G10" s="105"/>
      <c r="H10" s="105"/>
      <c r="I10" s="100"/>
      <c r="J10" s="100"/>
      <c r="K10" s="753"/>
      <c r="L10" s="100"/>
      <c r="M10" s="100"/>
      <c r="N10" s="100"/>
      <c r="O10" s="105"/>
      <c r="P10" s="105"/>
      <c r="Q10" s="105"/>
      <c r="R10" s="105"/>
      <c r="S10" s="105"/>
      <c r="T10" s="105"/>
      <c r="U10" s="1057"/>
      <c r="V10" s="105"/>
      <c r="W10" s="105"/>
      <c r="X10" s="105"/>
      <c r="Y10" s="105"/>
      <c r="Z10" s="311"/>
    </row>
    <row r="11" spans="1:26" s="108" customFormat="1" ht="15" customHeight="1" x14ac:dyDescent="0.25">
      <c r="A11" s="47" t="s">
        <v>10</v>
      </c>
      <c r="B11" s="36">
        <v>340</v>
      </c>
      <c r="C11" s="74">
        <v>430</v>
      </c>
      <c r="D11" s="144">
        <f>ROUND(C11/12*$A$2,0)</f>
        <v>215</v>
      </c>
      <c r="E11" s="144">
        <v>213</v>
      </c>
      <c r="F11" s="640">
        <f t="shared" ref="F11:F16" si="0">E11/D11*100</f>
        <v>99.069767441860463</v>
      </c>
      <c r="G11" s="71">
        <v>11</v>
      </c>
      <c r="H11" s="157">
        <f t="shared" ref="H11:H17" si="1">K11/E11</f>
        <v>11.981220657276996</v>
      </c>
      <c r="I11" s="166">
        <f t="shared" ref="I11:I16" si="2">ROUND(C11*G11,0)</f>
        <v>4730</v>
      </c>
      <c r="J11" s="166">
        <f t="shared" ref="J11:J16" si="3">ROUND(D11*G11,0)</f>
        <v>2365</v>
      </c>
      <c r="K11" s="753">
        <v>2552</v>
      </c>
      <c r="L11" s="166">
        <f t="shared" ref="L11:L17" si="4">K11/J11*100</f>
        <v>107.90697674418605</v>
      </c>
      <c r="M11" s="166">
        <f>ROUND(I11/B11,0)</f>
        <v>14</v>
      </c>
      <c r="N11" s="166">
        <f>K11/$A$2*12/M11</f>
        <v>364.57142857142856</v>
      </c>
      <c r="O11" s="105"/>
      <c r="P11" s="105"/>
      <c r="Q11" s="105"/>
      <c r="R11" s="105"/>
      <c r="S11" s="105"/>
      <c r="T11" s="105"/>
      <c r="U11" s="1057"/>
      <c r="V11" s="105"/>
      <c r="W11" s="105"/>
      <c r="X11" s="105"/>
      <c r="Y11" s="105"/>
      <c r="Z11" s="311"/>
    </row>
    <row r="12" spans="1:26" s="108" customFormat="1" ht="15" customHeight="1" x14ac:dyDescent="0.25">
      <c r="A12" s="47" t="s">
        <v>6</v>
      </c>
      <c r="B12" s="36">
        <v>340</v>
      </c>
      <c r="C12" s="74">
        <v>560</v>
      </c>
      <c r="D12" s="144">
        <f t="shared" ref="D12:D16" si="5">ROUND(C12/12*$A$2,0)</f>
        <v>280</v>
      </c>
      <c r="E12" s="144">
        <v>296</v>
      </c>
      <c r="F12" s="640">
        <f t="shared" si="0"/>
        <v>105.71428571428572</v>
      </c>
      <c r="G12" s="71">
        <v>8.4</v>
      </c>
      <c r="H12" s="157">
        <f t="shared" si="1"/>
        <v>7.4189189189189193</v>
      </c>
      <c r="I12" s="166">
        <f t="shared" si="2"/>
        <v>4704</v>
      </c>
      <c r="J12" s="166">
        <f t="shared" si="3"/>
        <v>2352</v>
      </c>
      <c r="K12" s="753">
        <v>2196</v>
      </c>
      <c r="L12" s="166">
        <f t="shared" si="4"/>
        <v>93.367346938775512</v>
      </c>
      <c r="M12" s="166">
        <f t="shared" ref="M12:M16" si="6">ROUND(I12/B12,0)</f>
        <v>14</v>
      </c>
      <c r="N12" s="166">
        <f t="shared" ref="N12:N17" si="7">K12/$A$2*12/M12</f>
        <v>313.71428571428572</v>
      </c>
      <c r="O12" s="105"/>
      <c r="P12" s="105"/>
      <c r="Q12" s="105"/>
      <c r="R12" s="105"/>
      <c r="S12" s="105"/>
      <c r="T12" s="105"/>
      <c r="U12" s="1057"/>
      <c r="V12" s="105"/>
      <c r="W12" s="105"/>
      <c r="X12" s="105"/>
      <c r="Y12" s="105"/>
      <c r="Z12" s="311"/>
    </row>
    <row r="13" spans="1:26" s="108" customFormat="1" ht="15" customHeight="1" x14ac:dyDescent="0.25">
      <c r="A13" s="47" t="s">
        <v>236</v>
      </c>
      <c r="B13" s="36">
        <v>270</v>
      </c>
      <c r="C13" s="74">
        <v>270</v>
      </c>
      <c r="D13" s="144">
        <f t="shared" si="5"/>
        <v>135</v>
      </c>
      <c r="E13" s="144">
        <v>190</v>
      </c>
      <c r="F13" s="640">
        <f t="shared" si="0"/>
        <v>140.74074074074073</v>
      </c>
      <c r="G13" s="71">
        <v>7</v>
      </c>
      <c r="H13" s="157">
        <f t="shared" si="1"/>
        <v>6.1578947368421053</v>
      </c>
      <c r="I13" s="166">
        <f t="shared" si="2"/>
        <v>1890</v>
      </c>
      <c r="J13" s="166">
        <f t="shared" si="3"/>
        <v>945</v>
      </c>
      <c r="K13" s="753">
        <v>1170</v>
      </c>
      <c r="L13" s="166">
        <f t="shared" si="4"/>
        <v>123.80952380952381</v>
      </c>
      <c r="M13" s="166">
        <f t="shared" si="6"/>
        <v>7</v>
      </c>
      <c r="N13" s="166">
        <f t="shared" si="7"/>
        <v>334.28571428571428</v>
      </c>
      <c r="O13" s="105"/>
      <c r="P13" s="105"/>
      <c r="Q13" s="105"/>
      <c r="R13" s="105"/>
      <c r="S13" s="105"/>
      <c r="T13" s="105"/>
      <c r="U13" s="1057"/>
      <c r="V13" s="105"/>
      <c r="W13" s="105"/>
      <c r="X13" s="105"/>
      <c r="Y13" s="105"/>
      <c r="Z13" s="311"/>
    </row>
    <row r="14" spans="1:26" s="108" customFormat="1" ht="15" customHeight="1" x14ac:dyDescent="0.25">
      <c r="A14" s="47" t="s">
        <v>30</v>
      </c>
      <c r="B14" s="36">
        <v>340</v>
      </c>
      <c r="C14" s="74">
        <v>70</v>
      </c>
      <c r="D14" s="144">
        <f t="shared" si="5"/>
        <v>35</v>
      </c>
      <c r="E14" s="144">
        <v>28</v>
      </c>
      <c r="F14" s="640">
        <f t="shared" si="0"/>
        <v>80</v>
      </c>
      <c r="G14" s="71">
        <v>8</v>
      </c>
      <c r="H14" s="157">
        <f t="shared" si="1"/>
        <v>8.8214285714285712</v>
      </c>
      <c r="I14" s="166">
        <f t="shared" si="2"/>
        <v>560</v>
      </c>
      <c r="J14" s="166">
        <f t="shared" si="3"/>
        <v>280</v>
      </c>
      <c r="K14" s="753">
        <v>247</v>
      </c>
      <c r="L14" s="166">
        <f t="shared" si="4"/>
        <v>88.214285714285708</v>
      </c>
      <c r="M14" s="166">
        <f t="shared" si="6"/>
        <v>2</v>
      </c>
      <c r="N14" s="166">
        <f t="shared" si="7"/>
        <v>247</v>
      </c>
      <c r="O14" s="105"/>
      <c r="P14" s="105"/>
      <c r="Q14" s="105"/>
      <c r="R14" s="105"/>
      <c r="S14" s="105"/>
      <c r="T14" s="105"/>
      <c r="U14" s="1057"/>
      <c r="V14" s="105"/>
      <c r="W14" s="105"/>
      <c r="X14" s="105"/>
      <c r="Y14" s="105"/>
      <c r="Z14" s="311"/>
    </row>
    <row r="15" spans="1:26" s="108" customFormat="1" ht="15" customHeight="1" x14ac:dyDescent="0.25">
      <c r="A15" s="47" t="s">
        <v>29</v>
      </c>
      <c r="B15" s="36">
        <v>300</v>
      </c>
      <c r="C15" s="74">
        <v>50</v>
      </c>
      <c r="D15" s="144">
        <f t="shared" si="5"/>
        <v>25</v>
      </c>
      <c r="E15" s="144">
        <v>26</v>
      </c>
      <c r="F15" s="640">
        <f t="shared" si="0"/>
        <v>104</v>
      </c>
      <c r="G15" s="71">
        <v>5.2</v>
      </c>
      <c r="H15" s="157">
        <f t="shared" si="1"/>
        <v>10.153846153846153</v>
      </c>
      <c r="I15" s="166">
        <f t="shared" si="2"/>
        <v>260</v>
      </c>
      <c r="J15" s="166">
        <f t="shared" si="3"/>
        <v>130</v>
      </c>
      <c r="K15" s="753">
        <v>264</v>
      </c>
      <c r="L15" s="166">
        <f t="shared" si="4"/>
        <v>203.07692307692307</v>
      </c>
      <c r="M15" s="166">
        <f t="shared" si="6"/>
        <v>1</v>
      </c>
      <c r="N15" s="166">
        <f t="shared" si="7"/>
        <v>528</v>
      </c>
      <c r="O15" s="105"/>
      <c r="P15" s="105"/>
      <c r="Q15" s="105"/>
      <c r="R15" s="105"/>
      <c r="S15" s="105"/>
      <c r="T15" s="105"/>
      <c r="U15" s="1057"/>
      <c r="V15" s="105"/>
      <c r="W15" s="105"/>
      <c r="X15" s="105"/>
      <c r="Y15" s="105"/>
      <c r="Z15" s="311"/>
    </row>
    <row r="16" spans="1:26" s="108" customFormat="1" ht="15" customHeight="1" x14ac:dyDescent="0.25">
      <c r="A16" s="47" t="s">
        <v>80</v>
      </c>
      <c r="B16" s="36">
        <v>320</v>
      </c>
      <c r="C16" s="74">
        <v>160</v>
      </c>
      <c r="D16" s="144">
        <f t="shared" si="5"/>
        <v>80</v>
      </c>
      <c r="E16" s="144">
        <v>73</v>
      </c>
      <c r="F16" s="640">
        <f t="shared" si="0"/>
        <v>91.25</v>
      </c>
      <c r="G16" s="71">
        <v>10</v>
      </c>
      <c r="H16" s="157">
        <f t="shared" si="1"/>
        <v>8.5479452054794525</v>
      </c>
      <c r="I16" s="166">
        <f t="shared" si="2"/>
        <v>1600</v>
      </c>
      <c r="J16" s="166">
        <f t="shared" si="3"/>
        <v>800</v>
      </c>
      <c r="K16" s="753">
        <v>624</v>
      </c>
      <c r="L16" s="166">
        <f t="shared" si="4"/>
        <v>78</v>
      </c>
      <c r="M16" s="166">
        <f t="shared" si="6"/>
        <v>5</v>
      </c>
      <c r="N16" s="166">
        <f t="shared" si="7"/>
        <v>249.6</v>
      </c>
      <c r="O16" s="105"/>
      <c r="P16" s="105"/>
      <c r="Q16" s="105"/>
      <c r="R16" s="105"/>
      <c r="S16" s="105"/>
      <c r="T16" s="105"/>
      <c r="U16" s="2596"/>
      <c r="V16" s="105"/>
      <c r="W16" s="105"/>
      <c r="X16" s="105"/>
      <c r="Y16" s="105"/>
      <c r="Z16" s="311"/>
    </row>
    <row r="17" spans="1:26" s="417" customFormat="1" ht="15" customHeight="1" x14ac:dyDescent="0.25">
      <c r="A17" s="787" t="s">
        <v>7</v>
      </c>
      <c r="B17" s="787"/>
      <c r="C17" s="657">
        <f>SUM(C11:C16)</f>
        <v>1540</v>
      </c>
      <c r="D17" s="657">
        <f>SUM(D11:D16)</f>
        <v>770</v>
      </c>
      <c r="E17" s="657">
        <f>SUM(E11:E16)</f>
        <v>826</v>
      </c>
      <c r="F17" s="657">
        <f t="shared" ref="F17" si="8">E17/D17*100</f>
        <v>107.27272727272728</v>
      </c>
      <c r="G17" s="788">
        <f>IF(C17=0,0,I17/C17)</f>
        <v>8.9246753246753254</v>
      </c>
      <c r="H17" s="419">
        <f t="shared" si="1"/>
        <v>8.5387409200968527</v>
      </c>
      <c r="I17" s="657">
        <f>SUM(I11:I16)</f>
        <v>13744</v>
      </c>
      <c r="J17" s="657">
        <f>SUM(J11:J16)</f>
        <v>6872</v>
      </c>
      <c r="K17" s="657">
        <f>SUM(K11:K16)</f>
        <v>7053</v>
      </c>
      <c r="L17" s="420">
        <f t="shared" si="4"/>
        <v>102.6338766006985</v>
      </c>
      <c r="M17" s="657">
        <f>SUM(M11:M16)</f>
        <v>43</v>
      </c>
      <c r="N17" s="420">
        <f t="shared" si="7"/>
        <v>328.04651162790697</v>
      </c>
      <c r="O17" s="657">
        <v>85865.468724224003</v>
      </c>
      <c r="P17" s="657">
        <v>83664.42337899415</v>
      </c>
      <c r="Q17" s="657">
        <v>83664.42337899415</v>
      </c>
      <c r="R17" s="657">
        <v>92951.850016581608</v>
      </c>
      <c r="S17" s="657">
        <v>92951.850016581608</v>
      </c>
      <c r="T17" s="657">
        <v>92951.850016581608</v>
      </c>
      <c r="U17" s="2500">
        <f>O17/12*$A$2+(P17-O17)/11*5+(Q17-P17)/10*4+(R17-Q17)/9*3+(S17-R17)/8*2+(T17-S17)/7*1</f>
        <v>45028.068084385166</v>
      </c>
      <c r="V17" s="657">
        <f t="shared" ref="V17" si="9">Y17-X17</f>
        <v>45096.388800000001</v>
      </c>
      <c r="W17" s="657">
        <f t="shared" ref="W17" si="10">V17-U17</f>
        <v>68.320715614834626</v>
      </c>
      <c r="X17" s="657">
        <v>-398.54468999999995</v>
      </c>
      <c r="Y17" s="657">
        <v>44697.844109999998</v>
      </c>
      <c r="Z17" s="416"/>
    </row>
    <row r="18" spans="1:26" s="108" customFormat="1" ht="15" customHeight="1" x14ac:dyDescent="0.3">
      <c r="A18" s="524" t="s">
        <v>14</v>
      </c>
      <c r="B18" s="116"/>
      <c r="C18" s="128"/>
      <c r="D18" s="128"/>
      <c r="E18" s="128"/>
      <c r="F18" s="128"/>
      <c r="G18" s="101"/>
      <c r="H18" s="101"/>
      <c r="I18" s="128"/>
      <c r="J18" s="128"/>
      <c r="K18" s="657"/>
      <c r="L18" s="128"/>
      <c r="M18" s="128"/>
      <c r="N18" s="128"/>
      <c r="O18" s="105"/>
      <c r="P18" s="105"/>
      <c r="Q18" s="105"/>
      <c r="R18" s="105"/>
      <c r="S18" s="105"/>
      <c r="T18" s="105"/>
      <c r="U18" s="1057"/>
      <c r="V18" s="105"/>
      <c r="W18" s="105"/>
      <c r="X18" s="105"/>
      <c r="Y18" s="105"/>
      <c r="Z18" s="311"/>
    </row>
    <row r="19" spans="1:26" s="108" customFormat="1" ht="16.5" customHeight="1" x14ac:dyDescent="0.25">
      <c r="A19" s="60" t="s">
        <v>343</v>
      </c>
      <c r="B19" s="59"/>
      <c r="C19" s="143"/>
      <c r="D19" s="143"/>
      <c r="E19" s="143"/>
      <c r="F19" s="143"/>
      <c r="G19" s="50"/>
      <c r="H19" s="50"/>
      <c r="I19" s="38"/>
      <c r="J19" s="38"/>
      <c r="K19" s="669"/>
      <c r="L19" s="38"/>
      <c r="M19" s="38"/>
      <c r="N19" s="38"/>
      <c r="O19" s="53"/>
      <c r="P19" s="53"/>
      <c r="Q19" s="53"/>
      <c r="R19" s="53"/>
      <c r="S19" s="53"/>
      <c r="T19" s="53"/>
      <c r="U19" s="865"/>
      <c r="V19" s="53"/>
      <c r="W19" s="53"/>
      <c r="X19" s="53"/>
      <c r="Y19" s="53"/>
      <c r="Z19" s="311"/>
    </row>
    <row r="20" spans="1:26" s="108" customFormat="1" ht="15" customHeight="1" x14ac:dyDescent="0.25">
      <c r="A20" s="294" t="s">
        <v>217</v>
      </c>
      <c r="B20" s="294"/>
      <c r="C20" s="53">
        <f>SUM(C21:C24)</f>
        <v>11525</v>
      </c>
      <c r="D20" s="144">
        <f t="shared" ref="D20:E20" si="11">SUM(D21:D24)</f>
        <v>5763</v>
      </c>
      <c r="E20" s="53">
        <f t="shared" si="11"/>
        <v>10566</v>
      </c>
      <c r="F20" s="53">
        <f t="shared" ref="F20:F22" si="12">E20/D20*100</f>
        <v>183.34200937011974</v>
      </c>
      <c r="G20" s="56"/>
      <c r="H20" s="56"/>
      <c r="I20" s="55"/>
      <c r="J20" s="55"/>
      <c r="K20" s="545"/>
      <c r="L20" s="55"/>
      <c r="M20" s="55"/>
      <c r="N20" s="55"/>
      <c r="O20" s="314"/>
      <c r="P20" s="314"/>
      <c r="Q20" s="314"/>
      <c r="R20" s="314"/>
      <c r="S20" s="314"/>
      <c r="T20" s="314"/>
      <c r="U20" s="2556"/>
      <c r="V20" s="314"/>
      <c r="W20" s="314"/>
      <c r="X20" s="314"/>
      <c r="Y20" s="314"/>
      <c r="Z20" s="311"/>
    </row>
    <row r="21" spans="1:26" s="108" customFormat="1" ht="15" customHeight="1" x14ac:dyDescent="0.25">
      <c r="A21" s="294" t="s">
        <v>344</v>
      </c>
      <c r="B21" s="294"/>
      <c r="C21" s="53"/>
      <c r="D21" s="53">
        <f t="shared" ref="D21:D26" si="13">ROUND(C21/12*$A$2,0)</f>
        <v>0</v>
      </c>
      <c r="E21" s="53"/>
      <c r="F21" s="53"/>
      <c r="G21" s="56"/>
      <c r="H21" s="56"/>
      <c r="I21" s="55"/>
      <c r="J21" s="55"/>
      <c r="K21" s="545"/>
      <c r="L21" s="55"/>
      <c r="M21" s="55"/>
      <c r="N21" s="55"/>
      <c r="O21" s="314"/>
      <c r="P21" s="314"/>
      <c r="Q21" s="314"/>
      <c r="R21" s="314"/>
      <c r="S21" s="314"/>
      <c r="T21" s="314"/>
      <c r="U21" s="2556"/>
      <c r="V21" s="314"/>
      <c r="W21" s="314"/>
      <c r="X21" s="314"/>
      <c r="Y21" s="314"/>
      <c r="Z21" s="311"/>
    </row>
    <row r="22" spans="1:26" s="108" customFormat="1" ht="38.1" customHeight="1" x14ac:dyDescent="0.25">
      <c r="A22" s="294" t="s">
        <v>345</v>
      </c>
      <c r="B22" s="294"/>
      <c r="C22" s="53">
        <v>5001</v>
      </c>
      <c r="D22" s="53">
        <f t="shared" si="13"/>
        <v>2501</v>
      </c>
      <c r="E22" s="53">
        <v>2532</v>
      </c>
      <c r="F22" s="53">
        <f t="shared" si="12"/>
        <v>101.23950419832066</v>
      </c>
      <c r="G22" s="56"/>
      <c r="H22" s="56"/>
      <c r="I22" s="55"/>
      <c r="J22" s="55"/>
      <c r="K22" s="545"/>
      <c r="L22" s="55"/>
      <c r="M22" s="55"/>
      <c r="N22" s="55"/>
      <c r="O22" s="314"/>
      <c r="P22" s="314"/>
      <c r="Q22" s="314"/>
      <c r="R22" s="314"/>
      <c r="S22" s="314"/>
      <c r="T22" s="314"/>
      <c r="U22" s="2556"/>
      <c r="V22" s="314"/>
      <c r="W22" s="314"/>
      <c r="X22" s="314"/>
      <c r="Y22" s="314"/>
      <c r="Z22" s="311"/>
    </row>
    <row r="23" spans="1:26" s="108" customFormat="1" ht="38.1" customHeight="1" x14ac:dyDescent="0.25">
      <c r="A23" s="294" t="s">
        <v>346</v>
      </c>
      <c r="B23" s="294"/>
      <c r="C23" s="53">
        <v>80</v>
      </c>
      <c r="D23" s="53">
        <f t="shared" si="13"/>
        <v>40</v>
      </c>
      <c r="E23" s="53">
        <v>15</v>
      </c>
      <c r="F23" s="53">
        <f t="shared" ref="F23:F27" si="14">E23/D23*100</f>
        <v>37.5</v>
      </c>
      <c r="G23" s="56"/>
      <c r="H23" s="56"/>
      <c r="I23" s="55"/>
      <c r="J23" s="55"/>
      <c r="K23" s="545"/>
      <c r="L23" s="55"/>
      <c r="M23" s="55"/>
      <c r="N23" s="55"/>
      <c r="O23" s="314"/>
      <c r="P23" s="314"/>
      <c r="Q23" s="314"/>
      <c r="R23" s="314"/>
      <c r="S23" s="314"/>
      <c r="T23" s="314"/>
      <c r="U23" s="2556"/>
      <c r="V23" s="314"/>
      <c r="W23" s="314"/>
      <c r="X23" s="314"/>
      <c r="Y23" s="314"/>
      <c r="Z23" s="311"/>
    </row>
    <row r="24" spans="1:26" s="108" customFormat="1" ht="18" customHeight="1" x14ac:dyDescent="0.25">
      <c r="A24" s="294" t="s">
        <v>347</v>
      </c>
      <c r="B24" s="294"/>
      <c r="C24" s="53">
        <v>6444</v>
      </c>
      <c r="D24" s="53">
        <f t="shared" si="13"/>
        <v>3222</v>
      </c>
      <c r="E24" s="53">
        <v>8019</v>
      </c>
      <c r="F24" s="53">
        <f t="shared" si="14"/>
        <v>248.88268156424579</v>
      </c>
      <c r="G24" s="56"/>
      <c r="H24" s="56"/>
      <c r="I24" s="55"/>
      <c r="J24" s="55"/>
      <c r="K24" s="545"/>
      <c r="L24" s="55"/>
      <c r="M24" s="55"/>
      <c r="N24" s="55"/>
      <c r="O24" s="314"/>
      <c r="P24" s="314"/>
      <c r="Q24" s="314"/>
      <c r="R24" s="314"/>
      <c r="S24" s="314"/>
      <c r="T24" s="314"/>
      <c r="U24" s="2556"/>
      <c r="V24" s="314"/>
      <c r="W24" s="314"/>
      <c r="X24" s="314"/>
      <c r="Y24" s="314"/>
      <c r="Z24" s="311"/>
    </row>
    <row r="25" spans="1:26" s="108" customFormat="1" ht="19.5" customHeight="1" x14ac:dyDescent="0.25">
      <c r="A25" s="294" t="s">
        <v>169</v>
      </c>
      <c r="B25" s="294"/>
      <c r="C25" s="53">
        <v>17481</v>
      </c>
      <c r="D25" s="53">
        <f t="shared" si="13"/>
        <v>8741</v>
      </c>
      <c r="E25" s="53">
        <f>7275+E26/4/3.2</f>
        <v>8195.01953125</v>
      </c>
      <c r="F25" s="53">
        <f t="shared" si="14"/>
        <v>93.753798549937073</v>
      </c>
      <c r="G25" s="56"/>
      <c r="H25" s="56"/>
      <c r="I25" s="55"/>
      <c r="J25" s="55"/>
      <c r="K25" s="545"/>
      <c r="L25" s="55"/>
      <c r="M25" s="55"/>
      <c r="N25" s="55"/>
      <c r="O25" s="314"/>
      <c r="P25" s="314"/>
      <c r="Q25" s="314"/>
      <c r="R25" s="314"/>
      <c r="S25" s="314"/>
      <c r="T25" s="314"/>
      <c r="U25" s="2556"/>
      <c r="V25" s="314"/>
      <c r="W25" s="314"/>
      <c r="X25" s="314"/>
      <c r="Y25" s="314"/>
      <c r="Z25" s="311"/>
    </row>
    <row r="26" spans="1:26" s="108" customFormat="1" ht="24.75" customHeight="1" x14ac:dyDescent="0.25">
      <c r="A26" s="294" t="s">
        <v>339</v>
      </c>
      <c r="B26" s="294"/>
      <c r="C26" s="53">
        <v>22000</v>
      </c>
      <c r="D26" s="53">
        <f t="shared" si="13"/>
        <v>11000</v>
      </c>
      <c r="E26" s="53">
        <v>11776.25</v>
      </c>
      <c r="F26" s="53">
        <f t="shared" si="14"/>
        <v>107.05681818181819</v>
      </c>
      <c r="G26" s="56"/>
      <c r="H26" s="56"/>
      <c r="I26" s="55"/>
      <c r="J26" s="55"/>
      <c r="K26" s="545"/>
      <c r="L26" s="55"/>
      <c r="M26" s="55"/>
      <c r="N26" s="55"/>
      <c r="O26" s="314"/>
      <c r="P26" s="314"/>
      <c r="Q26" s="314"/>
      <c r="R26" s="314"/>
      <c r="S26" s="314"/>
      <c r="T26" s="314"/>
      <c r="U26" s="2556"/>
      <c r="V26" s="314"/>
      <c r="W26" s="314"/>
      <c r="X26" s="314"/>
      <c r="Y26" s="314"/>
      <c r="Z26" s="311"/>
    </row>
    <row r="27" spans="1:26" s="31" customFormat="1" ht="15" customHeight="1" x14ac:dyDescent="0.25">
      <c r="A27" s="13" t="s">
        <v>183</v>
      </c>
      <c r="B27" s="299"/>
      <c r="C27" s="57">
        <f>C20+C25*3.2</f>
        <v>67464.200000000012</v>
      </c>
      <c r="D27" s="57">
        <f t="shared" ref="D27:E27" si="15">D20+D25*3.2</f>
        <v>33734.199999999997</v>
      </c>
      <c r="E27" s="57">
        <f t="shared" si="15"/>
        <v>36790.0625</v>
      </c>
      <c r="F27" s="57">
        <f t="shared" si="14"/>
        <v>109.05864819678546</v>
      </c>
      <c r="G27" s="56"/>
      <c r="H27" s="56"/>
      <c r="I27" s="55"/>
      <c r="J27" s="55"/>
      <c r="K27" s="545"/>
      <c r="L27" s="55"/>
      <c r="M27" s="55"/>
      <c r="N27" s="55"/>
      <c r="O27" s="274"/>
      <c r="P27" s="274"/>
      <c r="Q27" s="274"/>
      <c r="R27" s="274"/>
      <c r="S27" s="274"/>
      <c r="T27" s="274"/>
      <c r="U27" s="2559"/>
      <c r="V27" s="274"/>
      <c r="W27" s="274"/>
      <c r="X27" s="274"/>
      <c r="Y27" s="274"/>
      <c r="Z27" s="519"/>
    </row>
    <row r="28" spans="1:26" s="108" customFormat="1" ht="15" customHeight="1" x14ac:dyDescent="0.25">
      <c r="A28" s="881" t="s">
        <v>348</v>
      </c>
      <c r="B28" s="294"/>
      <c r="C28" s="53"/>
      <c r="D28" s="53"/>
      <c r="E28" s="53"/>
      <c r="F28" s="53"/>
      <c r="G28" s="56"/>
      <c r="H28" s="56"/>
      <c r="I28" s="55"/>
      <c r="J28" s="55"/>
      <c r="K28" s="545"/>
      <c r="L28" s="55"/>
      <c r="M28" s="55"/>
      <c r="N28" s="55"/>
      <c r="O28" s="314"/>
      <c r="P28" s="314"/>
      <c r="Q28" s="314"/>
      <c r="R28" s="314"/>
      <c r="S28" s="314"/>
      <c r="T28" s="314"/>
      <c r="U28" s="2556"/>
      <c r="V28" s="314"/>
      <c r="W28" s="314"/>
      <c r="X28" s="314"/>
      <c r="Y28" s="314"/>
      <c r="Z28" s="311"/>
    </row>
    <row r="29" spans="1:26" s="108" customFormat="1" ht="15" customHeight="1" x14ac:dyDescent="0.25">
      <c r="A29" s="294" t="s">
        <v>217</v>
      </c>
      <c r="B29" s="294"/>
      <c r="C29" s="53">
        <f>SUM(C31,C36)</f>
        <v>9083</v>
      </c>
      <c r="D29" s="53">
        <f t="shared" ref="D29:E29" si="16">SUM(D31,D36)</f>
        <v>4544</v>
      </c>
      <c r="E29" s="53">
        <f t="shared" si="16"/>
        <v>4986</v>
      </c>
      <c r="F29" s="53">
        <f t="shared" ref="F29" si="17">E29/D29*100</f>
        <v>109.72711267605635</v>
      </c>
      <c r="G29" s="56"/>
      <c r="H29" s="56"/>
      <c r="I29" s="55"/>
      <c r="J29" s="55"/>
      <c r="K29" s="545"/>
      <c r="L29" s="55"/>
      <c r="M29" s="55"/>
      <c r="N29" s="55"/>
      <c r="O29" s="314"/>
      <c r="P29" s="314"/>
      <c r="Q29" s="314"/>
      <c r="R29" s="314"/>
      <c r="S29" s="314"/>
      <c r="T29" s="314"/>
      <c r="U29" s="2556"/>
      <c r="V29" s="314"/>
      <c r="W29" s="314"/>
      <c r="X29" s="314"/>
      <c r="Y29" s="314"/>
      <c r="Z29" s="311"/>
    </row>
    <row r="30" spans="1:26" s="108" customFormat="1" ht="38.1" customHeight="1" x14ac:dyDescent="0.25">
      <c r="A30" s="294" t="s">
        <v>344</v>
      </c>
      <c r="B30" s="294"/>
      <c r="C30" s="53"/>
      <c r="D30" s="53">
        <f t="shared" ref="D30" si="18">ROUND(C30/12*$B$3,0)</f>
        <v>0</v>
      </c>
      <c r="E30" s="53"/>
      <c r="F30" s="53"/>
      <c r="G30" s="56"/>
      <c r="H30" s="56"/>
      <c r="I30" s="55"/>
      <c r="J30" s="55"/>
      <c r="K30" s="545"/>
      <c r="L30" s="55"/>
      <c r="M30" s="55"/>
      <c r="N30" s="55"/>
      <c r="O30" s="314"/>
      <c r="P30" s="314"/>
      <c r="Q30" s="314"/>
      <c r="R30" s="314"/>
      <c r="S30" s="314"/>
      <c r="T30" s="314"/>
      <c r="U30" s="2556"/>
      <c r="V30" s="314"/>
      <c r="W30" s="314"/>
      <c r="X30" s="314"/>
      <c r="Y30" s="314"/>
      <c r="Z30" s="311"/>
    </row>
    <row r="31" spans="1:26" s="108" customFormat="1" ht="38.1" customHeight="1" x14ac:dyDescent="0.25">
      <c r="A31" s="302" t="s">
        <v>349</v>
      </c>
      <c r="B31" s="294"/>
      <c r="C31" s="53">
        <f>SUM(C32:C35)</f>
        <v>2066</v>
      </c>
      <c r="D31" s="53">
        <f t="shared" ref="D31:E31" si="19">SUM(D32:D35)</f>
        <v>1034</v>
      </c>
      <c r="E31" s="53">
        <f t="shared" si="19"/>
        <v>1245</v>
      </c>
      <c r="F31" s="53">
        <f t="shared" ref="F31:F35" si="20">E31/D31*100</f>
        <v>120.40618955512572</v>
      </c>
      <c r="G31" s="56"/>
      <c r="H31" s="56"/>
      <c r="I31" s="55"/>
      <c r="J31" s="55"/>
      <c r="K31" s="545"/>
      <c r="L31" s="55"/>
      <c r="M31" s="55"/>
      <c r="N31" s="55"/>
      <c r="O31" s="314"/>
      <c r="P31" s="314"/>
      <c r="Q31" s="314"/>
      <c r="R31" s="314"/>
      <c r="S31" s="314"/>
      <c r="T31" s="314"/>
      <c r="U31" s="2556"/>
      <c r="V31" s="314"/>
      <c r="W31" s="314"/>
      <c r="X31" s="314"/>
      <c r="Y31" s="314"/>
      <c r="Z31" s="311"/>
    </row>
    <row r="32" spans="1:26" s="108" customFormat="1" ht="38.1" customHeight="1" x14ac:dyDescent="0.25">
      <c r="A32" s="294" t="s">
        <v>350</v>
      </c>
      <c r="B32" s="294"/>
      <c r="C32" s="53">
        <v>1227</v>
      </c>
      <c r="D32" s="53">
        <f t="shared" ref="D32:D35" si="21">ROUND(C32/12*$A$2,0)</f>
        <v>614</v>
      </c>
      <c r="E32" s="53">
        <v>654</v>
      </c>
      <c r="F32" s="53">
        <f t="shared" si="20"/>
        <v>106.51465798045604</v>
      </c>
      <c r="G32" s="56"/>
      <c r="H32" s="56"/>
      <c r="I32" s="55"/>
      <c r="J32" s="55"/>
      <c r="K32" s="545"/>
      <c r="L32" s="55"/>
      <c r="M32" s="55"/>
      <c r="N32" s="55"/>
      <c r="O32" s="314"/>
      <c r="P32" s="314"/>
      <c r="Q32" s="314"/>
      <c r="R32" s="314"/>
      <c r="S32" s="314"/>
      <c r="T32" s="314"/>
      <c r="U32" s="2556"/>
      <c r="V32" s="314"/>
      <c r="W32" s="314"/>
      <c r="X32" s="314"/>
      <c r="Y32" s="314"/>
      <c r="Z32" s="311"/>
    </row>
    <row r="33" spans="1:26" s="108" customFormat="1" ht="38.1" customHeight="1" x14ac:dyDescent="0.25">
      <c r="A33" s="294" t="s">
        <v>351</v>
      </c>
      <c r="B33" s="294"/>
      <c r="C33" s="53">
        <v>374</v>
      </c>
      <c r="D33" s="53">
        <f t="shared" si="21"/>
        <v>187</v>
      </c>
      <c r="E33" s="53">
        <v>90</v>
      </c>
      <c r="F33" s="53">
        <f t="shared" si="20"/>
        <v>48.128342245989302</v>
      </c>
      <c r="G33" s="56"/>
      <c r="H33" s="56"/>
      <c r="I33" s="55"/>
      <c r="J33" s="55"/>
      <c r="K33" s="545"/>
      <c r="L33" s="55"/>
      <c r="M33" s="55"/>
      <c r="N33" s="55"/>
      <c r="O33" s="314"/>
      <c r="P33" s="314"/>
      <c r="Q33" s="314"/>
      <c r="R33" s="314"/>
      <c r="S33" s="314"/>
      <c r="T33" s="314"/>
      <c r="U33" s="2556"/>
      <c r="V33" s="314"/>
      <c r="W33" s="314"/>
      <c r="X33" s="314"/>
      <c r="Y33" s="314"/>
      <c r="Z33" s="311"/>
    </row>
    <row r="34" spans="1:26" s="108" customFormat="1" ht="44.25" customHeight="1" x14ac:dyDescent="0.25">
      <c r="A34" s="294" t="s">
        <v>418</v>
      </c>
      <c r="B34" s="294"/>
      <c r="C34" s="53">
        <v>251</v>
      </c>
      <c r="D34" s="53">
        <f t="shared" si="21"/>
        <v>126</v>
      </c>
      <c r="E34" s="53">
        <v>233.99999999999997</v>
      </c>
      <c r="F34" s="53">
        <f t="shared" si="20"/>
        <v>185.71428571428569</v>
      </c>
      <c r="G34" s="56"/>
      <c r="H34" s="56"/>
      <c r="I34" s="55"/>
      <c r="J34" s="55"/>
      <c r="K34" s="545"/>
      <c r="L34" s="55"/>
      <c r="M34" s="55"/>
      <c r="N34" s="55"/>
      <c r="O34" s="314"/>
      <c r="P34" s="314"/>
      <c r="Q34" s="314"/>
      <c r="R34" s="314"/>
      <c r="S34" s="314"/>
      <c r="T34" s="314"/>
      <c r="U34" s="2556"/>
      <c r="V34" s="314"/>
      <c r="W34" s="314"/>
      <c r="X34" s="314"/>
      <c r="Y34" s="314"/>
      <c r="Z34" s="311"/>
    </row>
    <row r="35" spans="1:26" s="108" customFormat="1" ht="38.1" customHeight="1" x14ac:dyDescent="0.25">
      <c r="A35" s="294" t="s">
        <v>419</v>
      </c>
      <c r="B35" s="294"/>
      <c r="C35" s="53">
        <v>214</v>
      </c>
      <c r="D35" s="53">
        <f t="shared" si="21"/>
        <v>107</v>
      </c>
      <c r="E35" s="53">
        <v>267</v>
      </c>
      <c r="F35" s="53">
        <f t="shared" si="20"/>
        <v>249.53271028037386</v>
      </c>
      <c r="G35" s="56"/>
      <c r="H35" s="56"/>
      <c r="I35" s="55"/>
      <c r="J35" s="55"/>
      <c r="K35" s="545"/>
      <c r="L35" s="55"/>
      <c r="M35" s="55"/>
      <c r="N35" s="55"/>
      <c r="O35" s="314"/>
      <c r="P35" s="314"/>
      <c r="Q35" s="314"/>
      <c r="R35" s="314"/>
      <c r="S35" s="314"/>
      <c r="T35" s="314"/>
      <c r="U35" s="2556"/>
      <c r="V35" s="314"/>
      <c r="W35" s="314"/>
      <c r="X35" s="314"/>
      <c r="Y35" s="314"/>
      <c r="Z35" s="311"/>
    </row>
    <row r="36" spans="1:26" s="108" customFormat="1" ht="52.5" customHeight="1" x14ac:dyDescent="0.25">
      <c r="A36" s="302" t="s">
        <v>352</v>
      </c>
      <c r="B36" s="294"/>
      <c r="C36" s="53">
        <f>SUM(C37:C41)</f>
        <v>7017</v>
      </c>
      <c r="D36" s="53">
        <f>SUM(D37:D41)</f>
        <v>3510</v>
      </c>
      <c r="E36" s="53">
        <f>SUM(E37:E41)</f>
        <v>3741</v>
      </c>
      <c r="F36" s="53">
        <f t="shared" ref="F36:F41" si="22">E36/D36*100</f>
        <v>106.58119658119658</v>
      </c>
      <c r="G36" s="56"/>
      <c r="H36" s="56"/>
      <c r="I36" s="55"/>
      <c r="J36" s="55"/>
      <c r="K36" s="545"/>
      <c r="L36" s="55"/>
      <c r="M36" s="55"/>
      <c r="N36" s="55"/>
      <c r="O36" s="314"/>
      <c r="P36" s="314"/>
      <c r="Q36" s="314"/>
      <c r="R36" s="314"/>
      <c r="S36" s="314"/>
      <c r="T36" s="314"/>
      <c r="U36" s="2556"/>
      <c r="V36" s="314"/>
      <c r="W36" s="314"/>
      <c r="X36" s="314"/>
      <c r="Y36" s="314"/>
      <c r="Z36" s="311"/>
    </row>
    <row r="37" spans="1:26" s="108" customFormat="1" ht="38.1" customHeight="1" x14ac:dyDescent="0.25">
      <c r="A37" s="294" t="s">
        <v>353</v>
      </c>
      <c r="B37" s="294"/>
      <c r="C37" s="53">
        <v>75</v>
      </c>
      <c r="D37" s="53">
        <f t="shared" ref="D37:D44" si="23">ROUND(C37/12*$A$2,0)</f>
        <v>38</v>
      </c>
      <c r="E37" s="53">
        <v>69</v>
      </c>
      <c r="F37" s="53">
        <f t="shared" si="22"/>
        <v>181.57894736842107</v>
      </c>
      <c r="G37" s="56"/>
      <c r="H37" s="56"/>
      <c r="I37" s="55"/>
      <c r="J37" s="55"/>
      <c r="K37" s="545"/>
      <c r="L37" s="55"/>
      <c r="M37" s="55"/>
      <c r="N37" s="55"/>
      <c r="O37" s="314"/>
      <c r="P37" s="314"/>
      <c r="Q37" s="314"/>
      <c r="R37" s="314"/>
      <c r="S37" s="314"/>
      <c r="T37" s="314"/>
      <c r="U37" s="2556"/>
      <c r="V37" s="314"/>
      <c r="W37" s="314"/>
      <c r="X37" s="314"/>
      <c r="Y37" s="314"/>
      <c r="Z37" s="311"/>
    </row>
    <row r="38" spans="1:26" s="108" customFormat="1" ht="66.75" customHeight="1" x14ac:dyDescent="0.25">
      <c r="A38" s="294" t="s">
        <v>449</v>
      </c>
      <c r="B38" s="294"/>
      <c r="C38" s="53">
        <v>4828</v>
      </c>
      <c r="D38" s="53">
        <f t="shared" si="23"/>
        <v>2414</v>
      </c>
      <c r="E38" s="53">
        <v>2417</v>
      </c>
      <c r="F38" s="53">
        <f t="shared" si="22"/>
        <v>100.12427506213753</v>
      </c>
      <c r="G38" s="56"/>
      <c r="H38" s="56"/>
      <c r="I38" s="55"/>
      <c r="J38" s="55"/>
      <c r="K38" s="545"/>
      <c r="L38" s="55"/>
      <c r="M38" s="55"/>
      <c r="N38" s="55"/>
      <c r="O38" s="314"/>
      <c r="P38" s="314"/>
      <c r="Q38" s="314"/>
      <c r="R38" s="314"/>
      <c r="S38" s="314"/>
      <c r="T38" s="314"/>
      <c r="U38" s="2556"/>
      <c r="V38" s="314"/>
      <c r="W38" s="314"/>
      <c r="X38" s="314"/>
      <c r="Y38" s="314"/>
      <c r="Z38" s="311"/>
    </row>
    <row r="39" spans="1:26" s="108" customFormat="1" ht="54" customHeight="1" x14ac:dyDescent="0.25">
      <c r="A39" s="294" t="s">
        <v>367</v>
      </c>
      <c r="B39" s="294"/>
      <c r="C39" s="53">
        <v>99</v>
      </c>
      <c r="D39" s="53">
        <f t="shared" si="23"/>
        <v>50</v>
      </c>
      <c r="E39" s="53">
        <v>70</v>
      </c>
      <c r="F39" s="53">
        <f t="shared" si="22"/>
        <v>140</v>
      </c>
      <c r="G39" s="56"/>
      <c r="H39" s="56"/>
      <c r="I39" s="55"/>
      <c r="J39" s="55"/>
      <c r="K39" s="545"/>
      <c r="L39" s="55"/>
      <c r="M39" s="55"/>
      <c r="N39" s="55"/>
      <c r="O39" s="314"/>
      <c r="P39" s="314"/>
      <c r="Q39" s="314"/>
      <c r="R39" s="314"/>
      <c r="S39" s="314"/>
      <c r="T39" s="314"/>
      <c r="U39" s="2556"/>
      <c r="V39" s="314"/>
      <c r="W39" s="314"/>
      <c r="X39" s="314"/>
      <c r="Y39" s="314"/>
      <c r="Z39" s="311"/>
    </row>
    <row r="40" spans="1:26" s="108" customFormat="1" ht="38.1" customHeight="1" x14ac:dyDescent="0.25">
      <c r="A40" s="294" t="s">
        <v>368</v>
      </c>
      <c r="B40" s="294"/>
      <c r="C40" s="53">
        <v>1433</v>
      </c>
      <c r="D40" s="53">
        <f t="shared" si="23"/>
        <v>717</v>
      </c>
      <c r="E40" s="53">
        <v>964</v>
      </c>
      <c r="F40" s="53">
        <f t="shared" si="22"/>
        <v>134.44909344490935</v>
      </c>
      <c r="G40" s="56"/>
      <c r="H40" s="56"/>
      <c r="I40" s="55"/>
      <c r="J40" s="55"/>
      <c r="K40" s="545"/>
      <c r="L40" s="55"/>
      <c r="M40" s="55"/>
      <c r="N40" s="55"/>
      <c r="O40" s="314"/>
      <c r="P40" s="314"/>
      <c r="Q40" s="314"/>
      <c r="R40" s="314"/>
      <c r="S40" s="314"/>
      <c r="T40" s="314"/>
      <c r="U40" s="2556"/>
      <c r="V40" s="314"/>
      <c r="W40" s="314"/>
      <c r="X40" s="314"/>
      <c r="Y40" s="314"/>
      <c r="Z40" s="311"/>
    </row>
    <row r="41" spans="1:26" s="108" customFormat="1" ht="38.1" customHeight="1" x14ac:dyDescent="0.25">
      <c r="A41" s="294" t="s">
        <v>369</v>
      </c>
      <c r="B41" s="294"/>
      <c r="C41" s="53">
        <v>582</v>
      </c>
      <c r="D41" s="53">
        <f t="shared" si="23"/>
        <v>291</v>
      </c>
      <c r="E41" s="53">
        <v>221</v>
      </c>
      <c r="F41" s="53">
        <f t="shared" si="22"/>
        <v>75.945017182130584</v>
      </c>
      <c r="G41" s="56"/>
      <c r="H41" s="56"/>
      <c r="I41" s="55"/>
      <c r="J41" s="55"/>
      <c r="K41" s="545"/>
      <c r="L41" s="55"/>
      <c r="M41" s="55"/>
      <c r="N41" s="55"/>
      <c r="O41" s="314"/>
      <c r="P41" s="314"/>
      <c r="Q41" s="314"/>
      <c r="R41" s="314"/>
      <c r="S41" s="314"/>
      <c r="T41" s="314"/>
      <c r="U41" s="2556"/>
      <c r="V41" s="314"/>
      <c r="W41" s="314"/>
      <c r="X41" s="314"/>
      <c r="Y41" s="314"/>
      <c r="Z41" s="311"/>
    </row>
    <row r="42" spans="1:26" s="108" customFormat="1" ht="38.1" customHeight="1" x14ac:dyDescent="0.25">
      <c r="A42" s="294" t="s">
        <v>169</v>
      </c>
      <c r="B42" s="294"/>
      <c r="C42" s="53"/>
      <c r="D42" s="53">
        <f t="shared" si="23"/>
        <v>0</v>
      </c>
      <c r="E42" s="53"/>
      <c r="F42" s="53"/>
      <c r="G42" s="56"/>
      <c r="H42" s="56"/>
      <c r="I42" s="55"/>
      <c r="J42" s="55"/>
      <c r="K42" s="545"/>
      <c r="L42" s="55"/>
      <c r="M42" s="55"/>
      <c r="N42" s="55"/>
      <c r="O42" s="314"/>
      <c r="P42" s="314"/>
      <c r="Q42" s="314"/>
      <c r="R42" s="314"/>
      <c r="S42" s="314"/>
      <c r="T42" s="314"/>
      <c r="U42" s="2556"/>
      <c r="V42" s="314"/>
      <c r="W42" s="314"/>
      <c r="X42" s="314"/>
      <c r="Y42" s="314"/>
      <c r="Z42" s="311"/>
    </row>
    <row r="43" spans="1:26" s="108" customFormat="1" ht="38.1" customHeight="1" x14ac:dyDescent="0.25">
      <c r="A43" s="819" t="s">
        <v>170</v>
      </c>
      <c r="B43" s="294"/>
      <c r="C43" s="53">
        <v>5300</v>
      </c>
      <c r="D43" s="53">
        <f t="shared" si="23"/>
        <v>2650</v>
      </c>
      <c r="E43" s="53">
        <v>2754</v>
      </c>
      <c r="F43" s="53">
        <f t="shared" ref="F43" si="24">E43/D43*100</f>
        <v>103.92452830188678</v>
      </c>
      <c r="G43" s="56"/>
      <c r="H43" s="56"/>
      <c r="I43" s="55"/>
      <c r="J43" s="55"/>
      <c r="K43" s="545"/>
      <c r="L43" s="55"/>
      <c r="M43" s="55"/>
      <c r="N43" s="55"/>
      <c r="O43" s="314"/>
      <c r="P43" s="314"/>
      <c r="Q43" s="314"/>
      <c r="R43" s="314"/>
      <c r="S43" s="314"/>
      <c r="T43" s="314"/>
      <c r="U43" s="2556"/>
      <c r="V43" s="314"/>
      <c r="W43" s="314"/>
      <c r="X43" s="314"/>
      <c r="Y43" s="314"/>
      <c r="Z43" s="311"/>
    </row>
    <row r="44" spans="1:26" s="108" customFormat="1" ht="38.1" customHeight="1" x14ac:dyDescent="0.25">
      <c r="A44" s="294" t="s">
        <v>365</v>
      </c>
      <c r="B44" s="294"/>
      <c r="C44" s="53"/>
      <c r="D44" s="53">
        <f t="shared" si="23"/>
        <v>0</v>
      </c>
      <c r="E44" s="53"/>
      <c r="F44" s="53"/>
      <c r="G44" s="56"/>
      <c r="H44" s="56"/>
      <c r="I44" s="55"/>
      <c r="J44" s="55"/>
      <c r="K44" s="545"/>
      <c r="L44" s="55"/>
      <c r="M44" s="55"/>
      <c r="N44" s="55"/>
      <c r="O44" s="314"/>
      <c r="P44" s="314"/>
      <c r="Q44" s="314"/>
      <c r="R44" s="314"/>
      <c r="S44" s="314"/>
      <c r="T44" s="314"/>
      <c r="U44" s="2556"/>
      <c r="V44" s="314"/>
      <c r="W44" s="314"/>
      <c r="X44" s="314"/>
      <c r="Y44" s="314"/>
      <c r="Z44" s="311"/>
    </row>
    <row r="45" spans="1:26" s="31" customFormat="1" ht="15" customHeight="1" x14ac:dyDescent="0.25">
      <c r="A45" s="13" t="s">
        <v>178</v>
      </c>
      <c r="B45" s="299"/>
      <c r="C45" s="57">
        <f>C29+C43</f>
        <v>14383</v>
      </c>
      <c r="D45" s="57">
        <f>D29+D43</f>
        <v>7194</v>
      </c>
      <c r="E45" s="57">
        <f>E29+E43</f>
        <v>7740</v>
      </c>
      <c r="F45" s="57">
        <f t="shared" ref="F45" si="25">E45/D45*100</f>
        <v>107.58965804837364</v>
      </c>
      <c r="G45" s="56"/>
      <c r="H45" s="56"/>
      <c r="I45" s="55"/>
      <c r="J45" s="55"/>
      <c r="K45" s="545"/>
      <c r="L45" s="55"/>
      <c r="M45" s="55"/>
      <c r="N45" s="55"/>
      <c r="O45" s="274"/>
      <c r="P45" s="274"/>
      <c r="Q45" s="274"/>
      <c r="R45" s="274"/>
      <c r="S45" s="274"/>
      <c r="T45" s="274"/>
      <c r="U45" s="2559"/>
      <c r="V45" s="274"/>
      <c r="W45" s="274"/>
      <c r="X45" s="274"/>
      <c r="Y45" s="274"/>
      <c r="Z45" s="519"/>
    </row>
    <row r="46" spans="1:26" s="108" customFormat="1" ht="15" customHeight="1" x14ac:dyDescent="0.25">
      <c r="A46" s="303" t="s">
        <v>399</v>
      </c>
      <c r="B46" s="303"/>
      <c r="C46" s="128">
        <f>C45+C27</f>
        <v>81847.200000000012</v>
      </c>
      <c r="D46" s="128">
        <f t="shared" ref="D46" si="26">D45+D27</f>
        <v>40928.199999999997</v>
      </c>
      <c r="E46" s="128">
        <f>E45+E27</f>
        <v>44530.0625</v>
      </c>
      <c r="F46" s="128">
        <f t="shared" ref="F46" si="27">E46/D46*100</f>
        <v>108.80044199353991</v>
      </c>
      <c r="G46" s="101"/>
      <c r="H46" s="101"/>
      <c r="I46" s="128"/>
      <c r="J46" s="128"/>
      <c r="K46" s="657"/>
      <c r="L46" s="128"/>
      <c r="M46" s="128"/>
      <c r="N46" s="128"/>
      <c r="O46" s="120">
        <v>84276.833046222222</v>
      </c>
      <c r="P46" s="120">
        <v>94394.622260169461</v>
      </c>
      <c r="Q46" s="120">
        <v>94394.622260169461</v>
      </c>
      <c r="R46" s="120">
        <v>94394.622260169461</v>
      </c>
      <c r="S46" s="120">
        <v>94394.622260169461</v>
      </c>
      <c r="T46" s="120">
        <v>94143.474154219133</v>
      </c>
      <c r="U46" s="2500">
        <f>O46/12*$A$2+(P46-O46)/11*5+(Q46-P46)/10*4+(R46-Q46)/9*3+(S46-R46)/8*2+(T46-S46)/7*1</f>
        <v>46701.533319509806</v>
      </c>
      <c r="V46" s="2403">
        <f t="shared" ref="V46" si="28">Y46-X46</f>
        <v>45678.037989999997</v>
      </c>
      <c r="W46" s="120">
        <f t="shared" ref="W46" si="29">V46-U46</f>
        <v>-1023.4953295098094</v>
      </c>
      <c r="X46" s="120">
        <v>-6.6837299999999997</v>
      </c>
      <c r="Y46" s="120">
        <v>45671.35426</v>
      </c>
      <c r="Z46" s="311"/>
    </row>
    <row r="47" spans="1:26" s="108" customFormat="1" ht="15" customHeight="1" x14ac:dyDescent="0.25">
      <c r="A47" s="201" t="s">
        <v>33</v>
      </c>
      <c r="B47" s="201"/>
      <c r="C47" s="127"/>
      <c r="D47" s="127"/>
      <c r="E47" s="127"/>
      <c r="F47" s="127"/>
      <c r="G47" s="101"/>
      <c r="H47" s="101"/>
      <c r="I47" s="128"/>
      <c r="J47" s="128"/>
      <c r="K47" s="657"/>
      <c r="L47" s="128"/>
      <c r="M47" s="128"/>
      <c r="N47" s="128"/>
      <c r="O47" s="37"/>
      <c r="P47" s="37"/>
      <c r="Q47" s="37"/>
      <c r="R47" s="37"/>
      <c r="S47" s="37"/>
      <c r="T47" s="37"/>
      <c r="U47" s="2585"/>
      <c r="V47" s="37"/>
      <c r="W47" s="37"/>
      <c r="X47" s="37"/>
      <c r="Y47" s="37"/>
      <c r="Z47" s="311"/>
    </row>
    <row r="48" spans="1:26" s="108" customFormat="1" ht="15" customHeight="1" x14ac:dyDescent="0.25">
      <c r="A48" s="251" t="s">
        <v>10</v>
      </c>
      <c r="B48" s="609">
        <v>300</v>
      </c>
      <c r="C48" s="104">
        <v>120</v>
      </c>
      <c r="D48" s="144">
        <f t="shared" ref="D48:D51" si="30">ROUND(C48/12*$A$2,0)</f>
        <v>60</v>
      </c>
      <c r="E48" s="418">
        <v>57</v>
      </c>
      <c r="F48" s="144">
        <f t="shared" ref="F48:F51" si="31">E48/D48*100</f>
        <v>95</v>
      </c>
      <c r="G48" s="50">
        <v>11</v>
      </c>
      <c r="H48" s="157">
        <f t="shared" ref="H48:H52" si="32">K48/E48</f>
        <v>9.3508771929824555</v>
      </c>
      <c r="I48" s="166">
        <f t="shared" ref="I48:I51" si="33">ROUND(C48*G48,0)</f>
        <v>1320</v>
      </c>
      <c r="J48" s="166">
        <f t="shared" ref="J48:J51" si="34">ROUND(D48*G48,0)</f>
        <v>660</v>
      </c>
      <c r="K48" s="420">
        <v>533</v>
      </c>
      <c r="L48" s="166">
        <f t="shared" ref="L48:L52" si="35">K48/J48*100</f>
        <v>80.757575757575765</v>
      </c>
      <c r="M48" s="166">
        <f>ROUND(I48/B48,0)</f>
        <v>4</v>
      </c>
      <c r="N48" s="166">
        <f t="shared" ref="N48:N56" si="36">K48/$A$2*12/M48</f>
        <v>266.5</v>
      </c>
      <c r="O48" s="314"/>
      <c r="P48" s="314"/>
      <c r="Q48" s="314"/>
      <c r="R48" s="314"/>
      <c r="S48" s="314"/>
      <c r="T48" s="314"/>
      <c r="U48" s="2556"/>
      <c r="V48" s="314"/>
      <c r="W48" s="314"/>
      <c r="X48" s="314"/>
      <c r="Y48" s="314"/>
      <c r="Z48" s="311"/>
    </row>
    <row r="49" spans="1:220" s="108" customFormat="1" ht="15" customHeight="1" x14ac:dyDescent="0.25">
      <c r="A49" s="251" t="s">
        <v>28</v>
      </c>
      <c r="B49" s="609">
        <v>300</v>
      </c>
      <c r="C49" s="104">
        <v>60</v>
      </c>
      <c r="D49" s="144">
        <f t="shared" si="30"/>
        <v>30</v>
      </c>
      <c r="E49" s="418">
        <v>46</v>
      </c>
      <c r="F49" s="144">
        <f t="shared" si="31"/>
        <v>153.33333333333334</v>
      </c>
      <c r="G49" s="50">
        <v>6.1</v>
      </c>
      <c r="H49" s="157">
        <f t="shared" si="32"/>
        <v>5.5869565217391308</v>
      </c>
      <c r="I49" s="166">
        <f t="shared" si="33"/>
        <v>366</v>
      </c>
      <c r="J49" s="166">
        <f t="shared" si="34"/>
        <v>183</v>
      </c>
      <c r="K49" s="420">
        <v>257</v>
      </c>
      <c r="L49" s="166">
        <f t="shared" si="35"/>
        <v>140.43715846994536</v>
      </c>
      <c r="M49" s="166">
        <f t="shared" ref="M49:M51" si="37">ROUND(I49/B49,0)</f>
        <v>1</v>
      </c>
      <c r="N49" s="166">
        <f t="shared" si="36"/>
        <v>514</v>
      </c>
      <c r="O49" s="314"/>
      <c r="P49" s="314"/>
      <c r="Q49" s="314"/>
      <c r="R49" s="314"/>
      <c r="S49" s="314"/>
      <c r="T49" s="314"/>
      <c r="U49" s="2556"/>
      <c r="V49" s="314"/>
      <c r="W49" s="314"/>
      <c r="X49" s="314"/>
      <c r="Y49" s="314"/>
      <c r="Z49" s="311"/>
    </row>
    <row r="50" spans="1:220" s="108" customFormat="1" ht="15" customHeight="1" x14ac:dyDescent="0.25">
      <c r="A50" s="251" t="s">
        <v>80</v>
      </c>
      <c r="B50" s="609">
        <v>300</v>
      </c>
      <c r="C50" s="104">
        <v>95</v>
      </c>
      <c r="D50" s="144">
        <f t="shared" si="30"/>
        <v>48</v>
      </c>
      <c r="E50" s="418">
        <v>37</v>
      </c>
      <c r="F50" s="144">
        <f t="shared" si="31"/>
        <v>77.083333333333343</v>
      </c>
      <c r="G50" s="50">
        <v>10</v>
      </c>
      <c r="H50" s="157">
        <f t="shared" si="32"/>
        <v>8.9189189189189193</v>
      </c>
      <c r="I50" s="166">
        <f t="shared" si="33"/>
        <v>950</v>
      </c>
      <c r="J50" s="166">
        <f t="shared" si="34"/>
        <v>480</v>
      </c>
      <c r="K50" s="420">
        <v>330</v>
      </c>
      <c r="L50" s="166">
        <f t="shared" si="35"/>
        <v>68.75</v>
      </c>
      <c r="M50" s="166">
        <f t="shared" si="37"/>
        <v>3</v>
      </c>
      <c r="N50" s="166">
        <f t="shared" si="36"/>
        <v>220</v>
      </c>
      <c r="O50" s="314"/>
      <c r="P50" s="314"/>
      <c r="Q50" s="314"/>
      <c r="R50" s="314"/>
      <c r="S50" s="314"/>
      <c r="T50" s="314"/>
      <c r="U50" s="2556"/>
      <c r="V50" s="314"/>
      <c r="W50" s="314"/>
      <c r="X50" s="314"/>
      <c r="Y50" s="314"/>
      <c r="Z50" s="311"/>
    </row>
    <row r="51" spans="1:220" s="108" customFormat="1" ht="15" customHeight="1" x14ac:dyDescent="0.25">
      <c r="A51" s="251" t="s">
        <v>6</v>
      </c>
      <c r="B51" s="609">
        <v>300</v>
      </c>
      <c r="C51" s="104">
        <v>110</v>
      </c>
      <c r="D51" s="144">
        <f t="shared" si="30"/>
        <v>55</v>
      </c>
      <c r="E51" s="418">
        <v>52</v>
      </c>
      <c r="F51" s="144">
        <f t="shared" si="31"/>
        <v>94.545454545454547</v>
      </c>
      <c r="G51" s="50">
        <v>9</v>
      </c>
      <c r="H51" s="157">
        <f t="shared" si="32"/>
        <v>9.2307692307692299</v>
      </c>
      <c r="I51" s="166">
        <f t="shared" si="33"/>
        <v>990</v>
      </c>
      <c r="J51" s="166">
        <f t="shared" si="34"/>
        <v>495</v>
      </c>
      <c r="K51" s="420">
        <v>480</v>
      </c>
      <c r="L51" s="166">
        <f t="shared" si="35"/>
        <v>96.969696969696969</v>
      </c>
      <c r="M51" s="166">
        <f t="shared" si="37"/>
        <v>3</v>
      </c>
      <c r="N51" s="166">
        <f t="shared" si="36"/>
        <v>320</v>
      </c>
      <c r="O51" s="314"/>
      <c r="P51" s="314"/>
      <c r="Q51" s="314"/>
      <c r="R51" s="314"/>
      <c r="S51" s="314"/>
      <c r="T51" s="314"/>
      <c r="U51" s="2556"/>
      <c r="V51" s="314"/>
      <c r="W51" s="314"/>
      <c r="X51" s="314"/>
      <c r="Y51" s="314"/>
      <c r="Z51" s="311"/>
    </row>
    <row r="52" spans="1:220" s="108" customFormat="1" ht="15" customHeight="1" x14ac:dyDescent="0.25">
      <c r="A52" s="253" t="s">
        <v>13</v>
      </c>
      <c r="B52" s="253"/>
      <c r="C52" s="186">
        <f>SUM(C48:C51)</f>
        <v>385</v>
      </c>
      <c r="D52" s="186">
        <f>SUM(D48:D51)</f>
        <v>193</v>
      </c>
      <c r="E52" s="551">
        <f>SUM(E48:E51)</f>
        <v>192</v>
      </c>
      <c r="F52" s="186">
        <f t="shared" ref="F52" si="38">E52/D52*100</f>
        <v>99.481865284974091</v>
      </c>
      <c r="G52" s="97">
        <f>IF(C52=0,0,I52/C52)</f>
        <v>9.418181818181818</v>
      </c>
      <c r="H52" s="156">
        <f t="shared" si="32"/>
        <v>8.3333333333333339</v>
      </c>
      <c r="I52" s="186">
        <f>SUM(I48:I51)</f>
        <v>3626</v>
      </c>
      <c r="J52" s="186">
        <f>SUM(J48:J51)</f>
        <v>1818</v>
      </c>
      <c r="K52" s="551">
        <f>SUM(K48:K51)</f>
        <v>1600</v>
      </c>
      <c r="L52" s="166">
        <f t="shared" si="35"/>
        <v>88.008800880088017</v>
      </c>
      <c r="M52" s="185">
        <f>SUM(M48:M51)</f>
        <v>11</v>
      </c>
      <c r="N52" s="166">
        <f t="shared" si="36"/>
        <v>290.90909090909093</v>
      </c>
      <c r="O52" s="186"/>
      <c r="P52" s="186"/>
      <c r="Q52" s="186"/>
      <c r="R52" s="186"/>
      <c r="S52" s="186"/>
      <c r="T52" s="186"/>
      <c r="U52" s="2568"/>
      <c r="V52" s="186"/>
      <c r="W52" s="186"/>
      <c r="X52" s="186"/>
      <c r="Y52" s="186"/>
      <c r="Z52" s="311"/>
    </row>
    <row r="53" spans="1:220" s="108" customFormat="1" ht="15" customHeight="1" x14ac:dyDescent="0.25">
      <c r="A53" s="201" t="s">
        <v>156</v>
      </c>
      <c r="B53" s="253"/>
      <c r="C53" s="186"/>
      <c r="D53" s="186"/>
      <c r="E53" s="551"/>
      <c r="F53" s="186"/>
      <c r="G53" s="97"/>
      <c r="H53" s="156"/>
      <c r="I53" s="186"/>
      <c r="J53" s="186"/>
      <c r="K53" s="551"/>
      <c r="L53" s="166"/>
      <c r="M53" s="166"/>
      <c r="N53" s="166"/>
      <c r="O53" s="186"/>
      <c r="P53" s="186"/>
      <c r="Q53" s="186"/>
      <c r="R53" s="186"/>
      <c r="S53" s="186"/>
      <c r="T53" s="186"/>
      <c r="U53" s="2568"/>
      <c r="V53" s="186"/>
      <c r="W53" s="186"/>
      <c r="X53" s="186"/>
      <c r="Y53" s="186"/>
      <c r="Z53" s="311"/>
    </row>
    <row r="54" spans="1:220" s="108" customFormat="1" ht="15" customHeight="1" x14ac:dyDescent="0.25">
      <c r="A54" s="412" t="s">
        <v>202</v>
      </c>
      <c r="B54" s="103">
        <v>240</v>
      </c>
      <c r="C54" s="74">
        <v>190</v>
      </c>
      <c r="D54" s="144">
        <f>ROUND(C54/12*$A$2,0)</f>
        <v>95</v>
      </c>
      <c r="E54" s="418">
        <v>99</v>
      </c>
      <c r="F54" s="144">
        <f t="shared" ref="F54:F61" si="39">E54/D54*100</f>
        <v>104.21052631578947</v>
      </c>
      <c r="G54" s="275">
        <v>8</v>
      </c>
      <c r="H54" s="157">
        <f t="shared" ref="H54" si="40">K54/E54</f>
        <v>7.8888888888888893</v>
      </c>
      <c r="I54" s="166">
        <f t="shared" ref="I54" si="41">ROUND(C54*G54,0)</f>
        <v>1520</v>
      </c>
      <c r="J54" s="166">
        <f t="shared" ref="J54" si="42">ROUND(D54*G54,0)</f>
        <v>760</v>
      </c>
      <c r="K54" s="420">
        <v>781</v>
      </c>
      <c r="L54" s="166">
        <f t="shared" ref="L54:L56" si="43">K54/J54*100</f>
        <v>102.76315789473685</v>
      </c>
      <c r="M54" s="166">
        <f t="shared" ref="M54" si="44">I54/B54</f>
        <v>6.333333333333333</v>
      </c>
      <c r="N54" s="166">
        <f t="shared" si="36"/>
        <v>246.63157894736844</v>
      </c>
      <c r="O54" s="314"/>
      <c r="P54" s="314"/>
      <c r="Q54" s="314"/>
      <c r="R54" s="314"/>
      <c r="S54" s="314"/>
      <c r="T54" s="314"/>
      <c r="U54" s="2568"/>
      <c r="V54" s="186"/>
      <c r="W54" s="186"/>
      <c r="X54" s="314"/>
      <c r="Y54" s="314"/>
      <c r="Z54" s="311"/>
    </row>
    <row r="55" spans="1:220" s="99" customFormat="1" ht="15" customHeight="1" x14ac:dyDescent="0.25">
      <c r="A55" s="180" t="s">
        <v>206</v>
      </c>
      <c r="B55" s="571"/>
      <c r="C55" s="186">
        <f>SUM(C54)</f>
        <v>190</v>
      </c>
      <c r="D55" s="143">
        <f>SUM(D54)</f>
        <v>95</v>
      </c>
      <c r="E55" s="421">
        <f>SUM(E54)</f>
        <v>99</v>
      </c>
      <c r="F55" s="143">
        <f t="shared" si="39"/>
        <v>104.21052631578947</v>
      </c>
      <c r="G55" s="98">
        <f>I55/C55</f>
        <v>8</v>
      </c>
      <c r="H55" s="157">
        <f>K55/E55</f>
        <v>7.8888888888888893</v>
      </c>
      <c r="I55" s="174">
        <f>SUM(I54)</f>
        <v>1520</v>
      </c>
      <c r="J55" s="174">
        <f t="shared" ref="J55" si="45">SUM(J54)</f>
        <v>760</v>
      </c>
      <c r="K55" s="423">
        <f t="shared" ref="K55" si="46">SUM(K54)</f>
        <v>781</v>
      </c>
      <c r="L55" s="174">
        <f t="shared" si="43"/>
        <v>102.76315789473685</v>
      </c>
      <c r="M55" s="174">
        <f t="shared" ref="M55" si="47">SUM(M54)</f>
        <v>6.333333333333333</v>
      </c>
      <c r="N55" s="166">
        <f t="shared" si="36"/>
        <v>246.63157894736844</v>
      </c>
      <c r="O55" s="274"/>
      <c r="P55" s="274"/>
      <c r="Q55" s="274"/>
      <c r="R55" s="274"/>
      <c r="S55" s="274"/>
      <c r="T55" s="274"/>
      <c r="U55" s="2572"/>
      <c r="V55" s="186"/>
      <c r="W55" s="186"/>
      <c r="X55" s="174"/>
      <c r="Y55" s="174"/>
      <c r="Z55" s="311"/>
    </row>
    <row r="56" spans="1:220" s="108" customFormat="1" ht="29.25" customHeight="1" x14ac:dyDescent="0.25">
      <c r="A56" s="200" t="s">
        <v>187</v>
      </c>
      <c r="B56" s="200"/>
      <c r="C56" s="120">
        <f>SUM(C55,C52)</f>
        <v>575</v>
      </c>
      <c r="D56" s="120">
        <f t="shared" ref="D56:E56" si="48">SUM(D55,D52)</f>
        <v>288</v>
      </c>
      <c r="E56" s="655">
        <f t="shared" si="48"/>
        <v>291</v>
      </c>
      <c r="F56" s="120">
        <f t="shared" si="39"/>
        <v>101.04166666666667</v>
      </c>
      <c r="G56" s="98">
        <f>I56/C56</f>
        <v>8.9495652173913047</v>
      </c>
      <c r="H56" s="157">
        <f>K56/E56</f>
        <v>8.1821305841924392</v>
      </c>
      <c r="I56" s="120">
        <f t="shared" ref="I56:J56" si="49">SUM(I55,I52)</f>
        <v>5146</v>
      </c>
      <c r="J56" s="120">
        <f t="shared" si="49"/>
        <v>2578</v>
      </c>
      <c r="K56" s="655">
        <f t="shared" ref="K56" si="50">SUM(K55,K52)</f>
        <v>2381</v>
      </c>
      <c r="L56" s="166">
        <f t="shared" si="43"/>
        <v>92.358417377812259</v>
      </c>
      <c r="M56" s="120">
        <f>SUM(M55,M52)</f>
        <v>17.333333333333332</v>
      </c>
      <c r="N56" s="166">
        <f t="shared" si="36"/>
        <v>274.73076923076923</v>
      </c>
      <c r="O56" s="120">
        <v>14018.273115989999</v>
      </c>
      <c r="P56" s="120">
        <v>20071.550634611667</v>
      </c>
      <c r="Q56" s="120">
        <v>20071.550634611667</v>
      </c>
      <c r="R56" s="120">
        <v>20071.550634611667</v>
      </c>
      <c r="S56" s="120">
        <v>20071.550634611667</v>
      </c>
      <c r="T56" s="120">
        <v>20071.550634611667</v>
      </c>
      <c r="U56" s="2500">
        <f>O56/12*$A$2+(P56-O56)/11*5+(Q56-P56)/10*4+(R56-Q56)/9*3+(S56-R56)/8*2+(T56-S56)/7*1</f>
        <v>9760.6263391866669</v>
      </c>
      <c r="V56" s="186">
        <f t="shared" ref="V56:V57" si="51">Y56-X56</f>
        <v>9763.6399500000007</v>
      </c>
      <c r="W56" s="186">
        <f t="shared" ref="W56:W57" si="52">V56-U56</f>
        <v>3.0136108133337984</v>
      </c>
      <c r="X56" s="120">
        <v>-6.8894500000000001</v>
      </c>
      <c r="Y56" s="120">
        <v>9756.7505000000001</v>
      </c>
      <c r="Z56" s="311"/>
    </row>
    <row r="57" spans="1:220" s="108" customFormat="1" ht="29.25" customHeight="1" x14ac:dyDescent="0.25">
      <c r="A57" s="1005" t="s">
        <v>400</v>
      </c>
      <c r="B57" s="1005"/>
      <c r="C57" s="202">
        <f>C58+C60</f>
        <v>2200</v>
      </c>
      <c r="D57" s="120">
        <f>D58+D60</f>
        <v>1100</v>
      </c>
      <c r="E57" s="655">
        <v>1373</v>
      </c>
      <c r="F57" s="120">
        <f t="shared" si="39"/>
        <v>124.81818181818183</v>
      </c>
      <c r="G57" s="859"/>
      <c r="H57" s="749"/>
      <c r="I57" s="202"/>
      <c r="J57" s="202"/>
      <c r="K57" s="858"/>
      <c r="L57" s="376"/>
      <c r="M57" s="202"/>
      <c r="N57" s="376"/>
      <c r="O57" s="202">
        <v>5930.41942182</v>
      </c>
      <c r="P57" s="202">
        <v>5930.9286418199999</v>
      </c>
      <c r="Q57" s="202">
        <v>5930.9286418199999</v>
      </c>
      <c r="R57" s="202">
        <v>5930.9286418199999</v>
      </c>
      <c r="S57" s="202">
        <v>5930.9286418199999</v>
      </c>
      <c r="T57" s="202">
        <v>6191.8167215916665</v>
      </c>
      <c r="U57" s="2500">
        <f>O57/12*$A$2+(P57-O57)/11*5+(Q57-P57)/10*4+(R57-Q57)/9*3+(S57-R57)/8*2+(T57-S57)/7*1</f>
        <v>3002.7109002280304</v>
      </c>
      <c r="V57" s="186">
        <f t="shared" si="51"/>
        <v>2949.1584199999998</v>
      </c>
      <c r="W57" s="186">
        <f t="shared" si="52"/>
        <v>-53.552480228030618</v>
      </c>
      <c r="X57" s="120">
        <v>-6.76633</v>
      </c>
      <c r="Y57" s="120">
        <v>2942.3920899999998</v>
      </c>
      <c r="Z57" s="311"/>
    </row>
    <row r="58" spans="1:220" s="108" customFormat="1" ht="29.25" customHeight="1" x14ac:dyDescent="0.25">
      <c r="A58" s="200" t="s">
        <v>371</v>
      </c>
      <c r="B58" s="200"/>
      <c r="C58" s="202">
        <f>C59</f>
        <v>2198</v>
      </c>
      <c r="D58" s="120">
        <f>D59</f>
        <v>1099</v>
      </c>
      <c r="E58" s="655">
        <f>E59</f>
        <v>1373</v>
      </c>
      <c r="F58" s="120">
        <f t="shared" si="39"/>
        <v>124.93175614194723</v>
      </c>
      <c r="G58" s="859"/>
      <c r="H58" s="749"/>
      <c r="I58" s="202"/>
      <c r="J58" s="202"/>
      <c r="K58" s="858"/>
      <c r="L58" s="376"/>
      <c r="M58" s="202"/>
      <c r="N58" s="376"/>
      <c r="O58" s="202"/>
      <c r="P58" s="202"/>
      <c r="Q58" s="202"/>
      <c r="R58" s="202"/>
      <c r="S58" s="202"/>
      <c r="T58" s="202"/>
      <c r="U58" s="2558"/>
      <c r="V58" s="860"/>
      <c r="W58" s="860"/>
      <c r="X58" s="202"/>
      <c r="Y58" s="202"/>
      <c r="Z58" s="311"/>
    </row>
    <row r="59" spans="1:220" s="108" customFormat="1" ht="29.25" customHeight="1" x14ac:dyDescent="0.25">
      <c r="A59" s="1006" t="s">
        <v>372</v>
      </c>
      <c r="B59" s="1006"/>
      <c r="C59" s="1007">
        <v>2198</v>
      </c>
      <c r="D59" s="144">
        <f>ROUND(C59/12*$A$2,0)</f>
        <v>1099</v>
      </c>
      <c r="E59" s="691">
        <f>E57-E60</f>
        <v>1373</v>
      </c>
      <c r="F59" s="114">
        <f t="shared" si="39"/>
        <v>124.93175614194723</v>
      </c>
      <c r="G59" s="859"/>
      <c r="H59" s="749"/>
      <c r="I59" s="202"/>
      <c r="J59" s="202"/>
      <c r="K59" s="858"/>
      <c r="L59" s="376"/>
      <c r="M59" s="202"/>
      <c r="N59" s="376"/>
      <c r="O59" s="202"/>
      <c r="P59" s="202"/>
      <c r="Q59" s="202"/>
      <c r="R59" s="202"/>
      <c r="S59" s="202"/>
      <c r="T59" s="202"/>
      <c r="U59" s="2558"/>
      <c r="V59" s="860"/>
      <c r="W59" s="860"/>
      <c r="X59" s="202"/>
      <c r="Y59" s="202"/>
      <c r="Z59" s="311"/>
    </row>
    <row r="60" spans="1:220" s="108" customFormat="1" ht="29.25" customHeight="1" x14ac:dyDescent="0.25">
      <c r="A60" s="200" t="s">
        <v>373</v>
      </c>
      <c r="B60" s="200"/>
      <c r="C60" s="202">
        <f>C61+C62</f>
        <v>2</v>
      </c>
      <c r="D60" s="120">
        <f>D61+D62</f>
        <v>1</v>
      </c>
      <c r="E60" s="655">
        <f>E61+E62</f>
        <v>0</v>
      </c>
      <c r="F60" s="120">
        <f t="shared" si="39"/>
        <v>0</v>
      </c>
      <c r="G60" s="859"/>
      <c r="H60" s="749"/>
      <c r="I60" s="202"/>
      <c r="J60" s="202"/>
      <c r="K60" s="858"/>
      <c r="L60" s="376"/>
      <c r="M60" s="202"/>
      <c r="N60" s="376"/>
      <c r="O60" s="202"/>
      <c r="P60" s="202"/>
      <c r="Q60" s="202"/>
      <c r="R60" s="202"/>
      <c r="S60" s="202"/>
      <c r="T60" s="202"/>
      <c r="U60" s="2558"/>
      <c r="V60" s="860"/>
      <c r="W60" s="860"/>
      <c r="X60" s="202"/>
      <c r="Y60" s="202"/>
      <c r="Z60" s="311"/>
    </row>
    <row r="61" spans="1:220" s="108" customFormat="1" ht="29.25" customHeight="1" x14ac:dyDescent="0.25">
      <c r="A61" s="1006" t="s">
        <v>374</v>
      </c>
      <c r="B61" s="1006"/>
      <c r="C61" s="1007">
        <v>2</v>
      </c>
      <c r="D61" s="144">
        <f>ROUND(C61/12*$A$2,0)</f>
        <v>1</v>
      </c>
      <c r="E61" s="691"/>
      <c r="F61" s="114">
        <f t="shared" si="39"/>
        <v>0</v>
      </c>
      <c r="G61" s="859"/>
      <c r="H61" s="749"/>
      <c r="I61" s="202"/>
      <c r="J61" s="202"/>
      <c r="K61" s="858"/>
      <c r="L61" s="376"/>
      <c r="M61" s="202"/>
      <c r="N61" s="376"/>
      <c r="O61" s="202"/>
      <c r="P61" s="202"/>
      <c r="Q61" s="202"/>
      <c r="R61" s="202"/>
      <c r="S61" s="202"/>
      <c r="T61" s="202"/>
      <c r="U61" s="2558"/>
      <c r="V61" s="860"/>
      <c r="W61" s="860"/>
      <c r="X61" s="202"/>
      <c r="Y61" s="202"/>
      <c r="Z61" s="311"/>
    </row>
    <row r="62" spans="1:220" s="108" customFormat="1" ht="29.25" customHeight="1" x14ac:dyDescent="0.25">
      <c r="A62" s="1006" t="s">
        <v>375</v>
      </c>
      <c r="B62" s="1009"/>
      <c r="C62" s="1009"/>
      <c r="D62" s="1009"/>
      <c r="E62" s="1009"/>
      <c r="F62" s="1009"/>
      <c r="G62" s="859"/>
      <c r="H62" s="749"/>
      <c r="I62" s="202"/>
      <c r="J62" s="202"/>
      <c r="K62" s="858"/>
      <c r="L62" s="376"/>
      <c r="M62" s="202"/>
      <c r="N62" s="376"/>
      <c r="O62" s="202"/>
      <c r="P62" s="202"/>
      <c r="Q62" s="202"/>
      <c r="R62" s="202"/>
      <c r="S62" s="202"/>
      <c r="T62" s="202"/>
      <c r="U62" s="2558"/>
      <c r="V62" s="860"/>
      <c r="W62" s="860"/>
      <c r="X62" s="202"/>
      <c r="Y62" s="202"/>
      <c r="Z62" s="311"/>
    </row>
    <row r="63" spans="1:220" s="108" customFormat="1" ht="15" customHeight="1" thickBot="1" x14ac:dyDescent="0.3">
      <c r="A63" s="121" t="s">
        <v>18</v>
      </c>
      <c r="B63" s="395"/>
      <c r="C63" s="276"/>
      <c r="D63" s="276"/>
      <c r="E63" s="276"/>
      <c r="F63" s="276"/>
      <c r="G63" s="198"/>
      <c r="H63" s="198"/>
      <c r="I63" s="129"/>
      <c r="J63" s="129"/>
      <c r="K63" s="754">
        <f>K57+K56+K46+K17</f>
        <v>9434</v>
      </c>
      <c r="L63" s="129"/>
      <c r="M63" s="129"/>
      <c r="N63" s="129"/>
      <c r="O63" s="129">
        <f t="shared" ref="O63:T63" si="53">O57+O56+O46+O17</f>
        <v>190090.99430825622</v>
      </c>
      <c r="P63" s="129">
        <f t="shared" si="53"/>
        <v>204061.52491559528</v>
      </c>
      <c r="Q63" s="129">
        <f t="shared" si="53"/>
        <v>204061.52491559528</v>
      </c>
      <c r="R63" s="129">
        <f t="shared" si="53"/>
        <v>213348.95155318273</v>
      </c>
      <c r="S63" s="129">
        <f t="shared" si="53"/>
        <v>213348.95155318273</v>
      </c>
      <c r="T63" s="129">
        <f t="shared" si="53"/>
        <v>213358.69152700406</v>
      </c>
      <c r="U63" s="2597">
        <f t="shared" ref="U63:Y63" si="54">U57+U56+U46+U17</f>
        <v>104492.93864330967</v>
      </c>
      <c r="V63" s="129">
        <f t="shared" si="54"/>
        <v>103487.22516</v>
      </c>
      <c r="W63" s="129">
        <f t="shared" si="54"/>
        <v>-1005.7134833096716</v>
      </c>
      <c r="X63" s="129">
        <f t="shared" si="54"/>
        <v>-418.88419999999996</v>
      </c>
      <c r="Y63" s="2315">
        <f t="shared" si="54"/>
        <v>103068.34096</v>
      </c>
      <c r="Z63" s="311"/>
    </row>
    <row r="64" spans="1:220" x14ac:dyDescent="0.25">
      <c r="A64" s="363" t="s">
        <v>90</v>
      </c>
      <c r="B64" s="363"/>
      <c r="C64" s="197"/>
      <c r="D64" s="197"/>
      <c r="E64" s="197"/>
      <c r="F64" s="197"/>
      <c r="G64" s="197"/>
      <c r="H64" s="197"/>
      <c r="I64" s="306"/>
      <c r="J64" s="306"/>
      <c r="K64" s="575"/>
      <c r="L64" s="306"/>
      <c r="M64" s="306"/>
      <c r="N64" s="306"/>
      <c r="O64" s="306">
        <f t="shared" ref="O64:P64" si="55">SUM(O63)</f>
        <v>190090.99430825622</v>
      </c>
      <c r="P64" s="306">
        <f t="shared" si="55"/>
        <v>204061.52491559528</v>
      </c>
      <c r="Q64" s="306">
        <f t="shared" ref="Q64:R64" si="56">SUM(Q63)</f>
        <v>204061.52491559528</v>
      </c>
      <c r="R64" s="306">
        <f t="shared" si="56"/>
        <v>213348.95155318273</v>
      </c>
      <c r="S64" s="306">
        <f t="shared" ref="S64:T64" si="57">SUM(S63)</f>
        <v>213348.95155318273</v>
      </c>
      <c r="T64" s="306">
        <f t="shared" si="57"/>
        <v>213358.69152700406</v>
      </c>
      <c r="U64" s="2598">
        <f t="shared" ref="U64:Y64" si="58">SUM(U63)</f>
        <v>104492.93864330967</v>
      </c>
      <c r="V64" s="306">
        <f t="shared" si="58"/>
        <v>103487.22516</v>
      </c>
      <c r="W64" s="306">
        <f t="shared" si="58"/>
        <v>-1005.7134833096716</v>
      </c>
      <c r="X64" s="306">
        <f t="shared" si="58"/>
        <v>-418.88419999999996</v>
      </c>
      <c r="Y64" s="306">
        <f t="shared" si="58"/>
        <v>103068.34096</v>
      </c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  <c r="HK64" s="26"/>
      <c r="HL64" s="26"/>
    </row>
    <row r="65" spans="1:220" x14ac:dyDescent="0.25">
      <c r="A65" s="1019" t="s">
        <v>96</v>
      </c>
      <c r="B65" s="1019"/>
      <c r="C65" s="1236">
        <f>SUM(C17)</f>
        <v>1540</v>
      </c>
      <c r="D65" s="1236">
        <f>SUM(D17)</f>
        <v>770</v>
      </c>
      <c r="E65" s="1236">
        <f>SUM(E17)</f>
        <v>826</v>
      </c>
      <c r="F65" s="1236">
        <f t="shared" ref="F65:F95" si="59">E65/D65*100</f>
        <v>107.27272727272728</v>
      </c>
      <c r="G65" s="1237">
        <f>I65/C65</f>
        <v>8.9246753246753254</v>
      </c>
      <c r="H65" s="1237"/>
      <c r="I65" s="1236">
        <f>SUM(I17)</f>
        <v>13744</v>
      </c>
      <c r="J65" s="1236">
        <f>SUM(J17)</f>
        <v>6872</v>
      </c>
      <c r="K65" s="1236">
        <f>SUM(K17)</f>
        <v>7053</v>
      </c>
      <c r="L65" s="1236">
        <f t="shared" ref="L65" si="60">K65/J65*100</f>
        <v>102.6338766006985</v>
      </c>
      <c r="M65" s="1236">
        <f>SUM(M17)</f>
        <v>43</v>
      </c>
      <c r="N65" s="1022">
        <f>K65/$A$2*12/M65</f>
        <v>328.04651162790697</v>
      </c>
      <c r="O65" s="1236">
        <f t="shared" ref="O65:Y65" si="61">SUM(O17)</f>
        <v>85865.468724224003</v>
      </c>
      <c r="P65" s="1236">
        <f t="shared" ref="P65:Q65" si="62">SUM(P17)</f>
        <v>83664.42337899415</v>
      </c>
      <c r="Q65" s="1236">
        <f t="shared" si="62"/>
        <v>83664.42337899415</v>
      </c>
      <c r="R65" s="1236">
        <f t="shared" ref="R65:S65" si="63">SUM(R17)</f>
        <v>92951.850016581608</v>
      </c>
      <c r="S65" s="1236">
        <f t="shared" si="63"/>
        <v>92951.850016581608</v>
      </c>
      <c r="T65" s="1236">
        <f t="shared" ref="T65" si="64">SUM(T17)</f>
        <v>92951.850016581608</v>
      </c>
      <c r="U65" s="1236">
        <f t="shared" si="61"/>
        <v>45028.068084385166</v>
      </c>
      <c r="V65" s="1236">
        <f t="shared" si="61"/>
        <v>45096.388800000001</v>
      </c>
      <c r="W65" s="1236">
        <f t="shared" si="61"/>
        <v>68.320715614834626</v>
      </c>
      <c r="X65" s="1236">
        <f t="shared" si="61"/>
        <v>-398.54468999999995</v>
      </c>
      <c r="Y65" s="1236">
        <f t="shared" si="61"/>
        <v>44697.844109999998</v>
      </c>
      <c r="Z65" s="26"/>
      <c r="AA65" s="26"/>
      <c r="AB65" s="26"/>
      <c r="AC65" s="26"/>
      <c r="AD65" s="26"/>
      <c r="AE65" s="26"/>
      <c r="AF65" s="26"/>
      <c r="AG65" s="26"/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  <c r="HK65" s="26"/>
      <c r="HL65" s="26"/>
    </row>
    <row r="66" spans="1:220" s="26" customFormat="1" x14ac:dyDescent="0.25">
      <c r="A66" s="1023" t="s">
        <v>354</v>
      </c>
      <c r="B66" s="1024"/>
      <c r="C66" s="1238"/>
      <c r="D66" s="1238"/>
      <c r="E66" s="1238"/>
      <c r="F66" s="1238"/>
      <c r="G66" s="1239"/>
      <c r="H66" s="1239"/>
      <c r="I66" s="1022"/>
      <c r="J66" s="1022"/>
      <c r="K66" s="1022"/>
      <c r="L66" s="1022"/>
      <c r="M66" s="1022"/>
      <c r="N66" s="1022"/>
      <c r="O66" s="1240"/>
      <c r="P66" s="1240"/>
      <c r="Q66" s="1240"/>
      <c r="R66" s="1240"/>
      <c r="S66" s="1240"/>
      <c r="T66" s="1240"/>
      <c r="U66" s="1240"/>
      <c r="V66" s="1240"/>
      <c r="W66" s="1240"/>
      <c r="X66" s="1240"/>
      <c r="Y66" s="1240"/>
    </row>
    <row r="67" spans="1:220" s="26" customFormat="1" ht="38.1" customHeight="1" x14ac:dyDescent="0.25">
      <c r="A67" s="1024" t="s">
        <v>217</v>
      </c>
      <c r="B67" s="1024"/>
      <c r="C67" s="1238">
        <f>C29+C20</f>
        <v>20608</v>
      </c>
      <c r="D67" s="1238">
        <f t="shared" ref="D67:E67" si="65">D29+D20</f>
        <v>10307</v>
      </c>
      <c r="E67" s="1238">
        <f t="shared" si="65"/>
        <v>15552</v>
      </c>
      <c r="F67" s="1236">
        <f t="shared" si="59"/>
        <v>150.88774619190841</v>
      </c>
      <c r="G67" s="1239"/>
      <c r="H67" s="1239"/>
      <c r="I67" s="1022"/>
      <c r="J67" s="1022"/>
      <c r="K67" s="1022"/>
      <c r="L67" s="1022"/>
      <c r="M67" s="1022"/>
      <c r="N67" s="1022"/>
      <c r="O67" s="1240"/>
      <c r="P67" s="1240"/>
      <c r="Q67" s="1240"/>
      <c r="R67" s="1240"/>
      <c r="S67" s="1240"/>
      <c r="T67" s="1240"/>
      <c r="U67" s="1240"/>
      <c r="V67" s="1240"/>
      <c r="W67" s="1240"/>
      <c r="X67" s="1240"/>
      <c r="Y67" s="1240"/>
    </row>
    <row r="68" spans="1:220" s="26" customFormat="1" ht="38.1" customHeight="1" x14ac:dyDescent="0.25">
      <c r="A68" s="1024" t="s">
        <v>344</v>
      </c>
      <c r="B68" s="1024"/>
      <c r="C68" s="1238"/>
      <c r="D68" s="1238"/>
      <c r="E68" s="1238"/>
      <c r="F68" s="1236"/>
      <c r="G68" s="1239"/>
      <c r="H68" s="1239"/>
      <c r="I68" s="1022"/>
      <c r="J68" s="1022"/>
      <c r="K68" s="1022"/>
      <c r="L68" s="1022"/>
      <c r="M68" s="1022"/>
      <c r="N68" s="1022"/>
      <c r="O68" s="1240"/>
      <c r="P68" s="1240"/>
      <c r="Q68" s="1240"/>
      <c r="R68" s="1240"/>
      <c r="S68" s="1240"/>
      <c r="T68" s="1240"/>
      <c r="U68" s="1240"/>
      <c r="V68" s="1240"/>
      <c r="W68" s="1240"/>
      <c r="X68" s="1240"/>
      <c r="Y68" s="1240"/>
    </row>
    <row r="69" spans="1:220" s="26" customFormat="1" ht="38.1" customHeight="1" x14ac:dyDescent="0.25">
      <c r="A69" s="1024" t="s">
        <v>345</v>
      </c>
      <c r="B69" s="1024"/>
      <c r="C69" s="1238">
        <f>C22</f>
        <v>5001</v>
      </c>
      <c r="D69" s="1238">
        <f t="shared" ref="D69:E70" si="66">D22</f>
        <v>2501</v>
      </c>
      <c r="E69" s="1238">
        <f t="shared" si="66"/>
        <v>2532</v>
      </c>
      <c r="F69" s="1236"/>
      <c r="G69" s="1239"/>
      <c r="H69" s="1239"/>
      <c r="I69" s="1022"/>
      <c r="J69" s="1022"/>
      <c r="K69" s="1022"/>
      <c r="L69" s="1022"/>
      <c r="M69" s="1022"/>
      <c r="N69" s="1022"/>
      <c r="O69" s="1240"/>
      <c r="P69" s="1240"/>
      <c r="Q69" s="1240"/>
      <c r="R69" s="1240"/>
      <c r="S69" s="1240"/>
      <c r="T69" s="1240"/>
      <c r="U69" s="1240"/>
      <c r="V69" s="1240"/>
      <c r="W69" s="1240"/>
      <c r="X69" s="1240"/>
      <c r="Y69" s="1240"/>
    </row>
    <row r="70" spans="1:220" s="26" customFormat="1" ht="38.1" customHeight="1" x14ac:dyDescent="0.25">
      <c r="A70" s="1024" t="s">
        <v>346</v>
      </c>
      <c r="B70" s="1024"/>
      <c r="C70" s="1238">
        <f>C23</f>
        <v>80</v>
      </c>
      <c r="D70" s="1238">
        <f t="shared" si="66"/>
        <v>40</v>
      </c>
      <c r="E70" s="1238">
        <f t="shared" si="66"/>
        <v>15</v>
      </c>
      <c r="F70" s="1236">
        <f t="shared" si="59"/>
        <v>37.5</v>
      </c>
      <c r="G70" s="1239"/>
      <c r="H70" s="1239"/>
      <c r="I70" s="1022"/>
      <c r="J70" s="1022"/>
      <c r="K70" s="1022"/>
      <c r="L70" s="1022"/>
      <c r="M70" s="1022"/>
      <c r="N70" s="1022"/>
      <c r="O70" s="1240"/>
      <c r="P70" s="1240"/>
      <c r="Q70" s="1240"/>
      <c r="R70" s="1240"/>
      <c r="S70" s="1240"/>
      <c r="T70" s="1240"/>
      <c r="U70" s="1240"/>
      <c r="V70" s="1240"/>
      <c r="W70" s="1240"/>
      <c r="X70" s="1240"/>
      <c r="Y70" s="1240"/>
    </row>
    <row r="71" spans="1:220" s="26" customFormat="1" ht="60" customHeight="1" x14ac:dyDescent="0.25">
      <c r="A71" s="1023" t="s">
        <v>349</v>
      </c>
      <c r="B71" s="1024"/>
      <c r="C71" s="1238">
        <f>C31</f>
        <v>2066</v>
      </c>
      <c r="D71" s="1238">
        <f t="shared" ref="D71:E71" si="67">D31</f>
        <v>1034</v>
      </c>
      <c r="E71" s="1238">
        <f t="shared" si="67"/>
        <v>1245</v>
      </c>
      <c r="F71" s="1236">
        <f t="shared" si="59"/>
        <v>120.40618955512572</v>
      </c>
      <c r="G71" s="1239"/>
      <c r="H71" s="1239"/>
      <c r="I71" s="1022"/>
      <c r="J71" s="1022"/>
      <c r="K71" s="1022"/>
      <c r="L71" s="1022"/>
      <c r="M71" s="1022"/>
      <c r="N71" s="1022"/>
      <c r="O71" s="1240"/>
      <c r="P71" s="1240"/>
      <c r="Q71" s="1240"/>
      <c r="R71" s="1240"/>
      <c r="S71" s="1240"/>
      <c r="T71" s="1240"/>
      <c r="U71" s="1240"/>
      <c r="V71" s="1240"/>
      <c r="W71" s="1240"/>
      <c r="X71" s="1240"/>
      <c r="Y71" s="1240"/>
    </row>
    <row r="72" spans="1:220" s="26" customFormat="1" ht="38.1" customHeight="1" x14ac:dyDescent="0.25">
      <c r="A72" s="1024" t="s">
        <v>350</v>
      </c>
      <c r="B72" s="1024"/>
      <c r="C72" s="1238">
        <f t="shared" ref="C72:E72" si="68">C32</f>
        <v>1227</v>
      </c>
      <c r="D72" s="1238">
        <f t="shared" si="68"/>
        <v>614</v>
      </c>
      <c r="E72" s="1238">
        <f t="shared" si="68"/>
        <v>654</v>
      </c>
      <c r="F72" s="1236">
        <f t="shared" si="59"/>
        <v>106.51465798045604</v>
      </c>
      <c r="G72" s="1239"/>
      <c r="H72" s="1239"/>
      <c r="I72" s="1022"/>
      <c r="J72" s="1022"/>
      <c r="K72" s="1022"/>
      <c r="L72" s="1022"/>
      <c r="M72" s="1022"/>
      <c r="N72" s="1022"/>
      <c r="O72" s="1240"/>
      <c r="P72" s="1240"/>
      <c r="Q72" s="1240"/>
      <c r="R72" s="1240"/>
      <c r="S72" s="1240"/>
      <c r="T72" s="1240"/>
      <c r="U72" s="1240"/>
      <c r="V72" s="1240"/>
      <c r="W72" s="1240"/>
      <c r="X72" s="1240"/>
      <c r="Y72" s="1240"/>
    </row>
    <row r="73" spans="1:220" s="26" customFormat="1" ht="38.1" customHeight="1" x14ac:dyDescent="0.25">
      <c r="A73" s="1024" t="s">
        <v>351</v>
      </c>
      <c r="B73" s="1024"/>
      <c r="C73" s="1238">
        <f t="shared" ref="C73:E73" si="69">C33</f>
        <v>374</v>
      </c>
      <c r="D73" s="1238">
        <f t="shared" si="69"/>
        <v>187</v>
      </c>
      <c r="E73" s="1238">
        <f t="shared" si="69"/>
        <v>90</v>
      </c>
      <c r="F73" s="1236">
        <f t="shared" si="59"/>
        <v>48.128342245989302</v>
      </c>
      <c r="G73" s="1239"/>
      <c r="H73" s="1239"/>
      <c r="I73" s="1022"/>
      <c r="J73" s="1022"/>
      <c r="K73" s="1022"/>
      <c r="L73" s="1022"/>
      <c r="M73" s="1022"/>
      <c r="N73" s="1022"/>
      <c r="O73" s="1240"/>
      <c r="P73" s="1240"/>
      <c r="Q73" s="1240"/>
      <c r="R73" s="1240"/>
      <c r="S73" s="1240"/>
      <c r="T73" s="1240"/>
      <c r="U73" s="1240"/>
      <c r="V73" s="1240"/>
      <c r="W73" s="1240"/>
      <c r="X73" s="1240"/>
      <c r="Y73" s="1240"/>
    </row>
    <row r="74" spans="1:220" s="26" customFormat="1" ht="48" customHeight="1" x14ac:dyDescent="0.25">
      <c r="A74" s="1024" t="s">
        <v>418</v>
      </c>
      <c r="B74" s="1024"/>
      <c r="C74" s="1238">
        <f t="shared" ref="C74:E74" si="70">C34</f>
        <v>251</v>
      </c>
      <c r="D74" s="1238">
        <f t="shared" si="70"/>
        <v>126</v>
      </c>
      <c r="E74" s="1238">
        <f t="shared" si="70"/>
        <v>233.99999999999997</v>
      </c>
      <c r="F74" s="1236">
        <f t="shared" si="59"/>
        <v>185.71428571428569</v>
      </c>
      <c r="G74" s="1239"/>
      <c r="H74" s="1239"/>
      <c r="I74" s="1022"/>
      <c r="J74" s="1022"/>
      <c r="K74" s="1022"/>
      <c r="L74" s="1022"/>
      <c r="M74" s="1022"/>
      <c r="N74" s="1022"/>
      <c r="O74" s="1240"/>
      <c r="P74" s="1240"/>
      <c r="Q74" s="1240"/>
      <c r="R74" s="1240"/>
      <c r="S74" s="1240"/>
      <c r="T74" s="1240"/>
      <c r="U74" s="1240"/>
      <c r="V74" s="1240"/>
      <c r="W74" s="1240"/>
      <c r="X74" s="1240"/>
      <c r="Y74" s="1240"/>
    </row>
    <row r="75" spans="1:220" s="26" customFormat="1" ht="57.75" customHeight="1" x14ac:dyDescent="0.25">
      <c r="A75" s="1024" t="s">
        <v>419</v>
      </c>
      <c r="B75" s="1024"/>
      <c r="C75" s="1238">
        <f t="shared" ref="C75:E75" si="71">C35</f>
        <v>214</v>
      </c>
      <c r="D75" s="1238">
        <f t="shared" si="71"/>
        <v>107</v>
      </c>
      <c r="E75" s="1238">
        <f t="shared" si="71"/>
        <v>267</v>
      </c>
      <c r="F75" s="1236">
        <f t="shared" si="59"/>
        <v>249.53271028037386</v>
      </c>
      <c r="G75" s="1239"/>
      <c r="H75" s="1239"/>
      <c r="I75" s="1022"/>
      <c r="J75" s="1022"/>
      <c r="K75" s="1022"/>
      <c r="L75" s="1022"/>
      <c r="M75" s="1022"/>
      <c r="N75" s="1022"/>
      <c r="O75" s="1240"/>
      <c r="P75" s="1240"/>
      <c r="Q75" s="1240"/>
      <c r="R75" s="1240"/>
      <c r="S75" s="1240"/>
      <c r="T75" s="1240"/>
      <c r="U75" s="1240"/>
      <c r="V75" s="1240"/>
      <c r="W75" s="1240"/>
      <c r="X75" s="1240"/>
      <c r="Y75" s="1240"/>
    </row>
    <row r="76" spans="1:220" s="26" customFormat="1" ht="57" customHeight="1" x14ac:dyDescent="0.25">
      <c r="A76" s="1023" t="s">
        <v>352</v>
      </c>
      <c r="B76" s="1024"/>
      <c r="C76" s="1238">
        <f>C36</f>
        <v>7017</v>
      </c>
      <c r="D76" s="1238">
        <f t="shared" ref="D76:E76" si="72">D36</f>
        <v>3510</v>
      </c>
      <c r="E76" s="1238">
        <f t="shared" si="72"/>
        <v>3741</v>
      </c>
      <c r="F76" s="1236">
        <f t="shared" si="59"/>
        <v>106.58119658119658</v>
      </c>
      <c r="G76" s="1239"/>
      <c r="H76" s="1239"/>
      <c r="I76" s="1022"/>
      <c r="J76" s="1022"/>
      <c r="K76" s="1022"/>
      <c r="L76" s="1022"/>
      <c r="M76" s="1022"/>
      <c r="N76" s="1022"/>
      <c r="O76" s="1240"/>
      <c r="P76" s="1240"/>
      <c r="Q76" s="1240"/>
      <c r="R76" s="1240"/>
      <c r="S76" s="1240"/>
      <c r="T76" s="1240"/>
      <c r="U76" s="1240"/>
      <c r="V76" s="1240"/>
      <c r="W76" s="1240"/>
      <c r="X76" s="1240"/>
      <c r="Y76" s="1240"/>
    </row>
    <row r="77" spans="1:220" s="26" customFormat="1" ht="38.1" customHeight="1" x14ac:dyDescent="0.25">
      <c r="A77" s="1024" t="s">
        <v>353</v>
      </c>
      <c r="B77" s="1024"/>
      <c r="C77" s="1238">
        <f t="shared" ref="C77:E77" si="73">C37</f>
        <v>75</v>
      </c>
      <c r="D77" s="1238">
        <f t="shared" si="73"/>
        <v>38</v>
      </c>
      <c r="E77" s="1238">
        <f t="shared" si="73"/>
        <v>69</v>
      </c>
      <c r="F77" s="1236">
        <f t="shared" si="59"/>
        <v>181.57894736842107</v>
      </c>
      <c r="G77" s="1239"/>
      <c r="H77" s="1239"/>
      <c r="I77" s="1022"/>
      <c r="J77" s="1022"/>
      <c r="K77" s="1022"/>
      <c r="L77" s="1022"/>
      <c r="M77" s="1022"/>
      <c r="N77" s="1022"/>
      <c r="O77" s="1240"/>
      <c r="P77" s="1240"/>
      <c r="Q77" s="1240"/>
      <c r="R77" s="1240"/>
      <c r="S77" s="1240"/>
      <c r="T77" s="1240"/>
      <c r="U77" s="1240"/>
      <c r="V77" s="1240"/>
      <c r="W77" s="1240"/>
      <c r="X77" s="1240"/>
      <c r="Y77" s="1240"/>
    </row>
    <row r="78" spans="1:220" s="26" customFormat="1" ht="62.25" customHeight="1" x14ac:dyDescent="0.25">
      <c r="A78" s="1024" t="s">
        <v>366</v>
      </c>
      <c r="B78" s="1024"/>
      <c r="C78" s="1238">
        <f t="shared" ref="C78:E78" si="74">C38</f>
        <v>4828</v>
      </c>
      <c r="D78" s="1238">
        <f t="shared" si="74"/>
        <v>2414</v>
      </c>
      <c r="E78" s="1238">
        <f t="shared" si="74"/>
        <v>2417</v>
      </c>
      <c r="F78" s="1236">
        <f t="shared" si="59"/>
        <v>100.12427506213753</v>
      </c>
      <c r="G78" s="1239"/>
      <c r="H78" s="1239"/>
      <c r="I78" s="1022"/>
      <c r="J78" s="1022"/>
      <c r="K78" s="1022"/>
      <c r="L78" s="1022"/>
      <c r="M78" s="1022"/>
      <c r="N78" s="1022"/>
      <c r="O78" s="1240"/>
      <c r="P78" s="1240"/>
      <c r="Q78" s="1240"/>
      <c r="R78" s="1240"/>
      <c r="S78" s="1240"/>
      <c r="T78" s="1240"/>
      <c r="U78" s="1240"/>
      <c r="V78" s="1240"/>
      <c r="W78" s="1240"/>
      <c r="X78" s="1240"/>
      <c r="Y78" s="1240"/>
    </row>
    <row r="79" spans="1:220" s="26" customFormat="1" ht="52.5" customHeight="1" x14ac:dyDescent="0.25">
      <c r="A79" s="1024" t="s">
        <v>367</v>
      </c>
      <c r="B79" s="1024"/>
      <c r="C79" s="1238">
        <f t="shared" ref="C79:E79" si="75">C39</f>
        <v>99</v>
      </c>
      <c r="D79" s="1238">
        <f t="shared" si="75"/>
        <v>50</v>
      </c>
      <c r="E79" s="1238">
        <f t="shared" si="75"/>
        <v>70</v>
      </c>
      <c r="F79" s="1236">
        <f t="shared" si="59"/>
        <v>140</v>
      </c>
      <c r="G79" s="1239"/>
      <c r="H79" s="1239"/>
      <c r="I79" s="1022"/>
      <c r="J79" s="1022"/>
      <c r="K79" s="1022"/>
      <c r="L79" s="1022"/>
      <c r="M79" s="1022"/>
      <c r="N79" s="1022"/>
      <c r="O79" s="1240"/>
      <c r="P79" s="1240"/>
      <c r="Q79" s="1240"/>
      <c r="R79" s="1240"/>
      <c r="S79" s="1240"/>
      <c r="T79" s="1240"/>
      <c r="U79" s="1240"/>
      <c r="V79" s="1240"/>
      <c r="W79" s="1240"/>
      <c r="X79" s="1240"/>
      <c r="Y79" s="1240"/>
    </row>
    <row r="80" spans="1:220" s="26" customFormat="1" ht="38.1" customHeight="1" x14ac:dyDescent="0.25">
      <c r="A80" s="1024" t="s">
        <v>368</v>
      </c>
      <c r="B80" s="1024"/>
      <c r="C80" s="1238">
        <f t="shared" ref="C80:E80" si="76">C40</f>
        <v>1433</v>
      </c>
      <c r="D80" s="1238">
        <f t="shared" si="76"/>
        <v>717</v>
      </c>
      <c r="E80" s="1238">
        <f t="shared" si="76"/>
        <v>964</v>
      </c>
      <c r="F80" s="1236">
        <f t="shared" si="59"/>
        <v>134.44909344490935</v>
      </c>
      <c r="G80" s="1239"/>
      <c r="H80" s="1239"/>
      <c r="I80" s="1022"/>
      <c r="J80" s="1022"/>
      <c r="K80" s="1022"/>
      <c r="L80" s="1022"/>
      <c r="M80" s="1022"/>
      <c r="N80" s="1022"/>
      <c r="O80" s="1240"/>
      <c r="P80" s="1240"/>
      <c r="Q80" s="1240"/>
      <c r="R80" s="1240"/>
      <c r="S80" s="1240"/>
      <c r="T80" s="1240"/>
      <c r="U80" s="1240"/>
      <c r="V80" s="1240"/>
      <c r="W80" s="1240"/>
      <c r="X80" s="1240"/>
      <c r="Y80" s="1240"/>
    </row>
    <row r="81" spans="1:220" s="26" customFormat="1" ht="38.1" customHeight="1" x14ac:dyDescent="0.25">
      <c r="A81" s="1024" t="s">
        <v>369</v>
      </c>
      <c r="B81" s="1024"/>
      <c r="C81" s="1238">
        <f t="shared" ref="C81:E81" si="77">C41</f>
        <v>582</v>
      </c>
      <c r="D81" s="1238">
        <f t="shared" si="77"/>
        <v>291</v>
      </c>
      <c r="E81" s="1238">
        <f t="shared" si="77"/>
        <v>221</v>
      </c>
      <c r="F81" s="1236">
        <f t="shared" si="59"/>
        <v>75.945017182130584</v>
      </c>
      <c r="G81" s="1239"/>
      <c r="H81" s="1239"/>
      <c r="I81" s="1022"/>
      <c r="J81" s="1022"/>
      <c r="K81" s="1022"/>
      <c r="L81" s="1022"/>
      <c r="M81" s="1022"/>
      <c r="N81" s="1022"/>
      <c r="O81" s="1240"/>
      <c r="P81" s="1240"/>
      <c r="Q81" s="1240"/>
      <c r="R81" s="1240"/>
      <c r="S81" s="1240"/>
      <c r="T81" s="1240"/>
      <c r="U81" s="1240"/>
      <c r="V81" s="1240"/>
      <c r="W81" s="1240"/>
      <c r="X81" s="1240"/>
      <c r="Y81" s="1240"/>
    </row>
    <row r="82" spans="1:220" s="26" customFormat="1" ht="38.1" customHeight="1" x14ac:dyDescent="0.25">
      <c r="A82" s="1024" t="s">
        <v>333</v>
      </c>
      <c r="B82" s="1024"/>
      <c r="C82" s="1238">
        <f>C24</f>
        <v>6444</v>
      </c>
      <c r="D82" s="1238">
        <f t="shared" ref="D82:E82" si="78">D24</f>
        <v>3222</v>
      </c>
      <c r="E82" s="1238">
        <f t="shared" si="78"/>
        <v>8019</v>
      </c>
      <c r="F82" s="1236">
        <f t="shared" si="59"/>
        <v>248.88268156424579</v>
      </c>
      <c r="G82" s="1239"/>
      <c r="H82" s="1239"/>
      <c r="I82" s="1022"/>
      <c r="J82" s="1022"/>
      <c r="K82" s="1022"/>
      <c r="L82" s="1022"/>
      <c r="M82" s="1022"/>
      <c r="N82" s="1022"/>
      <c r="O82" s="1240"/>
      <c r="P82" s="1240"/>
      <c r="Q82" s="1240"/>
      <c r="R82" s="1240"/>
      <c r="S82" s="1240"/>
      <c r="T82" s="1240"/>
      <c r="U82" s="1240"/>
      <c r="V82" s="1240"/>
      <c r="W82" s="1240"/>
      <c r="X82" s="1240"/>
      <c r="Y82" s="1240"/>
    </row>
    <row r="83" spans="1:220" s="26" customFormat="1" ht="38.1" customHeight="1" x14ac:dyDescent="0.25">
      <c r="A83" s="1024" t="s">
        <v>169</v>
      </c>
      <c r="B83" s="1024"/>
      <c r="C83" s="1238">
        <f t="shared" ref="C83:E83" si="79">C25</f>
        <v>17481</v>
      </c>
      <c r="D83" s="1238">
        <f t="shared" si="79"/>
        <v>8741</v>
      </c>
      <c r="E83" s="1238">
        <f t="shared" si="79"/>
        <v>8195.01953125</v>
      </c>
      <c r="F83" s="1236">
        <f t="shared" si="59"/>
        <v>93.753798549937073</v>
      </c>
      <c r="G83" s="1239"/>
      <c r="H83" s="1239"/>
      <c r="I83" s="1022"/>
      <c r="J83" s="1022"/>
      <c r="K83" s="1022"/>
      <c r="L83" s="1022"/>
      <c r="M83" s="1022"/>
      <c r="N83" s="1022"/>
      <c r="O83" s="1240"/>
      <c r="P83" s="1240"/>
      <c r="Q83" s="1240"/>
      <c r="R83" s="1240"/>
      <c r="S83" s="1240"/>
      <c r="T83" s="1240"/>
      <c r="U83" s="1240"/>
      <c r="V83" s="1240"/>
      <c r="W83" s="1240"/>
      <c r="X83" s="1240"/>
      <c r="Y83" s="1240"/>
    </row>
    <row r="84" spans="1:220" s="26" customFormat="1" ht="38.1" customHeight="1" x14ac:dyDescent="0.25">
      <c r="A84" s="1024" t="s">
        <v>339</v>
      </c>
      <c r="B84" s="1024"/>
      <c r="C84" s="1238">
        <f t="shared" ref="C84:E84" si="80">C26</f>
        <v>22000</v>
      </c>
      <c r="D84" s="1238">
        <f t="shared" si="80"/>
        <v>11000</v>
      </c>
      <c r="E84" s="1238">
        <f t="shared" si="80"/>
        <v>11776.25</v>
      </c>
      <c r="F84" s="1236">
        <f t="shared" si="59"/>
        <v>107.05681818181819</v>
      </c>
      <c r="G84" s="1239"/>
      <c r="H84" s="1239"/>
      <c r="I84" s="1022"/>
      <c r="J84" s="1022"/>
      <c r="K84" s="1022"/>
      <c r="L84" s="1022"/>
      <c r="M84" s="1022"/>
      <c r="N84" s="1022"/>
      <c r="O84" s="1240"/>
      <c r="P84" s="1240"/>
      <c r="Q84" s="1240"/>
      <c r="R84" s="1240"/>
      <c r="S84" s="1240"/>
      <c r="T84" s="1240"/>
      <c r="U84" s="1240"/>
      <c r="V84" s="1240"/>
      <c r="W84" s="1240"/>
      <c r="X84" s="1240"/>
      <c r="Y84" s="1240"/>
    </row>
    <row r="85" spans="1:220" s="26" customFormat="1" ht="38.1" customHeight="1" x14ac:dyDescent="0.25">
      <c r="A85" s="1024" t="s">
        <v>170</v>
      </c>
      <c r="B85" s="1024"/>
      <c r="C85" s="1238">
        <f>C43</f>
        <v>5300</v>
      </c>
      <c r="D85" s="1238">
        <f t="shared" ref="D85:E85" si="81">D43</f>
        <v>2650</v>
      </c>
      <c r="E85" s="1238">
        <f t="shared" si="81"/>
        <v>2754</v>
      </c>
      <c r="F85" s="1236">
        <f t="shared" si="59"/>
        <v>103.92452830188678</v>
      </c>
      <c r="G85" s="1239"/>
      <c r="H85" s="1239"/>
      <c r="I85" s="1022"/>
      <c r="J85" s="1022"/>
      <c r="K85" s="1022"/>
      <c r="L85" s="1022"/>
      <c r="M85" s="1022"/>
      <c r="N85" s="1022"/>
      <c r="O85" s="1240"/>
      <c r="P85" s="1240"/>
      <c r="Q85" s="1240"/>
      <c r="R85" s="1240"/>
      <c r="S85" s="1240"/>
      <c r="T85" s="1240"/>
      <c r="U85" s="1240"/>
      <c r="V85" s="1240"/>
      <c r="W85" s="1240"/>
      <c r="X85" s="1240"/>
      <c r="Y85" s="1240"/>
    </row>
    <row r="86" spans="1:220" s="26" customFormat="1" ht="38.1" customHeight="1" x14ac:dyDescent="0.25">
      <c r="A86" s="1024" t="s">
        <v>365</v>
      </c>
      <c r="B86" s="1024"/>
      <c r="C86" s="1238"/>
      <c r="D86" s="1238"/>
      <c r="E86" s="1238"/>
      <c r="F86" s="1236"/>
      <c r="G86" s="1239"/>
      <c r="H86" s="1239"/>
      <c r="I86" s="1022"/>
      <c r="J86" s="1022"/>
      <c r="K86" s="1022"/>
      <c r="L86" s="1022"/>
      <c r="M86" s="1022"/>
      <c r="N86" s="1022"/>
      <c r="O86" s="1240"/>
      <c r="P86" s="1240"/>
      <c r="Q86" s="1240"/>
      <c r="R86" s="1240"/>
      <c r="S86" s="1240"/>
      <c r="T86" s="1240"/>
      <c r="U86" s="1240"/>
      <c r="V86" s="1240"/>
      <c r="W86" s="1240"/>
      <c r="X86" s="1240"/>
      <c r="Y86" s="1240"/>
    </row>
    <row r="87" spans="1:220" x14ac:dyDescent="0.25">
      <c r="A87" s="1026" t="s">
        <v>91</v>
      </c>
      <c r="B87" s="1026"/>
      <c r="C87" s="1241">
        <f>SUM(C46)</f>
        <v>81847.200000000012</v>
      </c>
      <c r="D87" s="1241">
        <f>SUM(D46)</f>
        <v>40928.199999999997</v>
      </c>
      <c r="E87" s="1241">
        <f>SUM(E46)</f>
        <v>44530.0625</v>
      </c>
      <c r="F87" s="1241">
        <f t="shared" si="59"/>
        <v>108.80044199353991</v>
      </c>
      <c r="G87" s="1242"/>
      <c r="H87" s="1242"/>
      <c r="I87" s="1242"/>
      <c r="J87" s="1242"/>
      <c r="K87" s="1242"/>
      <c r="L87" s="1242"/>
      <c r="M87" s="1242"/>
      <c r="N87" s="1242"/>
      <c r="O87" s="1241">
        <f t="shared" ref="O87:Y87" si="82">SUM(O46)</f>
        <v>84276.833046222222</v>
      </c>
      <c r="P87" s="1241">
        <f t="shared" ref="P87:Q87" si="83">SUM(P46)</f>
        <v>94394.622260169461</v>
      </c>
      <c r="Q87" s="1241">
        <f t="shared" si="83"/>
        <v>94394.622260169461</v>
      </c>
      <c r="R87" s="1241">
        <f t="shared" ref="R87:S87" si="84">SUM(R46)</f>
        <v>94394.622260169461</v>
      </c>
      <c r="S87" s="1241">
        <f t="shared" si="84"/>
        <v>94394.622260169461</v>
      </c>
      <c r="T87" s="1241">
        <f t="shared" ref="T87" si="85">SUM(T46)</f>
        <v>94143.474154219133</v>
      </c>
      <c r="U87" s="1241">
        <f t="shared" si="82"/>
        <v>46701.533319509806</v>
      </c>
      <c r="V87" s="1241">
        <f t="shared" si="82"/>
        <v>45678.037989999997</v>
      </c>
      <c r="W87" s="1241">
        <f t="shared" si="82"/>
        <v>-1023.4953295098094</v>
      </c>
      <c r="X87" s="1241">
        <f t="shared" si="82"/>
        <v>-6.6837299999999997</v>
      </c>
      <c r="Y87" s="1241">
        <f t="shared" si="82"/>
        <v>45671.35426</v>
      </c>
      <c r="Z87" s="26"/>
      <c r="AA87" s="26"/>
      <c r="AB87" s="26"/>
      <c r="AC87" s="26"/>
      <c r="AD87" s="26"/>
      <c r="AE87" s="26"/>
      <c r="AF87" s="26"/>
      <c r="AG87" s="26"/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  <c r="HJ87" s="26"/>
      <c r="HK87" s="26"/>
      <c r="HL87" s="26"/>
    </row>
    <row r="88" spans="1:220" x14ac:dyDescent="0.25">
      <c r="A88" s="1019" t="s">
        <v>82</v>
      </c>
      <c r="B88" s="1019"/>
      <c r="C88" s="1236">
        <f>SUM(C52)</f>
        <v>385</v>
      </c>
      <c r="D88" s="1236">
        <f>SUM(D52)</f>
        <v>193</v>
      </c>
      <c r="E88" s="1236">
        <f>SUM(E52)</f>
        <v>192</v>
      </c>
      <c r="F88" s="1236">
        <f t="shared" si="59"/>
        <v>99.481865284974091</v>
      </c>
      <c r="G88" s="1237">
        <f>I88/C88</f>
        <v>9.418181818181818</v>
      </c>
      <c r="H88" s="1237"/>
      <c r="I88" s="1236">
        <f>SUM(I52)</f>
        <v>3626</v>
      </c>
      <c r="J88" s="1236">
        <f>SUM(J52)</f>
        <v>1818</v>
      </c>
      <c r="K88" s="1236">
        <f>SUM(K52)</f>
        <v>1600</v>
      </c>
      <c r="L88" s="1236">
        <f t="shared" ref="L88:L90" si="86">K88/J88*100</f>
        <v>88.008800880088017</v>
      </c>
      <c r="M88" s="1236">
        <f>SUM(M52)</f>
        <v>11</v>
      </c>
      <c r="N88" s="1022">
        <f t="shared" ref="N88:N90" si="87">K88/$A$2*12/M88</f>
        <v>290.90909090909093</v>
      </c>
      <c r="O88" s="1236"/>
      <c r="P88" s="1236"/>
      <c r="Q88" s="1236"/>
      <c r="R88" s="1236"/>
      <c r="S88" s="1236"/>
      <c r="T88" s="1236"/>
      <c r="U88" s="1236"/>
      <c r="V88" s="1236"/>
      <c r="W88" s="1236"/>
      <c r="X88" s="1236"/>
      <c r="Y88" s="1236"/>
      <c r="Z88" s="26"/>
      <c r="AA88" s="26"/>
      <c r="AB88" s="26"/>
      <c r="AC88" s="26"/>
      <c r="AD88" s="26"/>
      <c r="AE88" s="26"/>
      <c r="AF88" s="26"/>
      <c r="AG88" s="26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  <c r="HJ88" s="26"/>
      <c r="HK88" s="26"/>
      <c r="HL88" s="26"/>
    </row>
    <row r="89" spans="1:220" x14ac:dyDescent="0.25">
      <c r="A89" s="1243" t="s">
        <v>16</v>
      </c>
      <c r="B89" s="1243"/>
      <c r="C89" s="1244">
        <f t="shared" ref="C89:E90" si="88">SUM(C55)</f>
        <v>190</v>
      </c>
      <c r="D89" s="1244">
        <f t="shared" si="88"/>
        <v>95</v>
      </c>
      <c r="E89" s="1244">
        <f t="shared" si="88"/>
        <v>99</v>
      </c>
      <c r="F89" s="1244">
        <f t="shared" si="59"/>
        <v>104.21052631578947</v>
      </c>
      <c r="G89" s="1242"/>
      <c r="H89" s="1242"/>
      <c r="I89" s="1244">
        <f t="shared" ref="I89:K90" si="89">SUM(I55)</f>
        <v>1520</v>
      </c>
      <c r="J89" s="1244">
        <f t="shared" si="89"/>
        <v>760</v>
      </c>
      <c r="K89" s="1244">
        <f t="shared" si="89"/>
        <v>781</v>
      </c>
      <c r="L89" s="1244">
        <f t="shared" si="86"/>
        <v>102.76315789473685</v>
      </c>
      <c r="M89" s="1244">
        <f>SUM(M55)</f>
        <v>6.333333333333333</v>
      </c>
      <c r="N89" s="1022">
        <f t="shared" si="87"/>
        <v>246.63157894736844</v>
      </c>
      <c r="O89" s="1244"/>
      <c r="P89" s="1244"/>
      <c r="Q89" s="1244"/>
      <c r="R89" s="1244"/>
      <c r="S89" s="1244"/>
      <c r="T89" s="1244"/>
      <c r="U89" s="1244"/>
      <c r="V89" s="1244"/>
      <c r="W89" s="1244"/>
      <c r="X89" s="1244"/>
      <c r="Y89" s="1244"/>
      <c r="Z89" s="26"/>
      <c r="AA89" s="26"/>
      <c r="AB89" s="26"/>
      <c r="AC89" s="26"/>
      <c r="AD89" s="26"/>
      <c r="AE89" s="26"/>
      <c r="AF89" s="26"/>
      <c r="AG89" s="26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  <c r="HJ89" s="26"/>
      <c r="HK89" s="26"/>
      <c r="HL89" s="26"/>
    </row>
    <row r="90" spans="1:220" ht="27.6" x14ac:dyDescent="0.25">
      <c r="A90" s="1031" t="s">
        <v>92</v>
      </c>
      <c r="B90" s="1031"/>
      <c r="C90" s="1236">
        <f t="shared" si="88"/>
        <v>575</v>
      </c>
      <c r="D90" s="1236">
        <f t="shared" si="88"/>
        <v>288</v>
      </c>
      <c r="E90" s="1236">
        <f t="shared" si="88"/>
        <v>291</v>
      </c>
      <c r="F90" s="1236">
        <f t="shared" si="59"/>
        <v>101.04166666666667</v>
      </c>
      <c r="G90" s="1242"/>
      <c r="H90" s="1242"/>
      <c r="I90" s="1236">
        <f t="shared" si="89"/>
        <v>5146</v>
      </c>
      <c r="J90" s="1236">
        <f t="shared" si="89"/>
        <v>2578</v>
      </c>
      <c r="K90" s="1236">
        <f t="shared" si="89"/>
        <v>2381</v>
      </c>
      <c r="L90" s="1236">
        <f t="shared" si="86"/>
        <v>92.358417377812259</v>
      </c>
      <c r="M90" s="1236">
        <f>SUM(M56)</f>
        <v>17.333333333333332</v>
      </c>
      <c r="N90" s="1022">
        <f t="shared" si="87"/>
        <v>274.73076923076923</v>
      </c>
      <c r="O90" s="1236">
        <f t="shared" ref="O90:Y90" si="90">SUM(O56)</f>
        <v>14018.273115989999</v>
      </c>
      <c r="P90" s="1236">
        <f t="shared" ref="P90:Q90" si="91">SUM(P56)</f>
        <v>20071.550634611667</v>
      </c>
      <c r="Q90" s="1236">
        <f t="shared" si="91"/>
        <v>20071.550634611667</v>
      </c>
      <c r="R90" s="1236">
        <f t="shared" ref="R90:S90" si="92">SUM(R56)</f>
        <v>20071.550634611667</v>
      </c>
      <c r="S90" s="1236">
        <f t="shared" si="92"/>
        <v>20071.550634611667</v>
      </c>
      <c r="T90" s="1236">
        <f t="shared" ref="T90" si="93">SUM(T56)</f>
        <v>20071.550634611667</v>
      </c>
      <c r="U90" s="1236">
        <f t="shared" si="90"/>
        <v>9760.6263391866669</v>
      </c>
      <c r="V90" s="1236">
        <f t="shared" si="90"/>
        <v>9763.6399500000007</v>
      </c>
      <c r="W90" s="1236">
        <f t="shared" si="90"/>
        <v>3.0136108133337984</v>
      </c>
      <c r="X90" s="1236">
        <f t="shared" si="90"/>
        <v>-6.8894500000000001</v>
      </c>
      <c r="Y90" s="1236">
        <f t="shared" si="90"/>
        <v>9756.7505000000001</v>
      </c>
    </row>
    <row r="91" spans="1:220" x14ac:dyDescent="0.25">
      <c r="A91" s="1031" t="s">
        <v>400</v>
      </c>
      <c r="B91" s="1031"/>
      <c r="C91" s="1236">
        <f>C57</f>
        <v>2200</v>
      </c>
      <c r="D91" s="1236">
        <f t="shared" ref="D91:E91" si="94">D57</f>
        <v>1100</v>
      </c>
      <c r="E91" s="1236">
        <f t="shared" si="94"/>
        <v>1373</v>
      </c>
      <c r="F91" s="1236">
        <f t="shared" si="59"/>
        <v>124.81818181818183</v>
      </c>
      <c r="G91" s="1242"/>
      <c r="H91" s="1242"/>
      <c r="I91" s="1236"/>
      <c r="J91" s="1236"/>
      <c r="K91" s="1236"/>
      <c r="L91" s="1236"/>
      <c r="M91" s="1236"/>
      <c r="N91" s="1022"/>
      <c r="O91" s="1236">
        <f t="shared" ref="O91:Y91" si="95">O57</f>
        <v>5930.41942182</v>
      </c>
      <c r="P91" s="1236">
        <f t="shared" ref="P91:Q91" si="96">P57</f>
        <v>5930.9286418199999</v>
      </c>
      <c r="Q91" s="1236">
        <f t="shared" si="96"/>
        <v>5930.9286418199999</v>
      </c>
      <c r="R91" s="1236">
        <f t="shared" ref="R91:S91" si="97">R57</f>
        <v>5930.9286418199999</v>
      </c>
      <c r="S91" s="1236">
        <f t="shared" si="97"/>
        <v>5930.9286418199999</v>
      </c>
      <c r="T91" s="1236">
        <f t="shared" ref="T91" si="98">T57</f>
        <v>6191.8167215916665</v>
      </c>
      <c r="U91" s="1236">
        <f t="shared" si="95"/>
        <v>3002.7109002280304</v>
      </c>
      <c r="V91" s="1236">
        <f t="shared" si="95"/>
        <v>2949.1584199999998</v>
      </c>
      <c r="W91" s="1236">
        <f t="shared" si="95"/>
        <v>-53.552480228030618</v>
      </c>
      <c r="X91" s="1236">
        <f t="shared" si="95"/>
        <v>-6.76633</v>
      </c>
      <c r="Y91" s="1236">
        <f t="shared" si="95"/>
        <v>2942.3920899999998</v>
      </c>
    </row>
    <row r="92" spans="1:220" x14ac:dyDescent="0.25">
      <c r="A92" s="1463" t="s">
        <v>371</v>
      </c>
      <c r="B92" s="1463"/>
      <c r="C92" s="1492">
        <f t="shared" ref="C92:E92" si="99">C58</f>
        <v>2198</v>
      </c>
      <c r="D92" s="1492">
        <f t="shared" si="99"/>
        <v>1099</v>
      </c>
      <c r="E92" s="1492">
        <f t="shared" si="99"/>
        <v>1373</v>
      </c>
      <c r="F92" s="1493">
        <f t="shared" si="59"/>
        <v>124.93175614194723</v>
      </c>
      <c r="G92" s="1494"/>
      <c r="H92" s="1494"/>
      <c r="I92" s="1492"/>
      <c r="J92" s="1492"/>
      <c r="K92" s="1492"/>
      <c r="L92" s="1492"/>
      <c r="M92" s="1492"/>
      <c r="N92" s="1467"/>
      <c r="O92" s="1492"/>
      <c r="P92" s="1492"/>
      <c r="Q92" s="1492"/>
      <c r="R92" s="1492"/>
      <c r="S92" s="1492"/>
      <c r="T92" s="1492"/>
      <c r="U92" s="1492"/>
      <c r="V92" s="1492"/>
      <c r="W92" s="1492"/>
      <c r="X92" s="1492"/>
      <c r="Y92" s="1492"/>
    </row>
    <row r="93" spans="1:220" x14ac:dyDescent="0.25">
      <c r="A93" s="1036" t="s">
        <v>372</v>
      </c>
      <c r="B93" s="1036"/>
      <c r="C93" s="1247">
        <f t="shared" ref="C93:E93" si="100">C59</f>
        <v>2198</v>
      </c>
      <c r="D93" s="1247">
        <f t="shared" si="100"/>
        <v>1099</v>
      </c>
      <c r="E93" s="1247">
        <f t="shared" si="100"/>
        <v>1373</v>
      </c>
      <c r="F93" s="1236">
        <f t="shared" si="59"/>
        <v>124.93175614194723</v>
      </c>
      <c r="G93" s="1246"/>
      <c r="H93" s="1246"/>
      <c r="I93" s="1245"/>
      <c r="J93" s="1245"/>
      <c r="K93" s="1245"/>
      <c r="L93" s="1245"/>
      <c r="M93" s="1245"/>
      <c r="N93" s="1035"/>
      <c r="O93" s="1245"/>
      <c r="P93" s="1245"/>
      <c r="Q93" s="1245"/>
      <c r="R93" s="1245"/>
      <c r="S93" s="1245"/>
      <c r="T93" s="1245"/>
      <c r="U93" s="1245"/>
      <c r="V93" s="1245"/>
      <c r="W93" s="1245"/>
      <c r="X93" s="1245"/>
      <c r="Y93" s="1245"/>
    </row>
    <row r="94" spans="1:220" x14ac:dyDescent="0.25">
      <c r="A94" s="1032" t="s">
        <v>373</v>
      </c>
      <c r="B94" s="1032"/>
      <c r="C94" s="1245">
        <f t="shared" ref="C94:E94" si="101">C60</f>
        <v>2</v>
      </c>
      <c r="D94" s="1245">
        <f t="shared" si="101"/>
        <v>1</v>
      </c>
      <c r="E94" s="1245">
        <f t="shared" si="101"/>
        <v>0</v>
      </c>
      <c r="F94" s="1236">
        <f t="shared" si="59"/>
        <v>0</v>
      </c>
      <c r="G94" s="1246"/>
      <c r="H94" s="1246"/>
      <c r="I94" s="1245"/>
      <c r="J94" s="1245"/>
      <c r="K94" s="1245"/>
      <c r="L94" s="1245"/>
      <c r="M94" s="1245"/>
      <c r="N94" s="1035"/>
      <c r="O94" s="1245"/>
      <c r="P94" s="1245"/>
      <c r="Q94" s="1245"/>
      <c r="R94" s="1245"/>
      <c r="S94" s="1245"/>
      <c r="T94" s="1245"/>
      <c r="U94" s="1245"/>
      <c r="V94" s="1245"/>
      <c r="W94" s="1245"/>
      <c r="X94" s="1245"/>
      <c r="Y94" s="1245"/>
    </row>
    <row r="95" spans="1:220" ht="27.6" x14ac:dyDescent="0.25">
      <c r="A95" s="1036" t="s">
        <v>374</v>
      </c>
      <c r="B95" s="1036"/>
      <c r="C95" s="1247">
        <f t="shared" ref="C95:E95" si="102">C61</f>
        <v>2</v>
      </c>
      <c r="D95" s="1247">
        <f t="shared" si="102"/>
        <v>1</v>
      </c>
      <c r="E95" s="1247">
        <f t="shared" si="102"/>
        <v>0</v>
      </c>
      <c r="F95" s="1236">
        <f t="shared" si="59"/>
        <v>0</v>
      </c>
      <c r="G95" s="1246"/>
      <c r="H95" s="1246"/>
      <c r="I95" s="1245"/>
      <c r="J95" s="1245"/>
      <c r="K95" s="1245"/>
      <c r="L95" s="1245"/>
      <c r="M95" s="1245"/>
      <c r="N95" s="1035"/>
      <c r="O95" s="1245"/>
      <c r="P95" s="1245"/>
      <c r="Q95" s="1245"/>
      <c r="R95" s="1245"/>
      <c r="S95" s="1245"/>
      <c r="T95" s="1245"/>
      <c r="U95" s="1245"/>
      <c r="V95" s="1245"/>
      <c r="W95" s="1245"/>
      <c r="X95" s="1245"/>
      <c r="Y95" s="1245"/>
    </row>
    <row r="96" spans="1:220" ht="14.4" thickBot="1" x14ac:dyDescent="0.3">
      <c r="A96" s="1038" t="s">
        <v>375</v>
      </c>
      <c r="B96" s="1039"/>
      <c r="C96" s="1248">
        <f t="shared" ref="C96:E96" si="103">C62</f>
        <v>0</v>
      </c>
      <c r="D96" s="1248">
        <f t="shared" si="103"/>
        <v>0</v>
      </c>
      <c r="E96" s="1248">
        <f t="shared" si="103"/>
        <v>0</v>
      </c>
      <c r="F96" s="1248"/>
      <c r="G96" s="1249"/>
      <c r="H96" s="1249"/>
      <c r="I96" s="1248"/>
      <c r="J96" s="1248"/>
      <c r="K96" s="1248"/>
      <c r="L96" s="1248"/>
      <c r="M96" s="1248"/>
      <c r="N96" s="1042"/>
      <c r="O96" s="1248"/>
      <c r="P96" s="1248"/>
      <c r="Q96" s="1248"/>
      <c r="R96" s="1248"/>
      <c r="S96" s="1248"/>
      <c r="T96" s="1248"/>
      <c r="U96" s="1248"/>
      <c r="V96" s="1248"/>
      <c r="W96" s="1248"/>
      <c r="X96" s="1248"/>
      <c r="Y96" s="1248"/>
    </row>
    <row r="97" spans="26:220" ht="17.25" customHeight="1" x14ac:dyDescent="0.25">
      <c r="Z97" s="26"/>
      <c r="AA97" s="26"/>
      <c r="AB97" s="26"/>
      <c r="AC97" s="26"/>
      <c r="AD97" s="26"/>
      <c r="AE97" s="26"/>
      <c r="AF97" s="26"/>
      <c r="AG97" s="26"/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  <c r="HJ97" s="26"/>
      <c r="HK97" s="26"/>
      <c r="HL97" s="26"/>
    </row>
  </sheetData>
  <mergeCells count="18">
    <mergeCell ref="T4:T6"/>
    <mergeCell ref="N4:N6"/>
    <mergeCell ref="P4:P6"/>
    <mergeCell ref="Q4:Q6"/>
    <mergeCell ref="R4:R6"/>
    <mergeCell ref="S4:S6"/>
    <mergeCell ref="A1:Y1"/>
    <mergeCell ref="W4:W6"/>
    <mergeCell ref="X4:X6"/>
    <mergeCell ref="Y4:Y6"/>
    <mergeCell ref="U4:U6"/>
    <mergeCell ref="V4:V6"/>
    <mergeCell ref="C4:F5"/>
    <mergeCell ref="G4:H5"/>
    <mergeCell ref="I4:L5"/>
    <mergeCell ref="M4:M6"/>
    <mergeCell ref="O4:O6"/>
    <mergeCell ref="B4:B6"/>
  </mergeCells>
  <phoneticPr fontId="0" type="noConversion"/>
  <pageMargins left="0.35433070866141736" right="0.27559055118110237" top="0.27559055118110237" bottom="0.27559055118110237" header="0.31496062992125984" footer="0.19685039370078741"/>
  <pageSetup paperSize="9" scale="5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U778"/>
  <sheetViews>
    <sheetView showZeros="0" topLeftCell="B1" zoomScaleNormal="100" zoomScaleSheetLayoutView="80" workbookViewId="0">
      <pane xSplit="1" ySplit="7" topLeftCell="C735" activePane="bottomRight" state="frozen"/>
      <selection activeCell="B1" sqref="B1"/>
      <selection pane="topRight" activeCell="C1" sqref="C1"/>
      <selection pane="bottomLeft" activeCell="B8" sqref="B8"/>
      <selection pane="bottomRight" activeCell="E737" sqref="E737"/>
    </sheetView>
  </sheetViews>
  <sheetFormatPr defaultColWidth="9.109375" defaultRowHeight="13.8" x14ac:dyDescent="0.25"/>
  <cols>
    <col min="1" max="1" width="4" style="161" hidden="1" customWidth="1"/>
    <col min="2" max="2" width="41.109375" style="161" customWidth="1"/>
    <col min="3" max="3" width="14.33203125" style="232" customWidth="1"/>
    <col min="4" max="4" width="13.33203125" style="232" customWidth="1"/>
    <col min="5" max="5" width="13.44140625" style="232" customWidth="1"/>
    <col min="6" max="6" width="9" style="768" customWidth="1"/>
    <col min="7" max="7" width="11" style="161" customWidth="1"/>
    <col min="8" max="11" width="13.5546875" style="161" customWidth="1"/>
    <col min="12" max="12" width="9.88671875" style="161" customWidth="1"/>
    <col min="13" max="13" width="11" style="161" customWidth="1"/>
    <col min="14" max="14" width="11.5546875" style="161" customWidth="1"/>
    <col min="15" max="18" width="13.5546875" style="161" hidden="1" customWidth="1"/>
    <col min="19" max="19" width="15.5546875" style="161" hidden="1" customWidth="1"/>
    <col min="20" max="20" width="15.5546875" style="161" customWidth="1"/>
    <col min="21" max="21" width="16.5546875" style="161" customWidth="1"/>
    <col min="22" max="22" width="14.109375" style="161" customWidth="1"/>
    <col min="23" max="23" width="14.44140625" style="161" customWidth="1"/>
    <col min="24" max="24" width="12.5546875" style="161" customWidth="1"/>
    <col min="25" max="25" width="13.109375" style="161" customWidth="1"/>
    <col min="26" max="26" width="12.5546875" style="161" customWidth="1"/>
    <col min="27" max="27" width="13.109375" style="161" customWidth="1"/>
    <col min="28" max="28" width="14" style="161" customWidth="1"/>
    <col min="29" max="29" width="12" style="161" customWidth="1"/>
    <col min="30" max="16384" width="9.109375" style="161"/>
  </cols>
  <sheetData>
    <row r="1" spans="1:203" ht="15" customHeight="1" x14ac:dyDescent="0.25">
      <c r="B1" s="2885" t="str">
        <f>'1 уровень'!A2</f>
        <v xml:space="preserve">Информация о выполнении объемов медицинской помощи, установленных Комиссией по разработке территориальной программой ОМС  за январь - июнь  2016 года </v>
      </c>
      <c r="C1" s="2885"/>
      <c r="D1" s="2885"/>
      <c r="E1" s="2885"/>
      <c r="F1" s="2885"/>
      <c r="G1" s="2885"/>
      <c r="H1" s="2885"/>
      <c r="I1" s="2885"/>
      <c r="J1" s="2885"/>
      <c r="K1" s="2885"/>
      <c r="L1" s="2885"/>
      <c r="M1" s="2885"/>
      <c r="N1" s="2885"/>
      <c r="O1" s="2885"/>
      <c r="P1" s="2885"/>
      <c r="Q1" s="2885"/>
      <c r="R1" s="2885"/>
      <c r="S1" s="2885"/>
      <c r="T1" s="2885"/>
      <c r="U1" s="2885"/>
      <c r="V1" s="2885"/>
      <c r="W1" s="2885"/>
      <c r="X1" s="2885"/>
      <c r="Y1" s="2885"/>
      <c r="Z1" s="2885"/>
      <c r="AA1" s="2885"/>
    </row>
    <row r="2" spans="1:203" ht="33.75" customHeight="1" thickBot="1" x14ac:dyDescent="0.3">
      <c r="B2" s="2885"/>
      <c r="C2" s="2885"/>
      <c r="D2" s="2885"/>
      <c r="E2" s="2885"/>
      <c r="F2" s="2885"/>
      <c r="G2" s="2885"/>
      <c r="H2" s="2885"/>
      <c r="I2" s="2885"/>
      <c r="J2" s="2885"/>
      <c r="K2" s="2885"/>
      <c r="L2" s="2885"/>
      <c r="M2" s="2885"/>
      <c r="N2" s="2885"/>
      <c r="O2" s="2885"/>
      <c r="P2" s="2885"/>
      <c r="Q2" s="2885"/>
      <c r="R2" s="2885"/>
      <c r="S2" s="2885"/>
      <c r="T2" s="2885"/>
      <c r="U2" s="2885"/>
      <c r="V2" s="2885"/>
      <c r="W2" s="2885"/>
      <c r="X2" s="2885"/>
      <c r="Y2" s="2885"/>
      <c r="Z2" s="2885"/>
      <c r="AA2" s="2885"/>
    </row>
    <row r="3" spans="1:203" ht="15" hidden="1" customHeight="1" thickBot="1" x14ac:dyDescent="0.3">
      <c r="B3" s="2239">
        <v>6</v>
      </c>
    </row>
    <row r="4" spans="1:203" ht="30" customHeight="1" x14ac:dyDescent="0.25">
      <c r="B4" s="233" t="s">
        <v>1</v>
      </c>
      <c r="C4" s="2838" t="s">
        <v>193</v>
      </c>
      <c r="D4" s="2839"/>
      <c r="E4" s="2839"/>
      <c r="F4" s="2840"/>
      <c r="G4" s="2844" t="s">
        <v>327</v>
      </c>
      <c r="H4" s="2845"/>
      <c r="I4" s="2844" t="s">
        <v>328</v>
      </c>
      <c r="J4" s="2848"/>
      <c r="K4" s="2848"/>
      <c r="L4" s="2845"/>
      <c r="M4" s="2850" t="s">
        <v>197</v>
      </c>
      <c r="N4" s="2850" t="s">
        <v>200</v>
      </c>
      <c r="O4" s="2864" t="s">
        <v>189</v>
      </c>
      <c r="P4" s="2864" t="s">
        <v>456</v>
      </c>
      <c r="Q4" s="2864" t="s">
        <v>459</v>
      </c>
      <c r="R4" s="2864" t="s">
        <v>461</v>
      </c>
      <c r="S4" s="2864" t="s">
        <v>468</v>
      </c>
      <c r="T4" s="2864" t="s">
        <v>470</v>
      </c>
      <c r="U4" s="2861" t="s">
        <v>471</v>
      </c>
      <c r="V4" s="2864" t="s">
        <v>190</v>
      </c>
      <c r="W4" s="2864" t="s">
        <v>53</v>
      </c>
      <c r="X4" s="2864" t="s">
        <v>191</v>
      </c>
      <c r="Y4" s="2886" t="s">
        <v>192</v>
      </c>
      <c r="Z4" s="2864" t="s">
        <v>466</v>
      </c>
      <c r="AA4" s="2883" t="s">
        <v>467</v>
      </c>
      <c r="AB4" s="2606"/>
    </row>
    <row r="5" spans="1:203" ht="15" customHeight="1" thickBot="1" x14ac:dyDescent="0.3">
      <c r="B5" s="136"/>
      <c r="C5" s="2841"/>
      <c r="D5" s="2842"/>
      <c r="E5" s="2842"/>
      <c r="F5" s="2843"/>
      <c r="G5" s="2846"/>
      <c r="H5" s="2847"/>
      <c r="I5" s="2846"/>
      <c r="J5" s="2849"/>
      <c r="K5" s="2849"/>
      <c r="L5" s="2847"/>
      <c r="M5" s="2851"/>
      <c r="N5" s="2889"/>
      <c r="O5" s="2865"/>
      <c r="P5" s="2865"/>
      <c r="Q5" s="2865"/>
      <c r="R5" s="2865"/>
      <c r="S5" s="2865"/>
      <c r="T5" s="2865"/>
      <c r="U5" s="2862"/>
      <c r="V5" s="2865"/>
      <c r="W5" s="2865"/>
      <c r="X5" s="2865"/>
      <c r="Y5" s="2887"/>
      <c r="Z5" s="2865"/>
      <c r="AA5" s="2884"/>
      <c r="AB5" s="2606"/>
    </row>
    <row r="6" spans="1:203" ht="31.5" customHeight="1" thickBot="1" x14ac:dyDescent="0.3">
      <c r="A6" s="161">
        <v>1</v>
      </c>
      <c r="B6" s="234" t="s">
        <v>2</v>
      </c>
      <c r="C6" s="374" t="s">
        <v>329</v>
      </c>
      <c r="D6" s="2319" t="s">
        <v>472</v>
      </c>
      <c r="E6" s="374" t="s">
        <v>194</v>
      </c>
      <c r="F6" s="769" t="s">
        <v>195</v>
      </c>
      <c r="G6" s="2319" t="s">
        <v>196</v>
      </c>
      <c r="H6" s="2319" t="s">
        <v>194</v>
      </c>
      <c r="I6" s="374" t="s">
        <v>329</v>
      </c>
      <c r="J6" s="2319" t="s">
        <v>472</v>
      </c>
      <c r="K6" s="374" t="s">
        <v>194</v>
      </c>
      <c r="L6" s="374" t="s">
        <v>195</v>
      </c>
      <c r="M6" s="2852"/>
      <c r="N6" s="2890"/>
      <c r="O6" s="2866"/>
      <c r="P6" s="2866"/>
      <c r="Q6" s="2866"/>
      <c r="R6" s="2866"/>
      <c r="S6" s="2866"/>
      <c r="T6" s="2866"/>
      <c r="U6" s="2863"/>
      <c r="V6" s="2866"/>
      <c r="W6" s="2866"/>
      <c r="X6" s="2866"/>
      <c r="Y6" s="2888"/>
      <c r="Z6" s="2866"/>
      <c r="AA6" s="2884"/>
      <c r="AB6" s="2606"/>
    </row>
    <row r="7" spans="1:203" s="40" customFormat="1" ht="14.4" thickBot="1" x14ac:dyDescent="0.3">
      <c r="A7" s="161">
        <v>1</v>
      </c>
      <c r="B7" s="220">
        <v>1</v>
      </c>
      <c r="C7" s="258">
        <v>3</v>
      </c>
      <c r="D7" s="258">
        <v>5</v>
      </c>
      <c r="E7" s="258">
        <v>8</v>
      </c>
      <c r="F7" s="258">
        <v>9</v>
      </c>
      <c r="G7" s="257">
        <v>10</v>
      </c>
      <c r="H7" s="257">
        <v>11</v>
      </c>
      <c r="I7" s="257">
        <v>12</v>
      </c>
      <c r="J7" s="257">
        <v>14</v>
      </c>
      <c r="K7" s="257">
        <v>17</v>
      </c>
      <c r="L7" s="257">
        <v>18</v>
      </c>
      <c r="M7" s="257">
        <v>20</v>
      </c>
      <c r="N7" s="257">
        <v>21</v>
      </c>
      <c r="O7" s="221"/>
      <c r="P7" s="221"/>
      <c r="Q7" s="221"/>
      <c r="R7" s="221"/>
      <c r="S7" s="221"/>
      <c r="T7" s="221"/>
      <c r="U7" s="2404">
        <v>22</v>
      </c>
      <c r="V7" s="221">
        <v>23</v>
      </c>
      <c r="W7" s="221">
        <v>24</v>
      </c>
      <c r="X7" s="221">
        <v>25</v>
      </c>
      <c r="Y7" s="2320">
        <v>26</v>
      </c>
      <c r="Z7" s="221">
        <v>27</v>
      </c>
      <c r="AA7" s="2320">
        <v>28</v>
      </c>
      <c r="AB7" s="2607"/>
    </row>
    <row r="8" spans="1:203" s="162" customFormat="1" ht="15" customHeight="1" x14ac:dyDescent="0.25">
      <c r="A8" s="161">
        <v>1</v>
      </c>
      <c r="B8" s="142" t="s">
        <v>115</v>
      </c>
      <c r="C8" s="154"/>
      <c r="D8" s="154"/>
      <c r="E8" s="154"/>
      <c r="F8" s="770"/>
      <c r="G8" s="235"/>
      <c r="H8" s="235"/>
      <c r="I8" s="235"/>
      <c r="J8" s="235"/>
      <c r="K8" s="235"/>
      <c r="L8" s="235"/>
      <c r="M8" s="235"/>
      <c r="N8" s="235"/>
      <c r="O8" s="150">
        <f t="shared" ref="O8:T8" si="0">O9-O10-O39-O43-O52-O44-O46</f>
        <v>0</v>
      </c>
      <c r="P8" s="150">
        <f t="shared" si="0"/>
        <v>0</v>
      </c>
      <c r="Q8" s="150">
        <f t="shared" si="0"/>
        <v>1.0477378964424133E-9</v>
      </c>
      <c r="R8" s="150">
        <f t="shared" si="0"/>
        <v>9.3132257461547852E-10</v>
      </c>
      <c r="S8" s="150">
        <f t="shared" si="0"/>
        <v>0</v>
      </c>
      <c r="T8" s="150">
        <f t="shared" si="0"/>
        <v>0</v>
      </c>
      <c r="U8" s="2405">
        <f t="shared" ref="U8:Y8" si="1">U9-U10-U39-U43-U52-U44-U46</f>
        <v>0</v>
      </c>
      <c r="V8" s="150">
        <f t="shared" si="1"/>
        <v>0</v>
      </c>
      <c r="W8" s="150">
        <f t="shared" si="1"/>
        <v>-9.0949470177292824E-13</v>
      </c>
      <c r="X8" s="150">
        <f t="shared" si="1"/>
        <v>8.5265128291212022E-13</v>
      </c>
      <c r="Y8" s="2321">
        <f t="shared" si="1"/>
        <v>0</v>
      </c>
      <c r="Z8" s="150"/>
      <c r="AA8" s="2321"/>
      <c r="AB8" s="2608"/>
    </row>
    <row r="9" spans="1:203" s="162" customFormat="1" ht="15" customHeight="1" x14ac:dyDescent="0.25">
      <c r="A9" s="161">
        <v>1</v>
      </c>
      <c r="B9" s="182" t="s">
        <v>116</v>
      </c>
      <c r="C9" s="241"/>
      <c r="D9" s="158"/>
      <c r="E9" s="158"/>
      <c r="F9" s="771"/>
      <c r="G9" s="163"/>
      <c r="H9" s="163"/>
      <c r="I9" s="163"/>
      <c r="J9" s="163"/>
      <c r="K9" s="163"/>
      <c r="L9" s="163"/>
      <c r="M9" s="163"/>
      <c r="N9" s="163"/>
      <c r="O9" s="227">
        <f>'1 уровень'!O1740</f>
        <v>4574205.5933839399</v>
      </c>
      <c r="P9" s="227">
        <f>'1 уровень'!P1740</f>
        <v>4569188.4438757095</v>
      </c>
      <c r="Q9" s="227">
        <f>'1 уровень'!Q1740</f>
        <v>4569819.8575942889</v>
      </c>
      <c r="R9" s="227">
        <f>'1 уровень'!R1740</f>
        <v>4569824.1726443889</v>
      </c>
      <c r="S9" s="227">
        <f>'1 уровень'!S1740</f>
        <v>4569642.7331683636</v>
      </c>
      <c r="T9" s="227">
        <f>'1 уровень'!T1740</f>
        <v>4514307.8803864606</v>
      </c>
      <c r="U9" s="2406">
        <f>'1 уровень'!U1740</f>
        <v>2277125.9391878443</v>
      </c>
      <c r="V9" s="227">
        <f>'1 уровень'!V1740</f>
        <v>2280061.5591999996</v>
      </c>
      <c r="W9" s="227">
        <f>'1 уровень'!W1740</f>
        <v>2935.6200121558022</v>
      </c>
      <c r="X9" s="227">
        <f>'1 уровень'!X1740</f>
        <v>-11125.438619999999</v>
      </c>
      <c r="Y9" s="2322">
        <f>'1 уровень'!Y1740</f>
        <v>2268936.1205800003</v>
      </c>
      <c r="Z9" s="227"/>
      <c r="AA9" s="2322"/>
      <c r="AB9" s="2608"/>
    </row>
    <row r="10" spans="1:203" s="162" customFormat="1" ht="15" customHeight="1" x14ac:dyDescent="0.25">
      <c r="A10" s="161">
        <v>1</v>
      </c>
      <c r="B10" s="111" t="s">
        <v>7</v>
      </c>
      <c r="C10" s="188">
        <f>'1 уровень'!C1741</f>
        <v>49980</v>
      </c>
      <c r="D10" s="188">
        <f>'1 уровень'!D1741</f>
        <v>24996</v>
      </c>
      <c r="E10" s="188">
        <f>'1 уровень'!E1741</f>
        <v>25319</v>
      </c>
      <c r="F10" s="772">
        <f>'1 уровень'!F1741</f>
        <v>101.29220675308048</v>
      </c>
      <c r="G10" s="236">
        <f>'1 уровень'!G1741</f>
        <v>8.827852456393023</v>
      </c>
      <c r="H10" s="236">
        <f>'1 уровень'!H1741</f>
        <v>8.5780244085469413</v>
      </c>
      <c r="I10" s="227">
        <f>'1 уровень'!I1741</f>
        <v>441202</v>
      </c>
      <c r="J10" s="227">
        <f>'1 уровень'!J1741</f>
        <v>220661</v>
      </c>
      <c r="K10" s="227">
        <f>'1 уровень'!K1741</f>
        <v>217187</v>
      </c>
      <c r="L10" s="227">
        <f>'1 уровень'!L1741</f>
        <v>98.425639329106644</v>
      </c>
      <c r="M10" s="227">
        <f>'1 уровень'!M1741</f>
        <v>1349.6441176470589</v>
      </c>
      <c r="N10" s="227">
        <f>'1 уровень'!N1741</f>
        <v>321.84336175767464</v>
      </c>
      <c r="O10" s="227">
        <f>'1 уровень'!O1741</f>
        <v>1344056.4253101861</v>
      </c>
      <c r="P10" s="227">
        <f>'1 уровень'!P1741</f>
        <v>1340778.5786208813</v>
      </c>
      <c r="Q10" s="227">
        <f>'1 уровень'!Q1741</f>
        <v>1340781.1038873133</v>
      </c>
      <c r="R10" s="227">
        <f>'1 уровень'!R1741</f>
        <v>1330102.6557599634</v>
      </c>
      <c r="S10" s="227">
        <f>'1 уровень'!S1741</f>
        <v>1327735.7832399635</v>
      </c>
      <c r="T10" s="227">
        <f>'1 уровень'!T1741</f>
        <v>1324594.4771465834</v>
      </c>
      <c r="U10" s="2406">
        <f>'1 уровень'!U1741</f>
        <v>665939.33359588881</v>
      </c>
      <c r="V10" s="227">
        <f>'1 уровень'!V1741</f>
        <v>648726.62296000007</v>
      </c>
      <c r="W10" s="227">
        <f>'1 уровень'!W1741</f>
        <v>-17212.710635888783</v>
      </c>
      <c r="X10" s="227">
        <f>'1 уровень'!X1741</f>
        <v>-5389.9731199999997</v>
      </c>
      <c r="Y10" s="2322">
        <f>'1 уровень'!Y1741</f>
        <v>643336.64983999997</v>
      </c>
      <c r="Z10" s="227"/>
      <c r="AA10" s="2322"/>
      <c r="AB10" s="2608"/>
    </row>
    <row r="11" spans="1:203" s="162" customFormat="1" ht="42" customHeight="1" x14ac:dyDescent="0.25">
      <c r="A11" s="161">
        <v>1</v>
      </c>
      <c r="B11" s="2346" t="s">
        <v>311</v>
      </c>
      <c r="C11" s="188">
        <f>'1 уровень'!C1742</f>
        <v>400</v>
      </c>
      <c r="D11" s="188">
        <f>'1 уровень'!D1742</f>
        <v>201</v>
      </c>
      <c r="E11" s="188">
        <f>'1 уровень'!E1742</f>
        <v>256</v>
      </c>
      <c r="F11" s="772">
        <f>'1 уровень'!F1742</f>
        <v>127.36318407960199</v>
      </c>
      <c r="G11" s="188">
        <f>'1 уровень'!G1742</f>
        <v>0</v>
      </c>
      <c r="H11" s="188">
        <f>'1 уровень'!H1742</f>
        <v>0</v>
      </c>
      <c r="I11" s="188">
        <f>'1 уровень'!I1742</f>
        <v>0</v>
      </c>
      <c r="J11" s="188">
        <f>'1 уровень'!J1742</f>
        <v>0</v>
      </c>
      <c r="K11" s="188">
        <f>'1 уровень'!K1742</f>
        <v>0</v>
      </c>
      <c r="L11" s="188">
        <f>'1 уровень'!L1742</f>
        <v>0</v>
      </c>
      <c r="M11" s="188">
        <f>'1 уровень'!M1742</f>
        <v>0</v>
      </c>
      <c r="N11" s="188">
        <f>'1 уровень'!N1742</f>
        <v>0</v>
      </c>
      <c r="O11" s="227">
        <f>'1 уровень'!O1742</f>
        <v>60635.917999999998</v>
      </c>
      <c r="P11" s="227">
        <f>'1 уровень'!P1742</f>
        <v>60635.917999999998</v>
      </c>
      <c r="Q11" s="227">
        <f>'1 уровень'!Q1742</f>
        <v>60635.917000000001</v>
      </c>
      <c r="R11" s="227">
        <f>'1 уровень'!R1742</f>
        <v>60635.917000000001</v>
      </c>
      <c r="S11" s="227">
        <f>'1 уровень'!S1742</f>
        <v>60635.917000000001</v>
      </c>
      <c r="T11" s="227">
        <f>'1 уровень'!T1742</f>
        <v>60635.917000000001</v>
      </c>
      <c r="U11" s="2406">
        <f>'1 уровень'!U1742</f>
        <v>30317.958500000001</v>
      </c>
      <c r="V11" s="188">
        <f>'1 уровень'!V1742</f>
        <v>38554.145810000009</v>
      </c>
      <c r="W11" s="227">
        <f>'1 уровень'!W1742</f>
        <v>8236.1873100000084</v>
      </c>
      <c r="X11" s="188">
        <f>'1 уровень'!X1742</f>
        <v>0</v>
      </c>
      <c r="Y11" s="2335">
        <f>'1 уровень'!Y1742</f>
        <v>38554.145810000009</v>
      </c>
      <c r="Z11" s="227"/>
      <c r="AA11" s="2335"/>
      <c r="AB11" s="2608"/>
    </row>
    <row r="12" spans="1:203" s="162" customFormat="1" ht="15" customHeight="1" x14ac:dyDescent="0.25">
      <c r="A12" s="161">
        <v>1</v>
      </c>
      <c r="B12" s="111" t="s">
        <v>313</v>
      </c>
      <c r="C12" s="188">
        <f>'1 уровень'!C1743</f>
        <v>2197</v>
      </c>
      <c r="D12" s="188">
        <f>'1 уровень'!D1743</f>
        <v>1099</v>
      </c>
      <c r="E12" s="188">
        <f>'1 уровень'!E1743</f>
        <v>1125</v>
      </c>
      <c r="F12" s="772">
        <f>'1 уровень'!F1743</f>
        <v>102.36578707916289</v>
      </c>
      <c r="G12" s="236">
        <f>'1 уровень'!G1743</f>
        <v>16</v>
      </c>
      <c r="H12" s="236">
        <f>'1 уровень'!H1743</f>
        <v>15.926222222222222</v>
      </c>
      <c r="I12" s="227">
        <f>'1 уровень'!I1743</f>
        <v>35152</v>
      </c>
      <c r="J12" s="227">
        <f>'1 уровень'!J1743</f>
        <v>17584</v>
      </c>
      <c r="K12" s="227">
        <f>'1 уровень'!K1743</f>
        <v>17917</v>
      </c>
      <c r="L12" s="227">
        <f>'1 уровень'!L1743</f>
        <v>101.89376706096451</v>
      </c>
      <c r="M12" s="227">
        <f>'1 уровень'!M1743</f>
        <v>122</v>
      </c>
      <c r="N12" s="227">
        <f>'1 уровень'!N1743</f>
        <v>293.72131147540983</v>
      </c>
      <c r="O12" s="227">
        <f>'1 уровень'!O1743</f>
        <v>69532.033392639991</v>
      </c>
      <c r="P12" s="227">
        <f>'1 уровень'!P1743</f>
        <v>69419.192356079991</v>
      </c>
      <c r="Q12" s="227">
        <f>'1 уровень'!Q1743</f>
        <v>69419.192356079991</v>
      </c>
      <c r="R12" s="227">
        <f>'1 уровень'!R1743</f>
        <v>69419.192356079991</v>
      </c>
      <c r="S12" s="227">
        <f>'1 уровень'!S1743</f>
        <v>69419.192356079991</v>
      </c>
      <c r="T12" s="227">
        <f>'1 уровень'!T1743</f>
        <v>69419.192356079991</v>
      </c>
      <c r="U12" s="2406">
        <f>'1 уровень'!U1743</f>
        <v>34714.725316065451</v>
      </c>
      <c r="V12" s="227">
        <f>'1 уровень'!V1743</f>
        <v>34870.646689999994</v>
      </c>
      <c r="W12" s="227">
        <f>'1 уровень'!W1743</f>
        <v>155.92137393454323</v>
      </c>
      <c r="X12" s="227">
        <f>'1 уровень'!X1743</f>
        <v>0</v>
      </c>
      <c r="Y12" s="2322">
        <f>'1 уровень'!Y1743</f>
        <v>34870.646689999994</v>
      </c>
      <c r="Z12" s="227"/>
      <c r="AA12" s="2322"/>
      <c r="AB12" s="2608"/>
    </row>
    <row r="13" spans="1:203" s="162" customFormat="1" ht="15" customHeight="1" x14ac:dyDescent="0.25">
      <c r="A13" s="161">
        <v>1</v>
      </c>
      <c r="B13" s="2347" t="s">
        <v>354</v>
      </c>
      <c r="C13" s="188">
        <f>'1 уровень'!C1744</f>
        <v>0</v>
      </c>
      <c r="D13" s="188">
        <f>'1 уровень'!D1744</f>
        <v>0</v>
      </c>
      <c r="E13" s="188">
        <f>'1 уровень'!E1744</f>
        <v>0</v>
      </c>
      <c r="F13" s="772">
        <f>'1 уровень'!F1744</f>
        <v>0</v>
      </c>
      <c r="G13" s="236">
        <f>'1 уровень'!G1744</f>
        <v>0</v>
      </c>
      <c r="H13" s="236">
        <f>'1 уровень'!H1744</f>
        <v>0</v>
      </c>
      <c r="I13" s="227">
        <f>'1 уровень'!I1744</f>
        <v>0</v>
      </c>
      <c r="J13" s="227">
        <f>'1 уровень'!J1744</f>
        <v>0</v>
      </c>
      <c r="K13" s="227">
        <f>'1 уровень'!K1744</f>
        <v>0</v>
      </c>
      <c r="L13" s="227">
        <f>'1 уровень'!L1744</f>
        <v>0</v>
      </c>
      <c r="M13" s="227">
        <f>'1 уровень'!M1744</f>
        <v>0</v>
      </c>
      <c r="N13" s="227">
        <f>'1 уровень'!N1744</f>
        <v>0</v>
      </c>
      <c r="O13" s="227"/>
      <c r="P13" s="227"/>
      <c r="Q13" s="227"/>
      <c r="R13" s="227"/>
      <c r="S13" s="227"/>
      <c r="T13" s="227"/>
      <c r="U13" s="2406"/>
      <c r="V13" s="227"/>
      <c r="W13" s="227"/>
      <c r="X13" s="227"/>
      <c r="Y13" s="2322"/>
      <c r="Z13" s="227"/>
      <c r="AA13" s="2322"/>
      <c r="AB13" s="2608"/>
    </row>
    <row r="14" spans="1:203" ht="27.6" x14ac:dyDescent="0.25">
      <c r="A14" s="161">
        <v>1</v>
      </c>
      <c r="B14" s="58" t="s">
        <v>217</v>
      </c>
      <c r="C14" s="189">
        <f>'1 уровень'!C1745</f>
        <v>1091964</v>
      </c>
      <c r="D14" s="189">
        <f>'1 уровень'!D1745</f>
        <v>546004</v>
      </c>
      <c r="E14" s="189">
        <f>'1 уровень'!E1745</f>
        <v>616221.18273267709</v>
      </c>
      <c r="F14" s="773">
        <f>'1 уровень'!F1745</f>
        <v>112.86019566389204</v>
      </c>
      <c r="G14" s="229">
        <f>'1 уровень'!G1745</f>
        <v>0</v>
      </c>
      <c r="H14" s="229">
        <f>'1 уровень'!H1745</f>
        <v>0</v>
      </c>
      <c r="I14" s="238">
        <f>'1 уровень'!I1745</f>
        <v>0</v>
      </c>
      <c r="J14" s="238">
        <f>'1 уровень'!J1745</f>
        <v>0</v>
      </c>
      <c r="K14" s="238">
        <f>'1 уровень'!K1745</f>
        <v>0</v>
      </c>
      <c r="L14" s="238">
        <f>'1 уровень'!L1745</f>
        <v>0</v>
      </c>
      <c r="M14" s="238">
        <f>'1 уровень'!M1745</f>
        <v>0</v>
      </c>
      <c r="N14" s="238">
        <f>'1 уровень'!N1745</f>
        <v>0</v>
      </c>
      <c r="O14" s="227"/>
      <c r="P14" s="227"/>
      <c r="Q14" s="227"/>
      <c r="R14" s="227"/>
      <c r="S14" s="227"/>
      <c r="T14" s="227"/>
      <c r="U14" s="2406"/>
      <c r="V14" s="227"/>
      <c r="W14" s="227"/>
      <c r="X14" s="227"/>
      <c r="Y14" s="2322"/>
      <c r="Z14" s="227"/>
      <c r="AA14" s="2322"/>
      <c r="AB14" s="2606"/>
    </row>
    <row r="15" spans="1:203" x14ac:dyDescent="0.25">
      <c r="A15" s="161">
        <v>1</v>
      </c>
      <c r="B15" s="58" t="s">
        <v>344</v>
      </c>
      <c r="C15" s="189">
        <f>'1 уровень'!C1746</f>
        <v>18955</v>
      </c>
      <c r="D15" s="189">
        <f>'1 уровень'!D1746</f>
        <v>9478</v>
      </c>
      <c r="E15" s="189">
        <f>'1 уровень'!E1746</f>
        <v>9475</v>
      </c>
      <c r="F15" s="773">
        <f>'1 уровень'!F1746</f>
        <v>99.968347752690448</v>
      </c>
      <c r="G15" s="229">
        <f>'1 уровень'!G1746</f>
        <v>0</v>
      </c>
      <c r="H15" s="229">
        <f>'1 уровень'!H1746</f>
        <v>0</v>
      </c>
      <c r="I15" s="238">
        <f>'1 уровень'!I1746</f>
        <v>0</v>
      </c>
      <c r="J15" s="238">
        <f>'1 уровень'!J1746</f>
        <v>0</v>
      </c>
      <c r="K15" s="238">
        <f>'1 уровень'!K1746</f>
        <v>0</v>
      </c>
      <c r="L15" s="238">
        <f>'1 уровень'!L1746</f>
        <v>0</v>
      </c>
      <c r="M15" s="238">
        <f>'1 уровень'!M1746</f>
        <v>0</v>
      </c>
      <c r="N15" s="238">
        <f>'1 уровень'!N1746</f>
        <v>0</v>
      </c>
      <c r="O15" s="227"/>
      <c r="P15" s="227"/>
      <c r="Q15" s="227"/>
      <c r="R15" s="227"/>
      <c r="S15" s="227"/>
      <c r="T15" s="227"/>
      <c r="U15" s="2406"/>
      <c r="V15" s="227"/>
      <c r="W15" s="227"/>
      <c r="X15" s="227"/>
      <c r="Y15" s="2322"/>
      <c r="Z15" s="227"/>
      <c r="AA15" s="2322"/>
      <c r="AB15" s="2608"/>
      <c r="AC15" s="162"/>
      <c r="AD15" s="162"/>
      <c r="AE15" s="162"/>
      <c r="AF15" s="162"/>
      <c r="AG15" s="162"/>
      <c r="AH15" s="162"/>
      <c r="AI15" s="162"/>
      <c r="AJ15" s="162"/>
      <c r="AK15" s="162"/>
      <c r="AL15" s="162"/>
      <c r="AM15" s="162"/>
      <c r="AN15" s="162"/>
      <c r="AO15" s="162"/>
      <c r="AP15" s="162"/>
      <c r="AQ15" s="162"/>
      <c r="AR15" s="162"/>
      <c r="AS15" s="162"/>
      <c r="AT15" s="162"/>
      <c r="AU15" s="162"/>
      <c r="AV15" s="162"/>
      <c r="AW15" s="162"/>
      <c r="AX15" s="162"/>
      <c r="AY15" s="162"/>
      <c r="AZ15" s="162"/>
      <c r="BA15" s="162"/>
      <c r="BB15" s="162"/>
      <c r="BC15" s="162"/>
      <c r="BD15" s="162"/>
      <c r="BE15" s="162"/>
      <c r="BF15" s="162"/>
      <c r="BG15" s="162"/>
      <c r="BH15" s="162"/>
      <c r="BI15" s="162"/>
      <c r="BJ15" s="162"/>
      <c r="BK15" s="162"/>
      <c r="BL15" s="162"/>
      <c r="BM15" s="162"/>
      <c r="BN15" s="162"/>
      <c r="BO15" s="162"/>
      <c r="BP15" s="162"/>
      <c r="BQ15" s="162"/>
      <c r="BR15" s="162"/>
      <c r="BS15" s="162"/>
      <c r="BT15" s="162"/>
      <c r="BU15" s="162"/>
      <c r="BV15" s="162"/>
      <c r="BW15" s="162"/>
      <c r="BX15" s="162"/>
      <c r="BY15" s="162"/>
      <c r="BZ15" s="162"/>
      <c r="CA15" s="162"/>
      <c r="CB15" s="162"/>
      <c r="CC15" s="162"/>
      <c r="CD15" s="162"/>
      <c r="CE15" s="162"/>
      <c r="CF15" s="162"/>
      <c r="CG15" s="162"/>
      <c r="CH15" s="162"/>
      <c r="CI15" s="162"/>
      <c r="CJ15" s="162"/>
      <c r="CK15" s="162"/>
      <c r="CL15" s="162"/>
      <c r="CM15" s="162"/>
      <c r="CN15" s="162"/>
      <c r="CO15" s="162"/>
      <c r="CP15" s="162"/>
      <c r="CQ15" s="162"/>
      <c r="CR15" s="162"/>
      <c r="CS15" s="162"/>
      <c r="CT15" s="162"/>
      <c r="CU15" s="162"/>
      <c r="CV15" s="162"/>
      <c r="CW15" s="162"/>
      <c r="CX15" s="162"/>
      <c r="CY15" s="162"/>
      <c r="CZ15" s="162"/>
      <c r="DA15" s="162"/>
      <c r="DB15" s="162"/>
      <c r="DC15" s="162"/>
      <c r="DD15" s="162"/>
      <c r="DE15" s="162"/>
      <c r="DF15" s="162"/>
      <c r="DG15" s="162"/>
      <c r="DH15" s="162"/>
      <c r="DI15" s="162"/>
      <c r="DJ15" s="162"/>
      <c r="DK15" s="162"/>
      <c r="DL15" s="162"/>
      <c r="DM15" s="162"/>
      <c r="DN15" s="162"/>
      <c r="DO15" s="162"/>
      <c r="DP15" s="162"/>
      <c r="DQ15" s="162"/>
      <c r="DR15" s="162"/>
      <c r="DS15" s="162"/>
      <c r="DT15" s="162"/>
      <c r="DU15" s="162"/>
      <c r="DV15" s="162"/>
      <c r="DW15" s="162"/>
      <c r="DX15" s="162"/>
      <c r="DY15" s="162"/>
      <c r="DZ15" s="162"/>
      <c r="EA15" s="162"/>
      <c r="EB15" s="162"/>
      <c r="EC15" s="162"/>
      <c r="ED15" s="162"/>
      <c r="EE15" s="162"/>
      <c r="EF15" s="162"/>
      <c r="EG15" s="162"/>
      <c r="EH15" s="162"/>
      <c r="EI15" s="162"/>
      <c r="EJ15" s="162"/>
      <c r="EK15" s="162"/>
      <c r="EL15" s="162"/>
      <c r="EM15" s="162"/>
      <c r="EN15" s="162"/>
      <c r="EO15" s="162"/>
      <c r="EP15" s="162"/>
      <c r="EQ15" s="162"/>
      <c r="ER15" s="162"/>
      <c r="ES15" s="162"/>
      <c r="ET15" s="162"/>
      <c r="EU15" s="162"/>
      <c r="EV15" s="162"/>
      <c r="EW15" s="162"/>
      <c r="EX15" s="162"/>
      <c r="EY15" s="162"/>
      <c r="EZ15" s="162"/>
      <c r="FA15" s="162"/>
      <c r="FB15" s="162"/>
      <c r="FC15" s="162"/>
      <c r="FD15" s="162"/>
      <c r="FE15" s="162"/>
      <c r="FF15" s="162"/>
      <c r="FG15" s="162"/>
      <c r="FH15" s="162"/>
      <c r="FI15" s="162"/>
      <c r="FJ15" s="162"/>
      <c r="FK15" s="162"/>
      <c r="FL15" s="162"/>
      <c r="FM15" s="162"/>
      <c r="FN15" s="162"/>
      <c r="FO15" s="162"/>
      <c r="FP15" s="162"/>
      <c r="FQ15" s="162"/>
      <c r="FR15" s="162"/>
      <c r="FS15" s="162"/>
      <c r="FT15" s="162"/>
      <c r="FU15" s="162"/>
      <c r="FV15" s="162"/>
      <c r="FW15" s="162"/>
      <c r="FX15" s="162"/>
      <c r="FY15" s="162"/>
      <c r="FZ15" s="162"/>
      <c r="GA15" s="162"/>
      <c r="GB15" s="162"/>
      <c r="GC15" s="162"/>
      <c r="GD15" s="162"/>
      <c r="GE15" s="162"/>
      <c r="GF15" s="162"/>
      <c r="GG15" s="162"/>
      <c r="GH15" s="162"/>
      <c r="GI15" s="162"/>
      <c r="GJ15" s="162"/>
      <c r="GK15" s="162"/>
      <c r="GL15" s="162"/>
      <c r="GM15" s="162"/>
      <c r="GN15" s="162"/>
      <c r="GO15" s="162"/>
      <c r="GP15" s="162"/>
      <c r="GQ15" s="162"/>
      <c r="GR15" s="162"/>
      <c r="GS15" s="162"/>
      <c r="GT15" s="162"/>
      <c r="GU15" s="162"/>
    </row>
    <row r="16" spans="1:203" ht="27.6" x14ac:dyDescent="0.25">
      <c r="A16" s="161">
        <v>1</v>
      </c>
      <c r="B16" s="58" t="s">
        <v>345</v>
      </c>
      <c r="C16" s="189">
        <f>'1 уровень'!C1747</f>
        <v>121542</v>
      </c>
      <c r="D16" s="189">
        <f>'1 уровень'!D1747</f>
        <v>60771</v>
      </c>
      <c r="E16" s="189">
        <f>'1 уровень'!E1747</f>
        <v>50584</v>
      </c>
      <c r="F16" s="773">
        <f>'1 уровень'!F1747</f>
        <v>83.23707031314278</v>
      </c>
      <c r="G16" s="229">
        <f>'1 уровень'!G1747</f>
        <v>0</v>
      </c>
      <c r="H16" s="229">
        <f>'1 уровень'!H1747</f>
        <v>0</v>
      </c>
      <c r="I16" s="238">
        <f>'1 уровень'!I1747</f>
        <v>0</v>
      </c>
      <c r="J16" s="238">
        <f>'1 уровень'!J1747</f>
        <v>0</v>
      </c>
      <c r="K16" s="238">
        <f>'1 уровень'!K1747</f>
        <v>0</v>
      </c>
      <c r="L16" s="238">
        <f>'1 уровень'!L1747</f>
        <v>0</v>
      </c>
      <c r="M16" s="238">
        <f>'1 уровень'!M1747</f>
        <v>0</v>
      </c>
      <c r="N16" s="238">
        <f>'1 уровень'!N1747</f>
        <v>0</v>
      </c>
      <c r="O16" s="227"/>
      <c r="P16" s="227"/>
      <c r="Q16" s="227"/>
      <c r="R16" s="227"/>
      <c r="S16" s="227"/>
      <c r="T16" s="227"/>
      <c r="U16" s="2406"/>
      <c r="V16" s="227"/>
      <c r="W16" s="227"/>
      <c r="X16" s="227"/>
      <c r="Y16" s="2322"/>
      <c r="Z16" s="227"/>
      <c r="AA16" s="2322"/>
      <c r="AB16" s="2608"/>
      <c r="AC16" s="162"/>
      <c r="AD16" s="162"/>
      <c r="AE16" s="162"/>
      <c r="AF16" s="162"/>
      <c r="AG16" s="162"/>
      <c r="AH16" s="162"/>
      <c r="AI16" s="162"/>
      <c r="AJ16" s="162"/>
      <c r="AK16" s="162"/>
      <c r="AL16" s="162"/>
      <c r="AM16" s="162"/>
      <c r="AN16" s="162"/>
      <c r="AO16" s="162"/>
      <c r="AP16" s="162"/>
      <c r="AQ16" s="162"/>
      <c r="AR16" s="162"/>
      <c r="AS16" s="162"/>
      <c r="AT16" s="162"/>
      <c r="AU16" s="162"/>
      <c r="AV16" s="162"/>
      <c r="AW16" s="162"/>
      <c r="AX16" s="162"/>
      <c r="AY16" s="162"/>
      <c r="AZ16" s="162"/>
      <c r="BA16" s="162"/>
      <c r="BB16" s="162"/>
      <c r="BC16" s="162"/>
      <c r="BD16" s="162"/>
      <c r="BE16" s="162"/>
      <c r="BF16" s="162"/>
      <c r="BG16" s="162"/>
      <c r="BH16" s="162"/>
      <c r="BI16" s="162"/>
      <c r="BJ16" s="162"/>
      <c r="BK16" s="162"/>
      <c r="BL16" s="162"/>
      <c r="BM16" s="162"/>
      <c r="BN16" s="162"/>
      <c r="BO16" s="162"/>
      <c r="BP16" s="162"/>
      <c r="BQ16" s="162"/>
      <c r="BR16" s="162"/>
      <c r="BS16" s="162"/>
      <c r="BT16" s="162"/>
      <c r="BU16" s="162"/>
      <c r="BV16" s="162"/>
      <c r="BW16" s="162"/>
      <c r="BX16" s="162"/>
      <c r="BY16" s="162"/>
      <c r="BZ16" s="162"/>
      <c r="CA16" s="162"/>
      <c r="CB16" s="162"/>
      <c r="CC16" s="162"/>
      <c r="CD16" s="162"/>
      <c r="CE16" s="162"/>
      <c r="CF16" s="162"/>
      <c r="CG16" s="162"/>
      <c r="CH16" s="162"/>
      <c r="CI16" s="162"/>
      <c r="CJ16" s="162"/>
      <c r="CK16" s="162"/>
      <c r="CL16" s="162"/>
      <c r="CM16" s="162"/>
      <c r="CN16" s="162"/>
      <c r="CO16" s="162"/>
      <c r="CP16" s="162"/>
      <c r="CQ16" s="162"/>
      <c r="CR16" s="162"/>
      <c r="CS16" s="162"/>
      <c r="CT16" s="162"/>
      <c r="CU16" s="162"/>
      <c r="CV16" s="162"/>
      <c r="CW16" s="162"/>
      <c r="CX16" s="162"/>
      <c r="CY16" s="162"/>
      <c r="CZ16" s="162"/>
      <c r="DA16" s="162"/>
      <c r="DB16" s="162"/>
      <c r="DC16" s="162"/>
      <c r="DD16" s="162"/>
      <c r="DE16" s="162"/>
      <c r="DF16" s="162"/>
      <c r="DG16" s="162"/>
      <c r="DH16" s="162"/>
      <c r="DI16" s="162"/>
      <c r="DJ16" s="162"/>
      <c r="DK16" s="162"/>
      <c r="DL16" s="162"/>
      <c r="DM16" s="162"/>
      <c r="DN16" s="162"/>
      <c r="DO16" s="162"/>
      <c r="DP16" s="162"/>
      <c r="DQ16" s="162"/>
      <c r="DR16" s="162"/>
      <c r="DS16" s="162"/>
      <c r="DT16" s="162"/>
      <c r="DU16" s="162"/>
      <c r="DV16" s="162"/>
      <c r="DW16" s="162"/>
      <c r="DX16" s="162"/>
      <c r="DY16" s="162"/>
      <c r="DZ16" s="162"/>
      <c r="EA16" s="162"/>
      <c r="EB16" s="162"/>
      <c r="EC16" s="162"/>
      <c r="ED16" s="162"/>
      <c r="EE16" s="162"/>
      <c r="EF16" s="162"/>
      <c r="EG16" s="162"/>
      <c r="EH16" s="162"/>
      <c r="EI16" s="162"/>
      <c r="EJ16" s="162"/>
      <c r="EK16" s="162"/>
      <c r="EL16" s="162"/>
      <c r="EM16" s="162"/>
      <c r="EN16" s="162"/>
      <c r="EO16" s="162"/>
      <c r="EP16" s="162"/>
      <c r="EQ16" s="162"/>
      <c r="ER16" s="162"/>
      <c r="ES16" s="162"/>
      <c r="ET16" s="162"/>
      <c r="EU16" s="162"/>
      <c r="EV16" s="162"/>
      <c r="EW16" s="162"/>
      <c r="EX16" s="162"/>
      <c r="EY16" s="162"/>
      <c r="EZ16" s="162"/>
      <c r="FA16" s="162"/>
      <c r="FB16" s="162"/>
      <c r="FC16" s="162"/>
      <c r="FD16" s="162"/>
      <c r="FE16" s="162"/>
      <c r="FF16" s="162"/>
      <c r="FG16" s="162"/>
      <c r="FH16" s="162"/>
      <c r="FI16" s="162"/>
      <c r="FJ16" s="162"/>
      <c r="FK16" s="162"/>
      <c r="FL16" s="162"/>
      <c r="FM16" s="162"/>
      <c r="FN16" s="162"/>
      <c r="FO16" s="162"/>
      <c r="FP16" s="162"/>
      <c r="FQ16" s="162"/>
      <c r="FR16" s="162"/>
      <c r="FS16" s="162"/>
      <c r="FT16" s="162"/>
      <c r="FU16" s="162"/>
      <c r="FV16" s="162"/>
      <c r="FW16" s="162"/>
      <c r="FX16" s="162"/>
      <c r="FY16" s="162"/>
      <c r="FZ16" s="162"/>
      <c r="GA16" s="162"/>
      <c r="GB16" s="162"/>
      <c r="GC16" s="162"/>
      <c r="GD16" s="162"/>
      <c r="GE16" s="162"/>
      <c r="GF16" s="162"/>
      <c r="GG16" s="162"/>
      <c r="GH16" s="162"/>
      <c r="GI16" s="162"/>
      <c r="GJ16" s="162"/>
      <c r="GK16" s="162"/>
      <c r="GL16" s="162"/>
      <c r="GM16" s="162"/>
      <c r="GN16" s="162"/>
      <c r="GO16" s="162"/>
      <c r="GP16" s="162"/>
      <c r="GQ16" s="162"/>
      <c r="GR16" s="162"/>
      <c r="GS16" s="162"/>
      <c r="GT16" s="162"/>
      <c r="GU16" s="162"/>
    </row>
    <row r="17" spans="1:203" ht="27.6" x14ac:dyDescent="0.25">
      <c r="A17" s="161">
        <v>1</v>
      </c>
      <c r="B17" s="58" t="s">
        <v>346</v>
      </c>
      <c r="C17" s="189">
        <f>'1 уровень'!C1748</f>
        <v>2710</v>
      </c>
      <c r="D17" s="189">
        <f>'1 уровень'!D1748</f>
        <v>1355</v>
      </c>
      <c r="E17" s="189">
        <f>'1 уровень'!E1748</f>
        <v>1552</v>
      </c>
      <c r="F17" s="773">
        <f>'1 уровень'!F1748</f>
        <v>114.53874538745387</v>
      </c>
      <c r="G17" s="229">
        <f>'1 уровень'!G1748</f>
        <v>0</v>
      </c>
      <c r="H17" s="229">
        <f>'1 уровень'!H1748</f>
        <v>0</v>
      </c>
      <c r="I17" s="238">
        <f>'1 уровень'!I1748</f>
        <v>0</v>
      </c>
      <c r="J17" s="238">
        <f>'1 уровень'!J1748</f>
        <v>0</v>
      </c>
      <c r="K17" s="238">
        <f>'1 уровень'!K1748</f>
        <v>0</v>
      </c>
      <c r="L17" s="238">
        <f>'1 уровень'!L1748</f>
        <v>0</v>
      </c>
      <c r="M17" s="238">
        <f>'1 уровень'!M1748</f>
        <v>0</v>
      </c>
      <c r="N17" s="238">
        <f>'1 уровень'!N1748</f>
        <v>0</v>
      </c>
      <c r="O17" s="227"/>
      <c r="P17" s="227"/>
      <c r="Q17" s="227"/>
      <c r="R17" s="227"/>
      <c r="S17" s="227"/>
      <c r="T17" s="227"/>
      <c r="U17" s="2406"/>
      <c r="V17" s="227"/>
      <c r="W17" s="227"/>
      <c r="X17" s="227"/>
      <c r="Y17" s="2322"/>
      <c r="Z17" s="227"/>
      <c r="AA17" s="2322"/>
      <c r="AB17" s="2608"/>
      <c r="AC17" s="162"/>
      <c r="AD17" s="162"/>
      <c r="AE17" s="162"/>
      <c r="AF17" s="162"/>
      <c r="AG17" s="162"/>
      <c r="AH17" s="162"/>
      <c r="AI17" s="162"/>
      <c r="AJ17" s="162"/>
      <c r="AK17" s="162"/>
      <c r="AL17" s="162"/>
      <c r="AM17" s="162"/>
      <c r="AN17" s="162"/>
      <c r="AO17" s="162"/>
      <c r="AP17" s="162"/>
      <c r="AQ17" s="162"/>
      <c r="AR17" s="162"/>
      <c r="AS17" s="162"/>
      <c r="AT17" s="162"/>
      <c r="AU17" s="162"/>
      <c r="AV17" s="162"/>
      <c r="AW17" s="162"/>
      <c r="AX17" s="162"/>
      <c r="AY17" s="162"/>
      <c r="AZ17" s="162"/>
      <c r="BA17" s="162"/>
      <c r="BB17" s="162"/>
      <c r="BC17" s="162"/>
      <c r="BD17" s="162"/>
      <c r="BE17" s="162"/>
      <c r="BF17" s="162"/>
      <c r="BG17" s="162"/>
      <c r="BH17" s="162"/>
      <c r="BI17" s="162"/>
      <c r="BJ17" s="162"/>
      <c r="BK17" s="162"/>
      <c r="BL17" s="162"/>
      <c r="BM17" s="162"/>
      <c r="BN17" s="162"/>
      <c r="BO17" s="162"/>
      <c r="BP17" s="162"/>
      <c r="BQ17" s="162"/>
      <c r="BR17" s="162"/>
      <c r="BS17" s="162"/>
      <c r="BT17" s="162"/>
      <c r="BU17" s="162"/>
      <c r="BV17" s="162"/>
      <c r="BW17" s="162"/>
      <c r="BX17" s="162"/>
      <c r="BY17" s="162"/>
      <c r="BZ17" s="162"/>
      <c r="CA17" s="162"/>
      <c r="CB17" s="162"/>
      <c r="CC17" s="162"/>
      <c r="CD17" s="162"/>
      <c r="CE17" s="162"/>
      <c r="CF17" s="162"/>
      <c r="CG17" s="162"/>
      <c r="CH17" s="162"/>
      <c r="CI17" s="162"/>
      <c r="CJ17" s="162"/>
      <c r="CK17" s="162"/>
      <c r="CL17" s="162"/>
      <c r="CM17" s="162"/>
      <c r="CN17" s="162"/>
      <c r="CO17" s="162"/>
      <c r="CP17" s="162"/>
      <c r="CQ17" s="162"/>
      <c r="CR17" s="162"/>
      <c r="CS17" s="162"/>
      <c r="CT17" s="162"/>
      <c r="CU17" s="162"/>
      <c r="CV17" s="162"/>
      <c r="CW17" s="162"/>
      <c r="CX17" s="162"/>
      <c r="CY17" s="162"/>
      <c r="CZ17" s="162"/>
      <c r="DA17" s="162"/>
      <c r="DB17" s="162"/>
      <c r="DC17" s="162"/>
      <c r="DD17" s="162"/>
      <c r="DE17" s="162"/>
      <c r="DF17" s="162"/>
      <c r="DG17" s="162"/>
      <c r="DH17" s="162"/>
      <c r="DI17" s="162"/>
      <c r="DJ17" s="162"/>
      <c r="DK17" s="162"/>
      <c r="DL17" s="162"/>
      <c r="DM17" s="162"/>
      <c r="DN17" s="162"/>
      <c r="DO17" s="162"/>
      <c r="DP17" s="162"/>
      <c r="DQ17" s="162"/>
      <c r="DR17" s="162"/>
      <c r="DS17" s="162"/>
      <c r="DT17" s="162"/>
      <c r="DU17" s="162"/>
      <c r="DV17" s="162"/>
      <c r="DW17" s="162"/>
      <c r="DX17" s="162"/>
      <c r="DY17" s="162"/>
      <c r="DZ17" s="162"/>
      <c r="EA17" s="162"/>
      <c r="EB17" s="162"/>
      <c r="EC17" s="162"/>
      <c r="ED17" s="162"/>
      <c r="EE17" s="162"/>
      <c r="EF17" s="162"/>
      <c r="EG17" s="162"/>
      <c r="EH17" s="162"/>
      <c r="EI17" s="162"/>
      <c r="EJ17" s="162"/>
      <c r="EK17" s="162"/>
      <c r="EL17" s="162"/>
      <c r="EM17" s="162"/>
      <c r="EN17" s="162"/>
      <c r="EO17" s="162"/>
      <c r="EP17" s="162"/>
      <c r="EQ17" s="162"/>
      <c r="ER17" s="162"/>
      <c r="ES17" s="162"/>
      <c r="ET17" s="162"/>
      <c r="EU17" s="162"/>
      <c r="EV17" s="162"/>
      <c r="EW17" s="162"/>
      <c r="EX17" s="162"/>
      <c r="EY17" s="162"/>
      <c r="EZ17" s="162"/>
      <c r="FA17" s="162"/>
      <c r="FB17" s="162"/>
      <c r="FC17" s="162"/>
      <c r="FD17" s="162"/>
      <c r="FE17" s="162"/>
      <c r="FF17" s="162"/>
      <c r="FG17" s="162"/>
      <c r="FH17" s="162"/>
      <c r="FI17" s="162"/>
      <c r="FJ17" s="162"/>
      <c r="FK17" s="162"/>
      <c r="FL17" s="162"/>
      <c r="FM17" s="162"/>
      <c r="FN17" s="162"/>
      <c r="FO17" s="162"/>
      <c r="FP17" s="162"/>
      <c r="FQ17" s="162"/>
      <c r="FR17" s="162"/>
      <c r="FS17" s="162"/>
      <c r="FT17" s="162"/>
      <c r="FU17" s="162"/>
      <c r="FV17" s="162"/>
      <c r="FW17" s="162"/>
      <c r="FX17" s="162"/>
      <c r="FY17" s="162"/>
      <c r="FZ17" s="162"/>
      <c r="GA17" s="162"/>
      <c r="GB17" s="162"/>
      <c r="GC17" s="162"/>
      <c r="GD17" s="162"/>
      <c r="GE17" s="162"/>
      <c r="GF17" s="162"/>
      <c r="GG17" s="162"/>
      <c r="GH17" s="162"/>
      <c r="GI17" s="162"/>
      <c r="GJ17" s="162"/>
      <c r="GK17" s="162"/>
      <c r="GL17" s="162"/>
      <c r="GM17" s="162"/>
      <c r="GN17" s="162"/>
      <c r="GO17" s="162"/>
      <c r="GP17" s="162"/>
      <c r="GQ17" s="162"/>
      <c r="GR17" s="162"/>
      <c r="GS17" s="162"/>
      <c r="GT17" s="162"/>
      <c r="GU17" s="162"/>
    </row>
    <row r="18" spans="1:203" ht="41.4" x14ac:dyDescent="0.25">
      <c r="A18" s="161">
        <v>1</v>
      </c>
      <c r="B18" s="815" t="s">
        <v>349</v>
      </c>
      <c r="C18" s="189">
        <f>'1 уровень'!C1749</f>
        <v>128640</v>
      </c>
      <c r="D18" s="189">
        <f>'1 уровень'!D1749</f>
        <v>64330</v>
      </c>
      <c r="E18" s="189">
        <f>'1 уровень'!E1749</f>
        <v>75870.159420289856</v>
      </c>
      <c r="F18" s="773">
        <f>'1 уровень'!F1749</f>
        <v>117.93900111967955</v>
      </c>
      <c r="G18" s="229">
        <f>'1 уровень'!G1749</f>
        <v>0</v>
      </c>
      <c r="H18" s="229">
        <f>'1 уровень'!H1749</f>
        <v>0</v>
      </c>
      <c r="I18" s="238">
        <f>'1 уровень'!I1749</f>
        <v>0</v>
      </c>
      <c r="J18" s="238">
        <f>'1 уровень'!J1749</f>
        <v>0</v>
      </c>
      <c r="K18" s="238">
        <f>'1 уровень'!K1749</f>
        <v>0</v>
      </c>
      <c r="L18" s="238">
        <f>'1 уровень'!L1749</f>
        <v>0</v>
      </c>
      <c r="M18" s="238">
        <f>'1 уровень'!M1749</f>
        <v>0</v>
      </c>
      <c r="N18" s="238">
        <f>'1 уровень'!N1749</f>
        <v>0</v>
      </c>
      <c r="O18" s="227"/>
      <c r="P18" s="227"/>
      <c r="Q18" s="227"/>
      <c r="R18" s="227"/>
      <c r="S18" s="227"/>
      <c r="T18" s="227"/>
      <c r="U18" s="2406"/>
      <c r="V18" s="227"/>
      <c r="W18" s="227"/>
      <c r="X18" s="227"/>
      <c r="Y18" s="2322"/>
      <c r="Z18" s="227"/>
      <c r="AA18" s="2322"/>
      <c r="AB18" s="2608"/>
      <c r="AC18" s="162"/>
      <c r="AD18" s="162"/>
      <c r="AE18" s="162"/>
      <c r="AF18" s="162"/>
      <c r="AG18" s="162"/>
      <c r="AH18" s="162"/>
      <c r="AI18" s="162"/>
      <c r="AJ18" s="162"/>
      <c r="AK18" s="162"/>
      <c r="AL18" s="162"/>
      <c r="AM18" s="162"/>
      <c r="AN18" s="162"/>
      <c r="AO18" s="162"/>
      <c r="AP18" s="162"/>
      <c r="AQ18" s="162"/>
      <c r="AR18" s="162"/>
      <c r="AS18" s="162"/>
      <c r="AT18" s="162"/>
      <c r="AU18" s="162"/>
      <c r="AV18" s="162"/>
      <c r="AW18" s="162"/>
      <c r="AX18" s="162"/>
      <c r="AY18" s="162"/>
      <c r="AZ18" s="162"/>
      <c r="BA18" s="162"/>
      <c r="BB18" s="162"/>
      <c r="BC18" s="162"/>
      <c r="BD18" s="162"/>
      <c r="BE18" s="162"/>
      <c r="BF18" s="162"/>
      <c r="BG18" s="162"/>
      <c r="BH18" s="162"/>
      <c r="BI18" s="162"/>
      <c r="BJ18" s="162"/>
      <c r="BK18" s="162"/>
      <c r="BL18" s="162"/>
      <c r="BM18" s="162"/>
      <c r="BN18" s="162"/>
      <c r="BO18" s="162"/>
      <c r="BP18" s="162"/>
      <c r="BQ18" s="162"/>
      <c r="BR18" s="162"/>
      <c r="BS18" s="162"/>
      <c r="BT18" s="162"/>
      <c r="BU18" s="162"/>
      <c r="BV18" s="162"/>
      <c r="BW18" s="162"/>
      <c r="BX18" s="162"/>
      <c r="BY18" s="162"/>
      <c r="BZ18" s="162"/>
      <c r="CA18" s="162"/>
      <c r="CB18" s="162"/>
      <c r="CC18" s="162"/>
      <c r="CD18" s="162"/>
      <c r="CE18" s="162"/>
      <c r="CF18" s="162"/>
      <c r="CG18" s="162"/>
      <c r="CH18" s="162"/>
      <c r="CI18" s="162"/>
      <c r="CJ18" s="162"/>
      <c r="CK18" s="162"/>
      <c r="CL18" s="162"/>
      <c r="CM18" s="162"/>
      <c r="CN18" s="162"/>
      <c r="CO18" s="162"/>
      <c r="CP18" s="162"/>
      <c r="CQ18" s="162"/>
      <c r="CR18" s="162"/>
      <c r="CS18" s="162"/>
      <c r="CT18" s="162"/>
      <c r="CU18" s="162"/>
      <c r="CV18" s="162"/>
      <c r="CW18" s="162"/>
      <c r="CX18" s="162"/>
      <c r="CY18" s="162"/>
      <c r="CZ18" s="162"/>
      <c r="DA18" s="162"/>
      <c r="DB18" s="162"/>
      <c r="DC18" s="162"/>
      <c r="DD18" s="162"/>
      <c r="DE18" s="162"/>
      <c r="DF18" s="162"/>
      <c r="DG18" s="162"/>
      <c r="DH18" s="162"/>
      <c r="DI18" s="162"/>
      <c r="DJ18" s="162"/>
      <c r="DK18" s="162"/>
      <c r="DL18" s="162"/>
      <c r="DM18" s="162"/>
      <c r="DN18" s="162"/>
      <c r="DO18" s="162"/>
      <c r="DP18" s="162"/>
      <c r="DQ18" s="162"/>
      <c r="DR18" s="162"/>
      <c r="DS18" s="162"/>
      <c r="DT18" s="162"/>
      <c r="DU18" s="162"/>
      <c r="DV18" s="162"/>
      <c r="DW18" s="162"/>
      <c r="DX18" s="162"/>
      <c r="DY18" s="162"/>
      <c r="DZ18" s="162"/>
      <c r="EA18" s="162"/>
      <c r="EB18" s="162"/>
      <c r="EC18" s="162"/>
      <c r="ED18" s="162"/>
      <c r="EE18" s="162"/>
      <c r="EF18" s="162"/>
      <c r="EG18" s="162"/>
      <c r="EH18" s="162"/>
      <c r="EI18" s="162"/>
      <c r="EJ18" s="162"/>
      <c r="EK18" s="162"/>
      <c r="EL18" s="162"/>
      <c r="EM18" s="162"/>
      <c r="EN18" s="162"/>
      <c r="EO18" s="162"/>
      <c r="EP18" s="162"/>
      <c r="EQ18" s="162"/>
      <c r="ER18" s="162"/>
      <c r="ES18" s="162"/>
      <c r="ET18" s="162"/>
      <c r="EU18" s="162"/>
      <c r="EV18" s="162"/>
      <c r="EW18" s="162"/>
      <c r="EX18" s="162"/>
      <c r="EY18" s="162"/>
      <c r="EZ18" s="162"/>
      <c r="FA18" s="162"/>
      <c r="FB18" s="162"/>
      <c r="FC18" s="162"/>
      <c r="FD18" s="162"/>
      <c r="FE18" s="162"/>
      <c r="FF18" s="162"/>
      <c r="FG18" s="162"/>
      <c r="FH18" s="162"/>
      <c r="FI18" s="162"/>
      <c r="FJ18" s="162"/>
      <c r="FK18" s="162"/>
      <c r="FL18" s="162"/>
      <c r="FM18" s="162"/>
      <c r="FN18" s="162"/>
      <c r="FO18" s="162"/>
      <c r="FP18" s="162"/>
      <c r="FQ18" s="162"/>
      <c r="FR18" s="162"/>
      <c r="FS18" s="162"/>
      <c r="FT18" s="162"/>
      <c r="FU18" s="162"/>
      <c r="FV18" s="162"/>
      <c r="FW18" s="162"/>
      <c r="FX18" s="162"/>
      <c r="FY18" s="162"/>
      <c r="FZ18" s="162"/>
      <c r="GA18" s="162"/>
      <c r="GB18" s="162"/>
      <c r="GC18" s="162"/>
      <c r="GD18" s="162"/>
      <c r="GE18" s="162"/>
      <c r="GF18" s="162"/>
      <c r="GG18" s="162"/>
      <c r="GH18" s="162"/>
      <c r="GI18" s="162"/>
      <c r="GJ18" s="162"/>
      <c r="GK18" s="162"/>
      <c r="GL18" s="162"/>
      <c r="GM18" s="162"/>
      <c r="GN18" s="162"/>
      <c r="GO18" s="162"/>
      <c r="GP18" s="162"/>
      <c r="GQ18" s="162"/>
      <c r="GR18" s="162"/>
      <c r="GS18" s="162"/>
      <c r="GT18" s="162"/>
      <c r="GU18" s="162"/>
    </row>
    <row r="19" spans="1:203" ht="27.6" x14ac:dyDescent="0.25">
      <c r="A19" s="161">
        <v>1</v>
      </c>
      <c r="B19" s="58" t="s">
        <v>350</v>
      </c>
      <c r="C19" s="189">
        <f>'1 уровень'!C1750</f>
        <v>89172</v>
      </c>
      <c r="D19" s="189">
        <f>'1 уровень'!D1750</f>
        <v>44589</v>
      </c>
      <c r="E19" s="189">
        <f>'1 уровень'!E1750</f>
        <v>47358</v>
      </c>
      <c r="F19" s="773">
        <f>'1 уровень'!F1750</f>
        <v>106.21005180649937</v>
      </c>
      <c r="G19" s="229">
        <f>'1 уровень'!G1750</f>
        <v>0</v>
      </c>
      <c r="H19" s="229">
        <f>'1 уровень'!H1750</f>
        <v>0</v>
      </c>
      <c r="I19" s="238">
        <f>'1 уровень'!I1750</f>
        <v>0</v>
      </c>
      <c r="J19" s="238">
        <f>'1 уровень'!J1750</f>
        <v>0</v>
      </c>
      <c r="K19" s="238">
        <f>'1 уровень'!K1750</f>
        <v>0</v>
      </c>
      <c r="L19" s="238">
        <f>'1 уровень'!L1750</f>
        <v>0</v>
      </c>
      <c r="M19" s="238">
        <f>'1 уровень'!M1750</f>
        <v>0</v>
      </c>
      <c r="N19" s="238">
        <f>'1 уровень'!N1750</f>
        <v>0</v>
      </c>
      <c r="O19" s="227"/>
      <c r="P19" s="227"/>
      <c r="Q19" s="227"/>
      <c r="R19" s="227"/>
      <c r="S19" s="227"/>
      <c r="T19" s="227"/>
      <c r="U19" s="2406"/>
      <c r="V19" s="227"/>
      <c r="W19" s="227"/>
      <c r="X19" s="227"/>
      <c r="Y19" s="2322"/>
      <c r="Z19" s="227"/>
      <c r="AA19" s="2322"/>
      <c r="AB19" s="2608"/>
      <c r="AC19" s="162"/>
      <c r="AD19" s="162"/>
      <c r="AE19" s="162"/>
      <c r="AF19" s="162"/>
      <c r="AG19" s="162"/>
      <c r="AH19" s="162"/>
      <c r="AI19" s="162"/>
      <c r="AJ19" s="162"/>
      <c r="AK19" s="162"/>
      <c r="AL19" s="162"/>
      <c r="AM19" s="162"/>
      <c r="AN19" s="162"/>
      <c r="AO19" s="162"/>
      <c r="AP19" s="162"/>
      <c r="AQ19" s="162"/>
      <c r="AR19" s="162"/>
      <c r="AS19" s="162"/>
      <c r="AT19" s="162"/>
      <c r="AU19" s="162"/>
      <c r="AV19" s="162"/>
      <c r="AW19" s="162"/>
      <c r="AX19" s="162"/>
      <c r="AY19" s="162"/>
      <c r="AZ19" s="162"/>
      <c r="BA19" s="162"/>
      <c r="BB19" s="162"/>
      <c r="BC19" s="162"/>
      <c r="BD19" s="162"/>
      <c r="BE19" s="162"/>
      <c r="BF19" s="162"/>
      <c r="BG19" s="162"/>
      <c r="BH19" s="162"/>
      <c r="BI19" s="162"/>
      <c r="BJ19" s="162"/>
      <c r="BK19" s="162"/>
      <c r="BL19" s="162"/>
      <c r="BM19" s="162"/>
      <c r="BN19" s="162"/>
      <c r="BO19" s="162"/>
      <c r="BP19" s="162"/>
      <c r="BQ19" s="162"/>
      <c r="BR19" s="162"/>
      <c r="BS19" s="162"/>
      <c r="BT19" s="162"/>
      <c r="BU19" s="162"/>
      <c r="BV19" s="162"/>
      <c r="BW19" s="162"/>
      <c r="BX19" s="162"/>
      <c r="BY19" s="162"/>
      <c r="BZ19" s="162"/>
      <c r="CA19" s="162"/>
      <c r="CB19" s="162"/>
      <c r="CC19" s="162"/>
      <c r="CD19" s="162"/>
      <c r="CE19" s="162"/>
      <c r="CF19" s="162"/>
      <c r="CG19" s="162"/>
      <c r="CH19" s="162"/>
      <c r="CI19" s="162"/>
      <c r="CJ19" s="162"/>
      <c r="CK19" s="162"/>
      <c r="CL19" s="162"/>
      <c r="CM19" s="162"/>
      <c r="CN19" s="162"/>
      <c r="CO19" s="162"/>
      <c r="CP19" s="162"/>
      <c r="CQ19" s="162"/>
      <c r="CR19" s="162"/>
      <c r="CS19" s="162"/>
      <c r="CT19" s="162"/>
      <c r="CU19" s="162"/>
      <c r="CV19" s="162"/>
      <c r="CW19" s="162"/>
      <c r="CX19" s="162"/>
      <c r="CY19" s="162"/>
      <c r="CZ19" s="162"/>
      <c r="DA19" s="162"/>
      <c r="DB19" s="162"/>
      <c r="DC19" s="162"/>
      <c r="DD19" s="162"/>
      <c r="DE19" s="162"/>
      <c r="DF19" s="162"/>
      <c r="DG19" s="162"/>
      <c r="DH19" s="162"/>
      <c r="DI19" s="162"/>
      <c r="DJ19" s="162"/>
      <c r="DK19" s="162"/>
      <c r="DL19" s="162"/>
      <c r="DM19" s="162"/>
      <c r="DN19" s="162"/>
      <c r="DO19" s="162"/>
      <c r="DP19" s="162"/>
      <c r="DQ19" s="162"/>
      <c r="DR19" s="162"/>
      <c r="DS19" s="162"/>
      <c r="DT19" s="162"/>
      <c r="DU19" s="162"/>
      <c r="DV19" s="162"/>
      <c r="DW19" s="162"/>
      <c r="DX19" s="162"/>
      <c r="DY19" s="162"/>
      <c r="DZ19" s="162"/>
      <c r="EA19" s="162"/>
      <c r="EB19" s="162"/>
      <c r="EC19" s="162"/>
      <c r="ED19" s="162"/>
      <c r="EE19" s="162"/>
      <c r="EF19" s="162"/>
      <c r="EG19" s="162"/>
      <c r="EH19" s="162"/>
      <c r="EI19" s="162"/>
      <c r="EJ19" s="162"/>
      <c r="EK19" s="162"/>
      <c r="EL19" s="162"/>
      <c r="EM19" s="162"/>
      <c r="EN19" s="162"/>
      <c r="EO19" s="162"/>
      <c r="EP19" s="162"/>
      <c r="EQ19" s="162"/>
      <c r="ER19" s="162"/>
      <c r="ES19" s="162"/>
      <c r="ET19" s="162"/>
      <c r="EU19" s="162"/>
      <c r="EV19" s="162"/>
      <c r="EW19" s="162"/>
      <c r="EX19" s="162"/>
      <c r="EY19" s="162"/>
      <c r="EZ19" s="162"/>
      <c r="FA19" s="162"/>
      <c r="FB19" s="162"/>
      <c r="FC19" s="162"/>
      <c r="FD19" s="162"/>
      <c r="FE19" s="162"/>
      <c r="FF19" s="162"/>
      <c r="FG19" s="162"/>
      <c r="FH19" s="162"/>
      <c r="FI19" s="162"/>
      <c r="FJ19" s="162"/>
      <c r="FK19" s="162"/>
      <c r="FL19" s="162"/>
      <c r="FM19" s="162"/>
      <c r="FN19" s="162"/>
      <c r="FO19" s="162"/>
      <c r="FP19" s="162"/>
      <c r="FQ19" s="162"/>
      <c r="FR19" s="162"/>
      <c r="FS19" s="162"/>
      <c r="FT19" s="162"/>
      <c r="FU19" s="162"/>
      <c r="FV19" s="162"/>
      <c r="FW19" s="162"/>
      <c r="FX19" s="162"/>
      <c r="FY19" s="162"/>
      <c r="FZ19" s="162"/>
      <c r="GA19" s="162"/>
      <c r="GB19" s="162"/>
      <c r="GC19" s="162"/>
      <c r="GD19" s="162"/>
      <c r="GE19" s="162"/>
      <c r="GF19" s="162"/>
      <c r="GG19" s="162"/>
      <c r="GH19" s="162"/>
      <c r="GI19" s="162"/>
      <c r="GJ19" s="162"/>
      <c r="GK19" s="162"/>
      <c r="GL19" s="162"/>
      <c r="GM19" s="162"/>
      <c r="GN19" s="162"/>
      <c r="GO19" s="162"/>
      <c r="GP19" s="162"/>
      <c r="GQ19" s="162"/>
      <c r="GR19" s="162"/>
      <c r="GS19" s="162"/>
      <c r="GT19" s="162"/>
      <c r="GU19" s="162"/>
    </row>
    <row r="20" spans="1:203" ht="27.6" x14ac:dyDescent="0.25">
      <c r="A20" s="161">
        <v>1</v>
      </c>
      <c r="B20" s="58" t="s">
        <v>351</v>
      </c>
      <c r="C20" s="189">
        <f>'1 уровень'!C1751</f>
        <v>26988</v>
      </c>
      <c r="D20" s="189">
        <f>'1 уровень'!D1751</f>
        <v>13497</v>
      </c>
      <c r="E20" s="189">
        <f>'1 уровень'!E1751</f>
        <v>15856</v>
      </c>
      <c r="F20" s="773">
        <f>'1 уровень'!F1751</f>
        <v>117.47795806475514</v>
      </c>
      <c r="G20" s="229">
        <f>'1 уровень'!G1751</f>
        <v>0</v>
      </c>
      <c r="H20" s="229">
        <f>'1 уровень'!H1751</f>
        <v>0</v>
      </c>
      <c r="I20" s="238">
        <f>'1 уровень'!I1751</f>
        <v>0</v>
      </c>
      <c r="J20" s="238">
        <f>'1 уровень'!J1751</f>
        <v>0</v>
      </c>
      <c r="K20" s="238">
        <f>'1 уровень'!K1751</f>
        <v>0</v>
      </c>
      <c r="L20" s="238">
        <f>'1 уровень'!L1751</f>
        <v>0</v>
      </c>
      <c r="M20" s="238">
        <f>'1 уровень'!M1751</f>
        <v>0</v>
      </c>
      <c r="N20" s="238">
        <f>'1 уровень'!N1751</f>
        <v>0</v>
      </c>
      <c r="O20" s="227"/>
      <c r="P20" s="227"/>
      <c r="Q20" s="227"/>
      <c r="R20" s="227"/>
      <c r="S20" s="227"/>
      <c r="T20" s="227"/>
      <c r="U20" s="2406"/>
      <c r="V20" s="227"/>
      <c r="W20" s="227"/>
      <c r="X20" s="227"/>
      <c r="Y20" s="2322"/>
      <c r="Z20" s="227"/>
      <c r="AA20" s="2322"/>
      <c r="AB20" s="2608"/>
      <c r="AC20" s="162"/>
      <c r="AD20" s="162"/>
      <c r="AE20" s="162"/>
      <c r="AF20" s="162"/>
      <c r="AG20" s="162"/>
      <c r="AH20" s="162"/>
      <c r="AI20" s="162"/>
      <c r="AJ20" s="162"/>
      <c r="AK20" s="162"/>
      <c r="AL20" s="162"/>
      <c r="AM20" s="162"/>
      <c r="AN20" s="162"/>
      <c r="AO20" s="162"/>
      <c r="AP20" s="162"/>
      <c r="AQ20" s="162"/>
      <c r="AR20" s="162"/>
      <c r="AS20" s="162"/>
      <c r="AT20" s="162"/>
      <c r="AU20" s="162"/>
      <c r="AV20" s="162"/>
      <c r="AW20" s="162"/>
      <c r="AX20" s="162"/>
      <c r="AY20" s="162"/>
      <c r="AZ20" s="162"/>
      <c r="BA20" s="162"/>
      <c r="BB20" s="162"/>
      <c r="BC20" s="162"/>
      <c r="BD20" s="162"/>
      <c r="BE20" s="162"/>
      <c r="BF20" s="162"/>
      <c r="BG20" s="162"/>
      <c r="BH20" s="162"/>
      <c r="BI20" s="162"/>
      <c r="BJ20" s="162"/>
      <c r="BK20" s="162"/>
      <c r="BL20" s="162"/>
      <c r="BM20" s="162"/>
      <c r="BN20" s="162"/>
      <c r="BO20" s="162"/>
      <c r="BP20" s="162"/>
      <c r="BQ20" s="162"/>
      <c r="BR20" s="162"/>
      <c r="BS20" s="162"/>
      <c r="BT20" s="162"/>
      <c r="BU20" s="162"/>
      <c r="BV20" s="162"/>
      <c r="BW20" s="162"/>
      <c r="BX20" s="162"/>
      <c r="BY20" s="162"/>
      <c r="BZ20" s="162"/>
      <c r="CA20" s="162"/>
      <c r="CB20" s="162"/>
      <c r="CC20" s="162"/>
      <c r="CD20" s="162"/>
      <c r="CE20" s="162"/>
      <c r="CF20" s="162"/>
      <c r="CG20" s="162"/>
      <c r="CH20" s="162"/>
      <c r="CI20" s="162"/>
      <c r="CJ20" s="162"/>
      <c r="CK20" s="162"/>
      <c r="CL20" s="162"/>
      <c r="CM20" s="162"/>
      <c r="CN20" s="162"/>
      <c r="CO20" s="162"/>
      <c r="CP20" s="162"/>
      <c r="CQ20" s="162"/>
      <c r="CR20" s="162"/>
      <c r="CS20" s="162"/>
      <c r="CT20" s="162"/>
      <c r="CU20" s="162"/>
      <c r="CV20" s="162"/>
      <c r="CW20" s="162"/>
      <c r="CX20" s="162"/>
      <c r="CY20" s="162"/>
      <c r="CZ20" s="162"/>
      <c r="DA20" s="162"/>
      <c r="DB20" s="162"/>
      <c r="DC20" s="162"/>
      <c r="DD20" s="162"/>
      <c r="DE20" s="162"/>
      <c r="DF20" s="162"/>
      <c r="DG20" s="162"/>
      <c r="DH20" s="162"/>
      <c r="DI20" s="162"/>
      <c r="DJ20" s="162"/>
      <c r="DK20" s="162"/>
      <c r="DL20" s="162"/>
      <c r="DM20" s="162"/>
      <c r="DN20" s="162"/>
      <c r="DO20" s="162"/>
      <c r="DP20" s="162"/>
      <c r="DQ20" s="162"/>
      <c r="DR20" s="162"/>
      <c r="DS20" s="162"/>
      <c r="DT20" s="162"/>
      <c r="DU20" s="162"/>
      <c r="DV20" s="162"/>
      <c r="DW20" s="162"/>
      <c r="DX20" s="162"/>
      <c r="DY20" s="162"/>
      <c r="DZ20" s="162"/>
      <c r="EA20" s="162"/>
      <c r="EB20" s="162"/>
      <c r="EC20" s="162"/>
      <c r="ED20" s="162"/>
      <c r="EE20" s="162"/>
      <c r="EF20" s="162"/>
      <c r="EG20" s="162"/>
      <c r="EH20" s="162"/>
      <c r="EI20" s="162"/>
      <c r="EJ20" s="162"/>
      <c r="EK20" s="162"/>
      <c r="EL20" s="162"/>
      <c r="EM20" s="162"/>
      <c r="EN20" s="162"/>
      <c r="EO20" s="162"/>
      <c r="EP20" s="162"/>
      <c r="EQ20" s="162"/>
      <c r="ER20" s="162"/>
      <c r="ES20" s="162"/>
      <c r="ET20" s="162"/>
      <c r="EU20" s="162"/>
      <c r="EV20" s="162"/>
      <c r="EW20" s="162"/>
      <c r="EX20" s="162"/>
      <c r="EY20" s="162"/>
      <c r="EZ20" s="162"/>
      <c r="FA20" s="162"/>
      <c r="FB20" s="162"/>
      <c r="FC20" s="162"/>
      <c r="FD20" s="162"/>
      <c r="FE20" s="162"/>
      <c r="FF20" s="162"/>
      <c r="FG20" s="162"/>
      <c r="FH20" s="162"/>
      <c r="FI20" s="162"/>
      <c r="FJ20" s="162"/>
      <c r="FK20" s="162"/>
      <c r="FL20" s="162"/>
      <c r="FM20" s="162"/>
      <c r="FN20" s="162"/>
      <c r="FO20" s="162"/>
      <c r="FP20" s="162"/>
      <c r="FQ20" s="162"/>
      <c r="FR20" s="162"/>
      <c r="FS20" s="162"/>
      <c r="FT20" s="162"/>
      <c r="FU20" s="162"/>
      <c r="FV20" s="162"/>
      <c r="FW20" s="162"/>
      <c r="FX20" s="162"/>
      <c r="FY20" s="162"/>
      <c r="FZ20" s="162"/>
      <c r="GA20" s="162"/>
      <c r="GB20" s="162"/>
      <c r="GC20" s="162"/>
      <c r="GD20" s="162"/>
      <c r="GE20" s="162"/>
      <c r="GF20" s="162"/>
      <c r="GG20" s="162"/>
      <c r="GH20" s="162"/>
      <c r="GI20" s="162"/>
      <c r="GJ20" s="162"/>
      <c r="GK20" s="162"/>
      <c r="GL20" s="162"/>
      <c r="GM20" s="162"/>
      <c r="GN20" s="162"/>
      <c r="GO20" s="162"/>
      <c r="GP20" s="162"/>
      <c r="GQ20" s="162"/>
      <c r="GR20" s="162"/>
      <c r="GS20" s="162"/>
      <c r="GT20" s="162"/>
      <c r="GU20" s="162"/>
    </row>
    <row r="21" spans="1:203" ht="41.4" x14ac:dyDescent="0.25">
      <c r="A21" s="161">
        <v>1</v>
      </c>
      <c r="B21" s="58" t="s">
        <v>418</v>
      </c>
      <c r="C21" s="189">
        <f>'1 уровень'!C1752</f>
        <v>7808</v>
      </c>
      <c r="D21" s="189">
        <f>'1 уровень'!D1752</f>
        <v>3905</v>
      </c>
      <c r="E21" s="189">
        <f>'1 уровень'!E1752</f>
        <v>7859.159420289855</v>
      </c>
      <c r="F21" s="773">
        <f>'1 уровень'!F1752</f>
        <v>201.25888400230104</v>
      </c>
      <c r="G21" s="229">
        <f>'1 уровень'!G1752</f>
        <v>0</v>
      </c>
      <c r="H21" s="229">
        <f>'1 уровень'!H1752</f>
        <v>0</v>
      </c>
      <c r="I21" s="238">
        <f>'1 уровень'!I1752</f>
        <v>0</v>
      </c>
      <c r="J21" s="238">
        <f>'1 уровень'!J1752</f>
        <v>0</v>
      </c>
      <c r="K21" s="238">
        <f>'1 уровень'!K1752</f>
        <v>0</v>
      </c>
      <c r="L21" s="238">
        <f>'1 уровень'!L1752</f>
        <v>0</v>
      </c>
      <c r="M21" s="238">
        <f>'1 уровень'!M1752</f>
        <v>0</v>
      </c>
      <c r="N21" s="238">
        <f>'1 уровень'!N1752</f>
        <v>0</v>
      </c>
      <c r="O21" s="227"/>
      <c r="P21" s="227"/>
      <c r="Q21" s="227"/>
      <c r="R21" s="227"/>
      <c r="S21" s="227"/>
      <c r="T21" s="227"/>
      <c r="U21" s="2406"/>
      <c r="V21" s="227"/>
      <c r="W21" s="227"/>
      <c r="X21" s="227"/>
      <c r="Y21" s="2322"/>
      <c r="Z21" s="227"/>
      <c r="AA21" s="2322"/>
      <c r="AB21" s="2608"/>
      <c r="AC21" s="162"/>
      <c r="AD21" s="162"/>
      <c r="AE21" s="162"/>
      <c r="AF21" s="162"/>
      <c r="AG21" s="162"/>
      <c r="AH21" s="162"/>
      <c r="AI21" s="162"/>
      <c r="AJ21" s="162"/>
      <c r="AK21" s="162"/>
      <c r="AL21" s="162"/>
      <c r="AM21" s="162"/>
      <c r="AN21" s="162"/>
      <c r="AO21" s="162"/>
      <c r="AP21" s="162"/>
      <c r="AQ21" s="162"/>
      <c r="AR21" s="162"/>
      <c r="AS21" s="162"/>
      <c r="AT21" s="162"/>
      <c r="AU21" s="162"/>
      <c r="AV21" s="162"/>
      <c r="AW21" s="162"/>
      <c r="AX21" s="162"/>
      <c r="AY21" s="162"/>
      <c r="AZ21" s="162"/>
      <c r="BA21" s="162"/>
      <c r="BB21" s="162"/>
      <c r="BC21" s="162"/>
      <c r="BD21" s="162"/>
      <c r="BE21" s="162"/>
      <c r="BF21" s="162"/>
      <c r="BG21" s="162"/>
      <c r="BH21" s="162"/>
      <c r="BI21" s="162"/>
      <c r="BJ21" s="162"/>
      <c r="BK21" s="162"/>
      <c r="BL21" s="162"/>
      <c r="BM21" s="162"/>
      <c r="BN21" s="162"/>
      <c r="BO21" s="162"/>
      <c r="BP21" s="162"/>
      <c r="BQ21" s="162"/>
      <c r="BR21" s="162"/>
      <c r="BS21" s="162"/>
      <c r="BT21" s="162"/>
      <c r="BU21" s="162"/>
      <c r="BV21" s="162"/>
      <c r="BW21" s="162"/>
      <c r="BX21" s="162"/>
      <c r="BY21" s="162"/>
      <c r="BZ21" s="162"/>
      <c r="CA21" s="162"/>
      <c r="CB21" s="162"/>
      <c r="CC21" s="162"/>
      <c r="CD21" s="162"/>
      <c r="CE21" s="162"/>
      <c r="CF21" s="162"/>
      <c r="CG21" s="162"/>
      <c r="CH21" s="162"/>
      <c r="CI21" s="162"/>
      <c r="CJ21" s="162"/>
      <c r="CK21" s="162"/>
      <c r="CL21" s="162"/>
      <c r="CM21" s="162"/>
      <c r="CN21" s="162"/>
      <c r="CO21" s="162"/>
      <c r="CP21" s="162"/>
      <c r="CQ21" s="162"/>
      <c r="CR21" s="162"/>
      <c r="CS21" s="162"/>
      <c r="CT21" s="162"/>
      <c r="CU21" s="162"/>
      <c r="CV21" s="162"/>
      <c r="CW21" s="162"/>
      <c r="CX21" s="162"/>
      <c r="CY21" s="162"/>
      <c r="CZ21" s="162"/>
      <c r="DA21" s="162"/>
      <c r="DB21" s="162"/>
      <c r="DC21" s="162"/>
      <c r="DD21" s="162"/>
      <c r="DE21" s="162"/>
      <c r="DF21" s="162"/>
      <c r="DG21" s="162"/>
      <c r="DH21" s="162"/>
      <c r="DI21" s="162"/>
      <c r="DJ21" s="162"/>
      <c r="DK21" s="162"/>
      <c r="DL21" s="162"/>
      <c r="DM21" s="162"/>
      <c r="DN21" s="162"/>
      <c r="DO21" s="162"/>
      <c r="DP21" s="162"/>
      <c r="DQ21" s="162"/>
      <c r="DR21" s="162"/>
      <c r="DS21" s="162"/>
      <c r="DT21" s="162"/>
      <c r="DU21" s="162"/>
      <c r="DV21" s="162"/>
      <c r="DW21" s="162"/>
      <c r="DX21" s="162"/>
      <c r="DY21" s="162"/>
      <c r="DZ21" s="162"/>
      <c r="EA21" s="162"/>
      <c r="EB21" s="162"/>
      <c r="EC21" s="162"/>
      <c r="ED21" s="162"/>
      <c r="EE21" s="162"/>
      <c r="EF21" s="162"/>
      <c r="EG21" s="162"/>
      <c r="EH21" s="162"/>
      <c r="EI21" s="162"/>
      <c r="EJ21" s="162"/>
      <c r="EK21" s="162"/>
      <c r="EL21" s="162"/>
      <c r="EM21" s="162"/>
      <c r="EN21" s="162"/>
      <c r="EO21" s="162"/>
      <c r="EP21" s="162"/>
      <c r="EQ21" s="162"/>
      <c r="ER21" s="162"/>
      <c r="ES21" s="162"/>
      <c r="ET21" s="162"/>
      <c r="EU21" s="162"/>
      <c r="EV21" s="162"/>
      <c r="EW21" s="162"/>
      <c r="EX21" s="162"/>
      <c r="EY21" s="162"/>
      <c r="EZ21" s="162"/>
      <c r="FA21" s="162"/>
      <c r="FB21" s="162"/>
      <c r="FC21" s="162"/>
      <c r="FD21" s="162"/>
      <c r="FE21" s="162"/>
      <c r="FF21" s="162"/>
      <c r="FG21" s="162"/>
      <c r="FH21" s="162"/>
      <c r="FI21" s="162"/>
      <c r="FJ21" s="162"/>
      <c r="FK21" s="162"/>
      <c r="FL21" s="162"/>
      <c r="FM21" s="162"/>
      <c r="FN21" s="162"/>
      <c r="FO21" s="162"/>
      <c r="FP21" s="162"/>
      <c r="FQ21" s="162"/>
      <c r="FR21" s="162"/>
      <c r="FS21" s="162"/>
      <c r="FT21" s="162"/>
      <c r="FU21" s="162"/>
      <c r="FV21" s="162"/>
      <c r="FW21" s="162"/>
      <c r="FX21" s="162"/>
      <c r="FY21" s="162"/>
      <c r="FZ21" s="162"/>
      <c r="GA21" s="162"/>
      <c r="GB21" s="162"/>
      <c r="GC21" s="162"/>
      <c r="GD21" s="162"/>
      <c r="GE21" s="162"/>
      <c r="GF21" s="162"/>
      <c r="GG21" s="162"/>
      <c r="GH21" s="162"/>
      <c r="GI21" s="162"/>
      <c r="GJ21" s="162"/>
      <c r="GK21" s="162"/>
      <c r="GL21" s="162"/>
      <c r="GM21" s="162"/>
      <c r="GN21" s="162"/>
      <c r="GO21" s="162"/>
      <c r="GP21" s="162"/>
      <c r="GQ21" s="162"/>
      <c r="GR21" s="162"/>
      <c r="GS21" s="162"/>
      <c r="GT21" s="162"/>
      <c r="GU21" s="162"/>
    </row>
    <row r="22" spans="1:203" ht="27.6" x14ac:dyDescent="0.25">
      <c r="A22" s="161">
        <v>1</v>
      </c>
      <c r="B22" s="58" t="s">
        <v>419</v>
      </c>
      <c r="C22" s="189">
        <f>'1 уровень'!C1753</f>
        <v>4672</v>
      </c>
      <c r="D22" s="189">
        <f>'1 уровень'!D1753</f>
        <v>2339</v>
      </c>
      <c r="E22" s="189">
        <f>'1 уровень'!E1753</f>
        <v>4797</v>
      </c>
      <c r="F22" s="773">
        <f>'1 уровень'!F1753</f>
        <v>205.08764429243266</v>
      </c>
      <c r="G22" s="229">
        <f>'1 уровень'!G1753</f>
        <v>0</v>
      </c>
      <c r="H22" s="229">
        <f>'1 уровень'!H1753</f>
        <v>0</v>
      </c>
      <c r="I22" s="238">
        <f>'1 уровень'!I1753</f>
        <v>0</v>
      </c>
      <c r="J22" s="238">
        <f>'1 уровень'!J1753</f>
        <v>0</v>
      </c>
      <c r="K22" s="238">
        <f>'1 уровень'!K1753</f>
        <v>0</v>
      </c>
      <c r="L22" s="238">
        <f>'1 уровень'!L1753</f>
        <v>0</v>
      </c>
      <c r="M22" s="238">
        <f>'1 уровень'!M1753</f>
        <v>0</v>
      </c>
      <c r="N22" s="238">
        <f>'1 уровень'!N1753</f>
        <v>0</v>
      </c>
      <c r="O22" s="227"/>
      <c r="P22" s="227"/>
      <c r="Q22" s="227"/>
      <c r="R22" s="227"/>
      <c r="S22" s="227"/>
      <c r="T22" s="227"/>
      <c r="U22" s="2406"/>
      <c r="V22" s="227"/>
      <c r="W22" s="227"/>
      <c r="X22" s="227"/>
      <c r="Y22" s="2322"/>
      <c r="Z22" s="227"/>
      <c r="AA22" s="2322"/>
      <c r="AB22" s="2608"/>
      <c r="AC22" s="162"/>
      <c r="AD22" s="162"/>
      <c r="AE22" s="162"/>
      <c r="AF22" s="162"/>
      <c r="AG22" s="162"/>
      <c r="AH22" s="162"/>
      <c r="AI22" s="162"/>
      <c r="AJ22" s="162"/>
      <c r="AK22" s="162"/>
      <c r="AL22" s="162"/>
      <c r="AM22" s="162"/>
      <c r="AN22" s="162"/>
      <c r="AO22" s="162"/>
      <c r="AP22" s="162"/>
      <c r="AQ22" s="162"/>
      <c r="AR22" s="162"/>
      <c r="AS22" s="162"/>
      <c r="AT22" s="162"/>
      <c r="AU22" s="162"/>
      <c r="AV22" s="162"/>
      <c r="AW22" s="162"/>
      <c r="AX22" s="162"/>
      <c r="AY22" s="162"/>
      <c r="AZ22" s="162"/>
      <c r="BA22" s="162"/>
      <c r="BB22" s="162"/>
      <c r="BC22" s="162"/>
      <c r="BD22" s="162"/>
      <c r="BE22" s="162"/>
      <c r="BF22" s="162"/>
      <c r="BG22" s="162"/>
      <c r="BH22" s="162"/>
      <c r="BI22" s="162"/>
      <c r="BJ22" s="162"/>
      <c r="BK22" s="162"/>
      <c r="BL22" s="162"/>
      <c r="BM22" s="162"/>
      <c r="BN22" s="162"/>
      <c r="BO22" s="162"/>
      <c r="BP22" s="162"/>
      <c r="BQ22" s="162"/>
      <c r="BR22" s="162"/>
      <c r="BS22" s="162"/>
      <c r="BT22" s="162"/>
      <c r="BU22" s="162"/>
      <c r="BV22" s="162"/>
      <c r="BW22" s="162"/>
      <c r="BX22" s="162"/>
      <c r="BY22" s="162"/>
      <c r="BZ22" s="162"/>
      <c r="CA22" s="162"/>
      <c r="CB22" s="162"/>
      <c r="CC22" s="162"/>
      <c r="CD22" s="162"/>
      <c r="CE22" s="162"/>
      <c r="CF22" s="162"/>
      <c r="CG22" s="162"/>
      <c r="CH22" s="162"/>
      <c r="CI22" s="162"/>
      <c r="CJ22" s="162"/>
      <c r="CK22" s="162"/>
      <c r="CL22" s="162"/>
      <c r="CM22" s="162"/>
      <c r="CN22" s="162"/>
      <c r="CO22" s="162"/>
      <c r="CP22" s="162"/>
      <c r="CQ22" s="162"/>
      <c r="CR22" s="162"/>
      <c r="CS22" s="162"/>
      <c r="CT22" s="162"/>
      <c r="CU22" s="162"/>
      <c r="CV22" s="162"/>
      <c r="CW22" s="162"/>
      <c r="CX22" s="162"/>
      <c r="CY22" s="162"/>
      <c r="CZ22" s="162"/>
      <c r="DA22" s="162"/>
      <c r="DB22" s="162"/>
      <c r="DC22" s="162"/>
      <c r="DD22" s="162"/>
      <c r="DE22" s="162"/>
      <c r="DF22" s="162"/>
      <c r="DG22" s="162"/>
      <c r="DH22" s="162"/>
      <c r="DI22" s="162"/>
      <c r="DJ22" s="162"/>
      <c r="DK22" s="162"/>
      <c r="DL22" s="162"/>
      <c r="DM22" s="162"/>
      <c r="DN22" s="162"/>
      <c r="DO22" s="162"/>
      <c r="DP22" s="162"/>
      <c r="DQ22" s="162"/>
      <c r="DR22" s="162"/>
      <c r="DS22" s="162"/>
      <c r="DT22" s="162"/>
      <c r="DU22" s="162"/>
      <c r="DV22" s="162"/>
      <c r="DW22" s="162"/>
      <c r="DX22" s="162"/>
      <c r="DY22" s="162"/>
      <c r="DZ22" s="162"/>
      <c r="EA22" s="162"/>
      <c r="EB22" s="162"/>
      <c r="EC22" s="162"/>
      <c r="ED22" s="162"/>
      <c r="EE22" s="162"/>
      <c r="EF22" s="162"/>
      <c r="EG22" s="162"/>
      <c r="EH22" s="162"/>
      <c r="EI22" s="162"/>
      <c r="EJ22" s="162"/>
      <c r="EK22" s="162"/>
      <c r="EL22" s="162"/>
      <c r="EM22" s="162"/>
      <c r="EN22" s="162"/>
      <c r="EO22" s="162"/>
      <c r="EP22" s="162"/>
      <c r="EQ22" s="162"/>
      <c r="ER22" s="162"/>
      <c r="ES22" s="162"/>
      <c r="ET22" s="162"/>
      <c r="EU22" s="162"/>
      <c r="EV22" s="162"/>
      <c r="EW22" s="162"/>
      <c r="EX22" s="162"/>
      <c r="EY22" s="162"/>
      <c r="EZ22" s="162"/>
      <c r="FA22" s="162"/>
      <c r="FB22" s="162"/>
      <c r="FC22" s="162"/>
      <c r="FD22" s="162"/>
      <c r="FE22" s="162"/>
      <c r="FF22" s="162"/>
      <c r="FG22" s="162"/>
      <c r="FH22" s="162"/>
      <c r="FI22" s="162"/>
      <c r="FJ22" s="162"/>
      <c r="FK22" s="162"/>
      <c r="FL22" s="162"/>
      <c r="FM22" s="162"/>
      <c r="FN22" s="162"/>
      <c r="FO22" s="162"/>
      <c r="FP22" s="162"/>
      <c r="FQ22" s="162"/>
      <c r="FR22" s="162"/>
      <c r="FS22" s="162"/>
      <c r="FT22" s="162"/>
      <c r="FU22" s="162"/>
      <c r="FV22" s="162"/>
      <c r="FW22" s="162"/>
      <c r="FX22" s="162"/>
      <c r="FY22" s="162"/>
      <c r="FZ22" s="162"/>
      <c r="GA22" s="162"/>
      <c r="GB22" s="162"/>
      <c r="GC22" s="162"/>
      <c r="GD22" s="162"/>
      <c r="GE22" s="162"/>
      <c r="GF22" s="162"/>
      <c r="GG22" s="162"/>
      <c r="GH22" s="162"/>
      <c r="GI22" s="162"/>
      <c r="GJ22" s="162"/>
      <c r="GK22" s="162"/>
      <c r="GL22" s="162"/>
      <c r="GM22" s="162"/>
      <c r="GN22" s="162"/>
      <c r="GO22" s="162"/>
      <c r="GP22" s="162"/>
      <c r="GQ22" s="162"/>
      <c r="GR22" s="162"/>
      <c r="GS22" s="162"/>
      <c r="GT22" s="162"/>
      <c r="GU22" s="162"/>
    </row>
    <row r="23" spans="1:203" ht="41.4" x14ac:dyDescent="0.25">
      <c r="A23" s="161">
        <v>1</v>
      </c>
      <c r="B23" s="815" t="s">
        <v>352</v>
      </c>
      <c r="C23" s="189">
        <f>'1 уровень'!C1754</f>
        <v>508230</v>
      </c>
      <c r="D23" s="189">
        <f>'1 уровень'!D1754</f>
        <v>254122</v>
      </c>
      <c r="E23" s="189">
        <f>'1 уровень'!E1754</f>
        <v>278307.02331238729</v>
      </c>
      <c r="F23" s="773">
        <f>'1 уровень'!F1754</f>
        <v>109.5170915199736</v>
      </c>
      <c r="G23" s="229">
        <f>'1 уровень'!G1754</f>
        <v>0</v>
      </c>
      <c r="H23" s="229">
        <f>'1 уровень'!H1754</f>
        <v>0</v>
      </c>
      <c r="I23" s="238">
        <f>'1 уровень'!I1754</f>
        <v>0</v>
      </c>
      <c r="J23" s="238">
        <f>'1 уровень'!J1754</f>
        <v>0</v>
      </c>
      <c r="K23" s="238">
        <f>'1 уровень'!K1754</f>
        <v>0</v>
      </c>
      <c r="L23" s="238">
        <f>'1 уровень'!L1754</f>
        <v>0</v>
      </c>
      <c r="M23" s="238">
        <f>'1 уровень'!M1754</f>
        <v>0</v>
      </c>
      <c r="N23" s="238">
        <f>'1 уровень'!N1754</f>
        <v>0</v>
      </c>
      <c r="O23" s="227"/>
      <c r="P23" s="227"/>
      <c r="Q23" s="227"/>
      <c r="R23" s="227"/>
      <c r="S23" s="227"/>
      <c r="T23" s="227"/>
      <c r="U23" s="2406"/>
      <c r="V23" s="227"/>
      <c r="W23" s="227"/>
      <c r="X23" s="227"/>
      <c r="Y23" s="2322"/>
      <c r="Z23" s="227"/>
      <c r="AA23" s="2322"/>
      <c r="AB23" s="2608"/>
      <c r="AC23" s="162"/>
      <c r="AD23" s="162"/>
      <c r="AE23" s="162"/>
      <c r="AF23" s="162"/>
      <c r="AG23" s="162"/>
      <c r="AH23" s="162"/>
      <c r="AI23" s="162"/>
      <c r="AJ23" s="162"/>
      <c r="AK23" s="162"/>
      <c r="AL23" s="162"/>
      <c r="AM23" s="162"/>
      <c r="AN23" s="162"/>
      <c r="AO23" s="162"/>
      <c r="AP23" s="162"/>
      <c r="AQ23" s="162"/>
      <c r="AR23" s="162"/>
      <c r="AS23" s="162"/>
      <c r="AT23" s="162"/>
      <c r="AU23" s="162"/>
      <c r="AV23" s="162"/>
      <c r="AW23" s="162"/>
      <c r="AX23" s="162"/>
      <c r="AY23" s="162"/>
      <c r="AZ23" s="162"/>
      <c r="BA23" s="162"/>
      <c r="BB23" s="162"/>
      <c r="BC23" s="162"/>
      <c r="BD23" s="162"/>
      <c r="BE23" s="162"/>
      <c r="BF23" s="162"/>
      <c r="BG23" s="162"/>
      <c r="BH23" s="162"/>
      <c r="BI23" s="162"/>
      <c r="BJ23" s="162"/>
      <c r="BK23" s="162"/>
      <c r="BL23" s="162"/>
      <c r="BM23" s="162"/>
      <c r="BN23" s="162"/>
      <c r="BO23" s="162"/>
      <c r="BP23" s="162"/>
      <c r="BQ23" s="162"/>
      <c r="BR23" s="162"/>
      <c r="BS23" s="162"/>
      <c r="BT23" s="162"/>
      <c r="BU23" s="162"/>
      <c r="BV23" s="162"/>
      <c r="BW23" s="162"/>
      <c r="BX23" s="162"/>
      <c r="BY23" s="162"/>
      <c r="BZ23" s="162"/>
      <c r="CA23" s="162"/>
      <c r="CB23" s="162"/>
      <c r="CC23" s="162"/>
      <c r="CD23" s="162"/>
      <c r="CE23" s="162"/>
      <c r="CF23" s="162"/>
      <c r="CG23" s="162"/>
      <c r="CH23" s="162"/>
      <c r="CI23" s="162"/>
      <c r="CJ23" s="162"/>
      <c r="CK23" s="162"/>
      <c r="CL23" s="162"/>
      <c r="CM23" s="162"/>
      <c r="CN23" s="162"/>
      <c r="CO23" s="162"/>
      <c r="CP23" s="162"/>
      <c r="CQ23" s="162"/>
      <c r="CR23" s="162"/>
      <c r="CS23" s="162"/>
      <c r="CT23" s="162"/>
      <c r="CU23" s="162"/>
      <c r="CV23" s="162"/>
      <c r="CW23" s="162"/>
      <c r="CX23" s="162"/>
      <c r="CY23" s="162"/>
      <c r="CZ23" s="162"/>
      <c r="DA23" s="162"/>
      <c r="DB23" s="162"/>
      <c r="DC23" s="162"/>
      <c r="DD23" s="162"/>
      <c r="DE23" s="162"/>
      <c r="DF23" s="162"/>
      <c r="DG23" s="162"/>
      <c r="DH23" s="162"/>
      <c r="DI23" s="162"/>
      <c r="DJ23" s="162"/>
      <c r="DK23" s="162"/>
      <c r="DL23" s="162"/>
      <c r="DM23" s="162"/>
      <c r="DN23" s="162"/>
      <c r="DO23" s="162"/>
      <c r="DP23" s="162"/>
      <c r="DQ23" s="162"/>
      <c r="DR23" s="162"/>
      <c r="DS23" s="162"/>
      <c r="DT23" s="162"/>
      <c r="DU23" s="162"/>
      <c r="DV23" s="162"/>
      <c r="DW23" s="162"/>
      <c r="DX23" s="162"/>
      <c r="DY23" s="162"/>
      <c r="DZ23" s="162"/>
      <c r="EA23" s="162"/>
      <c r="EB23" s="162"/>
      <c r="EC23" s="162"/>
      <c r="ED23" s="162"/>
      <c r="EE23" s="162"/>
      <c r="EF23" s="162"/>
      <c r="EG23" s="162"/>
      <c r="EH23" s="162"/>
      <c r="EI23" s="162"/>
      <c r="EJ23" s="162"/>
      <c r="EK23" s="162"/>
      <c r="EL23" s="162"/>
      <c r="EM23" s="162"/>
      <c r="EN23" s="162"/>
      <c r="EO23" s="162"/>
      <c r="EP23" s="162"/>
      <c r="EQ23" s="162"/>
      <c r="ER23" s="162"/>
      <c r="ES23" s="162"/>
      <c r="ET23" s="162"/>
      <c r="EU23" s="162"/>
      <c r="EV23" s="162"/>
      <c r="EW23" s="162"/>
      <c r="EX23" s="162"/>
      <c r="EY23" s="162"/>
      <c r="EZ23" s="162"/>
      <c r="FA23" s="162"/>
      <c r="FB23" s="162"/>
      <c r="FC23" s="162"/>
      <c r="FD23" s="162"/>
      <c r="FE23" s="162"/>
      <c r="FF23" s="162"/>
      <c r="FG23" s="162"/>
      <c r="FH23" s="162"/>
      <c r="FI23" s="162"/>
      <c r="FJ23" s="162"/>
      <c r="FK23" s="162"/>
      <c r="FL23" s="162"/>
      <c r="FM23" s="162"/>
      <c r="FN23" s="162"/>
      <c r="FO23" s="162"/>
      <c r="FP23" s="162"/>
      <c r="FQ23" s="162"/>
      <c r="FR23" s="162"/>
      <c r="FS23" s="162"/>
      <c r="FT23" s="162"/>
      <c r="FU23" s="162"/>
      <c r="FV23" s="162"/>
      <c r="FW23" s="162"/>
      <c r="FX23" s="162"/>
      <c r="FY23" s="162"/>
      <c r="FZ23" s="162"/>
      <c r="GA23" s="162"/>
      <c r="GB23" s="162"/>
      <c r="GC23" s="162"/>
      <c r="GD23" s="162"/>
      <c r="GE23" s="162"/>
      <c r="GF23" s="162"/>
      <c r="GG23" s="162"/>
      <c r="GH23" s="162"/>
      <c r="GI23" s="162"/>
      <c r="GJ23" s="162"/>
      <c r="GK23" s="162"/>
      <c r="GL23" s="162"/>
      <c r="GM23" s="162"/>
      <c r="GN23" s="162"/>
      <c r="GO23" s="162"/>
      <c r="GP23" s="162"/>
      <c r="GQ23" s="162"/>
      <c r="GR23" s="162"/>
      <c r="GS23" s="162"/>
      <c r="GT23" s="162"/>
      <c r="GU23" s="162"/>
    </row>
    <row r="24" spans="1:203" ht="27.6" x14ac:dyDescent="0.25">
      <c r="A24" s="161">
        <v>1</v>
      </c>
      <c r="B24" s="58" t="s">
        <v>353</v>
      </c>
      <c r="C24" s="189">
        <f>'1 уровень'!C1755</f>
        <v>22410</v>
      </c>
      <c r="D24" s="189">
        <f>'1 уровень'!D1755</f>
        <v>11205</v>
      </c>
      <c r="E24" s="189">
        <f>'1 уровень'!E1755</f>
        <v>10052</v>
      </c>
      <c r="F24" s="773">
        <f>'1 уровень'!F1755</f>
        <v>89.709950914770189</v>
      </c>
      <c r="G24" s="229">
        <f>'1 уровень'!G1755</f>
        <v>0</v>
      </c>
      <c r="H24" s="229">
        <f>'1 уровень'!H1755</f>
        <v>0</v>
      </c>
      <c r="I24" s="238">
        <f>'1 уровень'!I1755</f>
        <v>0</v>
      </c>
      <c r="J24" s="238">
        <f>'1 уровень'!J1755</f>
        <v>0</v>
      </c>
      <c r="K24" s="238">
        <f>'1 уровень'!K1755</f>
        <v>0</v>
      </c>
      <c r="L24" s="238">
        <f>'1 уровень'!L1755</f>
        <v>0</v>
      </c>
      <c r="M24" s="238">
        <f>'1 уровень'!M1755</f>
        <v>0</v>
      </c>
      <c r="N24" s="238">
        <f>'1 уровень'!N1755</f>
        <v>0</v>
      </c>
      <c r="O24" s="227"/>
      <c r="P24" s="227"/>
      <c r="Q24" s="227"/>
      <c r="R24" s="227"/>
      <c r="S24" s="227"/>
      <c r="T24" s="227"/>
      <c r="U24" s="2406"/>
      <c r="V24" s="227"/>
      <c r="W24" s="227"/>
      <c r="X24" s="227"/>
      <c r="Y24" s="2322"/>
      <c r="Z24" s="227"/>
      <c r="AA24" s="2322"/>
      <c r="AB24" s="2608"/>
      <c r="AC24" s="162"/>
      <c r="AD24" s="162"/>
      <c r="AE24" s="162"/>
      <c r="AF24" s="162"/>
      <c r="AG24" s="162"/>
      <c r="AH24" s="162"/>
      <c r="AI24" s="162"/>
      <c r="AJ24" s="162"/>
      <c r="AK24" s="162"/>
      <c r="AL24" s="162"/>
      <c r="AM24" s="162"/>
      <c r="AN24" s="162"/>
      <c r="AO24" s="162"/>
      <c r="AP24" s="162"/>
      <c r="AQ24" s="162"/>
      <c r="AR24" s="162"/>
      <c r="AS24" s="162"/>
      <c r="AT24" s="162"/>
      <c r="AU24" s="162"/>
      <c r="AV24" s="162"/>
      <c r="AW24" s="162"/>
      <c r="AX24" s="162"/>
      <c r="AY24" s="162"/>
      <c r="AZ24" s="162"/>
      <c r="BA24" s="162"/>
      <c r="BB24" s="162"/>
      <c r="BC24" s="162"/>
      <c r="BD24" s="162"/>
      <c r="BE24" s="162"/>
      <c r="BF24" s="162"/>
      <c r="BG24" s="162"/>
      <c r="BH24" s="162"/>
      <c r="BI24" s="162"/>
      <c r="BJ24" s="162"/>
      <c r="BK24" s="162"/>
      <c r="BL24" s="162"/>
      <c r="BM24" s="162"/>
      <c r="BN24" s="162"/>
      <c r="BO24" s="162"/>
      <c r="BP24" s="162"/>
      <c r="BQ24" s="162"/>
      <c r="BR24" s="162"/>
      <c r="BS24" s="162"/>
      <c r="BT24" s="162"/>
      <c r="BU24" s="162"/>
      <c r="BV24" s="162"/>
      <c r="BW24" s="162"/>
      <c r="BX24" s="162"/>
      <c r="BY24" s="162"/>
      <c r="BZ24" s="162"/>
      <c r="CA24" s="162"/>
      <c r="CB24" s="162"/>
      <c r="CC24" s="162"/>
      <c r="CD24" s="162"/>
      <c r="CE24" s="162"/>
      <c r="CF24" s="162"/>
      <c r="CG24" s="162"/>
      <c r="CH24" s="162"/>
      <c r="CI24" s="162"/>
      <c r="CJ24" s="162"/>
      <c r="CK24" s="162"/>
      <c r="CL24" s="162"/>
      <c r="CM24" s="162"/>
      <c r="CN24" s="162"/>
      <c r="CO24" s="162"/>
      <c r="CP24" s="162"/>
      <c r="CQ24" s="162"/>
      <c r="CR24" s="162"/>
      <c r="CS24" s="162"/>
      <c r="CT24" s="162"/>
      <c r="CU24" s="162"/>
      <c r="CV24" s="162"/>
      <c r="CW24" s="162"/>
      <c r="CX24" s="162"/>
      <c r="CY24" s="162"/>
      <c r="CZ24" s="162"/>
      <c r="DA24" s="162"/>
      <c r="DB24" s="162"/>
      <c r="DC24" s="162"/>
      <c r="DD24" s="162"/>
      <c r="DE24" s="162"/>
      <c r="DF24" s="162"/>
      <c r="DG24" s="162"/>
      <c r="DH24" s="162"/>
      <c r="DI24" s="162"/>
      <c r="DJ24" s="162"/>
      <c r="DK24" s="162"/>
      <c r="DL24" s="162"/>
      <c r="DM24" s="162"/>
      <c r="DN24" s="162"/>
      <c r="DO24" s="162"/>
      <c r="DP24" s="162"/>
      <c r="DQ24" s="162"/>
      <c r="DR24" s="162"/>
      <c r="DS24" s="162"/>
      <c r="DT24" s="162"/>
      <c r="DU24" s="162"/>
      <c r="DV24" s="162"/>
      <c r="DW24" s="162"/>
      <c r="DX24" s="162"/>
      <c r="DY24" s="162"/>
      <c r="DZ24" s="162"/>
      <c r="EA24" s="162"/>
      <c r="EB24" s="162"/>
      <c r="EC24" s="162"/>
      <c r="ED24" s="162"/>
      <c r="EE24" s="162"/>
      <c r="EF24" s="162"/>
      <c r="EG24" s="162"/>
      <c r="EH24" s="162"/>
      <c r="EI24" s="162"/>
      <c r="EJ24" s="162"/>
      <c r="EK24" s="162"/>
      <c r="EL24" s="162"/>
      <c r="EM24" s="162"/>
      <c r="EN24" s="162"/>
      <c r="EO24" s="162"/>
      <c r="EP24" s="162"/>
      <c r="EQ24" s="162"/>
      <c r="ER24" s="162"/>
      <c r="ES24" s="162"/>
      <c r="ET24" s="162"/>
      <c r="EU24" s="162"/>
      <c r="EV24" s="162"/>
      <c r="EW24" s="162"/>
      <c r="EX24" s="162"/>
      <c r="EY24" s="162"/>
      <c r="EZ24" s="162"/>
      <c r="FA24" s="162"/>
      <c r="FB24" s="162"/>
      <c r="FC24" s="162"/>
      <c r="FD24" s="162"/>
      <c r="FE24" s="162"/>
      <c r="FF24" s="162"/>
      <c r="FG24" s="162"/>
      <c r="FH24" s="162"/>
      <c r="FI24" s="162"/>
      <c r="FJ24" s="162"/>
      <c r="FK24" s="162"/>
      <c r="FL24" s="162"/>
      <c r="FM24" s="162"/>
      <c r="FN24" s="162"/>
      <c r="FO24" s="162"/>
      <c r="FP24" s="162"/>
      <c r="FQ24" s="162"/>
      <c r="FR24" s="162"/>
      <c r="FS24" s="162"/>
      <c r="FT24" s="162"/>
      <c r="FU24" s="162"/>
      <c r="FV24" s="162"/>
      <c r="FW24" s="162"/>
      <c r="FX24" s="162"/>
      <c r="FY24" s="162"/>
      <c r="FZ24" s="162"/>
      <c r="GA24" s="162"/>
      <c r="GB24" s="162"/>
      <c r="GC24" s="162"/>
      <c r="GD24" s="162"/>
      <c r="GE24" s="162"/>
      <c r="GF24" s="162"/>
      <c r="GG24" s="162"/>
      <c r="GH24" s="162"/>
      <c r="GI24" s="162"/>
      <c r="GJ24" s="162"/>
      <c r="GK24" s="162"/>
      <c r="GL24" s="162"/>
      <c r="GM24" s="162"/>
      <c r="GN24" s="162"/>
      <c r="GO24" s="162"/>
      <c r="GP24" s="162"/>
      <c r="GQ24" s="162"/>
      <c r="GR24" s="162"/>
      <c r="GS24" s="162"/>
      <c r="GT24" s="162"/>
      <c r="GU24" s="162"/>
    </row>
    <row r="25" spans="1:203" ht="55.2" x14ac:dyDescent="0.25">
      <c r="A25" s="161">
        <v>1</v>
      </c>
      <c r="B25" s="58" t="s">
        <v>366</v>
      </c>
      <c r="C25" s="189">
        <f>'1 уровень'!C1756</f>
        <v>409617</v>
      </c>
      <c r="D25" s="189">
        <f>'1 уровень'!D1756</f>
        <v>204811</v>
      </c>
      <c r="E25" s="189">
        <f>'1 уровень'!E1756</f>
        <v>209134.41971535733</v>
      </c>
      <c r="F25" s="773">
        <f>'1 уровень'!F1756</f>
        <v>102.11093140278469</v>
      </c>
      <c r="G25" s="229">
        <f>'1 уровень'!G1756</f>
        <v>0</v>
      </c>
      <c r="H25" s="229">
        <f>'1 уровень'!H1756</f>
        <v>0</v>
      </c>
      <c r="I25" s="238">
        <f>'1 уровень'!I1756</f>
        <v>0</v>
      </c>
      <c r="J25" s="238">
        <f>'1 уровень'!J1756</f>
        <v>0</v>
      </c>
      <c r="K25" s="238">
        <f>'1 уровень'!K1756</f>
        <v>0</v>
      </c>
      <c r="L25" s="238">
        <f>'1 уровень'!L1756</f>
        <v>0</v>
      </c>
      <c r="M25" s="238">
        <f>'1 уровень'!M1756</f>
        <v>0</v>
      </c>
      <c r="N25" s="238">
        <f>'1 уровень'!N1756</f>
        <v>0</v>
      </c>
      <c r="O25" s="227"/>
      <c r="P25" s="227"/>
      <c r="Q25" s="227"/>
      <c r="R25" s="227"/>
      <c r="S25" s="227"/>
      <c r="T25" s="227"/>
      <c r="U25" s="2406"/>
      <c r="V25" s="227"/>
      <c r="W25" s="227"/>
      <c r="X25" s="227"/>
      <c r="Y25" s="2322"/>
      <c r="Z25" s="227"/>
      <c r="AA25" s="2322"/>
      <c r="AB25" s="2608"/>
      <c r="AC25" s="162"/>
      <c r="AD25" s="162"/>
      <c r="AE25" s="162"/>
      <c r="AF25" s="162"/>
      <c r="AG25" s="162"/>
      <c r="AH25" s="162"/>
      <c r="AI25" s="162"/>
      <c r="AJ25" s="162"/>
      <c r="AK25" s="162"/>
      <c r="AL25" s="162"/>
      <c r="AM25" s="162"/>
      <c r="AN25" s="162"/>
      <c r="AO25" s="162"/>
      <c r="AP25" s="162"/>
      <c r="AQ25" s="162"/>
      <c r="AR25" s="162"/>
      <c r="AS25" s="162"/>
      <c r="AT25" s="162"/>
      <c r="AU25" s="162"/>
      <c r="AV25" s="162"/>
      <c r="AW25" s="162"/>
      <c r="AX25" s="162"/>
      <c r="AY25" s="162"/>
      <c r="AZ25" s="162"/>
      <c r="BA25" s="162"/>
      <c r="BB25" s="162"/>
      <c r="BC25" s="162"/>
      <c r="BD25" s="162"/>
      <c r="BE25" s="162"/>
      <c r="BF25" s="162"/>
      <c r="BG25" s="162"/>
      <c r="BH25" s="162"/>
      <c r="BI25" s="162"/>
      <c r="BJ25" s="162"/>
      <c r="BK25" s="162"/>
      <c r="BL25" s="162"/>
      <c r="BM25" s="162"/>
      <c r="BN25" s="162"/>
      <c r="BO25" s="162"/>
      <c r="BP25" s="162"/>
      <c r="BQ25" s="162"/>
      <c r="BR25" s="162"/>
      <c r="BS25" s="162"/>
      <c r="BT25" s="162"/>
      <c r="BU25" s="162"/>
      <c r="BV25" s="162"/>
      <c r="BW25" s="162"/>
      <c r="BX25" s="162"/>
      <c r="BY25" s="162"/>
      <c r="BZ25" s="162"/>
      <c r="CA25" s="162"/>
      <c r="CB25" s="162"/>
      <c r="CC25" s="162"/>
      <c r="CD25" s="162"/>
      <c r="CE25" s="162"/>
      <c r="CF25" s="162"/>
      <c r="CG25" s="162"/>
      <c r="CH25" s="162"/>
      <c r="CI25" s="162"/>
      <c r="CJ25" s="162"/>
      <c r="CK25" s="162"/>
      <c r="CL25" s="162"/>
      <c r="CM25" s="162"/>
      <c r="CN25" s="162"/>
      <c r="CO25" s="162"/>
      <c r="CP25" s="162"/>
      <c r="CQ25" s="162"/>
      <c r="CR25" s="162"/>
      <c r="CS25" s="162"/>
      <c r="CT25" s="162"/>
      <c r="CU25" s="162"/>
      <c r="CV25" s="162"/>
      <c r="CW25" s="162"/>
      <c r="CX25" s="162"/>
      <c r="CY25" s="162"/>
      <c r="CZ25" s="162"/>
      <c r="DA25" s="162"/>
      <c r="DB25" s="162"/>
      <c r="DC25" s="162"/>
      <c r="DD25" s="162"/>
      <c r="DE25" s="162"/>
      <c r="DF25" s="162"/>
      <c r="DG25" s="162"/>
      <c r="DH25" s="162"/>
      <c r="DI25" s="162"/>
      <c r="DJ25" s="162"/>
      <c r="DK25" s="162"/>
      <c r="DL25" s="162"/>
      <c r="DM25" s="162"/>
      <c r="DN25" s="162"/>
      <c r="DO25" s="162"/>
      <c r="DP25" s="162"/>
      <c r="DQ25" s="162"/>
      <c r="DR25" s="162"/>
      <c r="DS25" s="162"/>
      <c r="DT25" s="162"/>
      <c r="DU25" s="162"/>
      <c r="DV25" s="162"/>
      <c r="DW25" s="162"/>
      <c r="DX25" s="162"/>
      <c r="DY25" s="162"/>
      <c r="DZ25" s="162"/>
      <c r="EA25" s="162"/>
      <c r="EB25" s="162"/>
      <c r="EC25" s="162"/>
      <c r="ED25" s="162"/>
      <c r="EE25" s="162"/>
      <c r="EF25" s="162"/>
      <c r="EG25" s="162"/>
      <c r="EH25" s="162"/>
      <c r="EI25" s="162"/>
      <c r="EJ25" s="162"/>
      <c r="EK25" s="162"/>
      <c r="EL25" s="162"/>
      <c r="EM25" s="162"/>
      <c r="EN25" s="162"/>
      <c r="EO25" s="162"/>
      <c r="EP25" s="162"/>
      <c r="EQ25" s="162"/>
      <c r="ER25" s="162"/>
      <c r="ES25" s="162"/>
      <c r="ET25" s="162"/>
      <c r="EU25" s="162"/>
      <c r="EV25" s="162"/>
      <c r="EW25" s="162"/>
      <c r="EX25" s="162"/>
      <c r="EY25" s="162"/>
      <c r="EZ25" s="162"/>
      <c r="FA25" s="162"/>
      <c r="FB25" s="162"/>
      <c r="FC25" s="162"/>
      <c r="FD25" s="162"/>
      <c r="FE25" s="162"/>
      <c r="FF25" s="162"/>
      <c r="FG25" s="162"/>
      <c r="FH25" s="162"/>
      <c r="FI25" s="162"/>
      <c r="FJ25" s="162"/>
      <c r="FK25" s="162"/>
      <c r="FL25" s="162"/>
      <c r="FM25" s="162"/>
      <c r="FN25" s="162"/>
      <c r="FO25" s="162"/>
      <c r="FP25" s="162"/>
      <c r="FQ25" s="162"/>
      <c r="FR25" s="162"/>
      <c r="FS25" s="162"/>
      <c r="FT25" s="162"/>
      <c r="FU25" s="162"/>
      <c r="FV25" s="162"/>
      <c r="FW25" s="162"/>
      <c r="FX25" s="162"/>
      <c r="FY25" s="162"/>
      <c r="FZ25" s="162"/>
      <c r="GA25" s="162"/>
      <c r="GB25" s="162"/>
      <c r="GC25" s="162"/>
      <c r="GD25" s="162"/>
      <c r="GE25" s="162"/>
      <c r="GF25" s="162"/>
      <c r="GG25" s="162"/>
      <c r="GH25" s="162"/>
      <c r="GI25" s="162"/>
      <c r="GJ25" s="162"/>
      <c r="GK25" s="162"/>
      <c r="GL25" s="162"/>
      <c r="GM25" s="162"/>
      <c r="GN25" s="162"/>
      <c r="GO25" s="162"/>
      <c r="GP25" s="162"/>
      <c r="GQ25" s="162"/>
      <c r="GR25" s="162"/>
      <c r="GS25" s="162"/>
      <c r="GT25" s="162"/>
      <c r="GU25" s="162"/>
    </row>
    <row r="26" spans="1:203" ht="41.4" x14ac:dyDescent="0.25">
      <c r="A26" s="161">
        <v>1</v>
      </c>
      <c r="B26" s="58" t="s">
        <v>367</v>
      </c>
      <c r="C26" s="189">
        <f>'1 уровень'!C1757</f>
        <v>34165</v>
      </c>
      <c r="D26" s="189">
        <f>'1 уровень'!D1757</f>
        <v>17085</v>
      </c>
      <c r="E26" s="189">
        <f>'1 уровень'!E1757</f>
        <v>35865.584928436794</v>
      </c>
      <c r="F26" s="773">
        <f>'1 уровень'!F1757</f>
        <v>209.92440695602457</v>
      </c>
      <c r="G26" s="229">
        <f>'1 уровень'!G1757</f>
        <v>0</v>
      </c>
      <c r="H26" s="229">
        <f>'1 уровень'!H1757</f>
        <v>0</v>
      </c>
      <c r="I26" s="238">
        <f>'1 уровень'!I1757</f>
        <v>0</v>
      </c>
      <c r="J26" s="238">
        <f>'1 уровень'!J1757</f>
        <v>0</v>
      </c>
      <c r="K26" s="238">
        <f>'1 уровень'!K1757</f>
        <v>0</v>
      </c>
      <c r="L26" s="238">
        <f>'1 уровень'!L1757</f>
        <v>0</v>
      </c>
      <c r="M26" s="238">
        <f>'1 уровень'!M1757</f>
        <v>0</v>
      </c>
      <c r="N26" s="238">
        <f>'1 уровень'!N1757</f>
        <v>0</v>
      </c>
      <c r="O26" s="227"/>
      <c r="P26" s="227"/>
      <c r="Q26" s="227"/>
      <c r="R26" s="227"/>
      <c r="S26" s="227"/>
      <c r="T26" s="227"/>
      <c r="U26" s="2406"/>
      <c r="V26" s="227"/>
      <c r="W26" s="227"/>
      <c r="X26" s="227"/>
      <c r="Y26" s="2322"/>
      <c r="Z26" s="227"/>
      <c r="AA26" s="2322"/>
      <c r="AB26" s="2608"/>
      <c r="AC26" s="162"/>
      <c r="AD26" s="162"/>
      <c r="AE26" s="162"/>
      <c r="AF26" s="162"/>
      <c r="AG26" s="162"/>
      <c r="AH26" s="162"/>
      <c r="AI26" s="162"/>
      <c r="AJ26" s="162"/>
      <c r="AK26" s="162"/>
      <c r="AL26" s="162"/>
      <c r="AM26" s="162"/>
      <c r="AN26" s="162"/>
      <c r="AO26" s="162"/>
      <c r="AP26" s="162"/>
      <c r="AQ26" s="162"/>
      <c r="AR26" s="162"/>
      <c r="AS26" s="162"/>
      <c r="AT26" s="162"/>
      <c r="AU26" s="162"/>
      <c r="AV26" s="162"/>
      <c r="AW26" s="162"/>
      <c r="AX26" s="162"/>
      <c r="AY26" s="162"/>
      <c r="AZ26" s="162"/>
      <c r="BA26" s="162"/>
      <c r="BB26" s="162"/>
      <c r="BC26" s="162"/>
      <c r="BD26" s="162"/>
      <c r="BE26" s="162"/>
      <c r="BF26" s="162"/>
      <c r="BG26" s="162"/>
      <c r="BH26" s="162"/>
      <c r="BI26" s="162"/>
      <c r="BJ26" s="162"/>
      <c r="BK26" s="162"/>
      <c r="BL26" s="162"/>
      <c r="BM26" s="162"/>
      <c r="BN26" s="162"/>
      <c r="BO26" s="162"/>
      <c r="BP26" s="162"/>
      <c r="BQ26" s="162"/>
      <c r="BR26" s="162"/>
      <c r="BS26" s="162"/>
      <c r="BT26" s="162"/>
      <c r="BU26" s="162"/>
      <c r="BV26" s="162"/>
      <c r="BW26" s="162"/>
      <c r="BX26" s="162"/>
      <c r="BY26" s="162"/>
      <c r="BZ26" s="162"/>
      <c r="CA26" s="162"/>
      <c r="CB26" s="162"/>
      <c r="CC26" s="162"/>
      <c r="CD26" s="162"/>
      <c r="CE26" s="162"/>
      <c r="CF26" s="162"/>
      <c r="CG26" s="162"/>
      <c r="CH26" s="162"/>
      <c r="CI26" s="162"/>
      <c r="CJ26" s="162"/>
      <c r="CK26" s="162"/>
      <c r="CL26" s="162"/>
      <c r="CM26" s="162"/>
      <c r="CN26" s="162"/>
      <c r="CO26" s="162"/>
      <c r="CP26" s="162"/>
      <c r="CQ26" s="162"/>
      <c r="CR26" s="162"/>
      <c r="CS26" s="162"/>
      <c r="CT26" s="162"/>
      <c r="CU26" s="162"/>
      <c r="CV26" s="162"/>
      <c r="CW26" s="162"/>
      <c r="CX26" s="162"/>
      <c r="CY26" s="162"/>
      <c r="CZ26" s="162"/>
      <c r="DA26" s="162"/>
      <c r="DB26" s="162"/>
      <c r="DC26" s="162"/>
      <c r="DD26" s="162"/>
      <c r="DE26" s="162"/>
      <c r="DF26" s="162"/>
      <c r="DG26" s="162"/>
      <c r="DH26" s="162"/>
      <c r="DI26" s="162"/>
      <c r="DJ26" s="162"/>
      <c r="DK26" s="162"/>
      <c r="DL26" s="162"/>
      <c r="DM26" s="162"/>
      <c r="DN26" s="162"/>
      <c r="DO26" s="162"/>
      <c r="DP26" s="162"/>
      <c r="DQ26" s="162"/>
      <c r="DR26" s="162"/>
      <c r="DS26" s="162"/>
      <c r="DT26" s="162"/>
      <c r="DU26" s="162"/>
      <c r="DV26" s="162"/>
      <c r="DW26" s="162"/>
      <c r="DX26" s="162"/>
      <c r="DY26" s="162"/>
      <c r="DZ26" s="162"/>
      <c r="EA26" s="162"/>
      <c r="EB26" s="162"/>
      <c r="EC26" s="162"/>
      <c r="ED26" s="162"/>
      <c r="EE26" s="162"/>
      <c r="EF26" s="162"/>
      <c r="EG26" s="162"/>
      <c r="EH26" s="162"/>
      <c r="EI26" s="162"/>
      <c r="EJ26" s="162"/>
      <c r="EK26" s="162"/>
      <c r="EL26" s="162"/>
      <c r="EM26" s="162"/>
      <c r="EN26" s="162"/>
      <c r="EO26" s="162"/>
      <c r="EP26" s="162"/>
      <c r="EQ26" s="162"/>
      <c r="ER26" s="162"/>
      <c r="ES26" s="162"/>
      <c r="ET26" s="162"/>
      <c r="EU26" s="162"/>
      <c r="EV26" s="162"/>
      <c r="EW26" s="162"/>
      <c r="EX26" s="162"/>
      <c r="EY26" s="162"/>
      <c r="EZ26" s="162"/>
      <c r="FA26" s="162"/>
      <c r="FB26" s="162"/>
      <c r="FC26" s="162"/>
      <c r="FD26" s="162"/>
      <c r="FE26" s="162"/>
      <c r="FF26" s="162"/>
      <c r="FG26" s="162"/>
      <c r="FH26" s="162"/>
      <c r="FI26" s="162"/>
      <c r="FJ26" s="162"/>
      <c r="FK26" s="162"/>
      <c r="FL26" s="162"/>
      <c r="FM26" s="162"/>
      <c r="FN26" s="162"/>
      <c r="FO26" s="162"/>
      <c r="FP26" s="162"/>
      <c r="FQ26" s="162"/>
      <c r="FR26" s="162"/>
      <c r="FS26" s="162"/>
      <c r="FT26" s="162"/>
      <c r="FU26" s="162"/>
      <c r="FV26" s="162"/>
      <c r="FW26" s="162"/>
      <c r="FX26" s="162"/>
      <c r="FY26" s="162"/>
      <c r="FZ26" s="162"/>
      <c r="GA26" s="162"/>
      <c r="GB26" s="162"/>
      <c r="GC26" s="162"/>
      <c r="GD26" s="162"/>
      <c r="GE26" s="162"/>
      <c r="GF26" s="162"/>
      <c r="GG26" s="162"/>
      <c r="GH26" s="162"/>
      <c r="GI26" s="162"/>
      <c r="GJ26" s="162"/>
      <c r="GK26" s="162"/>
      <c r="GL26" s="162"/>
      <c r="GM26" s="162"/>
      <c r="GN26" s="162"/>
      <c r="GO26" s="162"/>
      <c r="GP26" s="162"/>
      <c r="GQ26" s="162"/>
      <c r="GR26" s="162"/>
      <c r="GS26" s="162"/>
      <c r="GT26" s="162"/>
      <c r="GU26" s="162"/>
    </row>
    <row r="27" spans="1:203" ht="27.6" x14ac:dyDescent="0.25">
      <c r="A27" s="161">
        <v>1</v>
      </c>
      <c r="B27" s="58" t="s">
        <v>368</v>
      </c>
      <c r="C27" s="189">
        <f>'1 уровень'!C1758</f>
        <v>34039</v>
      </c>
      <c r="D27" s="189">
        <f>'1 уровень'!D1758</f>
        <v>17021</v>
      </c>
      <c r="E27" s="189">
        <f>'1 уровень'!E1758</f>
        <v>19611.018668593166</v>
      </c>
      <c r="F27" s="773">
        <f>'1 уровень'!F1758</f>
        <v>115.21660694784774</v>
      </c>
      <c r="G27" s="229">
        <f>'1 уровень'!G1758</f>
        <v>0</v>
      </c>
      <c r="H27" s="229">
        <f>'1 уровень'!H1758</f>
        <v>0</v>
      </c>
      <c r="I27" s="238">
        <f>'1 уровень'!I1758</f>
        <v>0</v>
      </c>
      <c r="J27" s="238">
        <f>'1 уровень'!J1758</f>
        <v>0</v>
      </c>
      <c r="K27" s="238">
        <f>'1 уровень'!K1758</f>
        <v>0</v>
      </c>
      <c r="L27" s="238">
        <f>'1 уровень'!L1758</f>
        <v>0</v>
      </c>
      <c r="M27" s="238">
        <f>'1 уровень'!M1758</f>
        <v>0</v>
      </c>
      <c r="N27" s="238">
        <f>'1 уровень'!N1758</f>
        <v>0</v>
      </c>
      <c r="O27" s="227"/>
      <c r="P27" s="227"/>
      <c r="Q27" s="227"/>
      <c r="R27" s="227"/>
      <c r="S27" s="227"/>
      <c r="T27" s="227"/>
      <c r="U27" s="2406"/>
      <c r="V27" s="227"/>
      <c r="W27" s="227"/>
      <c r="X27" s="227"/>
      <c r="Y27" s="2322"/>
      <c r="Z27" s="227"/>
      <c r="AA27" s="2322"/>
      <c r="AB27" s="2608"/>
      <c r="AC27" s="162"/>
      <c r="AD27" s="162"/>
      <c r="AE27" s="162"/>
      <c r="AF27" s="162"/>
      <c r="AG27" s="162"/>
      <c r="AH27" s="162"/>
      <c r="AI27" s="162"/>
      <c r="AJ27" s="162"/>
      <c r="AK27" s="162"/>
      <c r="AL27" s="162"/>
      <c r="AM27" s="162"/>
      <c r="AN27" s="162"/>
      <c r="AO27" s="162"/>
      <c r="AP27" s="162"/>
      <c r="AQ27" s="162"/>
      <c r="AR27" s="162"/>
      <c r="AS27" s="162"/>
      <c r="AT27" s="162"/>
      <c r="AU27" s="162"/>
      <c r="AV27" s="162"/>
      <c r="AW27" s="162"/>
      <c r="AX27" s="162"/>
      <c r="AY27" s="162"/>
      <c r="AZ27" s="162"/>
      <c r="BA27" s="162"/>
      <c r="BB27" s="162"/>
      <c r="BC27" s="162"/>
      <c r="BD27" s="162"/>
      <c r="BE27" s="162"/>
      <c r="BF27" s="162"/>
      <c r="BG27" s="162"/>
      <c r="BH27" s="162"/>
      <c r="BI27" s="162"/>
      <c r="BJ27" s="162"/>
      <c r="BK27" s="162"/>
      <c r="BL27" s="162"/>
      <c r="BM27" s="162"/>
      <c r="BN27" s="162"/>
      <c r="BO27" s="162"/>
      <c r="BP27" s="162"/>
      <c r="BQ27" s="162"/>
      <c r="BR27" s="162"/>
      <c r="BS27" s="162"/>
      <c r="BT27" s="162"/>
      <c r="BU27" s="162"/>
      <c r="BV27" s="162"/>
      <c r="BW27" s="162"/>
      <c r="BX27" s="162"/>
      <c r="BY27" s="162"/>
      <c r="BZ27" s="162"/>
      <c r="CA27" s="162"/>
      <c r="CB27" s="162"/>
      <c r="CC27" s="162"/>
      <c r="CD27" s="162"/>
      <c r="CE27" s="162"/>
      <c r="CF27" s="162"/>
      <c r="CG27" s="162"/>
      <c r="CH27" s="162"/>
      <c r="CI27" s="162"/>
      <c r="CJ27" s="162"/>
      <c r="CK27" s="162"/>
      <c r="CL27" s="162"/>
      <c r="CM27" s="162"/>
      <c r="CN27" s="162"/>
      <c r="CO27" s="162"/>
      <c r="CP27" s="162"/>
      <c r="CQ27" s="162"/>
      <c r="CR27" s="162"/>
      <c r="CS27" s="162"/>
      <c r="CT27" s="162"/>
      <c r="CU27" s="162"/>
      <c r="CV27" s="162"/>
      <c r="CW27" s="162"/>
      <c r="CX27" s="162"/>
      <c r="CY27" s="162"/>
      <c r="CZ27" s="162"/>
      <c r="DA27" s="162"/>
      <c r="DB27" s="162"/>
      <c r="DC27" s="162"/>
      <c r="DD27" s="162"/>
      <c r="DE27" s="162"/>
      <c r="DF27" s="162"/>
      <c r="DG27" s="162"/>
      <c r="DH27" s="162"/>
      <c r="DI27" s="162"/>
      <c r="DJ27" s="162"/>
      <c r="DK27" s="162"/>
      <c r="DL27" s="162"/>
      <c r="DM27" s="162"/>
      <c r="DN27" s="162"/>
      <c r="DO27" s="162"/>
      <c r="DP27" s="162"/>
      <c r="DQ27" s="162"/>
      <c r="DR27" s="162"/>
      <c r="DS27" s="162"/>
      <c r="DT27" s="162"/>
      <c r="DU27" s="162"/>
      <c r="DV27" s="162"/>
      <c r="DW27" s="162"/>
      <c r="DX27" s="162"/>
      <c r="DY27" s="162"/>
      <c r="DZ27" s="162"/>
      <c r="EA27" s="162"/>
      <c r="EB27" s="162"/>
      <c r="EC27" s="162"/>
      <c r="ED27" s="162"/>
      <c r="EE27" s="162"/>
      <c r="EF27" s="162"/>
      <c r="EG27" s="162"/>
      <c r="EH27" s="162"/>
      <c r="EI27" s="162"/>
      <c r="EJ27" s="162"/>
      <c r="EK27" s="162"/>
      <c r="EL27" s="162"/>
      <c r="EM27" s="162"/>
      <c r="EN27" s="162"/>
      <c r="EO27" s="162"/>
      <c r="EP27" s="162"/>
      <c r="EQ27" s="162"/>
      <c r="ER27" s="162"/>
      <c r="ES27" s="162"/>
      <c r="ET27" s="162"/>
      <c r="EU27" s="162"/>
      <c r="EV27" s="162"/>
      <c r="EW27" s="162"/>
      <c r="EX27" s="162"/>
      <c r="EY27" s="162"/>
      <c r="EZ27" s="162"/>
      <c r="FA27" s="162"/>
      <c r="FB27" s="162"/>
      <c r="FC27" s="162"/>
      <c r="FD27" s="162"/>
      <c r="FE27" s="162"/>
      <c r="FF27" s="162"/>
      <c r="FG27" s="162"/>
      <c r="FH27" s="162"/>
      <c r="FI27" s="162"/>
      <c r="FJ27" s="162"/>
      <c r="FK27" s="162"/>
      <c r="FL27" s="162"/>
      <c r="FM27" s="162"/>
      <c r="FN27" s="162"/>
      <c r="FO27" s="162"/>
      <c r="FP27" s="162"/>
      <c r="FQ27" s="162"/>
      <c r="FR27" s="162"/>
      <c r="FS27" s="162"/>
      <c r="FT27" s="162"/>
      <c r="FU27" s="162"/>
      <c r="FV27" s="162"/>
      <c r="FW27" s="162"/>
      <c r="FX27" s="162"/>
      <c r="FY27" s="162"/>
      <c r="FZ27" s="162"/>
      <c r="GA27" s="162"/>
      <c r="GB27" s="162"/>
      <c r="GC27" s="162"/>
      <c r="GD27" s="162"/>
      <c r="GE27" s="162"/>
      <c r="GF27" s="162"/>
      <c r="GG27" s="162"/>
      <c r="GH27" s="162"/>
      <c r="GI27" s="162"/>
      <c r="GJ27" s="162"/>
      <c r="GK27" s="162"/>
      <c r="GL27" s="162"/>
      <c r="GM27" s="162"/>
      <c r="GN27" s="162"/>
      <c r="GO27" s="162"/>
      <c r="GP27" s="162"/>
      <c r="GQ27" s="162"/>
      <c r="GR27" s="162"/>
      <c r="GS27" s="162"/>
      <c r="GT27" s="162"/>
      <c r="GU27" s="162"/>
    </row>
    <row r="28" spans="1:203" ht="27.6" x14ac:dyDescent="0.25">
      <c r="A28" s="161">
        <v>1</v>
      </c>
      <c r="B28" s="58" t="s">
        <v>369</v>
      </c>
      <c r="C28" s="189">
        <f>'1 уровень'!C1759</f>
        <v>7999</v>
      </c>
      <c r="D28" s="189">
        <f>'1 уровень'!D1759</f>
        <v>4000</v>
      </c>
      <c r="E28" s="189">
        <f>'1 уровень'!E1759</f>
        <v>3644</v>
      </c>
      <c r="F28" s="773">
        <f>'1 уровень'!F1759</f>
        <v>91.100000000000009</v>
      </c>
      <c r="G28" s="229">
        <f>'1 уровень'!G1759</f>
        <v>0</v>
      </c>
      <c r="H28" s="229">
        <f>'1 уровень'!H1759</f>
        <v>0</v>
      </c>
      <c r="I28" s="238">
        <f>'1 уровень'!I1759</f>
        <v>0</v>
      </c>
      <c r="J28" s="238">
        <f>'1 уровень'!J1759</f>
        <v>0</v>
      </c>
      <c r="K28" s="238">
        <f>'1 уровень'!K1759</f>
        <v>0</v>
      </c>
      <c r="L28" s="238">
        <f>'1 уровень'!L1759</f>
        <v>0</v>
      </c>
      <c r="M28" s="238">
        <f>'1 уровень'!M1759</f>
        <v>0</v>
      </c>
      <c r="N28" s="238">
        <f>'1 уровень'!N1759</f>
        <v>0</v>
      </c>
      <c r="O28" s="227"/>
      <c r="P28" s="227"/>
      <c r="Q28" s="227"/>
      <c r="R28" s="227"/>
      <c r="S28" s="227"/>
      <c r="T28" s="227"/>
      <c r="U28" s="2406"/>
      <c r="V28" s="227"/>
      <c r="W28" s="227"/>
      <c r="X28" s="227"/>
      <c r="Y28" s="2322"/>
      <c r="Z28" s="227"/>
      <c r="AA28" s="2322"/>
      <c r="AB28" s="2608"/>
      <c r="AC28" s="162"/>
      <c r="AD28" s="162"/>
      <c r="AE28" s="162"/>
      <c r="AF28" s="162"/>
      <c r="AG28" s="162"/>
      <c r="AH28" s="162"/>
      <c r="AI28" s="162"/>
      <c r="AJ28" s="162"/>
      <c r="AK28" s="162"/>
      <c r="AL28" s="162"/>
      <c r="AM28" s="162"/>
      <c r="AN28" s="162"/>
      <c r="AO28" s="162"/>
      <c r="AP28" s="162"/>
      <c r="AQ28" s="162"/>
      <c r="AR28" s="162"/>
      <c r="AS28" s="162"/>
      <c r="AT28" s="162"/>
      <c r="AU28" s="162"/>
      <c r="AV28" s="162"/>
      <c r="AW28" s="162"/>
      <c r="AX28" s="162"/>
      <c r="AY28" s="162"/>
      <c r="AZ28" s="162"/>
      <c r="BA28" s="162"/>
      <c r="BB28" s="162"/>
      <c r="BC28" s="162"/>
      <c r="BD28" s="162"/>
      <c r="BE28" s="162"/>
      <c r="BF28" s="162"/>
      <c r="BG28" s="162"/>
      <c r="BH28" s="162"/>
      <c r="BI28" s="162"/>
      <c r="BJ28" s="162"/>
      <c r="BK28" s="162"/>
      <c r="BL28" s="162"/>
      <c r="BM28" s="162"/>
      <c r="BN28" s="162"/>
      <c r="BO28" s="162"/>
      <c r="BP28" s="162"/>
      <c r="BQ28" s="162"/>
      <c r="BR28" s="162"/>
      <c r="BS28" s="162"/>
      <c r="BT28" s="162"/>
      <c r="BU28" s="162"/>
      <c r="BV28" s="162"/>
      <c r="BW28" s="162"/>
      <c r="BX28" s="162"/>
      <c r="BY28" s="162"/>
      <c r="BZ28" s="162"/>
      <c r="CA28" s="162"/>
      <c r="CB28" s="162"/>
      <c r="CC28" s="162"/>
      <c r="CD28" s="162"/>
      <c r="CE28" s="162"/>
      <c r="CF28" s="162"/>
      <c r="CG28" s="162"/>
      <c r="CH28" s="162"/>
      <c r="CI28" s="162"/>
      <c r="CJ28" s="162"/>
      <c r="CK28" s="162"/>
      <c r="CL28" s="162"/>
      <c r="CM28" s="162"/>
      <c r="CN28" s="162"/>
      <c r="CO28" s="162"/>
      <c r="CP28" s="162"/>
      <c r="CQ28" s="162"/>
      <c r="CR28" s="162"/>
      <c r="CS28" s="162"/>
      <c r="CT28" s="162"/>
      <c r="CU28" s="162"/>
      <c r="CV28" s="162"/>
      <c r="CW28" s="162"/>
      <c r="CX28" s="162"/>
      <c r="CY28" s="162"/>
      <c r="CZ28" s="162"/>
      <c r="DA28" s="162"/>
      <c r="DB28" s="162"/>
      <c r="DC28" s="162"/>
      <c r="DD28" s="162"/>
      <c r="DE28" s="162"/>
      <c r="DF28" s="162"/>
      <c r="DG28" s="162"/>
      <c r="DH28" s="162"/>
      <c r="DI28" s="162"/>
      <c r="DJ28" s="162"/>
      <c r="DK28" s="162"/>
      <c r="DL28" s="162"/>
      <c r="DM28" s="162"/>
      <c r="DN28" s="162"/>
      <c r="DO28" s="162"/>
      <c r="DP28" s="162"/>
      <c r="DQ28" s="162"/>
      <c r="DR28" s="162"/>
      <c r="DS28" s="162"/>
      <c r="DT28" s="162"/>
      <c r="DU28" s="162"/>
      <c r="DV28" s="162"/>
      <c r="DW28" s="162"/>
      <c r="DX28" s="162"/>
      <c r="DY28" s="162"/>
      <c r="DZ28" s="162"/>
      <c r="EA28" s="162"/>
      <c r="EB28" s="162"/>
      <c r="EC28" s="162"/>
      <c r="ED28" s="162"/>
      <c r="EE28" s="162"/>
      <c r="EF28" s="162"/>
      <c r="EG28" s="162"/>
      <c r="EH28" s="162"/>
      <c r="EI28" s="162"/>
      <c r="EJ28" s="162"/>
      <c r="EK28" s="162"/>
      <c r="EL28" s="162"/>
      <c r="EM28" s="162"/>
      <c r="EN28" s="162"/>
      <c r="EO28" s="162"/>
      <c r="EP28" s="162"/>
      <c r="EQ28" s="162"/>
      <c r="ER28" s="162"/>
      <c r="ES28" s="162"/>
      <c r="ET28" s="162"/>
      <c r="EU28" s="162"/>
      <c r="EV28" s="162"/>
      <c r="EW28" s="162"/>
      <c r="EX28" s="162"/>
      <c r="EY28" s="162"/>
      <c r="EZ28" s="162"/>
      <c r="FA28" s="162"/>
      <c r="FB28" s="162"/>
      <c r="FC28" s="162"/>
      <c r="FD28" s="162"/>
      <c r="FE28" s="162"/>
      <c r="FF28" s="162"/>
      <c r="FG28" s="162"/>
      <c r="FH28" s="162"/>
      <c r="FI28" s="162"/>
      <c r="FJ28" s="162"/>
      <c r="FK28" s="162"/>
      <c r="FL28" s="162"/>
      <c r="FM28" s="162"/>
      <c r="FN28" s="162"/>
      <c r="FO28" s="162"/>
      <c r="FP28" s="162"/>
      <c r="FQ28" s="162"/>
      <c r="FR28" s="162"/>
      <c r="FS28" s="162"/>
      <c r="FT28" s="162"/>
      <c r="FU28" s="162"/>
      <c r="FV28" s="162"/>
      <c r="FW28" s="162"/>
      <c r="FX28" s="162"/>
      <c r="FY28" s="162"/>
      <c r="FZ28" s="162"/>
      <c r="GA28" s="162"/>
      <c r="GB28" s="162"/>
      <c r="GC28" s="162"/>
      <c r="GD28" s="162"/>
      <c r="GE28" s="162"/>
      <c r="GF28" s="162"/>
      <c r="GG28" s="162"/>
      <c r="GH28" s="162"/>
      <c r="GI28" s="162"/>
      <c r="GJ28" s="162"/>
      <c r="GK28" s="162"/>
      <c r="GL28" s="162"/>
      <c r="GM28" s="162"/>
      <c r="GN28" s="162"/>
      <c r="GO28" s="162"/>
      <c r="GP28" s="162"/>
      <c r="GQ28" s="162"/>
      <c r="GR28" s="162"/>
      <c r="GS28" s="162"/>
      <c r="GT28" s="162"/>
      <c r="GU28" s="162"/>
    </row>
    <row r="29" spans="1:203" ht="41.4" x14ac:dyDescent="0.25">
      <c r="A29" s="161">
        <v>1</v>
      </c>
      <c r="B29" s="58" t="s">
        <v>332</v>
      </c>
      <c r="C29" s="189">
        <f>'1 уровень'!C1760</f>
        <v>1000</v>
      </c>
      <c r="D29" s="189">
        <f>'1 уровень'!D1760</f>
        <v>500</v>
      </c>
      <c r="E29" s="189">
        <f>'1 уровень'!E1760</f>
        <v>822</v>
      </c>
      <c r="F29" s="773">
        <f>'1 уровень'!F1760</f>
        <v>164.39999999999998</v>
      </c>
      <c r="G29" s="229">
        <f>'1 уровень'!G1760</f>
        <v>0</v>
      </c>
      <c r="H29" s="229">
        <f>'1 уровень'!H1760</f>
        <v>0</v>
      </c>
      <c r="I29" s="238">
        <f>'1 уровень'!I1760</f>
        <v>0</v>
      </c>
      <c r="J29" s="238">
        <f>'1 уровень'!J1760</f>
        <v>0</v>
      </c>
      <c r="K29" s="238">
        <f>'1 уровень'!K1760</f>
        <v>0</v>
      </c>
      <c r="L29" s="238">
        <f>'1 уровень'!L1760</f>
        <v>0</v>
      </c>
      <c r="M29" s="238">
        <f>'1 уровень'!M1760</f>
        <v>0</v>
      </c>
      <c r="N29" s="238">
        <f>'1 уровень'!N1760</f>
        <v>0</v>
      </c>
      <c r="O29" s="227"/>
      <c r="P29" s="227"/>
      <c r="Q29" s="227"/>
      <c r="R29" s="227"/>
      <c r="S29" s="227"/>
      <c r="T29" s="227"/>
      <c r="U29" s="2406"/>
      <c r="V29" s="227"/>
      <c r="W29" s="227"/>
      <c r="X29" s="227"/>
      <c r="Y29" s="2322"/>
      <c r="Z29" s="227"/>
      <c r="AA29" s="2322"/>
      <c r="AB29" s="2608"/>
      <c r="AC29" s="162"/>
      <c r="AD29" s="162"/>
      <c r="AE29" s="162"/>
      <c r="AF29" s="162"/>
      <c r="AG29" s="162"/>
      <c r="AH29" s="162"/>
      <c r="AI29" s="162"/>
      <c r="AJ29" s="162"/>
      <c r="AK29" s="162"/>
      <c r="AL29" s="162"/>
      <c r="AM29" s="162"/>
      <c r="AN29" s="162"/>
      <c r="AO29" s="162"/>
      <c r="AP29" s="162"/>
      <c r="AQ29" s="162"/>
      <c r="AR29" s="162"/>
      <c r="AS29" s="162"/>
      <c r="AT29" s="162"/>
      <c r="AU29" s="162"/>
      <c r="AV29" s="162"/>
      <c r="AW29" s="162"/>
      <c r="AX29" s="162"/>
      <c r="AY29" s="162"/>
      <c r="AZ29" s="162"/>
      <c r="BA29" s="162"/>
      <c r="BB29" s="162"/>
      <c r="BC29" s="162"/>
      <c r="BD29" s="162"/>
      <c r="BE29" s="162"/>
      <c r="BF29" s="162"/>
      <c r="BG29" s="162"/>
      <c r="BH29" s="162"/>
      <c r="BI29" s="162"/>
      <c r="BJ29" s="162"/>
      <c r="BK29" s="162"/>
      <c r="BL29" s="162"/>
      <c r="BM29" s="162"/>
      <c r="BN29" s="162"/>
      <c r="BO29" s="162"/>
      <c r="BP29" s="162"/>
      <c r="BQ29" s="162"/>
      <c r="BR29" s="162"/>
      <c r="BS29" s="162"/>
      <c r="BT29" s="162"/>
      <c r="BU29" s="162"/>
      <c r="BV29" s="162"/>
      <c r="BW29" s="162"/>
      <c r="BX29" s="162"/>
      <c r="BY29" s="162"/>
      <c r="BZ29" s="162"/>
      <c r="CA29" s="162"/>
      <c r="CB29" s="162"/>
      <c r="CC29" s="162"/>
      <c r="CD29" s="162"/>
      <c r="CE29" s="162"/>
      <c r="CF29" s="162"/>
      <c r="CG29" s="162"/>
      <c r="CH29" s="162"/>
      <c r="CI29" s="162"/>
      <c r="CJ29" s="162"/>
      <c r="CK29" s="162"/>
      <c r="CL29" s="162"/>
      <c r="CM29" s="162"/>
      <c r="CN29" s="162"/>
      <c r="CO29" s="162"/>
      <c r="CP29" s="162"/>
      <c r="CQ29" s="162"/>
      <c r="CR29" s="162"/>
      <c r="CS29" s="162"/>
      <c r="CT29" s="162"/>
      <c r="CU29" s="162"/>
      <c r="CV29" s="162"/>
      <c r="CW29" s="162"/>
      <c r="CX29" s="162"/>
      <c r="CY29" s="162"/>
      <c r="CZ29" s="162"/>
      <c r="DA29" s="162"/>
      <c r="DB29" s="162"/>
      <c r="DC29" s="162"/>
      <c r="DD29" s="162"/>
      <c r="DE29" s="162"/>
      <c r="DF29" s="162"/>
      <c r="DG29" s="162"/>
      <c r="DH29" s="162"/>
      <c r="DI29" s="162"/>
      <c r="DJ29" s="162"/>
      <c r="DK29" s="162"/>
      <c r="DL29" s="162"/>
      <c r="DM29" s="162"/>
      <c r="DN29" s="162"/>
      <c r="DO29" s="162"/>
      <c r="DP29" s="162"/>
      <c r="DQ29" s="162"/>
      <c r="DR29" s="162"/>
      <c r="DS29" s="162"/>
      <c r="DT29" s="162"/>
      <c r="DU29" s="162"/>
      <c r="DV29" s="162"/>
      <c r="DW29" s="162"/>
      <c r="DX29" s="162"/>
      <c r="DY29" s="162"/>
      <c r="DZ29" s="162"/>
      <c r="EA29" s="162"/>
      <c r="EB29" s="162"/>
      <c r="EC29" s="162"/>
      <c r="ED29" s="162"/>
      <c r="EE29" s="162"/>
      <c r="EF29" s="162"/>
      <c r="EG29" s="162"/>
      <c r="EH29" s="162"/>
      <c r="EI29" s="162"/>
      <c r="EJ29" s="162"/>
      <c r="EK29" s="162"/>
      <c r="EL29" s="162"/>
      <c r="EM29" s="162"/>
      <c r="EN29" s="162"/>
      <c r="EO29" s="162"/>
      <c r="EP29" s="162"/>
      <c r="EQ29" s="162"/>
      <c r="ER29" s="162"/>
      <c r="ES29" s="162"/>
      <c r="ET29" s="162"/>
      <c r="EU29" s="162"/>
      <c r="EV29" s="162"/>
      <c r="EW29" s="162"/>
      <c r="EX29" s="162"/>
      <c r="EY29" s="162"/>
      <c r="EZ29" s="162"/>
      <c r="FA29" s="162"/>
      <c r="FB29" s="162"/>
      <c r="FC29" s="162"/>
      <c r="FD29" s="162"/>
      <c r="FE29" s="162"/>
      <c r="FF29" s="162"/>
      <c r="FG29" s="162"/>
      <c r="FH29" s="162"/>
      <c r="FI29" s="162"/>
      <c r="FJ29" s="162"/>
      <c r="FK29" s="162"/>
      <c r="FL29" s="162"/>
      <c r="FM29" s="162"/>
      <c r="FN29" s="162"/>
      <c r="FO29" s="162"/>
      <c r="FP29" s="162"/>
      <c r="FQ29" s="162"/>
      <c r="FR29" s="162"/>
      <c r="FS29" s="162"/>
      <c r="FT29" s="162"/>
      <c r="FU29" s="162"/>
      <c r="FV29" s="162"/>
      <c r="FW29" s="162"/>
      <c r="FX29" s="162"/>
      <c r="FY29" s="162"/>
      <c r="FZ29" s="162"/>
      <c r="GA29" s="162"/>
      <c r="GB29" s="162"/>
      <c r="GC29" s="162"/>
      <c r="GD29" s="162"/>
      <c r="GE29" s="162"/>
      <c r="GF29" s="162"/>
      <c r="GG29" s="162"/>
      <c r="GH29" s="162"/>
      <c r="GI29" s="162"/>
      <c r="GJ29" s="162"/>
      <c r="GK29" s="162"/>
      <c r="GL29" s="162"/>
      <c r="GM29" s="162"/>
      <c r="GN29" s="162"/>
      <c r="GO29" s="162"/>
      <c r="GP29" s="162"/>
      <c r="GQ29" s="162"/>
      <c r="GR29" s="162"/>
      <c r="GS29" s="162"/>
      <c r="GT29" s="162"/>
      <c r="GU29" s="162"/>
    </row>
    <row r="30" spans="1:203" ht="27.6" x14ac:dyDescent="0.25">
      <c r="A30" s="161">
        <v>1</v>
      </c>
      <c r="B30" s="58" t="s">
        <v>370</v>
      </c>
      <c r="C30" s="189">
        <f>'1 уровень'!C1761</f>
        <v>13000</v>
      </c>
      <c r="D30" s="189">
        <f>'1 уровень'!D1761</f>
        <v>6500</v>
      </c>
      <c r="E30" s="189">
        <f>'1 уровень'!E1761</f>
        <v>14105</v>
      </c>
      <c r="F30" s="773">
        <f>'1 уровень'!F1761</f>
        <v>217</v>
      </c>
      <c r="G30" s="229">
        <f>'1 уровень'!G1761</f>
        <v>0</v>
      </c>
      <c r="H30" s="229">
        <f>'1 уровень'!H1761</f>
        <v>0</v>
      </c>
      <c r="I30" s="238">
        <f>'1 уровень'!I1761</f>
        <v>0</v>
      </c>
      <c r="J30" s="238">
        <f>'1 уровень'!J1761</f>
        <v>0</v>
      </c>
      <c r="K30" s="238">
        <f>'1 уровень'!K1761</f>
        <v>0</v>
      </c>
      <c r="L30" s="238">
        <f>'1 уровень'!L1761</f>
        <v>0</v>
      </c>
      <c r="M30" s="238">
        <f>'1 уровень'!M1761</f>
        <v>0</v>
      </c>
      <c r="N30" s="238">
        <f>'1 уровень'!N1761</f>
        <v>0</v>
      </c>
      <c r="O30" s="227"/>
      <c r="P30" s="227"/>
      <c r="Q30" s="227"/>
      <c r="R30" s="227"/>
      <c r="S30" s="227"/>
      <c r="T30" s="227"/>
      <c r="U30" s="2406"/>
      <c r="V30" s="227"/>
      <c r="W30" s="227"/>
      <c r="X30" s="227"/>
      <c r="Y30" s="2322"/>
      <c r="Z30" s="227"/>
      <c r="AA30" s="2322"/>
      <c r="AB30" s="2608"/>
      <c r="AC30" s="162"/>
      <c r="AD30" s="162"/>
      <c r="AE30" s="162"/>
      <c r="AF30" s="162"/>
      <c r="AG30" s="162"/>
      <c r="AH30" s="162"/>
      <c r="AI30" s="162"/>
      <c r="AJ30" s="162"/>
      <c r="AK30" s="162"/>
      <c r="AL30" s="162"/>
      <c r="AM30" s="162"/>
      <c r="AN30" s="162"/>
      <c r="AO30" s="162"/>
      <c r="AP30" s="162"/>
      <c r="AQ30" s="162"/>
      <c r="AR30" s="162"/>
      <c r="AS30" s="162"/>
      <c r="AT30" s="162"/>
      <c r="AU30" s="162"/>
      <c r="AV30" s="162"/>
      <c r="AW30" s="162"/>
      <c r="AX30" s="162"/>
      <c r="AY30" s="162"/>
      <c r="AZ30" s="162"/>
      <c r="BA30" s="162"/>
      <c r="BB30" s="162"/>
      <c r="BC30" s="162"/>
      <c r="BD30" s="162"/>
      <c r="BE30" s="162"/>
      <c r="BF30" s="162"/>
      <c r="BG30" s="162"/>
      <c r="BH30" s="162"/>
      <c r="BI30" s="162"/>
      <c r="BJ30" s="162"/>
      <c r="BK30" s="162"/>
      <c r="BL30" s="162"/>
      <c r="BM30" s="162"/>
      <c r="BN30" s="162"/>
      <c r="BO30" s="162"/>
      <c r="BP30" s="162"/>
      <c r="BQ30" s="162"/>
      <c r="BR30" s="162"/>
      <c r="BS30" s="162"/>
      <c r="BT30" s="162"/>
      <c r="BU30" s="162"/>
      <c r="BV30" s="162"/>
      <c r="BW30" s="162"/>
      <c r="BX30" s="162"/>
      <c r="BY30" s="162"/>
      <c r="BZ30" s="162"/>
      <c r="CA30" s="162"/>
      <c r="CB30" s="162"/>
      <c r="CC30" s="162"/>
      <c r="CD30" s="162"/>
      <c r="CE30" s="162"/>
      <c r="CF30" s="162"/>
      <c r="CG30" s="162"/>
      <c r="CH30" s="162"/>
      <c r="CI30" s="162"/>
      <c r="CJ30" s="162"/>
      <c r="CK30" s="162"/>
      <c r="CL30" s="162"/>
      <c r="CM30" s="162"/>
      <c r="CN30" s="162"/>
      <c r="CO30" s="162"/>
      <c r="CP30" s="162"/>
      <c r="CQ30" s="162"/>
      <c r="CR30" s="162"/>
      <c r="CS30" s="162"/>
      <c r="CT30" s="162"/>
      <c r="CU30" s="162"/>
      <c r="CV30" s="162"/>
      <c r="CW30" s="162"/>
      <c r="CX30" s="162"/>
      <c r="CY30" s="162"/>
      <c r="CZ30" s="162"/>
      <c r="DA30" s="162"/>
      <c r="DB30" s="162"/>
      <c r="DC30" s="162"/>
      <c r="DD30" s="162"/>
      <c r="DE30" s="162"/>
      <c r="DF30" s="162"/>
      <c r="DG30" s="162"/>
      <c r="DH30" s="162"/>
      <c r="DI30" s="162"/>
      <c r="DJ30" s="162"/>
      <c r="DK30" s="162"/>
      <c r="DL30" s="162"/>
      <c r="DM30" s="162"/>
      <c r="DN30" s="162"/>
      <c r="DO30" s="162"/>
      <c r="DP30" s="162"/>
      <c r="DQ30" s="162"/>
      <c r="DR30" s="162"/>
      <c r="DS30" s="162"/>
      <c r="DT30" s="162"/>
      <c r="DU30" s="162"/>
      <c r="DV30" s="162"/>
      <c r="DW30" s="162"/>
      <c r="DX30" s="162"/>
      <c r="DY30" s="162"/>
      <c r="DZ30" s="162"/>
      <c r="EA30" s="162"/>
      <c r="EB30" s="162"/>
      <c r="EC30" s="162"/>
      <c r="ED30" s="162"/>
      <c r="EE30" s="162"/>
      <c r="EF30" s="162"/>
      <c r="EG30" s="162"/>
      <c r="EH30" s="162"/>
      <c r="EI30" s="162"/>
      <c r="EJ30" s="162"/>
      <c r="EK30" s="162"/>
      <c r="EL30" s="162"/>
      <c r="EM30" s="162"/>
      <c r="EN30" s="162"/>
      <c r="EO30" s="162"/>
      <c r="EP30" s="162"/>
      <c r="EQ30" s="162"/>
      <c r="ER30" s="162"/>
      <c r="ES30" s="162"/>
      <c r="ET30" s="162"/>
      <c r="EU30" s="162"/>
      <c r="EV30" s="162"/>
      <c r="EW30" s="162"/>
      <c r="EX30" s="162"/>
      <c r="EY30" s="162"/>
      <c r="EZ30" s="162"/>
      <c r="FA30" s="162"/>
      <c r="FB30" s="162"/>
      <c r="FC30" s="162"/>
      <c r="FD30" s="162"/>
      <c r="FE30" s="162"/>
      <c r="FF30" s="162"/>
      <c r="FG30" s="162"/>
      <c r="FH30" s="162"/>
      <c r="FI30" s="162"/>
      <c r="FJ30" s="162"/>
      <c r="FK30" s="162"/>
      <c r="FL30" s="162"/>
      <c r="FM30" s="162"/>
      <c r="FN30" s="162"/>
      <c r="FO30" s="162"/>
      <c r="FP30" s="162"/>
      <c r="FQ30" s="162"/>
      <c r="FR30" s="162"/>
      <c r="FS30" s="162"/>
      <c r="FT30" s="162"/>
      <c r="FU30" s="162"/>
      <c r="FV30" s="162"/>
      <c r="FW30" s="162"/>
      <c r="FX30" s="162"/>
      <c r="FY30" s="162"/>
      <c r="FZ30" s="162"/>
      <c r="GA30" s="162"/>
      <c r="GB30" s="162"/>
      <c r="GC30" s="162"/>
      <c r="GD30" s="162"/>
      <c r="GE30" s="162"/>
      <c r="GF30" s="162"/>
      <c r="GG30" s="162"/>
      <c r="GH30" s="162"/>
      <c r="GI30" s="162"/>
      <c r="GJ30" s="162"/>
      <c r="GK30" s="162"/>
      <c r="GL30" s="162"/>
      <c r="GM30" s="162"/>
      <c r="GN30" s="162"/>
      <c r="GO30" s="162"/>
      <c r="GP30" s="162"/>
      <c r="GQ30" s="162"/>
      <c r="GR30" s="162"/>
      <c r="GS30" s="162"/>
      <c r="GT30" s="162"/>
      <c r="GU30" s="162"/>
    </row>
    <row r="31" spans="1:203" ht="27.6" x14ac:dyDescent="0.25">
      <c r="A31" s="161">
        <v>1</v>
      </c>
      <c r="B31" s="58" t="s">
        <v>396</v>
      </c>
      <c r="C31" s="189">
        <f>'1 уровень'!C1762</f>
        <v>0</v>
      </c>
      <c r="D31" s="189">
        <f>'1 уровень'!D1762</f>
        <v>0</v>
      </c>
      <c r="E31" s="189">
        <f>'1 уровень'!E1762</f>
        <v>0</v>
      </c>
      <c r="F31" s="773">
        <f>'1 уровень'!F1762</f>
        <v>0</v>
      </c>
      <c r="G31" s="229">
        <f>'1 уровень'!G1762</f>
        <v>0</v>
      </c>
      <c r="H31" s="229">
        <f>'1 уровень'!H1762</f>
        <v>0</v>
      </c>
      <c r="I31" s="238">
        <f>'1 уровень'!I1762</f>
        <v>0</v>
      </c>
      <c r="J31" s="238">
        <f>'1 уровень'!J1762</f>
        <v>0</v>
      </c>
      <c r="K31" s="238">
        <f>'1 уровень'!K1762</f>
        <v>0</v>
      </c>
      <c r="L31" s="238">
        <f>'1 уровень'!L1762</f>
        <v>0</v>
      </c>
      <c r="M31" s="238">
        <f>'1 уровень'!M1762</f>
        <v>0</v>
      </c>
      <c r="N31" s="238">
        <f>'1 уровень'!N1762</f>
        <v>0</v>
      </c>
      <c r="O31" s="227"/>
      <c r="P31" s="227"/>
      <c r="Q31" s="227"/>
      <c r="R31" s="227"/>
      <c r="S31" s="227"/>
      <c r="T31" s="227"/>
      <c r="U31" s="2406"/>
      <c r="V31" s="227"/>
      <c r="W31" s="227"/>
      <c r="X31" s="227"/>
      <c r="Y31" s="2322"/>
      <c r="Z31" s="227"/>
      <c r="AA31" s="2322"/>
      <c r="AB31" s="2606"/>
    </row>
    <row r="32" spans="1:203" x14ac:dyDescent="0.25">
      <c r="A32" s="161">
        <v>1</v>
      </c>
      <c r="B32" s="58" t="s">
        <v>333</v>
      </c>
      <c r="C32" s="189">
        <f>'1 уровень'!C1763</f>
        <v>297887</v>
      </c>
      <c r="D32" s="189">
        <f>'1 уровень'!D1763</f>
        <v>148948</v>
      </c>
      <c r="E32" s="189">
        <f>'1 уровень'!E1763</f>
        <v>185506</v>
      </c>
      <c r="F32" s="773">
        <f>'1 уровень'!F1763</f>
        <v>124.54413620860971</v>
      </c>
      <c r="G32" s="229">
        <f>'1 уровень'!G1763</f>
        <v>0</v>
      </c>
      <c r="H32" s="229">
        <f>'1 уровень'!H1763</f>
        <v>0</v>
      </c>
      <c r="I32" s="238">
        <f>'1 уровень'!I1763</f>
        <v>0</v>
      </c>
      <c r="J32" s="238">
        <f>'1 уровень'!J1763</f>
        <v>0</v>
      </c>
      <c r="K32" s="238">
        <f>'1 уровень'!K1763</f>
        <v>0</v>
      </c>
      <c r="L32" s="238">
        <f>'1 уровень'!L1763</f>
        <v>0</v>
      </c>
      <c r="M32" s="238">
        <f>'1 уровень'!M1763</f>
        <v>0</v>
      </c>
      <c r="N32" s="238">
        <f>'1 уровень'!N1763</f>
        <v>0</v>
      </c>
      <c r="O32" s="227"/>
      <c r="P32" s="227"/>
      <c r="Q32" s="227"/>
      <c r="R32" s="227"/>
      <c r="S32" s="227"/>
      <c r="T32" s="227"/>
      <c r="U32" s="2406"/>
      <c r="V32" s="227"/>
      <c r="W32" s="227"/>
      <c r="X32" s="227"/>
      <c r="Y32" s="2322"/>
      <c r="Z32" s="227"/>
      <c r="AA32" s="2322"/>
      <c r="AB32" s="2608"/>
      <c r="AC32" s="162"/>
      <c r="AD32" s="162"/>
      <c r="AE32" s="162"/>
      <c r="AF32" s="162"/>
      <c r="AG32" s="162"/>
      <c r="AH32" s="162"/>
      <c r="AI32" s="162"/>
      <c r="AJ32" s="162"/>
      <c r="AK32" s="162"/>
      <c r="AL32" s="162"/>
      <c r="AM32" s="162"/>
      <c r="AN32" s="162"/>
      <c r="AO32" s="162"/>
      <c r="AP32" s="162"/>
      <c r="AQ32" s="162"/>
      <c r="AR32" s="162"/>
      <c r="AS32" s="162"/>
      <c r="AT32" s="162"/>
      <c r="AU32" s="162"/>
      <c r="AV32" s="162"/>
      <c r="AW32" s="162"/>
      <c r="AX32" s="162"/>
      <c r="AY32" s="162"/>
      <c r="AZ32" s="162"/>
      <c r="BA32" s="162"/>
      <c r="BB32" s="162"/>
      <c r="BC32" s="162"/>
      <c r="BD32" s="162"/>
      <c r="BE32" s="162"/>
      <c r="BF32" s="162"/>
      <c r="BG32" s="162"/>
      <c r="BH32" s="162"/>
      <c r="BI32" s="162"/>
      <c r="BJ32" s="162"/>
      <c r="BK32" s="162"/>
      <c r="BL32" s="162"/>
      <c r="BM32" s="162"/>
      <c r="BN32" s="162"/>
      <c r="BO32" s="162"/>
      <c r="BP32" s="162"/>
      <c r="BQ32" s="162"/>
      <c r="BR32" s="162"/>
      <c r="BS32" s="162"/>
      <c r="BT32" s="162"/>
      <c r="BU32" s="162"/>
      <c r="BV32" s="162"/>
      <c r="BW32" s="162"/>
      <c r="BX32" s="162"/>
      <c r="BY32" s="162"/>
      <c r="BZ32" s="162"/>
      <c r="CA32" s="162"/>
      <c r="CB32" s="162"/>
      <c r="CC32" s="162"/>
      <c r="CD32" s="162"/>
      <c r="CE32" s="162"/>
      <c r="CF32" s="162"/>
      <c r="CG32" s="162"/>
      <c r="CH32" s="162"/>
      <c r="CI32" s="162"/>
      <c r="CJ32" s="162"/>
      <c r="CK32" s="162"/>
      <c r="CL32" s="162"/>
      <c r="CM32" s="162"/>
      <c r="CN32" s="162"/>
      <c r="CO32" s="162"/>
      <c r="CP32" s="162"/>
      <c r="CQ32" s="162"/>
      <c r="CR32" s="162"/>
      <c r="CS32" s="162"/>
      <c r="CT32" s="162"/>
      <c r="CU32" s="162"/>
      <c r="CV32" s="162"/>
      <c r="CW32" s="162"/>
      <c r="CX32" s="162"/>
      <c r="CY32" s="162"/>
      <c r="CZ32" s="162"/>
      <c r="DA32" s="162"/>
      <c r="DB32" s="162"/>
      <c r="DC32" s="162"/>
      <c r="DD32" s="162"/>
      <c r="DE32" s="162"/>
      <c r="DF32" s="162"/>
      <c r="DG32" s="162"/>
      <c r="DH32" s="162"/>
      <c r="DI32" s="162"/>
      <c r="DJ32" s="162"/>
      <c r="DK32" s="162"/>
      <c r="DL32" s="162"/>
      <c r="DM32" s="162"/>
      <c r="DN32" s="162"/>
      <c r="DO32" s="162"/>
      <c r="DP32" s="162"/>
      <c r="DQ32" s="162"/>
      <c r="DR32" s="162"/>
      <c r="DS32" s="162"/>
      <c r="DT32" s="162"/>
      <c r="DU32" s="162"/>
      <c r="DV32" s="162"/>
      <c r="DW32" s="162"/>
      <c r="DX32" s="162"/>
      <c r="DY32" s="162"/>
      <c r="DZ32" s="162"/>
      <c r="EA32" s="162"/>
      <c r="EB32" s="162"/>
      <c r="EC32" s="162"/>
      <c r="ED32" s="162"/>
      <c r="EE32" s="162"/>
      <c r="EF32" s="162"/>
      <c r="EG32" s="162"/>
      <c r="EH32" s="162"/>
      <c r="EI32" s="162"/>
      <c r="EJ32" s="162"/>
      <c r="EK32" s="162"/>
      <c r="EL32" s="162"/>
      <c r="EM32" s="162"/>
      <c r="EN32" s="162"/>
      <c r="EO32" s="162"/>
      <c r="EP32" s="162"/>
      <c r="EQ32" s="162"/>
      <c r="ER32" s="162"/>
      <c r="ES32" s="162"/>
      <c r="ET32" s="162"/>
      <c r="EU32" s="162"/>
      <c r="EV32" s="162"/>
      <c r="EW32" s="162"/>
      <c r="EX32" s="162"/>
      <c r="EY32" s="162"/>
      <c r="EZ32" s="162"/>
      <c r="FA32" s="162"/>
      <c r="FB32" s="162"/>
      <c r="FC32" s="162"/>
      <c r="FD32" s="162"/>
      <c r="FE32" s="162"/>
      <c r="FF32" s="162"/>
      <c r="FG32" s="162"/>
      <c r="FH32" s="162"/>
      <c r="FI32" s="162"/>
      <c r="FJ32" s="162"/>
      <c r="FK32" s="162"/>
      <c r="FL32" s="162"/>
      <c r="FM32" s="162"/>
      <c r="FN32" s="162"/>
      <c r="FO32" s="162"/>
      <c r="FP32" s="162"/>
      <c r="FQ32" s="162"/>
      <c r="FR32" s="162"/>
      <c r="FS32" s="162"/>
      <c r="FT32" s="162"/>
      <c r="FU32" s="162"/>
      <c r="FV32" s="162"/>
      <c r="FW32" s="162"/>
      <c r="FX32" s="162"/>
      <c r="FY32" s="162"/>
      <c r="FZ32" s="162"/>
      <c r="GA32" s="162"/>
      <c r="GB32" s="162"/>
      <c r="GC32" s="162"/>
      <c r="GD32" s="162"/>
      <c r="GE32" s="162"/>
      <c r="GF32" s="162"/>
      <c r="GG32" s="162"/>
      <c r="GH32" s="162"/>
      <c r="GI32" s="162"/>
      <c r="GJ32" s="162"/>
      <c r="GK32" s="162"/>
      <c r="GL32" s="162"/>
      <c r="GM32" s="162"/>
      <c r="GN32" s="162"/>
      <c r="GO32" s="162"/>
      <c r="GP32" s="162"/>
      <c r="GQ32" s="162"/>
      <c r="GR32" s="162"/>
      <c r="GS32" s="162"/>
      <c r="GT32" s="162"/>
      <c r="GU32" s="162"/>
    </row>
    <row r="33" spans="1:203" x14ac:dyDescent="0.25">
      <c r="A33" s="161">
        <v>1</v>
      </c>
      <c r="B33" s="58" t="s">
        <v>169</v>
      </c>
      <c r="C33" s="189">
        <f>'1 уровень'!C1764</f>
        <v>1228956.125</v>
      </c>
      <c r="D33" s="189">
        <f>'1 уровень'!D1764</f>
        <v>614483.71875</v>
      </c>
      <c r="E33" s="189">
        <f>'1 уровень'!E1764</f>
        <v>574562.78515625</v>
      </c>
      <c r="F33" s="773">
        <f>'1 уровень'!F1764</f>
        <v>93.503337456204989</v>
      </c>
      <c r="G33" s="229"/>
      <c r="H33" s="229">
        <f>'1 уровень'!H1764</f>
        <v>0</v>
      </c>
      <c r="I33" s="238">
        <f>'1 уровень'!I1764</f>
        <v>0</v>
      </c>
      <c r="J33" s="238">
        <f>'1 уровень'!J1764</f>
        <v>0</v>
      </c>
      <c r="K33" s="238">
        <f>'1 уровень'!K1764</f>
        <v>0</v>
      </c>
      <c r="L33" s="238">
        <f>'1 уровень'!L1764</f>
        <v>0</v>
      </c>
      <c r="M33" s="238">
        <f>'1 уровень'!M1764</f>
        <v>0</v>
      </c>
      <c r="N33" s="238">
        <f>'1 уровень'!N1764</f>
        <v>0</v>
      </c>
      <c r="O33" s="227"/>
      <c r="P33" s="227"/>
      <c r="Q33" s="227"/>
      <c r="R33" s="227"/>
      <c r="S33" s="227"/>
      <c r="T33" s="227"/>
      <c r="U33" s="2406"/>
      <c r="V33" s="227"/>
      <c r="W33" s="227"/>
      <c r="X33" s="227"/>
      <c r="Y33" s="2322"/>
      <c r="Z33" s="227"/>
      <c r="AA33" s="2322"/>
      <c r="AB33" s="2606"/>
    </row>
    <row r="34" spans="1:203" x14ac:dyDescent="0.25">
      <c r="A34" s="161">
        <v>1</v>
      </c>
      <c r="B34" s="58" t="s">
        <v>339</v>
      </c>
      <c r="C34" s="189">
        <f>'1 уровень'!C1765</f>
        <v>1403084</v>
      </c>
      <c r="D34" s="189">
        <f>'1 уровень'!D1765</f>
        <v>701543</v>
      </c>
      <c r="E34" s="189">
        <f>'1 уровень'!E1765</f>
        <v>706570.05</v>
      </c>
      <c r="F34" s="773">
        <f>'1 уровень'!F1765</f>
        <v>100.71657047394102</v>
      </c>
      <c r="G34" s="229"/>
      <c r="H34" s="229">
        <f>'1 уровень'!H1765</f>
        <v>0</v>
      </c>
      <c r="I34" s="238">
        <f>'1 уровень'!I1765</f>
        <v>0</v>
      </c>
      <c r="J34" s="238">
        <f>'1 уровень'!J1765</f>
        <v>0</v>
      </c>
      <c r="K34" s="238">
        <f>'1 уровень'!K1765</f>
        <v>0</v>
      </c>
      <c r="L34" s="238">
        <f>'1 уровень'!L1765</f>
        <v>0</v>
      </c>
      <c r="M34" s="238">
        <f>'1 уровень'!M1765</f>
        <v>0</v>
      </c>
      <c r="N34" s="238">
        <f>'1 уровень'!N1765</f>
        <v>0</v>
      </c>
      <c r="O34" s="227"/>
      <c r="P34" s="227"/>
      <c r="Q34" s="227"/>
      <c r="R34" s="227"/>
      <c r="S34" s="227"/>
      <c r="T34" s="227"/>
      <c r="U34" s="2406"/>
      <c r="V34" s="227"/>
      <c r="W34" s="227"/>
      <c r="X34" s="227"/>
      <c r="Y34" s="2322"/>
      <c r="Z34" s="227"/>
      <c r="AA34" s="2322"/>
      <c r="AB34" s="2608"/>
      <c r="AC34" s="162"/>
      <c r="AD34" s="162"/>
      <c r="AE34" s="162"/>
      <c r="AF34" s="162"/>
      <c r="AG34" s="162"/>
      <c r="AH34" s="162"/>
      <c r="AI34" s="162"/>
      <c r="AJ34" s="162"/>
      <c r="AK34" s="162"/>
      <c r="AL34" s="162"/>
      <c r="AM34" s="162"/>
      <c r="AN34" s="162"/>
      <c r="AO34" s="162"/>
      <c r="AP34" s="162"/>
      <c r="AQ34" s="162"/>
      <c r="AR34" s="162"/>
      <c r="AS34" s="162"/>
      <c r="AT34" s="162"/>
      <c r="AU34" s="162"/>
      <c r="AV34" s="162"/>
      <c r="AW34" s="162"/>
      <c r="AX34" s="162"/>
      <c r="AY34" s="162"/>
      <c r="AZ34" s="162"/>
      <c r="BA34" s="162"/>
      <c r="BB34" s="162"/>
      <c r="BC34" s="162"/>
      <c r="BD34" s="162"/>
      <c r="BE34" s="162"/>
      <c r="BF34" s="162"/>
      <c r="BG34" s="162"/>
      <c r="BH34" s="162"/>
      <c r="BI34" s="162"/>
      <c r="BJ34" s="162"/>
      <c r="BK34" s="162"/>
      <c r="BL34" s="162"/>
      <c r="BM34" s="162"/>
      <c r="BN34" s="162"/>
      <c r="BO34" s="162"/>
      <c r="BP34" s="162"/>
      <c r="BQ34" s="162"/>
      <c r="BR34" s="162"/>
      <c r="BS34" s="162"/>
      <c r="BT34" s="162"/>
      <c r="BU34" s="162"/>
      <c r="BV34" s="162"/>
      <c r="BW34" s="162"/>
      <c r="BX34" s="162"/>
      <c r="BY34" s="162"/>
      <c r="BZ34" s="162"/>
      <c r="CA34" s="162"/>
      <c r="CB34" s="162"/>
      <c r="CC34" s="162"/>
      <c r="CD34" s="162"/>
      <c r="CE34" s="162"/>
      <c r="CF34" s="162"/>
      <c r="CG34" s="162"/>
      <c r="CH34" s="162"/>
      <c r="CI34" s="162"/>
      <c r="CJ34" s="162"/>
      <c r="CK34" s="162"/>
      <c r="CL34" s="162"/>
      <c r="CM34" s="162"/>
      <c r="CN34" s="162"/>
      <c r="CO34" s="162"/>
      <c r="CP34" s="162"/>
      <c r="CQ34" s="162"/>
      <c r="CR34" s="162"/>
      <c r="CS34" s="162"/>
      <c r="CT34" s="162"/>
      <c r="CU34" s="162"/>
      <c r="CV34" s="162"/>
      <c r="CW34" s="162"/>
      <c r="CX34" s="162"/>
      <c r="CY34" s="162"/>
      <c r="CZ34" s="162"/>
      <c r="DA34" s="162"/>
      <c r="DB34" s="162"/>
      <c r="DC34" s="162"/>
      <c r="DD34" s="162"/>
      <c r="DE34" s="162"/>
      <c r="DF34" s="162"/>
      <c r="DG34" s="162"/>
      <c r="DH34" s="162"/>
      <c r="DI34" s="162"/>
      <c r="DJ34" s="162"/>
      <c r="DK34" s="162"/>
      <c r="DL34" s="162"/>
      <c r="DM34" s="162"/>
      <c r="DN34" s="162"/>
      <c r="DO34" s="162"/>
      <c r="DP34" s="162"/>
      <c r="DQ34" s="162"/>
      <c r="DR34" s="162"/>
      <c r="DS34" s="162"/>
      <c r="DT34" s="162"/>
      <c r="DU34" s="162"/>
      <c r="DV34" s="162"/>
      <c r="DW34" s="162"/>
      <c r="DX34" s="162"/>
      <c r="DY34" s="162"/>
      <c r="DZ34" s="162"/>
      <c r="EA34" s="162"/>
      <c r="EB34" s="162"/>
      <c r="EC34" s="162"/>
      <c r="ED34" s="162"/>
      <c r="EE34" s="162"/>
      <c r="EF34" s="162"/>
      <c r="EG34" s="162"/>
      <c r="EH34" s="162"/>
      <c r="EI34" s="162"/>
      <c r="EJ34" s="162"/>
      <c r="EK34" s="162"/>
      <c r="EL34" s="162"/>
      <c r="EM34" s="162"/>
      <c r="EN34" s="162"/>
      <c r="EO34" s="162"/>
      <c r="EP34" s="162"/>
      <c r="EQ34" s="162"/>
      <c r="ER34" s="162"/>
      <c r="ES34" s="162"/>
      <c r="ET34" s="162"/>
      <c r="EU34" s="162"/>
      <c r="EV34" s="162"/>
      <c r="EW34" s="162"/>
      <c r="EX34" s="162"/>
      <c r="EY34" s="162"/>
      <c r="EZ34" s="162"/>
      <c r="FA34" s="162"/>
      <c r="FB34" s="162"/>
      <c r="FC34" s="162"/>
      <c r="FD34" s="162"/>
      <c r="FE34" s="162"/>
      <c r="FF34" s="162"/>
      <c r="FG34" s="162"/>
      <c r="FH34" s="162"/>
      <c r="FI34" s="162"/>
      <c r="FJ34" s="162"/>
      <c r="FK34" s="162"/>
      <c r="FL34" s="162"/>
      <c r="FM34" s="162"/>
      <c r="FN34" s="162"/>
      <c r="FO34" s="162"/>
      <c r="FP34" s="162"/>
      <c r="FQ34" s="162"/>
      <c r="FR34" s="162"/>
      <c r="FS34" s="162"/>
      <c r="FT34" s="162"/>
      <c r="FU34" s="162"/>
      <c r="FV34" s="162"/>
      <c r="FW34" s="162"/>
      <c r="FX34" s="162"/>
      <c r="FY34" s="162"/>
      <c r="FZ34" s="162"/>
      <c r="GA34" s="162"/>
      <c r="GB34" s="162"/>
      <c r="GC34" s="162"/>
      <c r="GD34" s="162"/>
      <c r="GE34" s="162"/>
      <c r="GF34" s="162"/>
      <c r="GG34" s="162"/>
      <c r="GH34" s="162"/>
      <c r="GI34" s="162"/>
      <c r="GJ34" s="162"/>
      <c r="GK34" s="162"/>
      <c r="GL34" s="162"/>
      <c r="GM34" s="162"/>
      <c r="GN34" s="162"/>
      <c r="GO34" s="162"/>
      <c r="GP34" s="162"/>
      <c r="GQ34" s="162"/>
      <c r="GR34" s="162"/>
      <c r="GS34" s="162"/>
      <c r="GT34" s="162"/>
      <c r="GU34" s="162"/>
    </row>
    <row r="35" spans="1:203" ht="27.6" x14ac:dyDescent="0.25">
      <c r="A35" s="161">
        <v>1</v>
      </c>
      <c r="B35" s="58" t="s">
        <v>170</v>
      </c>
      <c r="C35" s="189">
        <f>'1 уровень'!C1766</f>
        <v>296463</v>
      </c>
      <c r="D35" s="189">
        <f>'1 уровень'!D1766</f>
        <v>147453</v>
      </c>
      <c r="E35" s="189">
        <f>'1 уровень'!E1766</f>
        <v>146515</v>
      </c>
      <c r="F35" s="773">
        <f>'1 уровень'!F1766</f>
        <v>99.363865095996701</v>
      </c>
      <c r="G35" s="229"/>
      <c r="H35" s="229">
        <f>'1 уровень'!H1766</f>
        <v>0</v>
      </c>
      <c r="I35" s="238">
        <f>'1 уровень'!I1766</f>
        <v>0</v>
      </c>
      <c r="J35" s="238">
        <f>'1 уровень'!J1766</f>
        <v>0</v>
      </c>
      <c r="K35" s="238">
        <f>'1 уровень'!K1766</f>
        <v>0</v>
      </c>
      <c r="L35" s="238">
        <f>'1 уровень'!L1766</f>
        <v>0</v>
      </c>
      <c r="M35" s="238">
        <f>'1 уровень'!M1766</f>
        <v>0</v>
      </c>
      <c r="N35" s="238">
        <f>'1 уровень'!N1766</f>
        <v>0</v>
      </c>
      <c r="O35" s="227"/>
      <c r="P35" s="227"/>
      <c r="Q35" s="227"/>
      <c r="R35" s="227"/>
      <c r="S35" s="227"/>
      <c r="T35" s="227"/>
      <c r="U35" s="2406"/>
      <c r="V35" s="227"/>
      <c r="W35" s="227"/>
      <c r="X35" s="227"/>
      <c r="Y35" s="2322"/>
      <c r="Z35" s="227"/>
      <c r="AA35" s="2322"/>
      <c r="AB35" s="2606"/>
    </row>
    <row r="36" spans="1:203" ht="27.6" x14ac:dyDescent="0.25">
      <c r="A36" s="161">
        <v>1</v>
      </c>
      <c r="B36" s="58" t="s">
        <v>365</v>
      </c>
      <c r="C36" s="189">
        <f>'1 уровень'!C1767</f>
        <v>24430</v>
      </c>
      <c r="D36" s="189">
        <f>'1 уровень'!D1767</f>
        <v>12215</v>
      </c>
      <c r="E36" s="189">
        <f>'1 уровень'!E1767</f>
        <v>13494</v>
      </c>
      <c r="F36" s="773">
        <f>'1 уровень'!F1767</f>
        <v>110.47073270568973</v>
      </c>
      <c r="G36" s="229">
        <f>'1 уровень'!G1767</f>
        <v>0</v>
      </c>
      <c r="H36" s="229">
        <f>'1 уровень'!H1767</f>
        <v>0</v>
      </c>
      <c r="I36" s="238">
        <f>'1 уровень'!I1767</f>
        <v>0</v>
      </c>
      <c r="J36" s="238">
        <f>'1 уровень'!J1767</f>
        <v>0</v>
      </c>
      <c r="K36" s="238">
        <f>'1 уровень'!K1767</f>
        <v>0</v>
      </c>
      <c r="L36" s="238">
        <f>'1 уровень'!L1767</f>
        <v>0</v>
      </c>
      <c r="M36" s="238">
        <f>'1 уровень'!M1767</f>
        <v>0</v>
      </c>
      <c r="N36" s="238">
        <f>'1 уровень'!N1767</f>
        <v>0</v>
      </c>
      <c r="O36" s="227"/>
      <c r="P36" s="227"/>
      <c r="Q36" s="227"/>
      <c r="R36" s="227"/>
      <c r="S36" s="227"/>
      <c r="T36" s="227"/>
      <c r="U36" s="2406"/>
      <c r="V36" s="227"/>
      <c r="W36" s="227"/>
      <c r="X36" s="227"/>
      <c r="Y36" s="2322"/>
      <c r="Z36" s="227"/>
      <c r="AA36" s="2322"/>
      <c r="AB36" s="2606"/>
    </row>
    <row r="37" spans="1:203" x14ac:dyDescent="0.25">
      <c r="A37" s="161">
        <v>1</v>
      </c>
      <c r="B37" s="58" t="s">
        <v>453</v>
      </c>
      <c r="C37" s="189">
        <f>'1 уровень'!C1768</f>
        <v>16300</v>
      </c>
      <c r="D37" s="189">
        <f>'1 уровень'!D1768</f>
        <v>6520</v>
      </c>
      <c r="E37" s="189">
        <f>'1 уровень'!E1768</f>
        <v>5061</v>
      </c>
      <c r="F37" s="773">
        <f>'1 уровень'!F1768</f>
        <v>77.622699386503072</v>
      </c>
      <c r="G37" s="229">
        <f>'1 уровень'!G1768</f>
        <v>0</v>
      </c>
      <c r="H37" s="229">
        <f>'1 уровень'!H1768</f>
        <v>0</v>
      </c>
      <c r="I37" s="238">
        <f>'1 уровень'!I1768</f>
        <v>0</v>
      </c>
      <c r="J37" s="238">
        <f>'1 уровень'!J1768</f>
        <v>0</v>
      </c>
      <c r="K37" s="238">
        <f>'1 уровень'!K1768</f>
        <v>0</v>
      </c>
      <c r="L37" s="238">
        <f>'1 уровень'!L1768</f>
        <v>0</v>
      </c>
      <c r="M37" s="238">
        <f>'1 уровень'!M1768</f>
        <v>0</v>
      </c>
      <c r="N37" s="238">
        <f>'1 уровень'!N1768</f>
        <v>0</v>
      </c>
      <c r="O37" s="227">
        <f>'1 уровень'!O1768</f>
        <v>0</v>
      </c>
      <c r="P37" s="227">
        <f>'1 уровень'!P1768</f>
        <v>0</v>
      </c>
      <c r="Q37" s="227">
        <f>'1 уровень'!Q1768</f>
        <v>0</v>
      </c>
      <c r="R37" s="227">
        <f>'1 уровень'!R1768</f>
        <v>0</v>
      </c>
      <c r="S37" s="227">
        <f>'1 уровень'!S1768</f>
        <v>0</v>
      </c>
      <c r="T37" s="227">
        <f>'1 уровень'!T1768</f>
        <v>0</v>
      </c>
      <c r="U37" s="2406">
        <f>'1 уровень'!U1768</f>
        <v>0</v>
      </c>
      <c r="V37" s="227">
        <f>'1 уровень'!V1768</f>
        <v>0</v>
      </c>
      <c r="W37" s="227">
        <f>'1 уровень'!W1768</f>
        <v>0</v>
      </c>
      <c r="X37" s="227">
        <f>'1 уровень'!X1768</f>
        <v>0</v>
      </c>
      <c r="Y37" s="2322">
        <f>'1 уровень'!Y1768</f>
        <v>0</v>
      </c>
      <c r="Z37" s="227"/>
      <c r="AA37" s="2322"/>
      <c r="AB37" s="2606"/>
    </row>
    <row r="38" spans="1:203" x14ac:dyDescent="0.25">
      <c r="A38" s="161">
        <v>1</v>
      </c>
      <c r="B38" s="54" t="s">
        <v>44</v>
      </c>
      <c r="C38" s="189">
        <f>'1 уровень'!C1769</f>
        <v>204338</v>
      </c>
      <c r="D38" s="189">
        <f>'1 уровень'!D1769</f>
        <v>102174</v>
      </c>
      <c r="E38" s="189">
        <f>'1 уровень'!E1769</f>
        <v>114896</v>
      </c>
      <c r="F38" s="773">
        <f>'1 уровень'!F1769</f>
        <v>112.45130855207783</v>
      </c>
      <c r="G38" s="229"/>
      <c r="H38" s="229">
        <f>'1 уровень'!H1769</f>
        <v>0</v>
      </c>
      <c r="I38" s="238">
        <f>'1 уровень'!I1769</f>
        <v>0</v>
      </c>
      <c r="J38" s="238">
        <f>'1 уровень'!J1769</f>
        <v>0</v>
      </c>
      <c r="K38" s="238">
        <f>'1 уровень'!K1769</f>
        <v>0</v>
      </c>
      <c r="L38" s="238">
        <f>'1 уровень'!L1769</f>
        <v>0</v>
      </c>
      <c r="M38" s="238">
        <f>'1 уровень'!M1769</f>
        <v>0</v>
      </c>
      <c r="N38" s="238">
        <f>'1 уровень'!N1769</f>
        <v>0</v>
      </c>
      <c r="O38" s="227"/>
      <c r="P38" s="227"/>
      <c r="Q38" s="227"/>
      <c r="R38" s="227"/>
      <c r="S38" s="227"/>
      <c r="T38" s="227"/>
      <c r="U38" s="2406"/>
      <c r="V38" s="227"/>
      <c r="W38" s="227"/>
      <c r="X38" s="227"/>
      <c r="Y38" s="2322"/>
      <c r="Z38" s="227"/>
      <c r="AA38" s="2322"/>
      <c r="AB38" s="2606"/>
    </row>
    <row r="39" spans="1:203" x14ac:dyDescent="0.25">
      <c r="A39" s="161">
        <v>1</v>
      </c>
      <c r="B39" s="13" t="s">
        <v>179</v>
      </c>
      <c r="C39" s="189">
        <f>'1 уровень'!C1770</f>
        <v>5321086.6000000006</v>
      </c>
      <c r="D39" s="189">
        <f>'1 уровень'!D1770</f>
        <v>2659804.9</v>
      </c>
      <c r="E39" s="189">
        <f>'1 уровень'!E1770</f>
        <v>2601337.0952326767</v>
      </c>
      <c r="F39" s="773">
        <f>'1 уровень'!F1770</f>
        <v>97.80180099798585</v>
      </c>
      <c r="G39" s="229"/>
      <c r="H39" s="229"/>
      <c r="I39" s="238">
        <f>'1 уровень'!I1770</f>
        <v>0</v>
      </c>
      <c r="J39" s="238">
        <f>'1 уровень'!J1770</f>
        <v>0</v>
      </c>
      <c r="K39" s="238">
        <f>'1 уровень'!K1770</f>
        <v>0</v>
      </c>
      <c r="L39" s="238">
        <f>'1 уровень'!L1770</f>
        <v>0</v>
      </c>
      <c r="M39" s="238">
        <f>'1 уровень'!M1770</f>
        <v>0</v>
      </c>
      <c r="N39" s="238">
        <f>'1 уровень'!N1770</f>
        <v>0</v>
      </c>
      <c r="O39" s="227">
        <f>'1 уровень'!O1770</f>
        <v>2193298.6420033332</v>
      </c>
      <c r="P39" s="227">
        <f>'1 уровень'!P1770</f>
        <v>2219697.6940061483</v>
      </c>
      <c r="Q39" s="227">
        <f>'1 уровень'!Q1770</f>
        <v>2219697.6940061483</v>
      </c>
      <c r="R39" s="227">
        <f>'1 уровень'!R1770</f>
        <v>2219697.6940061483</v>
      </c>
      <c r="S39" s="227">
        <f>'1 уровень'!S1770</f>
        <v>2220221.9223501235</v>
      </c>
      <c r="T39" s="227">
        <f>'1 уровень'!T1770</f>
        <v>2181593.7985510333</v>
      </c>
      <c r="U39" s="2406">
        <f>'1 уровень'!U1770</f>
        <v>1103261.6437799791</v>
      </c>
      <c r="V39" s="227">
        <f>'1 уровень'!V1770</f>
        <v>1131233.0846299997</v>
      </c>
      <c r="W39" s="227">
        <f>'1 уровень'!W1770</f>
        <v>27971.440850020899</v>
      </c>
      <c r="X39" s="227">
        <f>'1 уровень'!X1770</f>
        <v>-5034.5497800000003</v>
      </c>
      <c r="Y39" s="2322">
        <f>'1 уровень'!Y1770</f>
        <v>1126198.5348500002</v>
      </c>
      <c r="Z39" s="227"/>
      <c r="AA39" s="2322"/>
      <c r="AB39" s="2606"/>
    </row>
    <row r="40" spans="1:203" ht="16.2" x14ac:dyDescent="0.35">
      <c r="A40" s="161">
        <v>1</v>
      </c>
      <c r="B40" s="2348" t="s">
        <v>33</v>
      </c>
      <c r="C40" s="189">
        <f>'1 уровень'!C1772</f>
        <v>0</v>
      </c>
      <c r="D40" s="189">
        <f>'1 уровень'!D1772</f>
        <v>0</v>
      </c>
      <c r="E40" s="189">
        <f>'1 уровень'!E1772</f>
        <v>0</v>
      </c>
      <c r="F40" s="773">
        <f>'1 уровень'!F1772</f>
        <v>0</v>
      </c>
      <c r="G40" s="229">
        <f>'1 уровень'!G1772</f>
        <v>0</v>
      </c>
      <c r="H40" s="229">
        <f>'1 уровень'!H1772</f>
        <v>0</v>
      </c>
      <c r="I40" s="238">
        <f>'1 уровень'!I1772</f>
        <v>0</v>
      </c>
      <c r="J40" s="238">
        <f>'1 уровень'!J1772</f>
        <v>0</v>
      </c>
      <c r="K40" s="238">
        <f>'1 уровень'!K1772</f>
        <v>0</v>
      </c>
      <c r="L40" s="238">
        <f>'1 уровень'!L1772</f>
        <v>0</v>
      </c>
      <c r="M40" s="238">
        <f>'1 уровень'!M1772</f>
        <v>0</v>
      </c>
      <c r="N40" s="238">
        <f>'1 уровень'!N1772</f>
        <v>0</v>
      </c>
      <c r="O40" s="227">
        <f>'1 уровень'!O1772</f>
        <v>0</v>
      </c>
      <c r="P40" s="227">
        <f>'1 уровень'!P1772</f>
        <v>0</v>
      </c>
      <c r="Q40" s="227">
        <f>'1 уровень'!Q1772</f>
        <v>0</v>
      </c>
      <c r="R40" s="227">
        <f>'1 уровень'!R1772</f>
        <v>0</v>
      </c>
      <c r="S40" s="227">
        <f>'1 уровень'!S1772</f>
        <v>0</v>
      </c>
      <c r="T40" s="227">
        <f>'1 уровень'!T1772</f>
        <v>0</v>
      </c>
      <c r="U40" s="2406">
        <f>'1 уровень'!U1772</f>
        <v>0</v>
      </c>
      <c r="V40" s="227">
        <f>'1 уровень'!V1772</f>
        <v>0</v>
      </c>
      <c r="W40" s="227">
        <f>'1 уровень'!W1772</f>
        <v>0</v>
      </c>
      <c r="X40" s="227">
        <f>'1 уровень'!X1772</f>
        <v>0</v>
      </c>
      <c r="Y40" s="2322">
        <f>'1 уровень'!Y1772</f>
        <v>0</v>
      </c>
      <c r="Z40" s="227"/>
      <c r="AA40" s="2322"/>
      <c r="AB40" s="2606"/>
    </row>
    <row r="41" spans="1:203" x14ac:dyDescent="0.25">
      <c r="A41" s="161">
        <v>1</v>
      </c>
      <c r="B41" s="80" t="s">
        <v>201</v>
      </c>
      <c r="C41" s="189">
        <f>'1 уровень'!C1773</f>
        <v>5564</v>
      </c>
      <c r="D41" s="189">
        <f>'1 уровень'!D1773</f>
        <v>2785</v>
      </c>
      <c r="E41" s="189">
        <f>'1 уровень'!E1773</f>
        <v>2088</v>
      </c>
      <c r="F41" s="773">
        <f>'1 уровень'!F1773</f>
        <v>74.973070017953319</v>
      </c>
      <c r="G41" s="229">
        <f>'1 уровень'!G1773</f>
        <v>6.9816876122082583</v>
      </c>
      <c r="H41" s="229">
        <f>'1 уровень'!H1773</f>
        <v>8.1815134099616866</v>
      </c>
      <c r="I41" s="238">
        <f>'1 уровень'!I1773</f>
        <v>39550</v>
      </c>
      <c r="J41" s="238">
        <f>'1 уровень'!J1773</f>
        <v>19444</v>
      </c>
      <c r="K41" s="238">
        <f>'1 уровень'!K1773</f>
        <v>17083</v>
      </c>
      <c r="L41" s="238">
        <f>'1 уровень'!L1773</f>
        <v>87.857436741411234</v>
      </c>
      <c r="M41" s="238">
        <f>'1 уровень'!M1773</f>
        <v>113.46666666666667</v>
      </c>
      <c r="N41" s="238">
        <f>'1 уровень'!N1773</f>
        <v>301.1104582843713</v>
      </c>
      <c r="O41" s="227">
        <f>'1 уровень'!O1773</f>
        <v>0</v>
      </c>
      <c r="P41" s="227">
        <f>'1 уровень'!P1773</f>
        <v>0</v>
      </c>
      <c r="Q41" s="227">
        <f>'1 уровень'!Q1773</f>
        <v>0</v>
      </c>
      <c r="R41" s="227">
        <f>'1 уровень'!R1773</f>
        <v>0</v>
      </c>
      <c r="S41" s="227">
        <f>'1 уровень'!S1773</f>
        <v>0</v>
      </c>
      <c r="T41" s="227">
        <f>'1 уровень'!T1773</f>
        <v>0</v>
      </c>
      <c r="U41" s="2406">
        <f>'1 уровень'!U1773</f>
        <v>0</v>
      </c>
      <c r="V41" s="227">
        <f>'1 уровень'!V1773</f>
        <v>0</v>
      </c>
      <c r="W41" s="227">
        <f>'1 уровень'!W1773</f>
        <v>0</v>
      </c>
      <c r="X41" s="227">
        <f>'1 уровень'!X1773</f>
        <v>0</v>
      </c>
      <c r="Y41" s="2322">
        <f>'1 уровень'!Y1773</f>
        <v>0</v>
      </c>
      <c r="Z41" s="227"/>
      <c r="AA41" s="2322"/>
      <c r="AB41" s="2606"/>
    </row>
    <row r="42" spans="1:203" x14ac:dyDescent="0.25">
      <c r="A42" s="161">
        <v>1</v>
      </c>
      <c r="B42" s="663" t="s">
        <v>16</v>
      </c>
      <c r="C42" s="189">
        <f>'1 уровень'!C1774</f>
        <v>26748</v>
      </c>
      <c r="D42" s="189">
        <f>'1 уровень'!D1774</f>
        <v>13377</v>
      </c>
      <c r="E42" s="189">
        <f>'1 уровень'!E1774</f>
        <v>13303</v>
      </c>
      <c r="F42" s="773">
        <f>'1 уровень'!F1774</f>
        <v>99.446811691709641</v>
      </c>
      <c r="G42" s="229">
        <f>'1 уровень'!G1774</f>
        <v>7.5353965762129027</v>
      </c>
      <c r="H42" s="229">
        <f>'1 уровень'!H1774</f>
        <v>7.5943772081485381</v>
      </c>
      <c r="I42" s="238">
        <f>'1 уровень'!I1774</f>
        <v>201559</v>
      </c>
      <c r="J42" s="238">
        <f>'1 уровень'!J1774</f>
        <v>100801</v>
      </c>
      <c r="K42" s="238">
        <f>'1 уровень'!K1774</f>
        <v>101028</v>
      </c>
      <c r="L42" s="238">
        <f>'1 уровень'!L1774</f>
        <v>100.22519617860934</v>
      </c>
      <c r="M42" s="238">
        <f>'1 уровень'!M1774</f>
        <v>841.48333333333335</v>
      </c>
      <c r="N42" s="238">
        <f>'1 уровень'!N1774</f>
        <v>240.11883776664223</v>
      </c>
      <c r="O42" s="227">
        <f>'1 уровень'!O1774</f>
        <v>0</v>
      </c>
      <c r="P42" s="227">
        <f>'1 уровень'!P1774</f>
        <v>0</v>
      </c>
      <c r="Q42" s="227">
        <f>'1 уровень'!Q1774</f>
        <v>0</v>
      </c>
      <c r="R42" s="227">
        <f>'1 уровень'!R1774</f>
        <v>0</v>
      </c>
      <c r="S42" s="227">
        <f>'1 уровень'!S1774</f>
        <v>0</v>
      </c>
      <c r="T42" s="227">
        <f>'1 уровень'!T1774</f>
        <v>0</v>
      </c>
      <c r="U42" s="2406">
        <f>'1 уровень'!U1774</f>
        <v>0</v>
      </c>
      <c r="V42" s="227">
        <f>'1 уровень'!V1774</f>
        <v>0</v>
      </c>
      <c r="W42" s="227">
        <f>'1 уровень'!W1774</f>
        <v>0</v>
      </c>
      <c r="X42" s="227">
        <f>'1 уровень'!X1774</f>
        <v>0</v>
      </c>
      <c r="Y42" s="2322">
        <f>'1 уровень'!Y1774</f>
        <v>0</v>
      </c>
      <c r="Z42" s="227"/>
      <c r="AA42" s="2322"/>
      <c r="AB42" s="2606"/>
    </row>
    <row r="43" spans="1:203" ht="27.6" x14ac:dyDescent="0.25">
      <c r="A43" s="161">
        <v>1</v>
      </c>
      <c r="B43" s="200" t="s">
        <v>187</v>
      </c>
      <c r="C43" s="249">
        <f>'1 уровень'!C1775</f>
        <v>32312</v>
      </c>
      <c r="D43" s="249">
        <f>'1 уровень'!D1775</f>
        <v>16162</v>
      </c>
      <c r="E43" s="249">
        <f>'1 уровень'!E1775</f>
        <v>15391</v>
      </c>
      <c r="F43" s="774">
        <f>'1 уровень'!F1775</f>
        <v>95.229550798168532</v>
      </c>
      <c r="G43" s="229">
        <f>'1 уровень'!G1775</f>
        <v>7.4399826754114589</v>
      </c>
      <c r="H43" s="229">
        <f>'1 уровень'!H1775</f>
        <v>7.6740302774348645</v>
      </c>
      <c r="I43" s="238">
        <f>'1 уровень'!I1775</f>
        <v>241109</v>
      </c>
      <c r="J43" s="238">
        <f>'1 уровень'!J1775</f>
        <v>120245</v>
      </c>
      <c r="K43" s="238">
        <f>'1 уровень'!K1775</f>
        <v>118111</v>
      </c>
      <c r="L43" s="238">
        <f>'1 уровень'!L1775</f>
        <v>98.2252900328496</v>
      </c>
      <c r="M43" s="238">
        <f>'1 уровень'!M1775</f>
        <v>954.95</v>
      </c>
      <c r="N43" s="238">
        <f>'1 уровень'!N1775</f>
        <v>247.36583067176292</v>
      </c>
      <c r="O43" s="227">
        <f>'1 уровень'!O1775</f>
        <v>405377.86322306003</v>
      </c>
      <c r="P43" s="227">
        <f>'1 уровень'!P1775</f>
        <v>377283.44240131992</v>
      </c>
      <c r="Q43" s="227">
        <f>'1 уровень'!Q1775</f>
        <v>377912.33085346658</v>
      </c>
      <c r="R43" s="227">
        <f>'1 уровень'!R1775</f>
        <v>388595.09403091657</v>
      </c>
      <c r="S43" s="227">
        <f>'1 уровень'!S1775</f>
        <v>386556.35120091657</v>
      </c>
      <c r="T43" s="227">
        <f>'1 уровень'!T1775</f>
        <v>377780.7944224432</v>
      </c>
      <c r="U43" s="2406">
        <f>'1 уровень'!U1775</f>
        <v>191967.88009307627</v>
      </c>
      <c r="V43" s="227">
        <f>'1 уровень'!V1775</f>
        <v>183153.56972999999</v>
      </c>
      <c r="W43" s="227">
        <f>'1 уровень'!W1775</f>
        <v>-8814.3103630762416</v>
      </c>
      <c r="X43" s="227">
        <f>'1 уровень'!X1775</f>
        <v>-387.24325999999996</v>
      </c>
      <c r="Y43" s="2322">
        <f>'1 уровень'!Y1775</f>
        <v>182766.32646999997</v>
      </c>
      <c r="Z43" s="227"/>
      <c r="AA43" s="2322"/>
      <c r="AB43" s="2606"/>
    </row>
    <row r="44" spans="1:203" ht="28.8" x14ac:dyDescent="0.3">
      <c r="A44" s="161">
        <v>1</v>
      </c>
      <c r="B44" s="2349" t="s">
        <v>336</v>
      </c>
      <c r="C44" s="189">
        <f>'1 уровень'!C1776</f>
        <v>2816</v>
      </c>
      <c r="D44" s="189">
        <f>'1 уровень'!D1776</f>
        <v>1408</v>
      </c>
      <c r="E44" s="189">
        <f>'1 уровень'!E1776</f>
        <v>1248</v>
      </c>
      <c r="F44" s="773">
        <f>'1 уровень'!F1776</f>
        <v>88.63636363636364</v>
      </c>
      <c r="G44" s="229">
        <f>'1 уровень'!G1776</f>
        <v>0</v>
      </c>
      <c r="H44" s="229">
        <f>'1 уровень'!H1776</f>
        <v>0</v>
      </c>
      <c r="I44" s="238">
        <f>'1 уровень'!I1776</f>
        <v>0</v>
      </c>
      <c r="J44" s="238">
        <f>'1 уровень'!J1776</f>
        <v>0</v>
      </c>
      <c r="K44" s="238">
        <f>'1 уровень'!K1776</f>
        <v>0</v>
      </c>
      <c r="L44" s="238">
        <f>'1 уровень'!L1776</f>
        <v>0</v>
      </c>
      <c r="M44" s="238">
        <f>'1 уровень'!M1776</f>
        <v>0</v>
      </c>
      <c r="N44" s="238">
        <f>'1 уровень'!N1776</f>
        <v>0</v>
      </c>
      <c r="O44" s="227">
        <f>'1 уровень'!O1776</f>
        <v>13981.814</v>
      </c>
      <c r="P44" s="227">
        <f>'1 уровень'!P1776</f>
        <v>13937.88</v>
      </c>
      <c r="Q44" s="227">
        <f>'1 уровень'!Q1776</f>
        <v>13937.88</v>
      </c>
      <c r="R44" s="227">
        <f>'1 уровень'!R1776</f>
        <v>13937.88</v>
      </c>
      <c r="S44" s="227">
        <f>'1 уровень'!S1776</f>
        <v>17637.827530000002</v>
      </c>
      <c r="T44" s="227">
        <f>'1 уровень'!T1776</f>
        <v>17637.827530000002</v>
      </c>
      <c r="U44" s="2406">
        <f>'1 уровень'!U1776</f>
        <v>7895.9238825000011</v>
      </c>
      <c r="V44" s="254">
        <f>'1 уровень'!V1776</f>
        <v>7902.5245999999997</v>
      </c>
      <c r="W44" s="227">
        <f>'1 уровень'!W1776</f>
        <v>6.6007174999986091</v>
      </c>
      <c r="X44" s="254">
        <f>'1 уровень'!X1776</f>
        <v>0</v>
      </c>
      <c r="Y44" s="2323">
        <f>'1 уровень'!Y1776</f>
        <v>7902.5245999999997</v>
      </c>
      <c r="Z44" s="254"/>
      <c r="AA44" s="2323"/>
      <c r="AB44" s="2606"/>
    </row>
    <row r="45" spans="1:203" ht="14.4" x14ac:dyDescent="0.3">
      <c r="A45" s="161">
        <v>1</v>
      </c>
      <c r="B45" s="2349"/>
      <c r="C45" s="378"/>
      <c r="D45" s="378"/>
      <c r="E45" s="378"/>
      <c r="F45" s="873"/>
      <c r="G45" s="874"/>
      <c r="H45" s="874"/>
      <c r="I45" s="875"/>
      <c r="J45" s="875"/>
      <c r="K45" s="875"/>
      <c r="L45" s="875"/>
      <c r="M45" s="875"/>
      <c r="N45" s="875"/>
      <c r="O45" s="227"/>
      <c r="P45" s="227"/>
      <c r="Q45" s="227"/>
      <c r="R45" s="227"/>
      <c r="S45" s="227"/>
      <c r="T45" s="227"/>
      <c r="U45" s="2406"/>
      <c r="V45" s="876"/>
      <c r="W45" s="227"/>
      <c r="X45" s="876"/>
      <c r="Y45" s="2324"/>
      <c r="Z45" s="876"/>
      <c r="AA45" s="2324"/>
      <c r="AB45" s="2606"/>
    </row>
    <row r="46" spans="1:203" s="162" customFormat="1" x14ac:dyDescent="0.25">
      <c r="A46" s="161">
        <v>1</v>
      </c>
      <c r="B46" s="200" t="s">
        <v>400</v>
      </c>
      <c r="C46" s="377">
        <f>'1 уровень'!C1777</f>
        <v>210288</v>
      </c>
      <c r="D46" s="377">
        <f>'1 уровень'!D1777</f>
        <v>105144</v>
      </c>
      <c r="E46" s="377">
        <f>'1 уровень'!E1777</f>
        <v>121631</v>
      </c>
      <c r="F46" s="778">
        <f>'1 уровень'!F1777</f>
        <v>115.68040021304115</v>
      </c>
      <c r="G46" s="874"/>
      <c r="H46" s="874"/>
      <c r="I46" s="877"/>
      <c r="J46" s="877"/>
      <c r="K46" s="877"/>
      <c r="L46" s="877"/>
      <c r="M46" s="877"/>
      <c r="N46" s="877"/>
      <c r="O46" s="227">
        <f>'1 уровень'!O1777</f>
        <v>617490.84884735988</v>
      </c>
      <c r="P46" s="227">
        <f>'1 уровень'!P1777</f>
        <v>617490.84884735988</v>
      </c>
      <c r="Q46" s="227">
        <f>'1 уровень'!Q1777</f>
        <v>617490.84884735988</v>
      </c>
      <c r="R46" s="227">
        <f>'1 уровень'!R1777</f>
        <v>617490.84884735988</v>
      </c>
      <c r="S46" s="227">
        <f>'1 уровень'!S1777</f>
        <v>617490.84884735988</v>
      </c>
      <c r="T46" s="227">
        <f>'1 уровень'!T1777</f>
        <v>612700.98273639998</v>
      </c>
      <c r="U46" s="2406">
        <f>'1 уровень'!U1777</f>
        <v>308061.15783639997</v>
      </c>
      <c r="V46" s="878">
        <f>'1 уровень'!V1777</f>
        <v>309045.7572799999</v>
      </c>
      <c r="W46" s="227">
        <f>'1 уровень'!W1777</f>
        <v>984.59944359993096</v>
      </c>
      <c r="X46" s="878">
        <f>'1 уровень'!X1777</f>
        <v>-313.67245999999994</v>
      </c>
      <c r="Y46" s="2325">
        <f>'1 уровень'!Y1777</f>
        <v>308732.08481999993</v>
      </c>
      <c r="Z46" s="878"/>
      <c r="AA46" s="2325"/>
      <c r="AB46" s="2608"/>
    </row>
    <row r="47" spans="1:203" x14ac:dyDescent="0.25">
      <c r="A47" s="161">
        <v>1</v>
      </c>
      <c r="B47" s="183" t="s">
        <v>371</v>
      </c>
      <c r="C47" s="378">
        <f>'1 уровень'!C1778</f>
        <v>207138</v>
      </c>
      <c r="D47" s="378">
        <f>'1 уровень'!D1778</f>
        <v>103569</v>
      </c>
      <c r="E47" s="378">
        <f>'1 уровень'!E1778</f>
        <v>119613</v>
      </c>
      <c r="F47" s="873">
        <f>'1 уровень'!F1778</f>
        <v>115.49112186078847</v>
      </c>
      <c r="G47" s="874"/>
      <c r="H47" s="874"/>
      <c r="I47" s="875"/>
      <c r="J47" s="875"/>
      <c r="K47" s="875"/>
      <c r="L47" s="875"/>
      <c r="M47" s="875"/>
      <c r="N47" s="875"/>
      <c r="O47" s="227">
        <f>'1 уровень'!O1778</f>
        <v>0</v>
      </c>
      <c r="P47" s="227">
        <f>'1 уровень'!P1778</f>
        <v>0</v>
      </c>
      <c r="Q47" s="227">
        <f>'1 уровень'!Q1778</f>
        <v>0</v>
      </c>
      <c r="R47" s="227">
        <f>'1 уровень'!R1778</f>
        <v>0</v>
      </c>
      <c r="S47" s="227">
        <f>'1 уровень'!S1778</f>
        <v>0</v>
      </c>
      <c r="T47" s="227">
        <f>'1 уровень'!T1778</f>
        <v>0</v>
      </c>
      <c r="U47" s="2406">
        <f>'1 уровень'!U1778</f>
        <v>0</v>
      </c>
      <c r="V47" s="876">
        <f>'1 уровень'!V1778</f>
        <v>0</v>
      </c>
      <c r="W47" s="227">
        <f>'1 уровень'!W1778</f>
        <v>0</v>
      </c>
      <c r="X47" s="876">
        <f>'1 уровень'!X1778</f>
        <v>0</v>
      </c>
      <c r="Y47" s="2324">
        <f>'1 уровень'!Y1778</f>
        <v>0</v>
      </c>
      <c r="Z47" s="876"/>
      <c r="AA47" s="2324"/>
      <c r="AB47" s="2606"/>
    </row>
    <row r="48" spans="1:203" ht="19.5" customHeight="1" x14ac:dyDescent="0.25">
      <c r="A48" s="161">
        <v>1</v>
      </c>
      <c r="B48" s="183" t="s">
        <v>372</v>
      </c>
      <c r="C48" s="378">
        <f>'1 уровень'!C1779</f>
        <v>207138</v>
      </c>
      <c r="D48" s="378">
        <f>'1 уровень'!D1779</f>
        <v>103569</v>
      </c>
      <c r="E48" s="378">
        <f>'1 уровень'!E1779</f>
        <v>119613</v>
      </c>
      <c r="F48" s="873">
        <f>'1 уровень'!F1779</f>
        <v>115.49112186078847</v>
      </c>
      <c r="G48" s="874"/>
      <c r="H48" s="874"/>
      <c r="I48" s="875"/>
      <c r="J48" s="875"/>
      <c r="K48" s="875"/>
      <c r="L48" s="875"/>
      <c r="M48" s="875"/>
      <c r="N48" s="875"/>
      <c r="O48" s="227">
        <f>'1 уровень'!O1779</f>
        <v>0</v>
      </c>
      <c r="P48" s="227">
        <f>'1 уровень'!P1779</f>
        <v>0</v>
      </c>
      <c r="Q48" s="227">
        <f>'1 уровень'!Q1779</f>
        <v>0</v>
      </c>
      <c r="R48" s="227">
        <f>'1 уровень'!R1779</f>
        <v>0</v>
      </c>
      <c r="S48" s="227">
        <f>'1 уровень'!S1779</f>
        <v>0</v>
      </c>
      <c r="T48" s="227">
        <f>'1 уровень'!T1779</f>
        <v>0</v>
      </c>
      <c r="U48" s="2406">
        <f>'1 уровень'!U1779</f>
        <v>0</v>
      </c>
      <c r="V48" s="876">
        <f>'1 уровень'!V1779</f>
        <v>0</v>
      </c>
      <c r="W48" s="227">
        <f>'1 уровень'!W1779</f>
        <v>0</v>
      </c>
      <c r="X48" s="876">
        <f>'1 уровень'!X1779</f>
        <v>0</v>
      </c>
      <c r="Y48" s="2324">
        <f>'1 уровень'!Y1779</f>
        <v>0</v>
      </c>
      <c r="Z48" s="876"/>
      <c r="AA48" s="2324"/>
      <c r="AB48" s="2606"/>
    </row>
    <row r="49" spans="1:203" x14ac:dyDescent="0.25">
      <c r="A49" s="161">
        <v>1</v>
      </c>
      <c r="B49" s="183" t="s">
        <v>373</v>
      </c>
      <c r="C49" s="378">
        <f>'1 уровень'!C1780</f>
        <v>3150</v>
      </c>
      <c r="D49" s="378">
        <f>'1 уровень'!D1780</f>
        <v>1575</v>
      </c>
      <c r="E49" s="378">
        <f>'1 уровень'!E1780</f>
        <v>2018</v>
      </c>
      <c r="F49" s="873">
        <f>'1 уровень'!F1780</f>
        <v>128.12698412698413</v>
      </c>
      <c r="G49" s="874"/>
      <c r="H49" s="874"/>
      <c r="I49" s="875"/>
      <c r="J49" s="875"/>
      <c r="K49" s="875"/>
      <c r="L49" s="875"/>
      <c r="M49" s="875"/>
      <c r="N49" s="875"/>
      <c r="O49" s="227">
        <f>'1 уровень'!O1780</f>
        <v>0</v>
      </c>
      <c r="P49" s="227">
        <f>'1 уровень'!P1780</f>
        <v>0</v>
      </c>
      <c r="Q49" s="227">
        <f>'1 уровень'!Q1780</f>
        <v>0</v>
      </c>
      <c r="R49" s="227">
        <f>'1 уровень'!R1780</f>
        <v>0</v>
      </c>
      <c r="S49" s="227">
        <f>'1 уровень'!S1780</f>
        <v>0</v>
      </c>
      <c r="T49" s="227">
        <f>'1 уровень'!T1780</f>
        <v>0</v>
      </c>
      <c r="U49" s="2406">
        <f>'1 уровень'!U1780</f>
        <v>0</v>
      </c>
      <c r="V49" s="876">
        <f>'1 уровень'!V1780</f>
        <v>0</v>
      </c>
      <c r="W49" s="227">
        <f>'1 уровень'!W1780</f>
        <v>0</v>
      </c>
      <c r="X49" s="876">
        <f>'1 уровень'!X1780</f>
        <v>0</v>
      </c>
      <c r="Y49" s="2324">
        <f>'1 уровень'!Y1780</f>
        <v>0</v>
      </c>
      <c r="Z49" s="876"/>
      <c r="AA49" s="2324"/>
      <c r="AB49" s="2606"/>
    </row>
    <row r="50" spans="1:203" ht="27.6" x14ac:dyDescent="0.25">
      <c r="A50" s="161">
        <v>1</v>
      </c>
      <c r="B50" s="183" t="s">
        <v>374</v>
      </c>
      <c r="C50" s="378">
        <f>'1 уровень'!C1781</f>
        <v>20</v>
      </c>
      <c r="D50" s="378">
        <f>'1 уровень'!D1781</f>
        <v>10</v>
      </c>
      <c r="E50" s="378">
        <f>'1 уровень'!E1781</f>
        <v>13</v>
      </c>
      <c r="F50" s="873">
        <f>'1 уровень'!F1781</f>
        <v>130</v>
      </c>
      <c r="G50" s="874"/>
      <c r="H50" s="874"/>
      <c r="I50" s="875"/>
      <c r="J50" s="875"/>
      <c r="K50" s="875"/>
      <c r="L50" s="875"/>
      <c r="M50" s="875"/>
      <c r="N50" s="875"/>
      <c r="O50" s="227">
        <f>'1 уровень'!O1781</f>
        <v>0</v>
      </c>
      <c r="P50" s="227">
        <f>'1 уровень'!P1781</f>
        <v>0</v>
      </c>
      <c r="Q50" s="227">
        <f>'1 уровень'!Q1781</f>
        <v>0</v>
      </c>
      <c r="R50" s="227">
        <f>'1 уровень'!R1781</f>
        <v>0</v>
      </c>
      <c r="S50" s="227">
        <f>'1 уровень'!S1781</f>
        <v>0</v>
      </c>
      <c r="T50" s="227">
        <f>'1 уровень'!T1781</f>
        <v>0</v>
      </c>
      <c r="U50" s="2406">
        <f>'1 уровень'!U1781</f>
        <v>0</v>
      </c>
      <c r="V50" s="876">
        <f>'1 уровень'!V1781</f>
        <v>0</v>
      </c>
      <c r="W50" s="227">
        <f>'1 уровень'!W1781</f>
        <v>0</v>
      </c>
      <c r="X50" s="876">
        <f>'1 уровень'!X1781</f>
        <v>0</v>
      </c>
      <c r="Y50" s="2324">
        <f>'1 уровень'!Y1781</f>
        <v>0</v>
      </c>
      <c r="Z50" s="876"/>
      <c r="AA50" s="2324"/>
      <c r="AB50" s="2606"/>
    </row>
    <row r="51" spans="1:203" x14ac:dyDescent="0.25">
      <c r="A51" s="161">
        <v>1</v>
      </c>
      <c r="B51" s="324" t="s">
        <v>375</v>
      </c>
      <c r="C51" s="378">
        <f>'1 уровень'!C1782</f>
        <v>3130</v>
      </c>
      <c r="D51" s="378">
        <f>'1 уровень'!D1782</f>
        <v>1565</v>
      </c>
      <c r="E51" s="378">
        <f>'1 уровень'!E1782</f>
        <v>2005</v>
      </c>
      <c r="F51" s="873">
        <f>'1 уровень'!F1782</f>
        <v>128.11501597444089</v>
      </c>
      <c r="G51" s="874"/>
      <c r="H51" s="874"/>
      <c r="I51" s="875"/>
      <c r="J51" s="875"/>
      <c r="K51" s="875"/>
      <c r="L51" s="875"/>
      <c r="M51" s="875"/>
      <c r="N51" s="875"/>
      <c r="O51" s="227">
        <f>'1 уровень'!O1782</f>
        <v>0</v>
      </c>
      <c r="P51" s="227">
        <f>'1 уровень'!P1782</f>
        <v>0</v>
      </c>
      <c r="Q51" s="227">
        <f>'1 уровень'!Q1782</f>
        <v>0</v>
      </c>
      <c r="R51" s="227">
        <f>'1 уровень'!R1782</f>
        <v>0</v>
      </c>
      <c r="S51" s="227">
        <f>'1 уровень'!S1782</f>
        <v>0</v>
      </c>
      <c r="T51" s="227">
        <f>'1 уровень'!T1782</f>
        <v>0</v>
      </c>
      <c r="U51" s="2406">
        <f>'1 уровень'!U1782</f>
        <v>0</v>
      </c>
      <c r="V51" s="876">
        <f>'1 уровень'!V1782</f>
        <v>0</v>
      </c>
      <c r="W51" s="227">
        <f>'1 уровень'!W1782</f>
        <v>0</v>
      </c>
      <c r="X51" s="876">
        <f>'1 уровень'!X1782</f>
        <v>0</v>
      </c>
      <c r="Y51" s="2324">
        <f>'1 уровень'!Y1782</f>
        <v>0</v>
      </c>
      <c r="Z51" s="876"/>
      <c r="AA51" s="2324"/>
      <c r="AB51" s="2606"/>
    </row>
    <row r="52" spans="1:203" ht="15.75" customHeight="1" thickBot="1" x14ac:dyDescent="0.3">
      <c r="A52" s="161">
        <v>1</v>
      </c>
      <c r="B52" s="2350"/>
      <c r="C52" s="846"/>
      <c r="D52" s="846"/>
      <c r="E52" s="846"/>
      <c r="F52" s="847"/>
      <c r="G52" s="848"/>
      <c r="H52" s="848"/>
      <c r="I52" s="849"/>
      <c r="J52" s="849"/>
      <c r="K52" s="849"/>
      <c r="L52" s="849"/>
      <c r="M52" s="849"/>
      <c r="N52" s="849"/>
      <c r="O52" s="845"/>
      <c r="P52" s="845"/>
      <c r="Q52" s="845"/>
      <c r="R52" s="845"/>
      <c r="S52" s="845"/>
      <c r="T52" s="845"/>
      <c r="U52" s="2407"/>
      <c r="V52" s="845"/>
      <c r="W52" s="845"/>
      <c r="X52" s="845"/>
      <c r="Y52" s="2326"/>
      <c r="Z52" s="845"/>
      <c r="AA52" s="2326"/>
      <c r="AB52" s="2608"/>
      <c r="AC52" s="162"/>
      <c r="AD52" s="162"/>
      <c r="AE52" s="162"/>
      <c r="AF52" s="162"/>
      <c r="AG52" s="162"/>
      <c r="AH52" s="162"/>
      <c r="AI52" s="162"/>
      <c r="AJ52" s="162"/>
      <c r="AK52" s="162"/>
      <c r="AL52" s="162"/>
      <c r="AM52" s="162"/>
      <c r="AN52" s="162"/>
      <c r="AO52" s="162"/>
      <c r="AP52" s="162"/>
      <c r="AQ52" s="162"/>
      <c r="AR52" s="162"/>
      <c r="AS52" s="162"/>
      <c r="AT52" s="162"/>
      <c r="AU52" s="162"/>
      <c r="AV52" s="162"/>
      <c r="AW52" s="162"/>
      <c r="AX52" s="162"/>
      <c r="AY52" s="162"/>
      <c r="AZ52" s="162"/>
      <c r="BA52" s="162"/>
      <c r="BB52" s="162"/>
      <c r="BC52" s="162"/>
      <c r="BD52" s="162"/>
      <c r="BE52" s="162"/>
      <c r="BF52" s="162"/>
      <c r="BG52" s="162"/>
      <c r="BH52" s="162"/>
      <c r="BI52" s="162"/>
      <c r="BJ52" s="162"/>
      <c r="BK52" s="162"/>
      <c r="BL52" s="162"/>
      <c r="BM52" s="162"/>
      <c r="BN52" s="162"/>
      <c r="BO52" s="162"/>
      <c r="BP52" s="162"/>
      <c r="BQ52" s="162"/>
      <c r="BR52" s="162"/>
      <c r="BS52" s="162"/>
      <c r="BT52" s="162"/>
      <c r="BU52" s="162"/>
      <c r="BV52" s="162"/>
      <c r="BW52" s="162"/>
      <c r="BX52" s="162"/>
      <c r="BY52" s="162"/>
      <c r="BZ52" s="162"/>
      <c r="CA52" s="162"/>
      <c r="CB52" s="162"/>
      <c r="CC52" s="162"/>
      <c r="CD52" s="162"/>
      <c r="CE52" s="162"/>
      <c r="CF52" s="162"/>
      <c r="CG52" s="162"/>
      <c r="CH52" s="162"/>
      <c r="CI52" s="162"/>
      <c r="CJ52" s="162"/>
      <c r="CK52" s="162"/>
      <c r="CL52" s="162"/>
      <c r="CM52" s="162"/>
      <c r="CN52" s="162"/>
      <c r="CO52" s="162"/>
      <c r="CP52" s="162"/>
      <c r="CQ52" s="162"/>
      <c r="CR52" s="162"/>
      <c r="CS52" s="162"/>
      <c r="CT52" s="162"/>
      <c r="CU52" s="162"/>
      <c r="CV52" s="162"/>
      <c r="CW52" s="162"/>
      <c r="CX52" s="162"/>
      <c r="CY52" s="162"/>
      <c r="CZ52" s="162"/>
      <c r="DA52" s="162"/>
      <c r="DB52" s="162"/>
      <c r="DC52" s="162"/>
      <c r="DD52" s="162"/>
      <c r="DE52" s="162"/>
      <c r="DF52" s="162"/>
      <c r="DG52" s="162"/>
      <c r="DH52" s="162"/>
      <c r="DI52" s="162"/>
      <c r="DJ52" s="162"/>
      <c r="DK52" s="162"/>
      <c r="DL52" s="162"/>
      <c r="DM52" s="162"/>
      <c r="DN52" s="162"/>
      <c r="DO52" s="162"/>
      <c r="DP52" s="162"/>
      <c r="DQ52" s="162"/>
      <c r="DR52" s="162"/>
      <c r="DS52" s="162"/>
      <c r="DT52" s="162"/>
      <c r="DU52" s="162"/>
      <c r="DV52" s="162"/>
      <c r="DW52" s="162"/>
      <c r="DX52" s="162"/>
      <c r="DY52" s="162"/>
      <c r="DZ52" s="162"/>
      <c r="EA52" s="162"/>
      <c r="EB52" s="162"/>
      <c r="EC52" s="162"/>
      <c r="ED52" s="162"/>
      <c r="EE52" s="162"/>
      <c r="EF52" s="162"/>
      <c r="EG52" s="162"/>
      <c r="EH52" s="162"/>
      <c r="EI52" s="162"/>
      <c r="EJ52" s="162"/>
      <c r="EK52" s="162"/>
      <c r="EL52" s="162"/>
      <c r="EM52" s="162"/>
      <c r="EN52" s="162"/>
      <c r="EO52" s="162"/>
      <c r="EP52" s="162"/>
      <c r="EQ52" s="162"/>
      <c r="ER52" s="162"/>
      <c r="ES52" s="162"/>
      <c r="ET52" s="162"/>
      <c r="EU52" s="162"/>
      <c r="EV52" s="162"/>
      <c r="EW52" s="162"/>
      <c r="EX52" s="162"/>
      <c r="EY52" s="162"/>
      <c r="EZ52" s="162"/>
      <c r="FA52" s="162"/>
      <c r="FB52" s="162"/>
      <c r="FC52" s="162"/>
      <c r="FD52" s="162"/>
      <c r="FE52" s="162"/>
      <c r="FF52" s="162"/>
      <c r="FG52" s="162"/>
      <c r="FH52" s="162"/>
      <c r="FI52" s="162"/>
      <c r="FJ52" s="162"/>
      <c r="FK52" s="162"/>
      <c r="FL52" s="162"/>
      <c r="FM52" s="162"/>
      <c r="FN52" s="162"/>
      <c r="FO52" s="162"/>
      <c r="FP52" s="162"/>
      <c r="FQ52" s="162"/>
      <c r="FR52" s="162"/>
      <c r="FS52" s="162"/>
      <c r="FT52" s="162"/>
      <c r="FU52" s="162"/>
      <c r="FV52" s="162"/>
      <c r="FW52" s="162"/>
      <c r="FX52" s="162"/>
      <c r="FY52" s="162"/>
      <c r="FZ52" s="162"/>
      <c r="GA52" s="162"/>
      <c r="GB52" s="162"/>
      <c r="GC52" s="162"/>
      <c r="GD52" s="162"/>
      <c r="GE52" s="162"/>
      <c r="GF52" s="162"/>
      <c r="GG52" s="162"/>
      <c r="GH52" s="162"/>
      <c r="GI52" s="162"/>
      <c r="GJ52" s="162"/>
      <c r="GK52" s="162"/>
      <c r="GL52" s="162"/>
      <c r="GM52" s="162"/>
      <c r="GN52" s="162"/>
      <c r="GO52" s="162"/>
      <c r="GP52" s="162"/>
      <c r="GQ52" s="162"/>
      <c r="GR52" s="162"/>
      <c r="GS52" s="162"/>
      <c r="GT52" s="162"/>
      <c r="GU52" s="162"/>
    </row>
    <row r="53" spans="1:203" s="162" customFormat="1" ht="15" customHeight="1" x14ac:dyDescent="0.25">
      <c r="A53" s="161">
        <v>1</v>
      </c>
      <c r="B53" s="142" t="s">
        <v>117</v>
      </c>
      <c r="C53" s="239"/>
      <c r="D53" s="239"/>
      <c r="E53" s="239"/>
      <c r="F53" s="775"/>
      <c r="G53" s="151"/>
      <c r="H53" s="151"/>
      <c r="I53" s="240"/>
      <c r="J53" s="240"/>
      <c r="K53" s="240"/>
      <c r="L53" s="240"/>
      <c r="M53" s="240"/>
      <c r="N53" s="240"/>
      <c r="O53" s="152">
        <f>O54-O55-O82-O86-O87-O90-O89</f>
        <v>-2.7648638933897018E-10</v>
      </c>
      <c r="P53" s="152">
        <f t="shared" ref="P53:Y53" si="2">P54-P55-P82-P86-P87-P90-P89</f>
        <v>-2.7648638933897018E-10</v>
      </c>
      <c r="Q53" s="152">
        <f t="shared" si="2"/>
        <v>-2.7648638933897018E-10</v>
      </c>
      <c r="R53" s="152">
        <f t="shared" si="2"/>
        <v>-7.4214767664670944E-10</v>
      </c>
      <c r="S53" s="152">
        <f t="shared" si="2"/>
        <v>-1.4551915228366852E-10</v>
      </c>
      <c r="T53" s="152">
        <f t="shared" ref="T53" si="3">T54-T55-T82-T86-T87-T90-T89</f>
        <v>-1.4551915228366852E-10</v>
      </c>
      <c r="U53" s="152">
        <f t="shared" si="2"/>
        <v>-1.1641532182693481E-10</v>
      </c>
      <c r="V53" s="152">
        <f t="shared" si="2"/>
        <v>0</v>
      </c>
      <c r="W53" s="152">
        <f t="shared" si="2"/>
        <v>-3.637978807091713E-12</v>
      </c>
      <c r="X53" s="152">
        <f t="shared" si="2"/>
        <v>2.9842794901924208E-13</v>
      </c>
      <c r="Y53" s="152">
        <f t="shared" si="2"/>
        <v>-5.0931703299283981E-10</v>
      </c>
      <c r="Z53" s="152"/>
      <c r="AA53" s="2327"/>
      <c r="AB53" s="2606"/>
      <c r="AC53" s="161"/>
      <c r="AD53" s="161"/>
      <c r="AE53" s="161"/>
      <c r="AF53" s="161"/>
      <c r="AG53" s="161"/>
      <c r="AH53" s="161"/>
      <c r="AI53" s="161"/>
      <c r="AJ53" s="161"/>
      <c r="AK53" s="161"/>
      <c r="AL53" s="161"/>
      <c r="AM53" s="161"/>
      <c r="AN53" s="161"/>
      <c r="AO53" s="161"/>
      <c r="AP53" s="161"/>
      <c r="AQ53" s="161"/>
      <c r="AR53" s="161"/>
      <c r="AS53" s="161"/>
      <c r="AT53" s="161"/>
      <c r="AU53" s="161"/>
      <c r="AV53" s="161"/>
      <c r="AW53" s="161"/>
      <c r="AX53" s="161"/>
      <c r="AY53" s="161"/>
      <c r="AZ53" s="161"/>
      <c r="BA53" s="161"/>
      <c r="BB53" s="161"/>
      <c r="BC53" s="161"/>
      <c r="BD53" s="161"/>
      <c r="BE53" s="161"/>
      <c r="BF53" s="161"/>
      <c r="BG53" s="161"/>
      <c r="BH53" s="161"/>
      <c r="BI53" s="161"/>
      <c r="BJ53" s="161"/>
      <c r="BK53" s="161"/>
      <c r="BL53" s="161"/>
      <c r="BM53" s="161"/>
      <c r="BN53" s="161"/>
      <c r="BO53" s="161"/>
      <c r="BP53" s="161"/>
      <c r="BQ53" s="161"/>
      <c r="BR53" s="161"/>
      <c r="BS53" s="161"/>
      <c r="BT53" s="161"/>
      <c r="BU53" s="161"/>
      <c r="BV53" s="161"/>
      <c r="BW53" s="161"/>
      <c r="BX53" s="161"/>
      <c r="BY53" s="161"/>
      <c r="BZ53" s="161"/>
      <c r="CA53" s="161"/>
      <c r="CB53" s="161"/>
      <c r="CC53" s="161"/>
      <c r="CD53" s="161"/>
      <c r="CE53" s="161"/>
      <c r="CF53" s="161"/>
      <c r="CG53" s="161"/>
      <c r="CH53" s="161"/>
      <c r="CI53" s="161"/>
      <c r="CJ53" s="161"/>
      <c r="CK53" s="161"/>
      <c r="CL53" s="161"/>
      <c r="CM53" s="161"/>
      <c r="CN53" s="161"/>
      <c r="CO53" s="161"/>
      <c r="CP53" s="161"/>
      <c r="CQ53" s="161"/>
      <c r="CR53" s="161"/>
      <c r="CS53" s="161"/>
      <c r="CT53" s="161"/>
      <c r="CU53" s="161"/>
      <c r="CV53" s="161"/>
      <c r="CW53" s="161"/>
      <c r="CX53" s="161"/>
      <c r="CY53" s="161"/>
      <c r="CZ53" s="161"/>
      <c r="DA53" s="161"/>
      <c r="DB53" s="161"/>
      <c r="DC53" s="161"/>
      <c r="DD53" s="161"/>
      <c r="DE53" s="161"/>
      <c r="DF53" s="161"/>
      <c r="DG53" s="161"/>
      <c r="DH53" s="161"/>
      <c r="DI53" s="161"/>
      <c r="DJ53" s="161"/>
      <c r="DK53" s="161"/>
      <c r="DL53" s="161"/>
      <c r="DM53" s="161"/>
      <c r="DN53" s="161"/>
      <c r="DO53" s="161"/>
      <c r="DP53" s="161"/>
      <c r="DQ53" s="161"/>
      <c r="DR53" s="161"/>
      <c r="DS53" s="161"/>
      <c r="DT53" s="161"/>
      <c r="DU53" s="161"/>
      <c r="DV53" s="161"/>
      <c r="DW53" s="161"/>
      <c r="DX53" s="161"/>
      <c r="DY53" s="161"/>
      <c r="DZ53" s="161"/>
      <c r="EA53" s="161"/>
      <c r="EB53" s="161"/>
      <c r="EC53" s="161"/>
      <c r="ED53" s="161"/>
      <c r="EE53" s="161"/>
      <c r="EF53" s="161"/>
      <c r="EG53" s="161"/>
      <c r="EH53" s="161"/>
      <c r="EI53" s="161"/>
      <c r="EJ53" s="161"/>
      <c r="EK53" s="161"/>
      <c r="EL53" s="161"/>
      <c r="EM53" s="161"/>
      <c r="EN53" s="161"/>
      <c r="EO53" s="161"/>
      <c r="EP53" s="161"/>
      <c r="EQ53" s="161"/>
      <c r="ER53" s="161"/>
      <c r="ES53" s="161"/>
      <c r="ET53" s="161"/>
      <c r="EU53" s="161"/>
      <c r="EV53" s="161"/>
      <c r="EW53" s="161"/>
      <c r="EX53" s="161"/>
      <c r="EY53" s="161"/>
      <c r="EZ53" s="161"/>
      <c r="FA53" s="161"/>
      <c r="FB53" s="161"/>
      <c r="FC53" s="161"/>
      <c r="FD53" s="161"/>
      <c r="FE53" s="161"/>
      <c r="FF53" s="161"/>
      <c r="FG53" s="161"/>
      <c r="FH53" s="161"/>
      <c r="FI53" s="161"/>
      <c r="FJ53" s="161"/>
      <c r="FK53" s="161"/>
      <c r="FL53" s="161"/>
      <c r="FM53" s="161"/>
      <c r="FN53" s="161"/>
      <c r="FO53" s="161"/>
      <c r="FP53" s="161"/>
      <c r="FQ53" s="161"/>
      <c r="FR53" s="161"/>
      <c r="FS53" s="161"/>
      <c r="FT53" s="161"/>
      <c r="FU53" s="161"/>
      <c r="FV53" s="161"/>
      <c r="FW53" s="161"/>
      <c r="FX53" s="161"/>
      <c r="FY53" s="161"/>
      <c r="FZ53" s="161"/>
      <c r="GA53" s="161"/>
      <c r="GB53" s="161"/>
      <c r="GC53" s="161"/>
      <c r="GD53" s="161"/>
      <c r="GE53" s="161"/>
      <c r="GF53" s="161"/>
      <c r="GG53" s="161"/>
      <c r="GH53" s="161"/>
      <c r="GI53" s="161"/>
      <c r="GJ53" s="161"/>
      <c r="GK53" s="161"/>
      <c r="GL53" s="161"/>
      <c r="GM53" s="161"/>
      <c r="GN53" s="161"/>
      <c r="GO53" s="161"/>
      <c r="GP53" s="161"/>
      <c r="GQ53" s="161"/>
      <c r="GR53" s="161"/>
      <c r="GS53" s="161"/>
      <c r="GT53" s="161"/>
      <c r="GU53" s="161"/>
    </row>
    <row r="54" spans="1:203" s="162" customFormat="1" ht="15" customHeight="1" x14ac:dyDescent="0.25">
      <c r="A54" s="161">
        <v>1</v>
      </c>
      <c r="B54" s="182" t="s">
        <v>116</v>
      </c>
      <c r="C54" s="241"/>
      <c r="D54" s="241"/>
      <c r="E54" s="241"/>
      <c r="F54" s="776"/>
      <c r="G54" s="155"/>
      <c r="H54" s="155"/>
      <c r="I54" s="164"/>
      <c r="J54" s="164"/>
      <c r="K54" s="164"/>
      <c r="L54" s="164"/>
      <c r="M54" s="164"/>
      <c r="N54" s="164"/>
      <c r="O54" s="164">
        <f>'2 уровень'!P559</f>
        <v>4048554.1448036395</v>
      </c>
      <c r="P54" s="164">
        <f>'2 уровень'!Q559</f>
        <v>3969220.3872637684</v>
      </c>
      <c r="Q54" s="164">
        <f>'2 уровень'!R559</f>
        <v>3969220.3841437683</v>
      </c>
      <c r="R54" s="164">
        <f>'2 уровень'!S559</f>
        <v>3969220.443393508</v>
      </c>
      <c r="S54" s="164">
        <f>'2 уровень'!T559</f>
        <v>3945942.5822543669</v>
      </c>
      <c r="T54" s="164">
        <f>'2 уровень'!U559</f>
        <v>3901112.1050915308</v>
      </c>
      <c r="U54" s="2408">
        <f>'2 уровень'!V559</f>
        <v>1970210.2300891024</v>
      </c>
      <c r="V54" s="164">
        <f>'2 уровень'!W559</f>
        <v>1928086.7153100001</v>
      </c>
      <c r="W54" s="164">
        <f>'2 уровень'!X559</f>
        <v>-42123.514779102683</v>
      </c>
      <c r="X54" s="164">
        <f>'2 уровень'!Y559</f>
        <v>-15201.399112999999</v>
      </c>
      <c r="Y54" s="2328">
        <f>'2 уровень'!Z559</f>
        <v>1912885.3161969997</v>
      </c>
      <c r="Z54" s="164"/>
      <c r="AA54" s="2328"/>
      <c r="AB54" s="2608"/>
    </row>
    <row r="55" spans="1:203" s="162" customFormat="1" ht="15" customHeight="1" x14ac:dyDescent="0.25">
      <c r="A55" s="161">
        <v>1</v>
      </c>
      <c r="B55" s="147" t="s">
        <v>7</v>
      </c>
      <c r="C55" s="188">
        <f>'2 уровень'!D560</f>
        <v>49433</v>
      </c>
      <c r="D55" s="188">
        <f>'2 уровень'!E560</f>
        <v>24861</v>
      </c>
      <c r="E55" s="188">
        <f>'2 уровень'!F560</f>
        <v>24736</v>
      </c>
      <c r="F55" s="772">
        <f>'2 уровень'!G560</f>
        <v>99.497204456779698</v>
      </c>
      <c r="G55" s="155">
        <f>'2 уровень'!H560</f>
        <v>9.220601622397993</v>
      </c>
      <c r="H55" s="155">
        <f>'2 уровень'!I560</f>
        <v>9.2924078266494181</v>
      </c>
      <c r="I55" s="164">
        <f>'2 уровень'!J560</f>
        <v>455802</v>
      </c>
      <c r="J55" s="164">
        <f>'2 уровень'!K560</f>
        <v>227949</v>
      </c>
      <c r="K55" s="164">
        <f>'2 уровень'!L560</f>
        <v>229857</v>
      </c>
      <c r="L55" s="164">
        <f>'2 уровень'!M560</f>
        <v>100.83702933550927</v>
      </c>
      <c r="M55" s="164">
        <f>'2 уровень'!N560</f>
        <v>1374.7703771786496</v>
      </c>
      <c r="N55" s="164">
        <f>'2 уровень'!O560</f>
        <v>334.39329769633287</v>
      </c>
      <c r="O55" s="164">
        <f>'2 уровень'!P560</f>
        <v>1852728.1039273576</v>
      </c>
      <c r="P55" s="164">
        <f>'2 уровень'!Q560</f>
        <v>1781389.6257012477</v>
      </c>
      <c r="Q55" s="164">
        <f>'2 уровень'!R560</f>
        <v>1781389.6257012477</v>
      </c>
      <c r="R55" s="164">
        <f>'2 уровень'!S560</f>
        <v>1781389.6849509876</v>
      </c>
      <c r="S55" s="164">
        <f>'2 уровень'!T560</f>
        <v>1753515.2113809886</v>
      </c>
      <c r="T55" s="164">
        <f>'2 уровень'!U560</f>
        <v>1739233.2949102274</v>
      </c>
      <c r="U55" s="2408">
        <f>'2 уровень'!V560</f>
        <v>879236.17999568838</v>
      </c>
      <c r="V55" s="164">
        <f>'2 уровень'!W560</f>
        <v>847070.58862000005</v>
      </c>
      <c r="W55" s="164">
        <f>'2 уровень'!X560</f>
        <v>-32165.59137568844</v>
      </c>
      <c r="X55" s="164">
        <f>'2 уровень'!Y560</f>
        <v>-7455.7946500000007</v>
      </c>
      <c r="Y55" s="2328">
        <f>'2 уровень'!Z560</f>
        <v>839614.79397000012</v>
      </c>
      <c r="Z55" s="164"/>
      <c r="AA55" s="2328"/>
      <c r="AB55" s="2606"/>
      <c r="AC55" s="161"/>
      <c r="AD55" s="161"/>
      <c r="AE55" s="161"/>
      <c r="AF55" s="161"/>
      <c r="AG55" s="161"/>
      <c r="AH55" s="161"/>
      <c r="AI55" s="161"/>
      <c r="AJ55" s="161"/>
      <c r="AK55" s="161"/>
      <c r="AL55" s="161"/>
      <c r="AM55" s="161"/>
      <c r="AN55" s="161"/>
      <c r="AO55" s="161"/>
      <c r="AP55" s="161"/>
      <c r="AQ55" s="161"/>
      <c r="AR55" s="161"/>
      <c r="AS55" s="161"/>
      <c r="AT55" s="161"/>
      <c r="AU55" s="161"/>
      <c r="AV55" s="161"/>
      <c r="AW55" s="161"/>
      <c r="AX55" s="161"/>
      <c r="AY55" s="161"/>
      <c r="AZ55" s="161"/>
      <c r="BA55" s="161"/>
      <c r="BB55" s="161"/>
      <c r="BC55" s="161"/>
      <c r="BD55" s="161"/>
      <c r="BE55" s="161"/>
      <c r="BF55" s="161"/>
      <c r="BG55" s="161"/>
      <c r="BH55" s="161"/>
      <c r="BI55" s="161"/>
      <c r="BJ55" s="161"/>
      <c r="BK55" s="161"/>
      <c r="BL55" s="161"/>
      <c r="BM55" s="161"/>
      <c r="BN55" s="161"/>
      <c r="BO55" s="161"/>
      <c r="BP55" s="161"/>
      <c r="BQ55" s="161"/>
      <c r="BR55" s="161"/>
      <c r="BS55" s="161"/>
      <c r="BT55" s="161"/>
      <c r="BU55" s="161"/>
      <c r="BV55" s="161"/>
      <c r="BW55" s="161"/>
      <c r="BX55" s="161"/>
      <c r="BY55" s="161"/>
      <c r="BZ55" s="161"/>
      <c r="CA55" s="161"/>
      <c r="CB55" s="161"/>
      <c r="CC55" s="161"/>
      <c r="CD55" s="161"/>
      <c r="CE55" s="161"/>
      <c r="CF55" s="161"/>
      <c r="CG55" s="161"/>
      <c r="CH55" s="161"/>
      <c r="CI55" s="161"/>
      <c r="CJ55" s="161"/>
      <c r="CK55" s="161"/>
      <c r="CL55" s="161"/>
      <c r="CM55" s="161"/>
      <c r="CN55" s="161"/>
      <c r="CO55" s="161"/>
      <c r="CP55" s="161"/>
      <c r="CQ55" s="161"/>
      <c r="CR55" s="161"/>
      <c r="CS55" s="161"/>
      <c r="CT55" s="161"/>
      <c r="CU55" s="161"/>
      <c r="CV55" s="161"/>
      <c r="CW55" s="161"/>
      <c r="CX55" s="161"/>
      <c r="CY55" s="161"/>
      <c r="CZ55" s="161"/>
      <c r="DA55" s="161"/>
      <c r="DB55" s="161"/>
      <c r="DC55" s="161"/>
      <c r="DD55" s="161"/>
      <c r="DE55" s="161"/>
      <c r="DF55" s="161"/>
      <c r="DG55" s="161"/>
      <c r="DH55" s="161"/>
      <c r="DI55" s="161"/>
      <c r="DJ55" s="161"/>
      <c r="DK55" s="161"/>
      <c r="DL55" s="161"/>
      <c r="DM55" s="161"/>
      <c r="DN55" s="161"/>
      <c r="DO55" s="161"/>
      <c r="DP55" s="161"/>
      <c r="DQ55" s="161"/>
      <c r="DR55" s="161"/>
      <c r="DS55" s="161"/>
      <c r="DT55" s="161"/>
      <c r="DU55" s="161"/>
      <c r="DV55" s="161"/>
      <c r="DW55" s="161"/>
      <c r="DX55" s="161"/>
      <c r="DY55" s="161"/>
      <c r="DZ55" s="161"/>
      <c r="EA55" s="161"/>
      <c r="EB55" s="161"/>
      <c r="EC55" s="161"/>
      <c r="ED55" s="161"/>
      <c r="EE55" s="161"/>
      <c r="EF55" s="161"/>
      <c r="EG55" s="161"/>
      <c r="EH55" s="161"/>
      <c r="EI55" s="161"/>
      <c r="EJ55" s="161"/>
      <c r="EK55" s="161"/>
      <c r="EL55" s="161"/>
      <c r="EM55" s="161"/>
      <c r="EN55" s="161"/>
      <c r="EO55" s="161"/>
      <c r="EP55" s="161"/>
      <c r="EQ55" s="161"/>
      <c r="ER55" s="161"/>
      <c r="ES55" s="161"/>
      <c r="ET55" s="161"/>
      <c r="EU55" s="161"/>
      <c r="EV55" s="161"/>
      <c r="EW55" s="161"/>
      <c r="EX55" s="161"/>
      <c r="EY55" s="161"/>
      <c r="EZ55" s="161"/>
      <c r="FA55" s="161"/>
      <c r="FB55" s="161"/>
      <c r="FC55" s="161"/>
      <c r="FD55" s="161"/>
      <c r="FE55" s="161"/>
      <c r="FF55" s="161"/>
      <c r="FG55" s="161"/>
      <c r="FH55" s="161"/>
      <c r="FI55" s="161"/>
      <c r="FJ55" s="161"/>
      <c r="FK55" s="161"/>
      <c r="FL55" s="161"/>
      <c r="FM55" s="161"/>
      <c r="FN55" s="161"/>
      <c r="FO55" s="161"/>
      <c r="FP55" s="161"/>
      <c r="FQ55" s="161"/>
      <c r="FR55" s="161"/>
      <c r="FS55" s="161"/>
      <c r="FT55" s="161"/>
      <c r="FU55" s="161"/>
      <c r="FV55" s="161"/>
      <c r="FW55" s="161"/>
      <c r="FX55" s="161"/>
      <c r="FY55" s="161"/>
      <c r="FZ55" s="161"/>
      <c r="GA55" s="161"/>
      <c r="GB55" s="161"/>
      <c r="GC55" s="161"/>
      <c r="GD55" s="161"/>
      <c r="GE55" s="161"/>
      <c r="GF55" s="161"/>
      <c r="GG55" s="161"/>
      <c r="GH55" s="161"/>
      <c r="GI55" s="161"/>
      <c r="GJ55" s="161"/>
      <c r="GK55" s="161"/>
      <c r="GL55" s="161"/>
      <c r="GM55" s="161"/>
      <c r="GN55" s="161"/>
      <c r="GO55" s="161"/>
      <c r="GP55" s="161"/>
      <c r="GQ55" s="161"/>
      <c r="GR55" s="161"/>
      <c r="GS55" s="161"/>
      <c r="GT55" s="161"/>
      <c r="GU55" s="161"/>
    </row>
    <row r="56" spans="1:203" s="162" customFormat="1" ht="15" customHeight="1" x14ac:dyDescent="0.25">
      <c r="A56" s="161">
        <v>1</v>
      </c>
      <c r="B56" s="2347" t="s">
        <v>354</v>
      </c>
      <c r="C56" s="188">
        <f>'2 уровень'!D561</f>
        <v>0</v>
      </c>
      <c r="D56" s="188">
        <f>'2 уровень'!E561</f>
        <v>0</v>
      </c>
      <c r="E56" s="188">
        <f>'2 уровень'!F561</f>
        <v>0</v>
      </c>
      <c r="F56" s="772">
        <f>'2 уровень'!G561</f>
        <v>0</v>
      </c>
      <c r="G56" s="155">
        <f>'2 уровень'!H561</f>
        <v>0</v>
      </c>
      <c r="H56" s="155">
        <f>'2 уровень'!I561</f>
        <v>0</v>
      </c>
      <c r="I56" s="164">
        <f>'2 уровень'!J561</f>
        <v>0</v>
      </c>
      <c r="J56" s="164">
        <f>'2 уровень'!K561</f>
        <v>0</v>
      </c>
      <c r="K56" s="164">
        <f>'2 уровень'!L561</f>
        <v>0</v>
      </c>
      <c r="L56" s="164">
        <f>'2 уровень'!M561</f>
        <v>0</v>
      </c>
      <c r="M56" s="164">
        <f>'2 уровень'!N561</f>
        <v>0</v>
      </c>
      <c r="N56" s="164">
        <f>'2 уровень'!O561</f>
        <v>0</v>
      </c>
      <c r="O56" s="164">
        <f>'2 уровень'!P561</f>
        <v>0</v>
      </c>
      <c r="P56" s="164">
        <f>'2 уровень'!Q561</f>
        <v>0</v>
      </c>
      <c r="Q56" s="164">
        <f>'2 уровень'!R561</f>
        <v>0</v>
      </c>
      <c r="R56" s="164">
        <f>'2 уровень'!S561</f>
        <v>0</v>
      </c>
      <c r="S56" s="164">
        <f>'2 уровень'!T561</f>
        <v>0</v>
      </c>
      <c r="T56" s="164">
        <f>'2 уровень'!U561</f>
        <v>0</v>
      </c>
      <c r="U56" s="2408">
        <f>'2 уровень'!V561</f>
        <v>0</v>
      </c>
      <c r="V56" s="164">
        <f>'2 уровень'!W561</f>
        <v>0</v>
      </c>
      <c r="W56" s="164">
        <f>'2 уровень'!X561</f>
        <v>0</v>
      </c>
      <c r="X56" s="164">
        <f>'2 уровень'!Y561</f>
        <v>0</v>
      </c>
      <c r="Y56" s="2328">
        <f>'2 уровень'!Z561</f>
        <v>0</v>
      </c>
      <c r="Z56" s="164"/>
      <c r="AA56" s="2328"/>
      <c r="AB56" s="2606"/>
      <c r="AC56" s="161"/>
      <c r="AD56" s="161"/>
      <c r="AE56" s="161"/>
      <c r="AF56" s="161"/>
      <c r="AG56" s="161"/>
      <c r="AH56" s="161"/>
      <c r="AI56" s="161"/>
      <c r="AJ56" s="161"/>
      <c r="AK56" s="161"/>
      <c r="AL56" s="161"/>
      <c r="AM56" s="161"/>
      <c r="AN56" s="161"/>
      <c r="AO56" s="161"/>
      <c r="AP56" s="161"/>
      <c r="AQ56" s="161"/>
      <c r="AR56" s="161"/>
      <c r="AS56" s="161"/>
      <c r="AT56" s="161"/>
      <c r="AU56" s="161"/>
      <c r="AV56" s="161"/>
      <c r="AW56" s="161"/>
      <c r="AX56" s="161"/>
      <c r="AY56" s="161"/>
      <c r="AZ56" s="161"/>
      <c r="BA56" s="161"/>
      <c r="BB56" s="161"/>
      <c r="BC56" s="161"/>
      <c r="BD56" s="161"/>
      <c r="BE56" s="161"/>
      <c r="BF56" s="161"/>
      <c r="BG56" s="161"/>
      <c r="BH56" s="161"/>
      <c r="BI56" s="161"/>
      <c r="BJ56" s="161"/>
      <c r="BK56" s="161"/>
      <c r="BL56" s="161"/>
      <c r="BM56" s="161"/>
      <c r="BN56" s="161"/>
      <c r="BO56" s="161"/>
      <c r="BP56" s="161"/>
      <c r="BQ56" s="161"/>
      <c r="BR56" s="161"/>
      <c r="BS56" s="161"/>
      <c r="BT56" s="161"/>
      <c r="BU56" s="161"/>
      <c r="BV56" s="161"/>
      <c r="BW56" s="161"/>
      <c r="BX56" s="161"/>
      <c r="BY56" s="161"/>
      <c r="BZ56" s="161"/>
      <c r="CA56" s="161"/>
      <c r="CB56" s="161"/>
      <c r="CC56" s="161"/>
      <c r="CD56" s="161"/>
      <c r="CE56" s="161"/>
      <c r="CF56" s="161"/>
      <c r="CG56" s="161"/>
      <c r="CH56" s="161"/>
      <c r="CI56" s="161"/>
      <c r="CJ56" s="161"/>
      <c r="CK56" s="161"/>
      <c r="CL56" s="161"/>
      <c r="CM56" s="161"/>
      <c r="CN56" s="161"/>
      <c r="CO56" s="161"/>
      <c r="CP56" s="161"/>
      <c r="CQ56" s="161"/>
      <c r="CR56" s="161"/>
      <c r="CS56" s="161"/>
      <c r="CT56" s="161"/>
      <c r="CU56" s="161"/>
      <c r="CV56" s="161"/>
      <c r="CW56" s="161"/>
      <c r="CX56" s="161"/>
      <c r="CY56" s="161"/>
      <c r="CZ56" s="161"/>
      <c r="DA56" s="161"/>
      <c r="DB56" s="161"/>
      <c r="DC56" s="161"/>
      <c r="DD56" s="161"/>
      <c r="DE56" s="161"/>
      <c r="DF56" s="161"/>
      <c r="DG56" s="161"/>
      <c r="DH56" s="161"/>
      <c r="DI56" s="161"/>
      <c r="DJ56" s="161"/>
      <c r="DK56" s="161"/>
      <c r="DL56" s="161"/>
      <c r="DM56" s="161"/>
      <c r="DN56" s="161"/>
      <c r="DO56" s="161"/>
      <c r="DP56" s="161"/>
      <c r="DQ56" s="161"/>
      <c r="DR56" s="161"/>
      <c r="DS56" s="161"/>
      <c r="DT56" s="161"/>
      <c r="DU56" s="161"/>
      <c r="DV56" s="161"/>
      <c r="DW56" s="161"/>
      <c r="DX56" s="161"/>
      <c r="DY56" s="161"/>
      <c r="DZ56" s="161"/>
      <c r="EA56" s="161"/>
      <c r="EB56" s="161"/>
      <c r="EC56" s="161"/>
      <c r="ED56" s="161"/>
      <c r="EE56" s="161"/>
      <c r="EF56" s="161"/>
      <c r="EG56" s="161"/>
      <c r="EH56" s="161"/>
      <c r="EI56" s="161"/>
      <c r="EJ56" s="161"/>
      <c r="EK56" s="161"/>
      <c r="EL56" s="161"/>
      <c r="EM56" s="161"/>
      <c r="EN56" s="161"/>
      <c r="EO56" s="161"/>
      <c r="EP56" s="161"/>
      <c r="EQ56" s="161"/>
      <c r="ER56" s="161"/>
      <c r="ES56" s="161"/>
      <c r="ET56" s="161"/>
      <c r="EU56" s="161"/>
      <c r="EV56" s="161"/>
      <c r="EW56" s="161"/>
      <c r="EX56" s="161"/>
      <c r="EY56" s="161"/>
      <c r="EZ56" s="161"/>
      <c r="FA56" s="161"/>
      <c r="FB56" s="161"/>
      <c r="FC56" s="161"/>
      <c r="FD56" s="161"/>
      <c r="FE56" s="161"/>
      <c r="FF56" s="161"/>
      <c r="FG56" s="161"/>
      <c r="FH56" s="161"/>
      <c r="FI56" s="161"/>
      <c r="FJ56" s="161"/>
      <c r="FK56" s="161"/>
      <c r="FL56" s="161"/>
      <c r="FM56" s="161"/>
      <c r="FN56" s="161"/>
      <c r="FO56" s="161"/>
      <c r="FP56" s="161"/>
      <c r="FQ56" s="161"/>
      <c r="FR56" s="161"/>
      <c r="FS56" s="161"/>
      <c r="FT56" s="161"/>
      <c r="FU56" s="161"/>
      <c r="FV56" s="161"/>
      <c r="FW56" s="161"/>
      <c r="FX56" s="161"/>
      <c r="FY56" s="161"/>
      <c r="FZ56" s="161"/>
      <c r="GA56" s="161"/>
      <c r="GB56" s="161"/>
      <c r="GC56" s="161"/>
      <c r="GD56" s="161"/>
      <c r="GE56" s="161"/>
      <c r="GF56" s="161"/>
      <c r="GG56" s="161"/>
      <c r="GH56" s="161"/>
      <c r="GI56" s="161"/>
      <c r="GJ56" s="161"/>
      <c r="GK56" s="161"/>
      <c r="GL56" s="161"/>
      <c r="GM56" s="161"/>
      <c r="GN56" s="161"/>
      <c r="GO56" s="161"/>
      <c r="GP56" s="161"/>
      <c r="GQ56" s="161"/>
      <c r="GR56" s="161"/>
      <c r="GS56" s="161"/>
      <c r="GT56" s="161"/>
      <c r="GU56" s="161"/>
    </row>
    <row r="57" spans="1:203" ht="27.6" x14ac:dyDescent="0.25">
      <c r="A57" s="161">
        <v>1</v>
      </c>
      <c r="B57" s="58" t="s">
        <v>217</v>
      </c>
      <c r="C57" s="189">
        <f>'2 уровень'!D562</f>
        <v>717012</v>
      </c>
      <c r="D57" s="189">
        <f>'2 уровень'!E562</f>
        <v>358888</v>
      </c>
      <c r="E57" s="189">
        <f>'2 уровень'!F562</f>
        <v>392609.91493626987</v>
      </c>
      <c r="F57" s="773">
        <f>'2 уровень'!G562</f>
        <v>109.39622248062624</v>
      </c>
      <c r="G57" s="155">
        <f>'2 уровень'!H562</f>
        <v>0</v>
      </c>
      <c r="H57" s="155">
        <f>'2 уровень'!I562</f>
        <v>0</v>
      </c>
      <c r="I57" s="242">
        <f>'2 уровень'!J562</f>
        <v>0</v>
      </c>
      <c r="J57" s="242">
        <f>'2 уровень'!K562</f>
        <v>0</v>
      </c>
      <c r="K57" s="242">
        <f>'2 уровень'!L562</f>
        <v>0</v>
      </c>
      <c r="L57" s="242">
        <f>'2 уровень'!M562</f>
        <v>0</v>
      </c>
      <c r="M57" s="242">
        <f>'2 уровень'!N562</f>
        <v>0</v>
      </c>
      <c r="N57" s="242">
        <f>'2 уровень'!O562</f>
        <v>0</v>
      </c>
      <c r="O57" s="164">
        <f>'2 уровень'!P562</f>
        <v>0</v>
      </c>
      <c r="P57" s="164">
        <f>'2 уровень'!Q562</f>
        <v>0</v>
      </c>
      <c r="Q57" s="164">
        <f>'2 уровень'!R562</f>
        <v>0</v>
      </c>
      <c r="R57" s="164">
        <f>'2 уровень'!S562</f>
        <v>0</v>
      </c>
      <c r="S57" s="164">
        <f>'2 уровень'!T562</f>
        <v>0</v>
      </c>
      <c r="T57" s="164">
        <f>'2 уровень'!U562</f>
        <v>0</v>
      </c>
      <c r="U57" s="2408">
        <f>'2 уровень'!V562</f>
        <v>0</v>
      </c>
      <c r="V57" s="164">
        <f>'2 уровень'!W562</f>
        <v>0</v>
      </c>
      <c r="W57" s="164">
        <f>'2 уровень'!X562</f>
        <v>0</v>
      </c>
      <c r="X57" s="164">
        <f>'2 уровень'!Y562</f>
        <v>0</v>
      </c>
      <c r="Y57" s="2328">
        <f>'2 уровень'!Z562</f>
        <v>0</v>
      </c>
      <c r="Z57" s="164"/>
      <c r="AA57" s="2328"/>
      <c r="AB57" s="2606"/>
    </row>
    <row r="58" spans="1:203" x14ac:dyDescent="0.25">
      <c r="A58" s="161">
        <v>1</v>
      </c>
      <c r="B58" s="58" t="s">
        <v>344</v>
      </c>
      <c r="C58" s="189">
        <f>'2 уровень'!D563</f>
        <v>33300</v>
      </c>
      <c r="D58" s="189">
        <f>'2 уровень'!E563</f>
        <v>16650</v>
      </c>
      <c r="E58" s="189">
        <f>'2 уровень'!F563</f>
        <v>16206</v>
      </c>
      <c r="F58" s="773">
        <f>'2 уровень'!G563</f>
        <v>97.333333333333343</v>
      </c>
      <c r="G58" s="155">
        <f>'2 уровень'!H563</f>
        <v>0</v>
      </c>
      <c r="H58" s="155">
        <f>'2 уровень'!I563</f>
        <v>0</v>
      </c>
      <c r="I58" s="242">
        <f>'2 уровень'!J563</f>
        <v>0</v>
      </c>
      <c r="J58" s="242">
        <f>'2 уровень'!K563</f>
        <v>0</v>
      </c>
      <c r="K58" s="242">
        <f>'2 уровень'!L563</f>
        <v>0</v>
      </c>
      <c r="L58" s="242">
        <f>'2 уровень'!M563</f>
        <v>0</v>
      </c>
      <c r="M58" s="242">
        <f>'2 уровень'!N563</f>
        <v>0</v>
      </c>
      <c r="N58" s="242">
        <f>'2 уровень'!O563</f>
        <v>0</v>
      </c>
      <c r="O58" s="164">
        <f>'2 уровень'!P563</f>
        <v>0</v>
      </c>
      <c r="P58" s="164">
        <f>'2 уровень'!Q563</f>
        <v>0</v>
      </c>
      <c r="Q58" s="164">
        <f>'2 уровень'!R563</f>
        <v>0</v>
      </c>
      <c r="R58" s="164">
        <f>'2 уровень'!S563</f>
        <v>0</v>
      </c>
      <c r="S58" s="164">
        <f>'2 уровень'!T563</f>
        <v>0</v>
      </c>
      <c r="T58" s="164">
        <f>'2 уровень'!U563</f>
        <v>0</v>
      </c>
      <c r="U58" s="2408">
        <f>'2 уровень'!V563</f>
        <v>0</v>
      </c>
      <c r="V58" s="164">
        <f>'2 уровень'!W563</f>
        <v>0</v>
      </c>
      <c r="W58" s="164">
        <f>'2 уровень'!X563</f>
        <v>0</v>
      </c>
      <c r="X58" s="164">
        <f>'2 уровень'!Y563</f>
        <v>0</v>
      </c>
      <c r="Y58" s="2328">
        <f>'2 уровень'!Z563</f>
        <v>0</v>
      </c>
      <c r="Z58" s="164"/>
      <c r="AA58" s="2328"/>
      <c r="AB58" s="2608"/>
      <c r="AC58" s="162"/>
      <c r="AD58" s="162"/>
      <c r="AE58" s="162"/>
      <c r="AF58" s="162"/>
      <c r="AG58" s="162"/>
      <c r="AH58" s="162"/>
      <c r="AI58" s="162"/>
      <c r="AJ58" s="162"/>
      <c r="AK58" s="162"/>
      <c r="AL58" s="162"/>
      <c r="AM58" s="162"/>
      <c r="AN58" s="162"/>
      <c r="AO58" s="162"/>
      <c r="AP58" s="162"/>
      <c r="AQ58" s="162"/>
      <c r="AR58" s="162"/>
      <c r="AS58" s="162"/>
      <c r="AT58" s="162"/>
      <c r="AU58" s="162"/>
      <c r="AV58" s="162"/>
      <c r="AW58" s="162"/>
      <c r="AX58" s="162"/>
      <c r="AY58" s="162"/>
      <c r="AZ58" s="162"/>
      <c r="BA58" s="162"/>
      <c r="BB58" s="162"/>
      <c r="BC58" s="162"/>
      <c r="BD58" s="162"/>
      <c r="BE58" s="162"/>
      <c r="BF58" s="162"/>
      <c r="BG58" s="162"/>
      <c r="BH58" s="162"/>
      <c r="BI58" s="162"/>
      <c r="BJ58" s="162"/>
      <c r="BK58" s="162"/>
      <c r="BL58" s="162"/>
      <c r="BM58" s="162"/>
      <c r="BN58" s="162"/>
      <c r="BO58" s="162"/>
      <c r="BP58" s="162"/>
      <c r="BQ58" s="162"/>
      <c r="BR58" s="162"/>
      <c r="BS58" s="162"/>
      <c r="BT58" s="162"/>
      <c r="BU58" s="162"/>
      <c r="BV58" s="162"/>
      <c r="BW58" s="162"/>
      <c r="BX58" s="162"/>
      <c r="BY58" s="162"/>
      <c r="BZ58" s="162"/>
      <c r="CA58" s="162"/>
      <c r="CB58" s="162"/>
      <c r="CC58" s="162"/>
      <c r="CD58" s="162"/>
      <c r="CE58" s="162"/>
      <c r="CF58" s="162"/>
      <c r="CG58" s="162"/>
      <c r="CH58" s="162"/>
      <c r="CI58" s="162"/>
      <c r="CJ58" s="162"/>
      <c r="CK58" s="162"/>
      <c r="CL58" s="162"/>
      <c r="CM58" s="162"/>
      <c r="CN58" s="162"/>
      <c r="CO58" s="162"/>
      <c r="CP58" s="162"/>
      <c r="CQ58" s="162"/>
      <c r="CR58" s="162"/>
      <c r="CS58" s="162"/>
      <c r="CT58" s="162"/>
      <c r="CU58" s="162"/>
      <c r="CV58" s="162"/>
      <c r="CW58" s="162"/>
      <c r="CX58" s="162"/>
      <c r="CY58" s="162"/>
      <c r="CZ58" s="162"/>
      <c r="DA58" s="162"/>
      <c r="DB58" s="162"/>
      <c r="DC58" s="162"/>
      <c r="DD58" s="162"/>
      <c r="DE58" s="162"/>
      <c r="DF58" s="162"/>
      <c r="DG58" s="162"/>
      <c r="DH58" s="162"/>
      <c r="DI58" s="162"/>
      <c r="DJ58" s="162"/>
      <c r="DK58" s="162"/>
      <c r="DL58" s="162"/>
      <c r="DM58" s="162"/>
      <c r="DN58" s="162"/>
      <c r="DO58" s="162"/>
      <c r="DP58" s="162"/>
      <c r="DQ58" s="162"/>
      <c r="DR58" s="162"/>
      <c r="DS58" s="162"/>
      <c r="DT58" s="162"/>
      <c r="DU58" s="162"/>
      <c r="DV58" s="162"/>
      <c r="DW58" s="162"/>
      <c r="DX58" s="162"/>
      <c r="DY58" s="162"/>
      <c r="DZ58" s="162"/>
      <c r="EA58" s="162"/>
      <c r="EB58" s="162"/>
      <c r="EC58" s="162"/>
      <c r="ED58" s="162"/>
      <c r="EE58" s="162"/>
      <c r="EF58" s="162"/>
      <c r="EG58" s="162"/>
      <c r="EH58" s="162"/>
      <c r="EI58" s="162"/>
      <c r="EJ58" s="162"/>
      <c r="EK58" s="162"/>
      <c r="EL58" s="162"/>
      <c r="EM58" s="162"/>
      <c r="EN58" s="162"/>
      <c r="EO58" s="162"/>
      <c r="EP58" s="162"/>
      <c r="EQ58" s="162"/>
      <c r="ER58" s="162"/>
      <c r="ES58" s="162"/>
      <c r="ET58" s="162"/>
      <c r="EU58" s="162"/>
      <c r="EV58" s="162"/>
      <c r="EW58" s="162"/>
      <c r="EX58" s="162"/>
      <c r="EY58" s="162"/>
      <c r="EZ58" s="162"/>
      <c r="FA58" s="162"/>
      <c r="FB58" s="162"/>
      <c r="FC58" s="162"/>
      <c r="FD58" s="162"/>
      <c r="FE58" s="162"/>
      <c r="FF58" s="162"/>
      <c r="FG58" s="162"/>
      <c r="FH58" s="162"/>
      <c r="FI58" s="162"/>
      <c r="FJ58" s="162"/>
      <c r="FK58" s="162"/>
      <c r="FL58" s="162"/>
      <c r="FM58" s="162"/>
      <c r="FN58" s="162"/>
      <c r="FO58" s="162"/>
      <c r="FP58" s="162"/>
      <c r="FQ58" s="162"/>
      <c r="FR58" s="162"/>
      <c r="FS58" s="162"/>
      <c r="FT58" s="162"/>
      <c r="FU58" s="162"/>
      <c r="FV58" s="162"/>
      <c r="FW58" s="162"/>
      <c r="FX58" s="162"/>
      <c r="FY58" s="162"/>
      <c r="FZ58" s="162"/>
      <c r="GA58" s="162"/>
      <c r="GB58" s="162"/>
      <c r="GC58" s="162"/>
      <c r="GD58" s="162"/>
      <c r="GE58" s="162"/>
      <c r="GF58" s="162"/>
      <c r="GG58" s="162"/>
      <c r="GH58" s="162"/>
      <c r="GI58" s="162"/>
      <c r="GJ58" s="162"/>
      <c r="GK58" s="162"/>
      <c r="GL58" s="162"/>
      <c r="GM58" s="162"/>
      <c r="GN58" s="162"/>
      <c r="GO58" s="162"/>
      <c r="GP58" s="162"/>
      <c r="GQ58" s="162"/>
      <c r="GR58" s="162"/>
      <c r="GS58" s="162"/>
      <c r="GT58" s="162"/>
      <c r="GU58" s="162"/>
    </row>
    <row r="59" spans="1:203" ht="27.6" x14ac:dyDescent="0.25">
      <c r="A59" s="161">
        <v>1</v>
      </c>
      <c r="B59" s="58" t="s">
        <v>345</v>
      </c>
      <c r="C59" s="189">
        <f>'2 уровень'!D564</f>
        <v>57286</v>
      </c>
      <c r="D59" s="189">
        <f>'2 уровень'!E564</f>
        <v>28643</v>
      </c>
      <c r="E59" s="189">
        <f>'2 уровень'!F564</f>
        <v>35313</v>
      </c>
      <c r="F59" s="773">
        <f>'2 уровень'!G564</f>
        <v>123.28666689941696</v>
      </c>
      <c r="G59" s="155">
        <f>'2 уровень'!H564</f>
        <v>0</v>
      </c>
      <c r="H59" s="155">
        <f>'2 уровень'!I564</f>
        <v>0</v>
      </c>
      <c r="I59" s="242">
        <f>'2 уровень'!J564</f>
        <v>0</v>
      </c>
      <c r="J59" s="242">
        <f>'2 уровень'!K564</f>
        <v>0</v>
      </c>
      <c r="K59" s="242">
        <f>'2 уровень'!L564</f>
        <v>0</v>
      </c>
      <c r="L59" s="242">
        <f>'2 уровень'!M564</f>
        <v>0</v>
      </c>
      <c r="M59" s="242">
        <f>'2 уровень'!N564</f>
        <v>0</v>
      </c>
      <c r="N59" s="242">
        <f>'2 уровень'!O564</f>
        <v>0</v>
      </c>
      <c r="O59" s="164">
        <f>'2 уровень'!P564</f>
        <v>0</v>
      </c>
      <c r="P59" s="164">
        <f>'2 уровень'!Q564</f>
        <v>0</v>
      </c>
      <c r="Q59" s="164">
        <f>'2 уровень'!R564</f>
        <v>0</v>
      </c>
      <c r="R59" s="164">
        <f>'2 уровень'!S564</f>
        <v>0</v>
      </c>
      <c r="S59" s="164">
        <f>'2 уровень'!T564</f>
        <v>0</v>
      </c>
      <c r="T59" s="164">
        <f>'2 уровень'!U564</f>
        <v>0</v>
      </c>
      <c r="U59" s="2408">
        <f>'2 уровень'!V564</f>
        <v>0</v>
      </c>
      <c r="V59" s="164">
        <f>'2 уровень'!W564</f>
        <v>0</v>
      </c>
      <c r="W59" s="164">
        <f>'2 уровень'!X564</f>
        <v>0</v>
      </c>
      <c r="X59" s="164">
        <f>'2 уровень'!Y564</f>
        <v>0</v>
      </c>
      <c r="Y59" s="2328">
        <f>'2 уровень'!Z564</f>
        <v>0</v>
      </c>
      <c r="Z59" s="164"/>
      <c r="AA59" s="2328"/>
      <c r="AB59" s="2608"/>
      <c r="AC59" s="162"/>
      <c r="AD59" s="162"/>
      <c r="AE59" s="162"/>
      <c r="AF59" s="162"/>
      <c r="AG59" s="162"/>
      <c r="AH59" s="162"/>
      <c r="AI59" s="162"/>
      <c r="AJ59" s="162"/>
      <c r="AK59" s="162"/>
      <c r="AL59" s="162"/>
      <c r="AM59" s="162"/>
      <c r="AN59" s="162"/>
      <c r="AO59" s="162"/>
      <c r="AP59" s="162"/>
      <c r="AQ59" s="162"/>
      <c r="AR59" s="162"/>
      <c r="AS59" s="162"/>
      <c r="AT59" s="162"/>
      <c r="AU59" s="162"/>
      <c r="AV59" s="162"/>
      <c r="AW59" s="162"/>
      <c r="AX59" s="162"/>
      <c r="AY59" s="162"/>
      <c r="AZ59" s="162"/>
      <c r="BA59" s="162"/>
      <c r="BB59" s="162"/>
      <c r="BC59" s="162"/>
      <c r="BD59" s="162"/>
      <c r="BE59" s="162"/>
      <c r="BF59" s="162"/>
      <c r="BG59" s="162"/>
      <c r="BH59" s="162"/>
      <c r="BI59" s="162"/>
      <c r="BJ59" s="162"/>
      <c r="BK59" s="162"/>
      <c r="BL59" s="162"/>
      <c r="BM59" s="162"/>
      <c r="BN59" s="162"/>
      <c r="BO59" s="162"/>
      <c r="BP59" s="162"/>
      <c r="BQ59" s="162"/>
      <c r="BR59" s="162"/>
      <c r="BS59" s="162"/>
      <c r="BT59" s="162"/>
      <c r="BU59" s="162"/>
      <c r="BV59" s="162"/>
      <c r="BW59" s="162"/>
      <c r="BX59" s="162"/>
      <c r="BY59" s="162"/>
      <c r="BZ59" s="162"/>
      <c r="CA59" s="162"/>
      <c r="CB59" s="162"/>
      <c r="CC59" s="162"/>
      <c r="CD59" s="162"/>
      <c r="CE59" s="162"/>
      <c r="CF59" s="162"/>
      <c r="CG59" s="162"/>
      <c r="CH59" s="162"/>
      <c r="CI59" s="162"/>
      <c r="CJ59" s="162"/>
      <c r="CK59" s="162"/>
      <c r="CL59" s="162"/>
      <c r="CM59" s="162"/>
      <c r="CN59" s="162"/>
      <c r="CO59" s="162"/>
      <c r="CP59" s="162"/>
      <c r="CQ59" s="162"/>
      <c r="CR59" s="162"/>
      <c r="CS59" s="162"/>
      <c r="CT59" s="162"/>
      <c r="CU59" s="162"/>
      <c r="CV59" s="162"/>
      <c r="CW59" s="162"/>
      <c r="CX59" s="162"/>
      <c r="CY59" s="162"/>
      <c r="CZ59" s="162"/>
      <c r="DA59" s="162"/>
      <c r="DB59" s="162"/>
      <c r="DC59" s="162"/>
      <c r="DD59" s="162"/>
      <c r="DE59" s="162"/>
      <c r="DF59" s="162"/>
      <c r="DG59" s="162"/>
      <c r="DH59" s="162"/>
      <c r="DI59" s="162"/>
      <c r="DJ59" s="162"/>
      <c r="DK59" s="162"/>
      <c r="DL59" s="162"/>
      <c r="DM59" s="162"/>
      <c r="DN59" s="162"/>
      <c r="DO59" s="162"/>
      <c r="DP59" s="162"/>
      <c r="DQ59" s="162"/>
      <c r="DR59" s="162"/>
      <c r="DS59" s="162"/>
      <c r="DT59" s="162"/>
      <c r="DU59" s="162"/>
      <c r="DV59" s="162"/>
      <c r="DW59" s="162"/>
      <c r="DX59" s="162"/>
      <c r="DY59" s="162"/>
      <c r="DZ59" s="162"/>
      <c r="EA59" s="162"/>
      <c r="EB59" s="162"/>
      <c r="EC59" s="162"/>
      <c r="ED59" s="162"/>
      <c r="EE59" s="162"/>
      <c r="EF59" s="162"/>
      <c r="EG59" s="162"/>
      <c r="EH59" s="162"/>
      <c r="EI59" s="162"/>
      <c r="EJ59" s="162"/>
      <c r="EK59" s="162"/>
      <c r="EL59" s="162"/>
      <c r="EM59" s="162"/>
      <c r="EN59" s="162"/>
      <c r="EO59" s="162"/>
      <c r="EP59" s="162"/>
      <c r="EQ59" s="162"/>
      <c r="ER59" s="162"/>
      <c r="ES59" s="162"/>
      <c r="ET59" s="162"/>
      <c r="EU59" s="162"/>
      <c r="EV59" s="162"/>
      <c r="EW59" s="162"/>
      <c r="EX59" s="162"/>
      <c r="EY59" s="162"/>
      <c r="EZ59" s="162"/>
      <c r="FA59" s="162"/>
      <c r="FB59" s="162"/>
      <c r="FC59" s="162"/>
      <c r="FD59" s="162"/>
      <c r="FE59" s="162"/>
      <c r="FF59" s="162"/>
      <c r="FG59" s="162"/>
      <c r="FH59" s="162"/>
      <c r="FI59" s="162"/>
      <c r="FJ59" s="162"/>
      <c r="FK59" s="162"/>
      <c r="FL59" s="162"/>
      <c r="FM59" s="162"/>
      <c r="FN59" s="162"/>
      <c r="FO59" s="162"/>
      <c r="FP59" s="162"/>
      <c r="FQ59" s="162"/>
      <c r="FR59" s="162"/>
      <c r="FS59" s="162"/>
      <c r="FT59" s="162"/>
      <c r="FU59" s="162"/>
      <c r="FV59" s="162"/>
      <c r="FW59" s="162"/>
      <c r="FX59" s="162"/>
      <c r="FY59" s="162"/>
      <c r="FZ59" s="162"/>
      <c r="GA59" s="162"/>
      <c r="GB59" s="162"/>
      <c r="GC59" s="162"/>
      <c r="GD59" s="162"/>
      <c r="GE59" s="162"/>
      <c r="GF59" s="162"/>
      <c r="GG59" s="162"/>
      <c r="GH59" s="162"/>
      <c r="GI59" s="162"/>
      <c r="GJ59" s="162"/>
      <c r="GK59" s="162"/>
      <c r="GL59" s="162"/>
      <c r="GM59" s="162"/>
      <c r="GN59" s="162"/>
      <c r="GO59" s="162"/>
      <c r="GP59" s="162"/>
      <c r="GQ59" s="162"/>
      <c r="GR59" s="162"/>
      <c r="GS59" s="162"/>
      <c r="GT59" s="162"/>
      <c r="GU59" s="162"/>
    </row>
    <row r="60" spans="1:203" ht="27.6" x14ac:dyDescent="0.25">
      <c r="A60" s="161">
        <v>1</v>
      </c>
      <c r="B60" s="58" t="s">
        <v>346</v>
      </c>
      <c r="C60" s="189">
        <f>'2 уровень'!D565</f>
        <v>1885</v>
      </c>
      <c r="D60" s="189">
        <f>'2 уровень'!E565</f>
        <v>943</v>
      </c>
      <c r="E60" s="189">
        <f>'2 уровень'!F565</f>
        <v>1030</v>
      </c>
      <c r="F60" s="773">
        <f>'2 уровень'!G565</f>
        <v>109.22587486744433</v>
      </c>
      <c r="G60" s="155">
        <f>'2 уровень'!H565</f>
        <v>0</v>
      </c>
      <c r="H60" s="155">
        <f>'2 уровень'!I565</f>
        <v>0</v>
      </c>
      <c r="I60" s="242">
        <f>'2 уровень'!J565</f>
        <v>0</v>
      </c>
      <c r="J60" s="242">
        <f>'2 уровень'!K565</f>
        <v>0</v>
      </c>
      <c r="K60" s="242">
        <f>'2 уровень'!L565</f>
        <v>0</v>
      </c>
      <c r="L60" s="242">
        <f>'2 уровень'!M565</f>
        <v>0</v>
      </c>
      <c r="M60" s="242">
        <f>'2 уровень'!N565</f>
        <v>0</v>
      </c>
      <c r="N60" s="242">
        <f>'2 уровень'!O565</f>
        <v>0</v>
      </c>
      <c r="O60" s="164">
        <f>'2 уровень'!P565</f>
        <v>0</v>
      </c>
      <c r="P60" s="164">
        <f>'2 уровень'!Q565</f>
        <v>0</v>
      </c>
      <c r="Q60" s="164">
        <f>'2 уровень'!R565</f>
        <v>0</v>
      </c>
      <c r="R60" s="164">
        <f>'2 уровень'!S565</f>
        <v>0</v>
      </c>
      <c r="S60" s="164">
        <f>'2 уровень'!T565</f>
        <v>0</v>
      </c>
      <c r="T60" s="164">
        <f>'2 уровень'!U565</f>
        <v>0</v>
      </c>
      <c r="U60" s="2408">
        <f>'2 уровень'!V565</f>
        <v>0</v>
      </c>
      <c r="V60" s="164">
        <f>'2 уровень'!W565</f>
        <v>0</v>
      </c>
      <c r="W60" s="164">
        <f>'2 уровень'!X565</f>
        <v>0</v>
      </c>
      <c r="X60" s="164">
        <f>'2 уровень'!Y565</f>
        <v>0</v>
      </c>
      <c r="Y60" s="2328">
        <f>'2 уровень'!Z565</f>
        <v>0</v>
      </c>
      <c r="Z60" s="164"/>
      <c r="AA60" s="2328"/>
      <c r="AB60" s="2608"/>
      <c r="AC60" s="162"/>
      <c r="AD60" s="162"/>
      <c r="AE60" s="162"/>
      <c r="AF60" s="162"/>
      <c r="AG60" s="162"/>
      <c r="AH60" s="162"/>
      <c r="AI60" s="162"/>
      <c r="AJ60" s="162"/>
      <c r="AK60" s="162"/>
      <c r="AL60" s="162"/>
      <c r="AM60" s="162"/>
      <c r="AN60" s="162"/>
      <c r="AO60" s="162"/>
      <c r="AP60" s="162"/>
      <c r="AQ60" s="162"/>
      <c r="AR60" s="162"/>
      <c r="AS60" s="162"/>
      <c r="AT60" s="162"/>
      <c r="AU60" s="162"/>
      <c r="AV60" s="162"/>
      <c r="AW60" s="162"/>
      <c r="AX60" s="162"/>
      <c r="AY60" s="162"/>
      <c r="AZ60" s="162"/>
      <c r="BA60" s="162"/>
      <c r="BB60" s="162"/>
      <c r="BC60" s="162"/>
      <c r="BD60" s="162"/>
      <c r="BE60" s="162"/>
      <c r="BF60" s="162"/>
      <c r="BG60" s="162"/>
      <c r="BH60" s="162"/>
      <c r="BI60" s="162"/>
      <c r="BJ60" s="162"/>
      <c r="BK60" s="162"/>
      <c r="BL60" s="162"/>
      <c r="BM60" s="162"/>
      <c r="BN60" s="162"/>
      <c r="BO60" s="162"/>
      <c r="BP60" s="162"/>
      <c r="BQ60" s="162"/>
      <c r="BR60" s="162"/>
      <c r="BS60" s="162"/>
      <c r="BT60" s="162"/>
      <c r="BU60" s="162"/>
      <c r="BV60" s="162"/>
      <c r="BW60" s="162"/>
      <c r="BX60" s="162"/>
      <c r="BY60" s="162"/>
      <c r="BZ60" s="162"/>
      <c r="CA60" s="162"/>
      <c r="CB60" s="162"/>
      <c r="CC60" s="162"/>
      <c r="CD60" s="162"/>
      <c r="CE60" s="162"/>
      <c r="CF60" s="162"/>
      <c r="CG60" s="162"/>
      <c r="CH60" s="162"/>
      <c r="CI60" s="162"/>
      <c r="CJ60" s="162"/>
      <c r="CK60" s="162"/>
      <c r="CL60" s="162"/>
      <c r="CM60" s="162"/>
      <c r="CN60" s="162"/>
      <c r="CO60" s="162"/>
      <c r="CP60" s="162"/>
      <c r="CQ60" s="162"/>
      <c r="CR60" s="162"/>
      <c r="CS60" s="162"/>
      <c r="CT60" s="162"/>
      <c r="CU60" s="162"/>
      <c r="CV60" s="162"/>
      <c r="CW60" s="162"/>
      <c r="CX60" s="162"/>
      <c r="CY60" s="162"/>
      <c r="CZ60" s="162"/>
      <c r="DA60" s="162"/>
      <c r="DB60" s="162"/>
      <c r="DC60" s="162"/>
      <c r="DD60" s="162"/>
      <c r="DE60" s="162"/>
      <c r="DF60" s="162"/>
      <c r="DG60" s="162"/>
      <c r="DH60" s="162"/>
      <c r="DI60" s="162"/>
      <c r="DJ60" s="162"/>
      <c r="DK60" s="162"/>
      <c r="DL60" s="162"/>
      <c r="DM60" s="162"/>
      <c r="DN60" s="162"/>
      <c r="DO60" s="162"/>
      <c r="DP60" s="162"/>
      <c r="DQ60" s="162"/>
      <c r="DR60" s="162"/>
      <c r="DS60" s="162"/>
      <c r="DT60" s="162"/>
      <c r="DU60" s="162"/>
      <c r="DV60" s="162"/>
      <c r="DW60" s="162"/>
      <c r="DX60" s="162"/>
      <c r="DY60" s="162"/>
      <c r="DZ60" s="162"/>
      <c r="EA60" s="162"/>
      <c r="EB60" s="162"/>
      <c r="EC60" s="162"/>
      <c r="ED60" s="162"/>
      <c r="EE60" s="162"/>
      <c r="EF60" s="162"/>
      <c r="EG60" s="162"/>
      <c r="EH60" s="162"/>
      <c r="EI60" s="162"/>
      <c r="EJ60" s="162"/>
      <c r="EK60" s="162"/>
      <c r="EL60" s="162"/>
      <c r="EM60" s="162"/>
      <c r="EN60" s="162"/>
      <c r="EO60" s="162"/>
      <c r="EP60" s="162"/>
      <c r="EQ60" s="162"/>
      <c r="ER60" s="162"/>
      <c r="ES60" s="162"/>
      <c r="ET60" s="162"/>
      <c r="EU60" s="162"/>
      <c r="EV60" s="162"/>
      <c r="EW60" s="162"/>
      <c r="EX60" s="162"/>
      <c r="EY60" s="162"/>
      <c r="EZ60" s="162"/>
      <c r="FA60" s="162"/>
      <c r="FB60" s="162"/>
      <c r="FC60" s="162"/>
      <c r="FD60" s="162"/>
      <c r="FE60" s="162"/>
      <c r="FF60" s="162"/>
      <c r="FG60" s="162"/>
      <c r="FH60" s="162"/>
      <c r="FI60" s="162"/>
      <c r="FJ60" s="162"/>
      <c r="FK60" s="162"/>
      <c r="FL60" s="162"/>
      <c r="FM60" s="162"/>
      <c r="FN60" s="162"/>
      <c r="FO60" s="162"/>
      <c r="FP60" s="162"/>
      <c r="FQ60" s="162"/>
      <c r="FR60" s="162"/>
      <c r="FS60" s="162"/>
      <c r="FT60" s="162"/>
      <c r="FU60" s="162"/>
      <c r="FV60" s="162"/>
      <c r="FW60" s="162"/>
      <c r="FX60" s="162"/>
      <c r="FY60" s="162"/>
      <c r="FZ60" s="162"/>
      <c r="GA60" s="162"/>
      <c r="GB60" s="162"/>
      <c r="GC60" s="162"/>
      <c r="GD60" s="162"/>
      <c r="GE60" s="162"/>
      <c r="GF60" s="162"/>
      <c r="GG60" s="162"/>
      <c r="GH60" s="162"/>
      <c r="GI60" s="162"/>
      <c r="GJ60" s="162"/>
      <c r="GK60" s="162"/>
      <c r="GL60" s="162"/>
      <c r="GM60" s="162"/>
      <c r="GN60" s="162"/>
      <c r="GO60" s="162"/>
      <c r="GP60" s="162"/>
      <c r="GQ60" s="162"/>
      <c r="GR60" s="162"/>
      <c r="GS60" s="162"/>
      <c r="GT60" s="162"/>
      <c r="GU60" s="162"/>
    </row>
    <row r="61" spans="1:203" ht="41.4" x14ac:dyDescent="0.25">
      <c r="A61" s="161">
        <v>1</v>
      </c>
      <c r="B61" s="815" t="s">
        <v>349</v>
      </c>
      <c r="C61" s="189">
        <f>'2 уровень'!D566</f>
        <v>58973</v>
      </c>
      <c r="D61" s="189">
        <f>'2 уровень'!E566</f>
        <v>29491</v>
      </c>
      <c r="E61" s="189">
        <f>'2 уровень'!F566</f>
        <v>36004</v>
      </c>
      <c r="F61" s="773">
        <f>'2 уровень'!G566</f>
        <v>122.08470380794141</v>
      </c>
      <c r="G61" s="155">
        <f>'2 уровень'!H566</f>
        <v>0</v>
      </c>
      <c r="H61" s="155">
        <f>'2 уровень'!I566</f>
        <v>0</v>
      </c>
      <c r="I61" s="242">
        <f>'2 уровень'!J566</f>
        <v>0</v>
      </c>
      <c r="J61" s="242">
        <f>'2 уровень'!K566</f>
        <v>0</v>
      </c>
      <c r="K61" s="242">
        <f>'2 уровень'!L566</f>
        <v>0</v>
      </c>
      <c r="L61" s="242">
        <f>'2 уровень'!M566</f>
        <v>0</v>
      </c>
      <c r="M61" s="242">
        <f>'2 уровень'!N566</f>
        <v>0</v>
      </c>
      <c r="N61" s="242">
        <f>'2 уровень'!O566</f>
        <v>0</v>
      </c>
      <c r="O61" s="164">
        <f>'2 уровень'!P566</f>
        <v>0</v>
      </c>
      <c r="P61" s="164">
        <f>'2 уровень'!Q566</f>
        <v>0</v>
      </c>
      <c r="Q61" s="164">
        <f>'2 уровень'!R566</f>
        <v>0</v>
      </c>
      <c r="R61" s="164">
        <f>'2 уровень'!S566</f>
        <v>0</v>
      </c>
      <c r="S61" s="164">
        <f>'2 уровень'!T566</f>
        <v>0</v>
      </c>
      <c r="T61" s="164">
        <f>'2 уровень'!U566</f>
        <v>0</v>
      </c>
      <c r="U61" s="2408">
        <f>'2 уровень'!V566</f>
        <v>0</v>
      </c>
      <c r="V61" s="164">
        <f>'2 уровень'!W566</f>
        <v>0</v>
      </c>
      <c r="W61" s="164">
        <f>'2 уровень'!X566</f>
        <v>0</v>
      </c>
      <c r="X61" s="164">
        <f>'2 уровень'!Y566</f>
        <v>0</v>
      </c>
      <c r="Y61" s="2328">
        <f>'2 уровень'!Z566</f>
        <v>0</v>
      </c>
      <c r="Z61" s="164"/>
      <c r="AA61" s="2328"/>
      <c r="AB61" s="2608"/>
      <c r="AC61" s="162"/>
      <c r="AD61" s="162"/>
      <c r="AE61" s="162"/>
      <c r="AF61" s="162"/>
      <c r="AG61" s="162"/>
      <c r="AH61" s="162"/>
      <c r="AI61" s="162"/>
      <c r="AJ61" s="162"/>
      <c r="AK61" s="162"/>
      <c r="AL61" s="162"/>
      <c r="AM61" s="162"/>
      <c r="AN61" s="162"/>
      <c r="AO61" s="162"/>
      <c r="AP61" s="162"/>
      <c r="AQ61" s="162"/>
      <c r="AR61" s="162"/>
      <c r="AS61" s="162"/>
      <c r="AT61" s="162"/>
      <c r="AU61" s="162"/>
      <c r="AV61" s="162"/>
      <c r="AW61" s="162"/>
      <c r="AX61" s="162"/>
      <c r="AY61" s="162"/>
      <c r="AZ61" s="162"/>
      <c r="BA61" s="162"/>
      <c r="BB61" s="162"/>
      <c r="BC61" s="162"/>
      <c r="BD61" s="162"/>
      <c r="BE61" s="162"/>
      <c r="BF61" s="162"/>
      <c r="BG61" s="162"/>
      <c r="BH61" s="162"/>
      <c r="BI61" s="162"/>
      <c r="BJ61" s="162"/>
      <c r="BK61" s="162"/>
      <c r="BL61" s="162"/>
      <c r="BM61" s="162"/>
      <c r="BN61" s="162"/>
      <c r="BO61" s="162"/>
      <c r="BP61" s="162"/>
      <c r="BQ61" s="162"/>
      <c r="BR61" s="162"/>
      <c r="BS61" s="162"/>
      <c r="BT61" s="162"/>
      <c r="BU61" s="162"/>
      <c r="BV61" s="162"/>
      <c r="BW61" s="162"/>
      <c r="BX61" s="162"/>
      <c r="BY61" s="162"/>
      <c r="BZ61" s="162"/>
      <c r="CA61" s="162"/>
      <c r="CB61" s="162"/>
      <c r="CC61" s="162"/>
      <c r="CD61" s="162"/>
      <c r="CE61" s="162"/>
      <c r="CF61" s="162"/>
      <c r="CG61" s="162"/>
      <c r="CH61" s="162"/>
      <c r="CI61" s="162"/>
      <c r="CJ61" s="162"/>
      <c r="CK61" s="162"/>
      <c r="CL61" s="162"/>
      <c r="CM61" s="162"/>
      <c r="CN61" s="162"/>
      <c r="CO61" s="162"/>
      <c r="CP61" s="162"/>
      <c r="CQ61" s="162"/>
      <c r="CR61" s="162"/>
      <c r="CS61" s="162"/>
      <c r="CT61" s="162"/>
      <c r="CU61" s="162"/>
      <c r="CV61" s="162"/>
      <c r="CW61" s="162"/>
      <c r="CX61" s="162"/>
      <c r="CY61" s="162"/>
      <c r="CZ61" s="162"/>
      <c r="DA61" s="162"/>
      <c r="DB61" s="162"/>
      <c r="DC61" s="162"/>
      <c r="DD61" s="162"/>
      <c r="DE61" s="162"/>
      <c r="DF61" s="162"/>
      <c r="DG61" s="162"/>
      <c r="DH61" s="162"/>
      <c r="DI61" s="162"/>
      <c r="DJ61" s="162"/>
      <c r="DK61" s="162"/>
      <c r="DL61" s="162"/>
      <c r="DM61" s="162"/>
      <c r="DN61" s="162"/>
      <c r="DO61" s="162"/>
      <c r="DP61" s="162"/>
      <c r="DQ61" s="162"/>
      <c r="DR61" s="162"/>
      <c r="DS61" s="162"/>
      <c r="DT61" s="162"/>
      <c r="DU61" s="162"/>
      <c r="DV61" s="162"/>
      <c r="DW61" s="162"/>
      <c r="DX61" s="162"/>
      <c r="DY61" s="162"/>
      <c r="DZ61" s="162"/>
      <c r="EA61" s="162"/>
      <c r="EB61" s="162"/>
      <c r="EC61" s="162"/>
      <c r="ED61" s="162"/>
      <c r="EE61" s="162"/>
      <c r="EF61" s="162"/>
      <c r="EG61" s="162"/>
      <c r="EH61" s="162"/>
      <c r="EI61" s="162"/>
      <c r="EJ61" s="162"/>
      <c r="EK61" s="162"/>
      <c r="EL61" s="162"/>
      <c r="EM61" s="162"/>
      <c r="EN61" s="162"/>
      <c r="EO61" s="162"/>
      <c r="EP61" s="162"/>
      <c r="EQ61" s="162"/>
      <c r="ER61" s="162"/>
      <c r="ES61" s="162"/>
      <c r="ET61" s="162"/>
      <c r="EU61" s="162"/>
      <c r="EV61" s="162"/>
      <c r="EW61" s="162"/>
      <c r="EX61" s="162"/>
      <c r="EY61" s="162"/>
      <c r="EZ61" s="162"/>
      <c r="FA61" s="162"/>
      <c r="FB61" s="162"/>
      <c r="FC61" s="162"/>
      <c r="FD61" s="162"/>
      <c r="FE61" s="162"/>
      <c r="FF61" s="162"/>
      <c r="FG61" s="162"/>
      <c r="FH61" s="162"/>
      <c r="FI61" s="162"/>
      <c r="FJ61" s="162"/>
      <c r="FK61" s="162"/>
      <c r="FL61" s="162"/>
      <c r="FM61" s="162"/>
      <c r="FN61" s="162"/>
      <c r="FO61" s="162"/>
      <c r="FP61" s="162"/>
      <c r="FQ61" s="162"/>
      <c r="FR61" s="162"/>
      <c r="FS61" s="162"/>
      <c r="FT61" s="162"/>
      <c r="FU61" s="162"/>
      <c r="FV61" s="162"/>
      <c r="FW61" s="162"/>
      <c r="FX61" s="162"/>
      <c r="FY61" s="162"/>
      <c r="FZ61" s="162"/>
      <c r="GA61" s="162"/>
      <c r="GB61" s="162"/>
      <c r="GC61" s="162"/>
      <c r="GD61" s="162"/>
      <c r="GE61" s="162"/>
      <c r="GF61" s="162"/>
      <c r="GG61" s="162"/>
      <c r="GH61" s="162"/>
      <c r="GI61" s="162"/>
      <c r="GJ61" s="162"/>
      <c r="GK61" s="162"/>
      <c r="GL61" s="162"/>
      <c r="GM61" s="162"/>
      <c r="GN61" s="162"/>
      <c r="GO61" s="162"/>
      <c r="GP61" s="162"/>
      <c r="GQ61" s="162"/>
      <c r="GR61" s="162"/>
      <c r="GS61" s="162"/>
      <c r="GT61" s="162"/>
      <c r="GU61" s="162"/>
    </row>
    <row r="62" spans="1:203" ht="27.6" x14ac:dyDescent="0.25">
      <c r="A62" s="161">
        <v>1</v>
      </c>
      <c r="B62" s="58" t="s">
        <v>350</v>
      </c>
      <c r="C62" s="189">
        <f>'2 уровень'!D567</f>
        <v>39655</v>
      </c>
      <c r="D62" s="189">
        <f>'2 уровень'!E567</f>
        <v>19829</v>
      </c>
      <c r="E62" s="189">
        <f>'2 уровень'!F567</f>
        <v>21561</v>
      </c>
      <c r="F62" s="773">
        <f>'2 уровень'!G567</f>
        <v>108.73468152705634</v>
      </c>
      <c r="G62" s="155">
        <f>'2 уровень'!H567</f>
        <v>0</v>
      </c>
      <c r="H62" s="155">
        <f>'2 уровень'!I567</f>
        <v>0</v>
      </c>
      <c r="I62" s="242">
        <f>'2 уровень'!J567</f>
        <v>0</v>
      </c>
      <c r="J62" s="242">
        <f>'2 уровень'!K567</f>
        <v>0</v>
      </c>
      <c r="K62" s="242">
        <f>'2 уровень'!L567</f>
        <v>0</v>
      </c>
      <c r="L62" s="242">
        <f>'2 уровень'!M567</f>
        <v>0</v>
      </c>
      <c r="M62" s="242">
        <f>'2 уровень'!N567</f>
        <v>0</v>
      </c>
      <c r="N62" s="242">
        <f>'2 уровень'!O567</f>
        <v>0</v>
      </c>
      <c r="O62" s="164">
        <f>'2 уровень'!P567</f>
        <v>0</v>
      </c>
      <c r="P62" s="164">
        <f>'2 уровень'!Q567</f>
        <v>0</v>
      </c>
      <c r="Q62" s="164">
        <f>'2 уровень'!R567</f>
        <v>0</v>
      </c>
      <c r="R62" s="164">
        <f>'2 уровень'!S567</f>
        <v>0</v>
      </c>
      <c r="S62" s="164">
        <f>'2 уровень'!T567</f>
        <v>0</v>
      </c>
      <c r="T62" s="164">
        <f>'2 уровень'!U567</f>
        <v>0</v>
      </c>
      <c r="U62" s="2408">
        <f>'2 уровень'!V567</f>
        <v>0</v>
      </c>
      <c r="V62" s="164">
        <f>'2 уровень'!W567</f>
        <v>0</v>
      </c>
      <c r="W62" s="164">
        <f>'2 уровень'!X567</f>
        <v>0</v>
      </c>
      <c r="X62" s="164">
        <f>'2 уровень'!Y567</f>
        <v>0</v>
      </c>
      <c r="Y62" s="2328">
        <f>'2 уровень'!Z567</f>
        <v>0</v>
      </c>
      <c r="Z62" s="164"/>
      <c r="AA62" s="2328"/>
      <c r="AB62" s="2608"/>
      <c r="AC62" s="162"/>
      <c r="AD62" s="162"/>
      <c r="AE62" s="162"/>
      <c r="AF62" s="162"/>
      <c r="AG62" s="162"/>
      <c r="AH62" s="162"/>
      <c r="AI62" s="162"/>
      <c r="AJ62" s="162"/>
      <c r="AK62" s="162"/>
      <c r="AL62" s="162"/>
      <c r="AM62" s="162"/>
      <c r="AN62" s="162"/>
      <c r="AO62" s="162"/>
      <c r="AP62" s="162"/>
      <c r="AQ62" s="162"/>
      <c r="AR62" s="162"/>
      <c r="AS62" s="162"/>
      <c r="AT62" s="162"/>
      <c r="AU62" s="162"/>
      <c r="AV62" s="162"/>
      <c r="AW62" s="162"/>
      <c r="AX62" s="162"/>
      <c r="AY62" s="162"/>
      <c r="AZ62" s="162"/>
      <c r="BA62" s="162"/>
      <c r="BB62" s="162"/>
      <c r="BC62" s="162"/>
      <c r="BD62" s="162"/>
      <c r="BE62" s="162"/>
      <c r="BF62" s="162"/>
      <c r="BG62" s="162"/>
      <c r="BH62" s="162"/>
      <c r="BI62" s="162"/>
      <c r="BJ62" s="162"/>
      <c r="BK62" s="162"/>
      <c r="BL62" s="162"/>
      <c r="BM62" s="162"/>
      <c r="BN62" s="162"/>
      <c r="BO62" s="162"/>
      <c r="BP62" s="162"/>
      <c r="BQ62" s="162"/>
      <c r="BR62" s="162"/>
      <c r="BS62" s="162"/>
      <c r="BT62" s="162"/>
      <c r="BU62" s="162"/>
      <c r="BV62" s="162"/>
      <c r="BW62" s="162"/>
      <c r="BX62" s="162"/>
      <c r="BY62" s="162"/>
      <c r="BZ62" s="162"/>
      <c r="CA62" s="162"/>
      <c r="CB62" s="162"/>
      <c r="CC62" s="162"/>
      <c r="CD62" s="162"/>
      <c r="CE62" s="162"/>
      <c r="CF62" s="162"/>
      <c r="CG62" s="162"/>
      <c r="CH62" s="162"/>
      <c r="CI62" s="162"/>
      <c r="CJ62" s="162"/>
      <c r="CK62" s="162"/>
      <c r="CL62" s="162"/>
      <c r="CM62" s="162"/>
      <c r="CN62" s="162"/>
      <c r="CO62" s="162"/>
      <c r="CP62" s="162"/>
      <c r="CQ62" s="162"/>
      <c r="CR62" s="162"/>
      <c r="CS62" s="162"/>
      <c r="CT62" s="162"/>
      <c r="CU62" s="162"/>
      <c r="CV62" s="162"/>
      <c r="CW62" s="162"/>
      <c r="CX62" s="162"/>
      <c r="CY62" s="162"/>
      <c r="CZ62" s="162"/>
      <c r="DA62" s="162"/>
      <c r="DB62" s="162"/>
      <c r="DC62" s="162"/>
      <c r="DD62" s="162"/>
      <c r="DE62" s="162"/>
      <c r="DF62" s="162"/>
      <c r="DG62" s="162"/>
      <c r="DH62" s="162"/>
      <c r="DI62" s="162"/>
      <c r="DJ62" s="162"/>
      <c r="DK62" s="162"/>
      <c r="DL62" s="162"/>
      <c r="DM62" s="162"/>
      <c r="DN62" s="162"/>
      <c r="DO62" s="162"/>
      <c r="DP62" s="162"/>
      <c r="DQ62" s="162"/>
      <c r="DR62" s="162"/>
      <c r="DS62" s="162"/>
      <c r="DT62" s="162"/>
      <c r="DU62" s="162"/>
      <c r="DV62" s="162"/>
      <c r="DW62" s="162"/>
      <c r="DX62" s="162"/>
      <c r="DY62" s="162"/>
      <c r="DZ62" s="162"/>
      <c r="EA62" s="162"/>
      <c r="EB62" s="162"/>
      <c r="EC62" s="162"/>
      <c r="ED62" s="162"/>
      <c r="EE62" s="162"/>
      <c r="EF62" s="162"/>
      <c r="EG62" s="162"/>
      <c r="EH62" s="162"/>
      <c r="EI62" s="162"/>
      <c r="EJ62" s="162"/>
      <c r="EK62" s="162"/>
      <c r="EL62" s="162"/>
      <c r="EM62" s="162"/>
      <c r="EN62" s="162"/>
      <c r="EO62" s="162"/>
      <c r="EP62" s="162"/>
      <c r="EQ62" s="162"/>
      <c r="ER62" s="162"/>
      <c r="ES62" s="162"/>
      <c r="ET62" s="162"/>
      <c r="EU62" s="162"/>
      <c r="EV62" s="162"/>
      <c r="EW62" s="162"/>
      <c r="EX62" s="162"/>
      <c r="EY62" s="162"/>
      <c r="EZ62" s="162"/>
      <c r="FA62" s="162"/>
      <c r="FB62" s="162"/>
      <c r="FC62" s="162"/>
      <c r="FD62" s="162"/>
      <c r="FE62" s="162"/>
      <c r="FF62" s="162"/>
      <c r="FG62" s="162"/>
      <c r="FH62" s="162"/>
      <c r="FI62" s="162"/>
      <c r="FJ62" s="162"/>
      <c r="FK62" s="162"/>
      <c r="FL62" s="162"/>
      <c r="FM62" s="162"/>
      <c r="FN62" s="162"/>
      <c r="FO62" s="162"/>
      <c r="FP62" s="162"/>
      <c r="FQ62" s="162"/>
      <c r="FR62" s="162"/>
      <c r="FS62" s="162"/>
      <c r="FT62" s="162"/>
      <c r="FU62" s="162"/>
      <c r="FV62" s="162"/>
      <c r="FW62" s="162"/>
      <c r="FX62" s="162"/>
      <c r="FY62" s="162"/>
      <c r="FZ62" s="162"/>
      <c r="GA62" s="162"/>
      <c r="GB62" s="162"/>
      <c r="GC62" s="162"/>
      <c r="GD62" s="162"/>
      <c r="GE62" s="162"/>
      <c r="GF62" s="162"/>
      <c r="GG62" s="162"/>
      <c r="GH62" s="162"/>
      <c r="GI62" s="162"/>
      <c r="GJ62" s="162"/>
      <c r="GK62" s="162"/>
      <c r="GL62" s="162"/>
      <c r="GM62" s="162"/>
      <c r="GN62" s="162"/>
      <c r="GO62" s="162"/>
      <c r="GP62" s="162"/>
      <c r="GQ62" s="162"/>
      <c r="GR62" s="162"/>
      <c r="GS62" s="162"/>
      <c r="GT62" s="162"/>
      <c r="GU62" s="162"/>
    </row>
    <row r="63" spans="1:203" ht="27.6" x14ac:dyDescent="0.25">
      <c r="A63" s="161">
        <v>1</v>
      </c>
      <c r="B63" s="58" t="s">
        <v>351</v>
      </c>
      <c r="C63" s="189">
        <f>'2 уровень'!D568</f>
        <v>11904</v>
      </c>
      <c r="D63" s="189">
        <f>'2 уровень'!E568</f>
        <v>5954</v>
      </c>
      <c r="E63" s="189">
        <f>'2 уровень'!F568</f>
        <v>6242</v>
      </c>
      <c r="F63" s="773">
        <f>'2 уровень'!G568</f>
        <v>104.83708431306684</v>
      </c>
      <c r="G63" s="155">
        <f>'2 уровень'!H568</f>
        <v>0</v>
      </c>
      <c r="H63" s="155">
        <f>'2 уровень'!I568</f>
        <v>0</v>
      </c>
      <c r="I63" s="242">
        <f>'2 уровень'!J568</f>
        <v>0</v>
      </c>
      <c r="J63" s="242">
        <f>'2 уровень'!K568</f>
        <v>0</v>
      </c>
      <c r="K63" s="242">
        <f>'2 уровень'!L568</f>
        <v>0</v>
      </c>
      <c r="L63" s="242">
        <f>'2 уровень'!M568</f>
        <v>0</v>
      </c>
      <c r="M63" s="242">
        <f>'2 уровень'!N568</f>
        <v>0</v>
      </c>
      <c r="N63" s="242">
        <f>'2 уровень'!O568</f>
        <v>0</v>
      </c>
      <c r="O63" s="164">
        <f>'2 уровень'!P568</f>
        <v>0</v>
      </c>
      <c r="P63" s="164">
        <f>'2 уровень'!Q568</f>
        <v>0</v>
      </c>
      <c r="Q63" s="164">
        <f>'2 уровень'!R568</f>
        <v>0</v>
      </c>
      <c r="R63" s="164">
        <f>'2 уровень'!S568</f>
        <v>0</v>
      </c>
      <c r="S63" s="164">
        <f>'2 уровень'!T568</f>
        <v>0</v>
      </c>
      <c r="T63" s="164">
        <f>'2 уровень'!U568</f>
        <v>0</v>
      </c>
      <c r="U63" s="2408">
        <f>'2 уровень'!V568</f>
        <v>0</v>
      </c>
      <c r="V63" s="164">
        <f>'2 уровень'!W568</f>
        <v>0</v>
      </c>
      <c r="W63" s="164">
        <f>'2 уровень'!X568</f>
        <v>0</v>
      </c>
      <c r="X63" s="164">
        <f>'2 уровень'!Y568</f>
        <v>0</v>
      </c>
      <c r="Y63" s="2328">
        <f>'2 уровень'!Z568</f>
        <v>0</v>
      </c>
      <c r="Z63" s="164"/>
      <c r="AA63" s="2328"/>
      <c r="AB63" s="2608"/>
      <c r="AC63" s="162"/>
      <c r="AD63" s="162"/>
      <c r="AE63" s="162"/>
      <c r="AF63" s="162"/>
      <c r="AG63" s="162"/>
      <c r="AH63" s="162"/>
      <c r="AI63" s="162"/>
      <c r="AJ63" s="162"/>
      <c r="AK63" s="162"/>
      <c r="AL63" s="162"/>
      <c r="AM63" s="162"/>
      <c r="AN63" s="162"/>
      <c r="AO63" s="162"/>
      <c r="AP63" s="162"/>
      <c r="AQ63" s="162"/>
      <c r="AR63" s="162"/>
      <c r="AS63" s="162"/>
      <c r="AT63" s="162"/>
      <c r="AU63" s="162"/>
      <c r="AV63" s="162"/>
      <c r="AW63" s="162"/>
      <c r="AX63" s="162"/>
      <c r="AY63" s="162"/>
      <c r="AZ63" s="162"/>
      <c r="BA63" s="162"/>
      <c r="BB63" s="162"/>
      <c r="BC63" s="162"/>
      <c r="BD63" s="162"/>
      <c r="BE63" s="162"/>
      <c r="BF63" s="162"/>
      <c r="BG63" s="162"/>
      <c r="BH63" s="162"/>
      <c r="BI63" s="162"/>
      <c r="BJ63" s="162"/>
      <c r="BK63" s="162"/>
      <c r="BL63" s="162"/>
      <c r="BM63" s="162"/>
      <c r="BN63" s="162"/>
      <c r="BO63" s="162"/>
      <c r="BP63" s="162"/>
      <c r="BQ63" s="162"/>
      <c r="BR63" s="162"/>
      <c r="BS63" s="162"/>
      <c r="BT63" s="162"/>
      <c r="BU63" s="162"/>
      <c r="BV63" s="162"/>
      <c r="BW63" s="162"/>
      <c r="BX63" s="162"/>
      <c r="BY63" s="162"/>
      <c r="BZ63" s="162"/>
      <c r="CA63" s="162"/>
      <c r="CB63" s="162"/>
      <c r="CC63" s="162"/>
      <c r="CD63" s="162"/>
      <c r="CE63" s="162"/>
      <c r="CF63" s="162"/>
      <c r="CG63" s="162"/>
      <c r="CH63" s="162"/>
      <c r="CI63" s="162"/>
      <c r="CJ63" s="162"/>
      <c r="CK63" s="162"/>
      <c r="CL63" s="162"/>
      <c r="CM63" s="162"/>
      <c r="CN63" s="162"/>
      <c r="CO63" s="162"/>
      <c r="CP63" s="162"/>
      <c r="CQ63" s="162"/>
      <c r="CR63" s="162"/>
      <c r="CS63" s="162"/>
      <c r="CT63" s="162"/>
      <c r="CU63" s="162"/>
      <c r="CV63" s="162"/>
      <c r="CW63" s="162"/>
      <c r="CX63" s="162"/>
      <c r="CY63" s="162"/>
      <c r="CZ63" s="162"/>
      <c r="DA63" s="162"/>
      <c r="DB63" s="162"/>
      <c r="DC63" s="162"/>
      <c r="DD63" s="162"/>
      <c r="DE63" s="162"/>
      <c r="DF63" s="162"/>
      <c r="DG63" s="162"/>
      <c r="DH63" s="162"/>
      <c r="DI63" s="162"/>
      <c r="DJ63" s="162"/>
      <c r="DK63" s="162"/>
      <c r="DL63" s="162"/>
      <c r="DM63" s="162"/>
      <c r="DN63" s="162"/>
      <c r="DO63" s="162"/>
      <c r="DP63" s="162"/>
      <c r="DQ63" s="162"/>
      <c r="DR63" s="162"/>
      <c r="DS63" s="162"/>
      <c r="DT63" s="162"/>
      <c r="DU63" s="162"/>
      <c r="DV63" s="162"/>
      <c r="DW63" s="162"/>
      <c r="DX63" s="162"/>
      <c r="DY63" s="162"/>
      <c r="DZ63" s="162"/>
      <c r="EA63" s="162"/>
      <c r="EB63" s="162"/>
      <c r="EC63" s="162"/>
      <c r="ED63" s="162"/>
      <c r="EE63" s="162"/>
      <c r="EF63" s="162"/>
      <c r="EG63" s="162"/>
      <c r="EH63" s="162"/>
      <c r="EI63" s="162"/>
      <c r="EJ63" s="162"/>
      <c r="EK63" s="162"/>
      <c r="EL63" s="162"/>
      <c r="EM63" s="162"/>
      <c r="EN63" s="162"/>
      <c r="EO63" s="162"/>
      <c r="EP63" s="162"/>
      <c r="EQ63" s="162"/>
      <c r="ER63" s="162"/>
      <c r="ES63" s="162"/>
      <c r="ET63" s="162"/>
      <c r="EU63" s="162"/>
      <c r="EV63" s="162"/>
      <c r="EW63" s="162"/>
      <c r="EX63" s="162"/>
      <c r="EY63" s="162"/>
      <c r="EZ63" s="162"/>
      <c r="FA63" s="162"/>
      <c r="FB63" s="162"/>
      <c r="FC63" s="162"/>
      <c r="FD63" s="162"/>
      <c r="FE63" s="162"/>
      <c r="FF63" s="162"/>
      <c r="FG63" s="162"/>
      <c r="FH63" s="162"/>
      <c r="FI63" s="162"/>
      <c r="FJ63" s="162"/>
      <c r="FK63" s="162"/>
      <c r="FL63" s="162"/>
      <c r="FM63" s="162"/>
      <c r="FN63" s="162"/>
      <c r="FO63" s="162"/>
      <c r="FP63" s="162"/>
      <c r="FQ63" s="162"/>
      <c r="FR63" s="162"/>
      <c r="FS63" s="162"/>
      <c r="FT63" s="162"/>
      <c r="FU63" s="162"/>
      <c r="FV63" s="162"/>
      <c r="FW63" s="162"/>
      <c r="FX63" s="162"/>
      <c r="FY63" s="162"/>
      <c r="FZ63" s="162"/>
      <c r="GA63" s="162"/>
      <c r="GB63" s="162"/>
      <c r="GC63" s="162"/>
      <c r="GD63" s="162"/>
      <c r="GE63" s="162"/>
      <c r="GF63" s="162"/>
      <c r="GG63" s="162"/>
      <c r="GH63" s="162"/>
      <c r="GI63" s="162"/>
      <c r="GJ63" s="162"/>
      <c r="GK63" s="162"/>
      <c r="GL63" s="162"/>
      <c r="GM63" s="162"/>
      <c r="GN63" s="162"/>
      <c r="GO63" s="162"/>
      <c r="GP63" s="162"/>
      <c r="GQ63" s="162"/>
      <c r="GR63" s="162"/>
      <c r="GS63" s="162"/>
      <c r="GT63" s="162"/>
      <c r="GU63" s="162"/>
    </row>
    <row r="64" spans="1:203" ht="41.4" x14ac:dyDescent="0.25">
      <c r="A64" s="161">
        <v>1</v>
      </c>
      <c r="B64" s="58" t="s">
        <v>418</v>
      </c>
      <c r="C64" s="189">
        <f>'2 уровень'!D569</f>
        <v>2236</v>
      </c>
      <c r="D64" s="189">
        <f>'2 уровень'!E569</f>
        <v>1119</v>
      </c>
      <c r="E64" s="189">
        <f>'2 уровень'!F569</f>
        <v>1749</v>
      </c>
      <c r="F64" s="773">
        <f>'2 уровень'!G569</f>
        <v>156.30026809651474</v>
      </c>
      <c r="G64" s="155">
        <f>'2 уровень'!H569</f>
        <v>0</v>
      </c>
      <c r="H64" s="155">
        <f>'2 уровень'!I569</f>
        <v>0</v>
      </c>
      <c r="I64" s="242">
        <f>'2 уровень'!J569</f>
        <v>0</v>
      </c>
      <c r="J64" s="242">
        <f>'2 уровень'!K569</f>
        <v>0</v>
      </c>
      <c r="K64" s="242">
        <f>'2 уровень'!L569</f>
        <v>0</v>
      </c>
      <c r="L64" s="242">
        <f>'2 уровень'!M569</f>
        <v>0</v>
      </c>
      <c r="M64" s="242">
        <f>'2 уровень'!N569</f>
        <v>0</v>
      </c>
      <c r="N64" s="242">
        <f>'2 уровень'!O569</f>
        <v>0</v>
      </c>
      <c r="O64" s="164">
        <f>'2 уровень'!P569</f>
        <v>0</v>
      </c>
      <c r="P64" s="164">
        <f>'2 уровень'!Q569</f>
        <v>0</v>
      </c>
      <c r="Q64" s="164">
        <f>'2 уровень'!R569</f>
        <v>0</v>
      </c>
      <c r="R64" s="164">
        <f>'2 уровень'!S569</f>
        <v>0</v>
      </c>
      <c r="S64" s="164">
        <f>'2 уровень'!T569</f>
        <v>0</v>
      </c>
      <c r="T64" s="164">
        <f>'2 уровень'!U569</f>
        <v>0</v>
      </c>
      <c r="U64" s="2408">
        <f>'2 уровень'!V569</f>
        <v>0</v>
      </c>
      <c r="V64" s="164">
        <f>'2 уровень'!W569</f>
        <v>0</v>
      </c>
      <c r="W64" s="164">
        <f>'2 уровень'!X569</f>
        <v>0</v>
      </c>
      <c r="X64" s="164">
        <f>'2 уровень'!Y569</f>
        <v>0</v>
      </c>
      <c r="Y64" s="2328">
        <f>'2 уровень'!Z569</f>
        <v>0</v>
      </c>
      <c r="Z64" s="164"/>
      <c r="AA64" s="2328"/>
      <c r="AB64" s="2608"/>
      <c r="AC64" s="162"/>
      <c r="AD64" s="162"/>
      <c r="AE64" s="162"/>
      <c r="AF64" s="162"/>
      <c r="AG64" s="162"/>
      <c r="AH64" s="162"/>
      <c r="AI64" s="162"/>
      <c r="AJ64" s="162"/>
      <c r="AK64" s="162"/>
      <c r="AL64" s="162"/>
      <c r="AM64" s="162"/>
      <c r="AN64" s="162"/>
      <c r="AO64" s="162"/>
      <c r="AP64" s="162"/>
      <c r="AQ64" s="162"/>
      <c r="AR64" s="162"/>
      <c r="AS64" s="162"/>
      <c r="AT64" s="162"/>
      <c r="AU64" s="162"/>
      <c r="AV64" s="162"/>
      <c r="AW64" s="162"/>
      <c r="AX64" s="162"/>
      <c r="AY64" s="162"/>
      <c r="AZ64" s="162"/>
      <c r="BA64" s="162"/>
      <c r="BB64" s="162"/>
      <c r="BC64" s="162"/>
      <c r="BD64" s="162"/>
      <c r="BE64" s="162"/>
      <c r="BF64" s="162"/>
      <c r="BG64" s="162"/>
      <c r="BH64" s="162"/>
      <c r="BI64" s="162"/>
      <c r="BJ64" s="162"/>
      <c r="BK64" s="162"/>
      <c r="BL64" s="162"/>
      <c r="BM64" s="162"/>
      <c r="BN64" s="162"/>
      <c r="BO64" s="162"/>
      <c r="BP64" s="162"/>
      <c r="BQ64" s="162"/>
      <c r="BR64" s="162"/>
      <c r="BS64" s="162"/>
      <c r="BT64" s="162"/>
      <c r="BU64" s="162"/>
      <c r="BV64" s="162"/>
      <c r="BW64" s="162"/>
      <c r="BX64" s="162"/>
      <c r="BY64" s="162"/>
      <c r="BZ64" s="162"/>
      <c r="CA64" s="162"/>
      <c r="CB64" s="162"/>
      <c r="CC64" s="162"/>
      <c r="CD64" s="162"/>
      <c r="CE64" s="162"/>
      <c r="CF64" s="162"/>
      <c r="CG64" s="162"/>
      <c r="CH64" s="162"/>
      <c r="CI64" s="162"/>
      <c r="CJ64" s="162"/>
      <c r="CK64" s="162"/>
      <c r="CL64" s="162"/>
      <c r="CM64" s="162"/>
      <c r="CN64" s="162"/>
      <c r="CO64" s="162"/>
      <c r="CP64" s="162"/>
      <c r="CQ64" s="162"/>
      <c r="CR64" s="162"/>
      <c r="CS64" s="162"/>
      <c r="CT64" s="162"/>
      <c r="CU64" s="162"/>
      <c r="CV64" s="162"/>
      <c r="CW64" s="162"/>
      <c r="CX64" s="162"/>
      <c r="CY64" s="162"/>
      <c r="CZ64" s="162"/>
      <c r="DA64" s="162"/>
      <c r="DB64" s="162"/>
      <c r="DC64" s="162"/>
      <c r="DD64" s="162"/>
      <c r="DE64" s="162"/>
      <c r="DF64" s="162"/>
      <c r="DG64" s="162"/>
      <c r="DH64" s="162"/>
      <c r="DI64" s="162"/>
      <c r="DJ64" s="162"/>
      <c r="DK64" s="162"/>
      <c r="DL64" s="162"/>
      <c r="DM64" s="162"/>
      <c r="DN64" s="162"/>
      <c r="DO64" s="162"/>
      <c r="DP64" s="162"/>
      <c r="DQ64" s="162"/>
      <c r="DR64" s="162"/>
      <c r="DS64" s="162"/>
      <c r="DT64" s="162"/>
      <c r="DU64" s="162"/>
      <c r="DV64" s="162"/>
      <c r="DW64" s="162"/>
      <c r="DX64" s="162"/>
      <c r="DY64" s="162"/>
      <c r="DZ64" s="162"/>
      <c r="EA64" s="162"/>
      <c r="EB64" s="162"/>
      <c r="EC64" s="162"/>
      <c r="ED64" s="162"/>
      <c r="EE64" s="162"/>
      <c r="EF64" s="162"/>
      <c r="EG64" s="162"/>
      <c r="EH64" s="162"/>
      <c r="EI64" s="162"/>
      <c r="EJ64" s="162"/>
      <c r="EK64" s="162"/>
      <c r="EL64" s="162"/>
      <c r="EM64" s="162"/>
      <c r="EN64" s="162"/>
      <c r="EO64" s="162"/>
      <c r="EP64" s="162"/>
      <c r="EQ64" s="162"/>
      <c r="ER64" s="162"/>
      <c r="ES64" s="162"/>
      <c r="ET64" s="162"/>
      <c r="EU64" s="162"/>
      <c r="EV64" s="162"/>
      <c r="EW64" s="162"/>
      <c r="EX64" s="162"/>
      <c r="EY64" s="162"/>
      <c r="EZ64" s="162"/>
      <c r="FA64" s="162"/>
      <c r="FB64" s="162"/>
      <c r="FC64" s="162"/>
      <c r="FD64" s="162"/>
      <c r="FE64" s="162"/>
      <c r="FF64" s="162"/>
      <c r="FG64" s="162"/>
      <c r="FH64" s="162"/>
      <c r="FI64" s="162"/>
      <c r="FJ64" s="162"/>
      <c r="FK64" s="162"/>
      <c r="FL64" s="162"/>
      <c r="FM64" s="162"/>
      <c r="FN64" s="162"/>
      <c r="FO64" s="162"/>
      <c r="FP64" s="162"/>
      <c r="FQ64" s="162"/>
      <c r="FR64" s="162"/>
      <c r="FS64" s="162"/>
      <c r="FT64" s="162"/>
      <c r="FU64" s="162"/>
      <c r="FV64" s="162"/>
      <c r="FW64" s="162"/>
      <c r="FX64" s="162"/>
      <c r="FY64" s="162"/>
      <c r="FZ64" s="162"/>
      <c r="GA64" s="162"/>
      <c r="GB64" s="162"/>
      <c r="GC64" s="162"/>
      <c r="GD64" s="162"/>
      <c r="GE64" s="162"/>
      <c r="GF64" s="162"/>
      <c r="GG64" s="162"/>
      <c r="GH64" s="162"/>
      <c r="GI64" s="162"/>
      <c r="GJ64" s="162"/>
      <c r="GK64" s="162"/>
      <c r="GL64" s="162"/>
      <c r="GM64" s="162"/>
      <c r="GN64" s="162"/>
      <c r="GO64" s="162"/>
      <c r="GP64" s="162"/>
      <c r="GQ64" s="162"/>
      <c r="GR64" s="162"/>
      <c r="GS64" s="162"/>
      <c r="GT64" s="162"/>
      <c r="GU64" s="162"/>
    </row>
    <row r="65" spans="1:203" ht="27.6" x14ac:dyDescent="0.25">
      <c r="A65" s="161">
        <v>1</v>
      </c>
      <c r="B65" s="58" t="s">
        <v>419</v>
      </c>
      <c r="C65" s="189">
        <f>'2 уровень'!D570</f>
        <v>5178</v>
      </c>
      <c r="D65" s="189">
        <f>'2 уровень'!E570</f>
        <v>2589</v>
      </c>
      <c r="E65" s="189">
        <f>'2 уровень'!F570</f>
        <v>6452</v>
      </c>
      <c r="F65" s="773">
        <f>'2 уровень'!G570</f>
        <v>249.20818848976438</v>
      </c>
      <c r="G65" s="155">
        <f>'2 уровень'!H570</f>
        <v>0</v>
      </c>
      <c r="H65" s="155">
        <f>'2 уровень'!I570</f>
        <v>0</v>
      </c>
      <c r="I65" s="242">
        <f>'2 уровень'!J570</f>
        <v>0</v>
      </c>
      <c r="J65" s="242">
        <f>'2 уровень'!K570</f>
        <v>0</v>
      </c>
      <c r="K65" s="242">
        <f>'2 уровень'!L570</f>
        <v>0</v>
      </c>
      <c r="L65" s="242">
        <f>'2 уровень'!M570</f>
        <v>0</v>
      </c>
      <c r="M65" s="242">
        <f>'2 уровень'!N570</f>
        <v>0</v>
      </c>
      <c r="N65" s="242">
        <f>'2 уровень'!O570</f>
        <v>0</v>
      </c>
      <c r="O65" s="164">
        <f>'2 уровень'!P570</f>
        <v>0</v>
      </c>
      <c r="P65" s="164">
        <f>'2 уровень'!Q570</f>
        <v>0</v>
      </c>
      <c r="Q65" s="164">
        <f>'2 уровень'!R570</f>
        <v>0</v>
      </c>
      <c r="R65" s="164">
        <f>'2 уровень'!S570</f>
        <v>0</v>
      </c>
      <c r="S65" s="164">
        <f>'2 уровень'!T570</f>
        <v>0</v>
      </c>
      <c r="T65" s="164">
        <f>'2 уровень'!U570</f>
        <v>0</v>
      </c>
      <c r="U65" s="2408">
        <f>'2 уровень'!V570</f>
        <v>0</v>
      </c>
      <c r="V65" s="164">
        <f>'2 уровень'!W570</f>
        <v>0</v>
      </c>
      <c r="W65" s="164">
        <f>'2 уровень'!X570</f>
        <v>0</v>
      </c>
      <c r="X65" s="164">
        <f>'2 уровень'!Y570</f>
        <v>0</v>
      </c>
      <c r="Y65" s="2328">
        <f>'2 уровень'!Z570</f>
        <v>0</v>
      </c>
      <c r="Z65" s="164"/>
      <c r="AA65" s="2328"/>
      <c r="AB65" s="2608"/>
      <c r="AC65" s="162"/>
      <c r="AD65" s="162"/>
      <c r="AE65" s="162"/>
      <c r="AF65" s="162"/>
      <c r="AG65" s="162"/>
      <c r="AH65" s="162"/>
      <c r="AI65" s="162"/>
      <c r="AJ65" s="162"/>
      <c r="AK65" s="162"/>
      <c r="AL65" s="162"/>
      <c r="AM65" s="162"/>
      <c r="AN65" s="162"/>
      <c r="AO65" s="162"/>
      <c r="AP65" s="162"/>
      <c r="AQ65" s="162"/>
      <c r="AR65" s="162"/>
      <c r="AS65" s="162"/>
      <c r="AT65" s="162"/>
      <c r="AU65" s="162"/>
      <c r="AV65" s="162"/>
      <c r="AW65" s="162"/>
      <c r="AX65" s="162"/>
      <c r="AY65" s="162"/>
      <c r="AZ65" s="162"/>
      <c r="BA65" s="162"/>
      <c r="BB65" s="162"/>
      <c r="BC65" s="162"/>
      <c r="BD65" s="162"/>
      <c r="BE65" s="162"/>
      <c r="BF65" s="162"/>
      <c r="BG65" s="162"/>
      <c r="BH65" s="162"/>
      <c r="BI65" s="162"/>
      <c r="BJ65" s="162"/>
      <c r="BK65" s="162"/>
      <c r="BL65" s="162"/>
      <c r="BM65" s="162"/>
      <c r="BN65" s="162"/>
      <c r="BO65" s="162"/>
      <c r="BP65" s="162"/>
      <c r="BQ65" s="162"/>
      <c r="BR65" s="162"/>
      <c r="BS65" s="162"/>
      <c r="BT65" s="162"/>
      <c r="BU65" s="162"/>
      <c r="BV65" s="162"/>
      <c r="BW65" s="162"/>
      <c r="BX65" s="162"/>
      <c r="BY65" s="162"/>
      <c r="BZ65" s="162"/>
      <c r="CA65" s="162"/>
      <c r="CB65" s="162"/>
      <c r="CC65" s="162"/>
      <c r="CD65" s="162"/>
      <c r="CE65" s="162"/>
      <c r="CF65" s="162"/>
      <c r="CG65" s="162"/>
      <c r="CH65" s="162"/>
      <c r="CI65" s="162"/>
      <c r="CJ65" s="162"/>
      <c r="CK65" s="162"/>
      <c r="CL65" s="162"/>
      <c r="CM65" s="162"/>
      <c r="CN65" s="162"/>
      <c r="CO65" s="162"/>
      <c r="CP65" s="162"/>
      <c r="CQ65" s="162"/>
      <c r="CR65" s="162"/>
      <c r="CS65" s="162"/>
      <c r="CT65" s="162"/>
      <c r="CU65" s="162"/>
      <c r="CV65" s="162"/>
      <c r="CW65" s="162"/>
      <c r="CX65" s="162"/>
      <c r="CY65" s="162"/>
      <c r="CZ65" s="162"/>
      <c r="DA65" s="162"/>
      <c r="DB65" s="162"/>
      <c r="DC65" s="162"/>
      <c r="DD65" s="162"/>
      <c r="DE65" s="162"/>
      <c r="DF65" s="162"/>
      <c r="DG65" s="162"/>
      <c r="DH65" s="162"/>
      <c r="DI65" s="162"/>
      <c r="DJ65" s="162"/>
      <c r="DK65" s="162"/>
      <c r="DL65" s="162"/>
      <c r="DM65" s="162"/>
      <c r="DN65" s="162"/>
      <c r="DO65" s="162"/>
      <c r="DP65" s="162"/>
      <c r="DQ65" s="162"/>
      <c r="DR65" s="162"/>
      <c r="DS65" s="162"/>
      <c r="DT65" s="162"/>
      <c r="DU65" s="162"/>
      <c r="DV65" s="162"/>
      <c r="DW65" s="162"/>
      <c r="DX65" s="162"/>
      <c r="DY65" s="162"/>
      <c r="DZ65" s="162"/>
      <c r="EA65" s="162"/>
      <c r="EB65" s="162"/>
      <c r="EC65" s="162"/>
      <c r="ED65" s="162"/>
      <c r="EE65" s="162"/>
      <c r="EF65" s="162"/>
      <c r="EG65" s="162"/>
      <c r="EH65" s="162"/>
      <c r="EI65" s="162"/>
      <c r="EJ65" s="162"/>
      <c r="EK65" s="162"/>
      <c r="EL65" s="162"/>
      <c r="EM65" s="162"/>
      <c r="EN65" s="162"/>
      <c r="EO65" s="162"/>
      <c r="EP65" s="162"/>
      <c r="EQ65" s="162"/>
      <c r="ER65" s="162"/>
      <c r="ES65" s="162"/>
      <c r="ET65" s="162"/>
      <c r="EU65" s="162"/>
      <c r="EV65" s="162"/>
      <c r="EW65" s="162"/>
      <c r="EX65" s="162"/>
      <c r="EY65" s="162"/>
      <c r="EZ65" s="162"/>
      <c r="FA65" s="162"/>
      <c r="FB65" s="162"/>
      <c r="FC65" s="162"/>
      <c r="FD65" s="162"/>
      <c r="FE65" s="162"/>
      <c r="FF65" s="162"/>
      <c r="FG65" s="162"/>
      <c r="FH65" s="162"/>
      <c r="FI65" s="162"/>
      <c r="FJ65" s="162"/>
      <c r="FK65" s="162"/>
      <c r="FL65" s="162"/>
      <c r="FM65" s="162"/>
      <c r="FN65" s="162"/>
      <c r="FO65" s="162"/>
      <c r="FP65" s="162"/>
      <c r="FQ65" s="162"/>
      <c r="FR65" s="162"/>
      <c r="FS65" s="162"/>
      <c r="FT65" s="162"/>
      <c r="FU65" s="162"/>
      <c r="FV65" s="162"/>
      <c r="FW65" s="162"/>
      <c r="FX65" s="162"/>
      <c r="FY65" s="162"/>
      <c r="FZ65" s="162"/>
      <c r="GA65" s="162"/>
      <c r="GB65" s="162"/>
      <c r="GC65" s="162"/>
      <c r="GD65" s="162"/>
      <c r="GE65" s="162"/>
      <c r="GF65" s="162"/>
      <c r="GG65" s="162"/>
      <c r="GH65" s="162"/>
      <c r="GI65" s="162"/>
      <c r="GJ65" s="162"/>
      <c r="GK65" s="162"/>
      <c r="GL65" s="162"/>
      <c r="GM65" s="162"/>
      <c r="GN65" s="162"/>
      <c r="GO65" s="162"/>
      <c r="GP65" s="162"/>
      <c r="GQ65" s="162"/>
      <c r="GR65" s="162"/>
      <c r="GS65" s="162"/>
      <c r="GT65" s="162"/>
      <c r="GU65" s="162"/>
    </row>
    <row r="66" spans="1:203" ht="41.4" x14ac:dyDescent="0.25">
      <c r="A66" s="161">
        <v>1</v>
      </c>
      <c r="B66" s="815" t="s">
        <v>352</v>
      </c>
      <c r="C66" s="189">
        <f>'2 уровень'!D571</f>
        <v>232731</v>
      </c>
      <c r="D66" s="189">
        <f>'2 уровень'!E571</f>
        <v>116369</v>
      </c>
      <c r="E66" s="189">
        <f>'2 уровень'!F571</f>
        <v>107547.91493626982</v>
      </c>
      <c r="F66" s="773">
        <f>'2 уровень'!G571</f>
        <v>92.419729426453628</v>
      </c>
      <c r="G66" s="155">
        <f>'2 уровень'!H571</f>
        <v>0</v>
      </c>
      <c r="H66" s="155">
        <f>'2 уровень'!I571</f>
        <v>0</v>
      </c>
      <c r="I66" s="242">
        <f>'2 уровень'!J571</f>
        <v>0</v>
      </c>
      <c r="J66" s="242">
        <f>'2 уровень'!K571</f>
        <v>0</v>
      </c>
      <c r="K66" s="242">
        <f>'2 уровень'!L571</f>
        <v>0</v>
      </c>
      <c r="L66" s="242">
        <f>'2 уровень'!M571</f>
        <v>0</v>
      </c>
      <c r="M66" s="242">
        <f>'2 уровень'!N571</f>
        <v>0</v>
      </c>
      <c r="N66" s="242">
        <f>'2 уровень'!O571</f>
        <v>0</v>
      </c>
      <c r="O66" s="164">
        <f>'2 уровень'!P571</f>
        <v>0</v>
      </c>
      <c r="P66" s="164">
        <f>'2 уровень'!Q571</f>
        <v>0</v>
      </c>
      <c r="Q66" s="164">
        <f>'2 уровень'!R571</f>
        <v>0</v>
      </c>
      <c r="R66" s="164">
        <f>'2 уровень'!S571</f>
        <v>0</v>
      </c>
      <c r="S66" s="164">
        <f>'2 уровень'!T571</f>
        <v>0</v>
      </c>
      <c r="T66" s="164">
        <f>'2 уровень'!U571</f>
        <v>0</v>
      </c>
      <c r="U66" s="2408">
        <f>'2 уровень'!V571</f>
        <v>0</v>
      </c>
      <c r="V66" s="164">
        <f>'2 уровень'!W571</f>
        <v>0</v>
      </c>
      <c r="W66" s="164">
        <f>'2 уровень'!X571</f>
        <v>0</v>
      </c>
      <c r="X66" s="164">
        <f>'2 уровень'!Y571</f>
        <v>0</v>
      </c>
      <c r="Y66" s="2328">
        <f>'2 уровень'!Z571</f>
        <v>0</v>
      </c>
      <c r="Z66" s="164"/>
      <c r="AA66" s="2328"/>
      <c r="AB66" s="2608"/>
      <c r="AC66" s="162"/>
      <c r="AD66" s="162"/>
      <c r="AE66" s="162"/>
      <c r="AF66" s="162"/>
      <c r="AG66" s="162"/>
      <c r="AH66" s="162"/>
      <c r="AI66" s="162"/>
      <c r="AJ66" s="162"/>
      <c r="AK66" s="162"/>
      <c r="AL66" s="162"/>
      <c r="AM66" s="162"/>
      <c r="AN66" s="162"/>
      <c r="AO66" s="162"/>
      <c r="AP66" s="162"/>
      <c r="AQ66" s="162"/>
      <c r="AR66" s="162"/>
      <c r="AS66" s="162"/>
      <c r="AT66" s="162"/>
      <c r="AU66" s="162"/>
      <c r="AV66" s="162"/>
      <c r="AW66" s="162"/>
      <c r="AX66" s="162"/>
      <c r="AY66" s="162"/>
      <c r="AZ66" s="162"/>
      <c r="BA66" s="162"/>
      <c r="BB66" s="162"/>
      <c r="BC66" s="162"/>
      <c r="BD66" s="162"/>
      <c r="BE66" s="162"/>
      <c r="BF66" s="162"/>
      <c r="BG66" s="162"/>
      <c r="BH66" s="162"/>
      <c r="BI66" s="162"/>
      <c r="BJ66" s="162"/>
      <c r="BK66" s="162"/>
      <c r="BL66" s="162"/>
      <c r="BM66" s="162"/>
      <c r="BN66" s="162"/>
      <c r="BO66" s="162"/>
      <c r="BP66" s="162"/>
      <c r="BQ66" s="162"/>
      <c r="BR66" s="162"/>
      <c r="BS66" s="162"/>
      <c r="BT66" s="162"/>
      <c r="BU66" s="162"/>
      <c r="BV66" s="162"/>
      <c r="BW66" s="162"/>
      <c r="BX66" s="162"/>
      <c r="BY66" s="162"/>
      <c r="BZ66" s="162"/>
      <c r="CA66" s="162"/>
      <c r="CB66" s="162"/>
      <c r="CC66" s="162"/>
      <c r="CD66" s="162"/>
      <c r="CE66" s="162"/>
      <c r="CF66" s="162"/>
      <c r="CG66" s="162"/>
      <c r="CH66" s="162"/>
      <c r="CI66" s="162"/>
      <c r="CJ66" s="162"/>
      <c r="CK66" s="162"/>
      <c r="CL66" s="162"/>
      <c r="CM66" s="162"/>
      <c r="CN66" s="162"/>
      <c r="CO66" s="162"/>
      <c r="CP66" s="162"/>
      <c r="CQ66" s="162"/>
      <c r="CR66" s="162"/>
      <c r="CS66" s="162"/>
      <c r="CT66" s="162"/>
      <c r="CU66" s="162"/>
      <c r="CV66" s="162"/>
      <c r="CW66" s="162"/>
      <c r="CX66" s="162"/>
      <c r="CY66" s="162"/>
      <c r="CZ66" s="162"/>
      <c r="DA66" s="162"/>
      <c r="DB66" s="162"/>
      <c r="DC66" s="162"/>
      <c r="DD66" s="162"/>
      <c r="DE66" s="162"/>
      <c r="DF66" s="162"/>
      <c r="DG66" s="162"/>
      <c r="DH66" s="162"/>
      <c r="DI66" s="162"/>
      <c r="DJ66" s="162"/>
      <c r="DK66" s="162"/>
      <c r="DL66" s="162"/>
      <c r="DM66" s="162"/>
      <c r="DN66" s="162"/>
      <c r="DO66" s="162"/>
      <c r="DP66" s="162"/>
      <c r="DQ66" s="162"/>
      <c r="DR66" s="162"/>
      <c r="DS66" s="162"/>
      <c r="DT66" s="162"/>
      <c r="DU66" s="162"/>
      <c r="DV66" s="162"/>
      <c r="DW66" s="162"/>
      <c r="DX66" s="162"/>
      <c r="DY66" s="162"/>
      <c r="DZ66" s="162"/>
      <c r="EA66" s="162"/>
      <c r="EB66" s="162"/>
      <c r="EC66" s="162"/>
      <c r="ED66" s="162"/>
      <c r="EE66" s="162"/>
      <c r="EF66" s="162"/>
      <c r="EG66" s="162"/>
      <c r="EH66" s="162"/>
      <c r="EI66" s="162"/>
      <c r="EJ66" s="162"/>
      <c r="EK66" s="162"/>
      <c r="EL66" s="162"/>
      <c r="EM66" s="162"/>
      <c r="EN66" s="162"/>
      <c r="EO66" s="162"/>
      <c r="EP66" s="162"/>
      <c r="EQ66" s="162"/>
      <c r="ER66" s="162"/>
      <c r="ES66" s="162"/>
      <c r="ET66" s="162"/>
      <c r="EU66" s="162"/>
      <c r="EV66" s="162"/>
      <c r="EW66" s="162"/>
      <c r="EX66" s="162"/>
      <c r="EY66" s="162"/>
      <c r="EZ66" s="162"/>
      <c r="FA66" s="162"/>
      <c r="FB66" s="162"/>
      <c r="FC66" s="162"/>
      <c r="FD66" s="162"/>
      <c r="FE66" s="162"/>
      <c r="FF66" s="162"/>
      <c r="FG66" s="162"/>
      <c r="FH66" s="162"/>
      <c r="FI66" s="162"/>
      <c r="FJ66" s="162"/>
      <c r="FK66" s="162"/>
      <c r="FL66" s="162"/>
      <c r="FM66" s="162"/>
      <c r="FN66" s="162"/>
      <c r="FO66" s="162"/>
      <c r="FP66" s="162"/>
      <c r="FQ66" s="162"/>
      <c r="FR66" s="162"/>
      <c r="FS66" s="162"/>
      <c r="FT66" s="162"/>
      <c r="FU66" s="162"/>
      <c r="FV66" s="162"/>
      <c r="FW66" s="162"/>
      <c r="FX66" s="162"/>
      <c r="FY66" s="162"/>
      <c r="FZ66" s="162"/>
      <c r="GA66" s="162"/>
      <c r="GB66" s="162"/>
      <c r="GC66" s="162"/>
      <c r="GD66" s="162"/>
      <c r="GE66" s="162"/>
      <c r="GF66" s="162"/>
      <c r="GG66" s="162"/>
      <c r="GH66" s="162"/>
      <c r="GI66" s="162"/>
      <c r="GJ66" s="162"/>
      <c r="GK66" s="162"/>
      <c r="GL66" s="162"/>
      <c r="GM66" s="162"/>
      <c r="GN66" s="162"/>
      <c r="GO66" s="162"/>
      <c r="GP66" s="162"/>
      <c r="GQ66" s="162"/>
      <c r="GR66" s="162"/>
      <c r="GS66" s="162"/>
      <c r="GT66" s="162"/>
      <c r="GU66" s="162"/>
    </row>
    <row r="67" spans="1:203" ht="27.6" x14ac:dyDescent="0.25">
      <c r="A67" s="161">
        <v>1</v>
      </c>
      <c r="B67" s="58" t="s">
        <v>353</v>
      </c>
      <c r="C67" s="189">
        <f>'2 уровень'!D572</f>
        <v>12995</v>
      </c>
      <c r="D67" s="189">
        <f>'2 уровень'!E572</f>
        <v>6498</v>
      </c>
      <c r="E67" s="189">
        <f>'2 уровень'!F572</f>
        <v>5830</v>
      </c>
      <c r="F67" s="773">
        <f>'2 уровень'!G572</f>
        <v>89.719913819636815</v>
      </c>
      <c r="G67" s="155">
        <f>'2 уровень'!H572</f>
        <v>0</v>
      </c>
      <c r="H67" s="155">
        <f>'2 уровень'!I572</f>
        <v>0</v>
      </c>
      <c r="I67" s="242">
        <f>'2 уровень'!J572</f>
        <v>0</v>
      </c>
      <c r="J67" s="242">
        <f>'2 уровень'!K572</f>
        <v>0</v>
      </c>
      <c r="K67" s="242">
        <f>'2 уровень'!L572</f>
        <v>0</v>
      </c>
      <c r="L67" s="242">
        <f>'2 уровень'!M572</f>
        <v>0</v>
      </c>
      <c r="M67" s="242">
        <f>'2 уровень'!N572</f>
        <v>0</v>
      </c>
      <c r="N67" s="242">
        <f>'2 уровень'!O572</f>
        <v>0</v>
      </c>
      <c r="O67" s="164">
        <f>'2 уровень'!P572</f>
        <v>0</v>
      </c>
      <c r="P67" s="164">
        <f>'2 уровень'!Q572</f>
        <v>0</v>
      </c>
      <c r="Q67" s="164">
        <f>'2 уровень'!R572</f>
        <v>0</v>
      </c>
      <c r="R67" s="164">
        <f>'2 уровень'!S572</f>
        <v>0</v>
      </c>
      <c r="S67" s="164">
        <f>'2 уровень'!T572</f>
        <v>0</v>
      </c>
      <c r="T67" s="164">
        <f>'2 уровень'!U572</f>
        <v>0</v>
      </c>
      <c r="U67" s="2408">
        <f>'2 уровень'!V572</f>
        <v>0</v>
      </c>
      <c r="V67" s="164">
        <f>'2 уровень'!W572</f>
        <v>0</v>
      </c>
      <c r="W67" s="164">
        <f>'2 уровень'!X572</f>
        <v>0</v>
      </c>
      <c r="X67" s="164">
        <f>'2 уровень'!Y572</f>
        <v>0</v>
      </c>
      <c r="Y67" s="2328">
        <f>'2 уровень'!Z572</f>
        <v>0</v>
      </c>
      <c r="Z67" s="164"/>
      <c r="AA67" s="2328"/>
      <c r="AB67" s="2608"/>
      <c r="AC67" s="162"/>
      <c r="AD67" s="162"/>
      <c r="AE67" s="162"/>
      <c r="AF67" s="162"/>
      <c r="AG67" s="162"/>
      <c r="AH67" s="162"/>
      <c r="AI67" s="162"/>
      <c r="AJ67" s="162"/>
      <c r="AK67" s="162"/>
      <c r="AL67" s="162"/>
      <c r="AM67" s="162"/>
      <c r="AN67" s="162"/>
      <c r="AO67" s="162"/>
      <c r="AP67" s="162"/>
      <c r="AQ67" s="162"/>
      <c r="AR67" s="162"/>
      <c r="AS67" s="162"/>
      <c r="AT67" s="162"/>
      <c r="AU67" s="162"/>
      <c r="AV67" s="162"/>
      <c r="AW67" s="162"/>
      <c r="AX67" s="162"/>
      <c r="AY67" s="162"/>
      <c r="AZ67" s="162"/>
      <c r="BA67" s="162"/>
      <c r="BB67" s="162"/>
      <c r="BC67" s="162"/>
      <c r="BD67" s="162"/>
      <c r="BE67" s="162"/>
      <c r="BF67" s="162"/>
      <c r="BG67" s="162"/>
      <c r="BH67" s="162"/>
      <c r="BI67" s="162"/>
      <c r="BJ67" s="162"/>
      <c r="BK67" s="162"/>
      <c r="BL67" s="162"/>
      <c r="BM67" s="162"/>
      <c r="BN67" s="162"/>
      <c r="BO67" s="162"/>
      <c r="BP67" s="162"/>
      <c r="BQ67" s="162"/>
      <c r="BR67" s="162"/>
      <c r="BS67" s="162"/>
      <c r="BT67" s="162"/>
      <c r="BU67" s="162"/>
      <c r="BV67" s="162"/>
      <c r="BW67" s="162"/>
      <c r="BX67" s="162"/>
      <c r="BY67" s="162"/>
      <c r="BZ67" s="162"/>
      <c r="CA67" s="162"/>
      <c r="CB67" s="162"/>
      <c r="CC67" s="162"/>
      <c r="CD67" s="162"/>
      <c r="CE67" s="162"/>
      <c r="CF67" s="162"/>
      <c r="CG67" s="162"/>
      <c r="CH67" s="162"/>
      <c r="CI67" s="162"/>
      <c r="CJ67" s="162"/>
      <c r="CK67" s="162"/>
      <c r="CL67" s="162"/>
      <c r="CM67" s="162"/>
      <c r="CN67" s="162"/>
      <c r="CO67" s="162"/>
      <c r="CP67" s="162"/>
      <c r="CQ67" s="162"/>
      <c r="CR67" s="162"/>
      <c r="CS67" s="162"/>
      <c r="CT67" s="162"/>
      <c r="CU67" s="162"/>
      <c r="CV67" s="162"/>
      <c r="CW67" s="162"/>
      <c r="CX67" s="162"/>
      <c r="CY67" s="162"/>
      <c r="CZ67" s="162"/>
      <c r="DA67" s="162"/>
      <c r="DB67" s="162"/>
      <c r="DC67" s="162"/>
      <c r="DD67" s="162"/>
      <c r="DE67" s="162"/>
      <c r="DF67" s="162"/>
      <c r="DG67" s="162"/>
      <c r="DH67" s="162"/>
      <c r="DI67" s="162"/>
      <c r="DJ67" s="162"/>
      <c r="DK67" s="162"/>
      <c r="DL67" s="162"/>
      <c r="DM67" s="162"/>
      <c r="DN67" s="162"/>
      <c r="DO67" s="162"/>
      <c r="DP67" s="162"/>
      <c r="DQ67" s="162"/>
      <c r="DR67" s="162"/>
      <c r="DS67" s="162"/>
      <c r="DT67" s="162"/>
      <c r="DU67" s="162"/>
      <c r="DV67" s="162"/>
      <c r="DW67" s="162"/>
      <c r="DX67" s="162"/>
      <c r="DY67" s="162"/>
      <c r="DZ67" s="162"/>
      <c r="EA67" s="162"/>
      <c r="EB67" s="162"/>
      <c r="EC67" s="162"/>
      <c r="ED67" s="162"/>
      <c r="EE67" s="162"/>
      <c r="EF67" s="162"/>
      <c r="EG67" s="162"/>
      <c r="EH67" s="162"/>
      <c r="EI67" s="162"/>
      <c r="EJ67" s="162"/>
      <c r="EK67" s="162"/>
      <c r="EL67" s="162"/>
      <c r="EM67" s="162"/>
      <c r="EN67" s="162"/>
      <c r="EO67" s="162"/>
      <c r="EP67" s="162"/>
      <c r="EQ67" s="162"/>
      <c r="ER67" s="162"/>
      <c r="ES67" s="162"/>
      <c r="ET67" s="162"/>
      <c r="EU67" s="162"/>
      <c r="EV67" s="162"/>
      <c r="EW67" s="162"/>
      <c r="EX67" s="162"/>
      <c r="EY67" s="162"/>
      <c r="EZ67" s="162"/>
      <c r="FA67" s="162"/>
      <c r="FB67" s="162"/>
      <c r="FC67" s="162"/>
      <c r="FD67" s="162"/>
      <c r="FE67" s="162"/>
      <c r="FF67" s="162"/>
      <c r="FG67" s="162"/>
      <c r="FH67" s="162"/>
      <c r="FI67" s="162"/>
      <c r="FJ67" s="162"/>
      <c r="FK67" s="162"/>
      <c r="FL67" s="162"/>
      <c r="FM67" s="162"/>
      <c r="FN67" s="162"/>
      <c r="FO67" s="162"/>
      <c r="FP67" s="162"/>
      <c r="FQ67" s="162"/>
      <c r="FR67" s="162"/>
      <c r="FS67" s="162"/>
      <c r="FT67" s="162"/>
      <c r="FU67" s="162"/>
      <c r="FV67" s="162"/>
      <c r="FW67" s="162"/>
      <c r="FX67" s="162"/>
      <c r="FY67" s="162"/>
      <c r="FZ67" s="162"/>
      <c r="GA67" s="162"/>
      <c r="GB67" s="162"/>
      <c r="GC67" s="162"/>
      <c r="GD67" s="162"/>
      <c r="GE67" s="162"/>
      <c r="GF67" s="162"/>
      <c r="GG67" s="162"/>
      <c r="GH67" s="162"/>
      <c r="GI67" s="162"/>
      <c r="GJ67" s="162"/>
      <c r="GK67" s="162"/>
      <c r="GL67" s="162"/>
      <c r="GM67" s="162"/>
      <c r="GN67" s="162"/>
      <c r="GO67" s="162"/>
      <c r="GP67" s="162"/>
      <c r="GQ67" s="162"/>
      <c r="GR67" s="162"/>
      <c r="GS67" s="162"/>
      <c r="GT67" s="162"/>
      <c r="GU67" s="162"/>
    </row>
    <row r="68" spans="1:203" ht="55.2" x14ac:dyDescent="0.25">
      <c r="A68" s="161">
        <v>1</v>
      </c>
      <c r="B68" s="58" t="s">
        <v>366</v>
      </c>
      <c r="C68" s="189">
        <f>'2 уровень'!D573</f>
        <v>159443</v>
      </c>
      <c r="D68" s="189">
        <f>'2 уровень'!E573</f>
        <v>79723</v>
      </c>
      <c r="E68" s="189">
        <f>'2 уровень'!F573</f>
        <v>60140</v>
      </c>
      <c r="F68" s="773">
        <f>'2 уровень'!G573</f>
        <v>75.436197835003711</v>
      </c>
      <c r="G68" s="155">
        <f>'2 уровень'!H573</f>
        <v>0</v>
      </c>
      <c r="H68" s="155">
        <f>'2 уровень'!I573</f>
        <v>0</v>
      </c>
      <c r="I68" s="242">
        <f>'2 уровень'!J573</f>
        <v>0</v>
      </c>
      <c r="J68" s="242">
        <f>'2 уровень'!K573</f>
        <v>0</v>
      </c>
      <c r="K68" s="242">
        <f>'2 уровень'!L573</f>
        <v>0</v>
      </c>
      <c r="L68" s="242">
        <f>'2 уровень'!M573</f>
        <v>0</v>
      </c>
      <c r="M68" s="242">
        <f>'2 уровень'!N573</f>
        <v>0</v>
      </c>
      <c r="N68" s="242">
        <f>'2 уровень'!O573</f>
        <v>0</v>
      </c>
      <c r="O68" s="164">
        <f>'2 уровень'!P573</f>
        <v>0</v>
      </c>
      <c r="P68" s="164">
        <f>'2 уровень'!Q573</f>
        <v>0</v>
      </c>
      <c r="Q68" s="164">
        <f>'2 уровень'!R573</f>
        <v>0</v>
      </c>
      <c r="R68" s="164">
        <f>'2 уровень'!S573</f>
        <v>0</v>
      </c>
      <c r="S68" s="164">
        <f>'2 уровень'!T573</f>
        <v>0</v>
      </c>
      <c r="T68" s="164">
        <f>'2 уровень'!U573</f>
        <v>0</v>
      </c>
      <c r="U68" s="2408">
        <f>'2 уровень'!V573</f>
        <v>0</v>
      </c>
      <c r="V68" s="164">
        <f>'2 уровень'!W573</f>
        <v>0</v>
      </c>
      <c r="W68" s="164">
        <f>'2 уровень'!X573</f>
        <v>0</v>
      </c>
      <c r="X68" s="164">
        <f>'2 уровень'!Y573</f>
        <v>0</v>
      </c>
      <c r="Y68" s="2328">
        <f>'2 уровень'!Z573</f>
        <v>0</v>
      </c>
      <c r="Z68" s="164"/>
      <c r="AA68" s="2328"/>
      <c r="AB68" s="2608"/>
      <c r="AC68" s="162"/>
      <c r="AD68" s="162"/>
      <c r="AE68" s="162"/>
      <c r="AF68" s="162"/>
      <c r="AG68" s="162"/>
      <c r="AH68" s="162"/>
      <c r="AI68" s="162"/>
      <c r="AJ68" s="162"/>
      <c r="AK68" s="162"/>
      <c r="AL68" s="162"/>
      <c r="AM68" s="162"/>
      <c r="AN68" s="162"/>
      <c r="AO68" s="162"/>
      <c r="AP68" s="162"/>
      <c r="AQ68" s="162"/>
      <c r="AR68" s="162"/>
      <c r="AS68" s="162"/>
      <c r="AT68" s="162"/>
      <c r="AU68" s="162"/>
      <c r="AV68" s="162"/>
      <c r="AW68" s="162"/>
      <c r="AX68" s="162"/>
      <c r="AY68" s="162"/>
      <c r="AZ68" s="162"/>
      <c r="BA68" s="162"/>
      <c r="BB68" s="162"/>
      <c r="BC68" s="162"/>
      <c r="BD68" s="162"/>
      <c r="BE68" s="162"/>
      <c r="BF68" s="162"/>
      <c r="BG68" s="162"/>
      <c r="BH68" s="162"/>
      <c r="BI68" s="162"/>
      <c r="BJ68" s="162"/>
      <c r="BK68" s="162"/>
      <c r="BL68" s="162"/>
      <c r="BM68" s="162"/>
      <c r="BN68" s="162"/>
      <c r="BO68" s="162"/>
      <c r="BP68" s="162"/>
      <c r="BQ68" s="162"/>
      <c r="BR68" s="162"/>
      <c r="BS68" s="162"/>
      <c r="BT68" s="162"/>
      <c r="BU68" s="162"/>
      <c r="BV68" s="162"/>
      <c r="BW68" s="162"/>
      <c r="BX68" s="162"/>
      <c r="BY68" s="162"/>
      <c r="BZ68" s="162"/>
      <c r="CA68" s="162"/>
      <c r="CB68" s="162"/>
      <c r="CC68" s="162"/>
      <c r="CD68" s="162"/>
      <c r="CE68" s="162"/>
      <c r="CF68" s="162"/>
      <c r="CG68" s="162"/>
      <c r="CH68" s="162"/>
      <c r="CI68" s="162"/>
      <c r="CJ68" s="162"/>
      <c r="CK68" s="162"/>
      <c r="CL68" s="162"/>
      <c r="CM68" s="162"/>
      <c r="CN68" s="162"/>
      <c r="CO68" s="162"/>
      <c r="CP68" s="162"/>
      <c r="CQ68" s="162"/>
      <c r="CR68" s="162"/>
      <c r="CS68" s="162"/>
      <c r="CT68" s="162"/>
      <c r="CU68" s="162"/>
      <c r="CV68" s="162"/>
      <c r="CW68" s="162"/>
      <c r="CX68" s="162"/>
      <c r="CY68" s="162"/>
      <c r="CZ68" s="162"/>
      <c r="DA68" s="162"/>
      <c r="DB68" s="162"/>
      <c r="DC68" s="162"/>
      <c r="DD68" s="162"/>
      <c r="DE68" s="162"/>
      <c r="DF68" s="162"/>
      <c r="DG68" s="162"/>
      <c r="DH68" s="162"/>
      <c r="DI68" s="162"/>
      <c r="DJ68" s="162"/>
      <c r="DK68" s="162"/>
      <c r="DL68" s="162"/>
      <c r="DM68" s="162"/>
      <c r="DN68" s="162"/>
      <c r="DO68" s="162"/>
      <c r="DP68" s="162"/>
      <c r="DQ68" s="162"/>
      <c r="DR68" s="162"/>
      <c r="DS68" s="162"/>
      <c r="DT68" s="162"/>
      <c r="DU68" s="162"/>
      <c r="DV68" s="162"/>
      <c r="DW68" s="162"/>
      <c r="DX68" s="162"/>
      <c r="DY68" s="162"/>
      <c r="DZ68" s="162"/>
      <c r="EA68" s="162"/>
      <c r="EB68" s="162"/>
      <c r="EC68" s="162"/>
      <c r="ED68" s="162"/>
      <c r="EE68" s="162"/>
      <c r="EF68" s="162"/>
      <c r="EG68" s="162"/>
      <c r="EH68" s="162"/>
      <c r="EI68" s="162"/>
      <c r="EJ68" s="162"/>
      <c r="EK68" s="162"/>
      <c r="EL68" s="162"/>
      <c r="EM68" s="162"/>
      <c r="EN68" s="162"/>
      <c r="EO68" s="162"/>
      <c r="EP68" s="162"/>
      <c r="EQ68" s="162"/>
      <c r="ER68" s="162"/>
      <c r="ES68" s="162"/>
      <c r="ET68" s="162"/>
      <c r="EU68" s="162"/>
      <c r="EV68" s="162"/>
      <c r="EW68" s="162"/>
      <c r="EX68" s="162"/>
      <c r="EY68" s="162"/>
      <c r="EZ68" s="162"/>
      <c r="FA68" s="162"/>
      <c r="FB68" s="162"/>
      <c r="FC68" s="162"/>
      <c r="FD68" s="162"/>
      <c r="FE68" s="162"/>
      <c r="FF68" s="162"/>
      <c r="FG68" s="162"/>
      <c r="FH68" s="162"/>
      <c r="FI68" s="162"/>
      <c r="FJ68" s="162"/>
      <c r="FK68" s="162"/>
      <c r="FL68" s="162"/>
      <c r="FM68" s="162"/>
      <c r="FN68" s="162"/>
      <c r="FO68" s="162"/>
      <c r="FP68" s="162"/>
      <c r="FQ68" s="162"/>
      <c r="FR68" s="162"/>
      <c r="FS68" s="162"/>
      <c r="FT68" s="162"/>
      <c r="FU68" s="162"/>
      <c r="FV68" s="162"/>
      <c r="FW68" s="162"/>
      <c r="FX68" s="162"/>
      <c r="FY68" s="162"/>
      <c r="FZ68" s="162"/>
      <c r="GA68" s="162"/>
      <c r="GB68" s="162"/>
      <c r="GC68" s="162"/>
      <c r="GD68" s="162"/>
      <c r="GE68" s="162"/>
      <c r="GF68" s="162"/>
      <c r="GG68" s="162"/>
      <c r="GH68" s="162"/>
      <c r="GI68" s="162"/>
      <c r="GJ68" s="162"/>
      <c r="GK68" s="162"/>
      <c r="GL68" s="162"/>
      <c r="GM68" s="162"/>
      <c r="GN68" s="162"/>
      <c r="GO68" s="162"/>
      <c r="GP68" s="162"/>
      <c r="GQ68" s="162"/>
      <c r="GR68" s="162"/>
      <c r="GS68" s="162"/>
      <c r="GT68" s="162"/>
      <c r="GU68" s="162"/>
    </row>
    <row r="69" spans="1:203" ht="41.4" x14ac:dyDescent="0.25">
      <c r="A69" s="161">
        <v>1</v>
      </c>
      <c r="B69" s="58" t="s">
        <v>367</v>
      </c>
      <c r="C69" s="189">
        <f>'2 уровень'!D574</f>
        <v>36349</v>
      </c>
      <c r="D69" s="189">
        <f>'2 уровень'!E574</f>
        <v>18175</v>
      </c>
      <c r="E69" s="189">
        <f>'2 уровень'!F574</f>
        <v>18725.145616777332</v>
      </c>
      <c r="F69" s="773">
        <f>'2 уровень'!G574</f>
        <v>103.0269359932728</v>
      </c>
      <c r="G69" s="155">
        <f>'2 уровень'!H574</f>
        <v>0</v>
      </c>
      <c r="H69" s="155">
        <f>'2 уровень'!I574</f>
        <v>0</v>
      </c>
      <c r="I69" s="242">
        <f>'2 уровень'!J574</f>
        <v>0</v>
      </c>
      <c r="J69" s="242">
        <f>'2 уровень'!K574</f>
        <v>0</v>
      </c>
      <c r="K69" s="242">
        <f>'2 уровень'!L574</f>
        <v>0</v>
      </c>
      <c r="L69" s="242">
        <f>'2 уровень'!M574</f>
        <v>0</v>
      </c>
      <c r="M69" s="242">
        <f>'2 уровень'!N574</f>
        <v>0</v>
      </c>
      <c r="N69" s="242">
        <f>'2 уровень'!O574</f>
        <v>0</v>
      </c>
      <c r="O69" s="164">
        <f>'2 уровень'!P574</f>
        <v>0</v>
      </c>
      <c r="P69" s="164">
        <f>'2 уровень'!Q574</f>
        <v>0</v>
      </c>
      <c r="Q69" s="164">
        <f>'2 уровень'!R574</f>
        <v>0</v>
      </c>
      <c r="R69" s="164">
        <f>'2 уровень'!S574</f>
        <v>0</v>
      </c>
      <c r="S69" s="164">
        <f>'2 уровень'!T574</f>
        <v>0</v>
      </c>
      <c r="T69" s="164">
        <f>'2 уровень'!U574</f>
        <v>0</v>
      </c>
      <c r="U69" s="2408">
        <f>'2 уровень'!V574</f>
        <v>0</v>
      </c>
      <c r="V69" s="164">
        <f>'2 уровень'!W574</f>
        <v>0</v>
      </c>
      <c r="W69" s="164">
        <f>'2 уровень'!X574</f>
        <v>0</v>
      </c>
      <c r="X69" s="164">
        <f>'2 уровень'!Y574</f>
        <v>0</v>
      </c>
      <c r="Y69" s="2328">
        <f>'2 уровень'!Z574</f>
        <v>0</v>
      </c>
      <c r="Z69" s="164"/>
      <c r="AA69" s="2328"/>
      <c r="AB69" s="2608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  <c r="AO69" s="162"/>
      <c r="AP69" s="162"/>
      <c r="AQ69" s="162"/>
      <c r="AR69" s="162"/>
      <c r="AS69" s="162"/>
      <c r="AT69" s="162"/>
      <c r="AU69" s="162"/>
      <c r="AV69" s="162"/>
      <c r="AW69" s="162"/>
      <c r="AX69" s="162"/>
      <c r="AY69" s="162"/>
      <c r="AZ69" s="162"/>
      <c r="BA69" s="162"/>
      <c r="BB69" s="162"/>
      <c r="BC69" s="162"/>
      <c r="BD69" s="162"/>
      <c r="BE69" s="162"/>
      <c r="BF69" s="162"/>
      <c r="BG69" s="162"/>
      <c r="BH69" s="162"/>
      <c r="BI69" s="162"/>
      <c r="BJ69" s="162"/>
      <c r="BK69" s="162"/>
      <c r="BL69" s="162"/>
      <c r="BM69" s="162"/>
      <c r="BN69" s="162"/>
      <c r="BO69" s="162"/>
      <c r="BP69" s="162"/>
      <c r="BQ69" s="162"/>
      <c r="BR69" s="162"/>
      <c r="BS69" s="162"/>
      <c r="BT69" s="162"/>
      <c r="BU69" s="162"/>
      <c r="BV69" s="162"/>
      <c r="BW69" s="162"/>
      <c r="BX69" s="162"/>
      <c r="BY69" s="162"/>
      <c r="BZ69" s="162"/>
      <c r="CA69" s="162"/>
      <c r="CB69" s="162"/>
      <c r="CC69" s="162"/>
      <c r="CD69" s="162"/>
      <c r="CE69" s="162"/>
      <c r="CF69" s="162"/>
      <c r="CG69" s="162"/>
      <c r="CH69" s="162"/>
      <c r="CI69" s="162"/>
      <c r="CJ69" s="162"/>
      <c r="CK69" s="162"/>
      <c r="CL69" s="162"/>
      <c r="CM69" s="162"/>
      <c r="CN69" s="162"/>
      <c r="CO69" s="162"/>
      <c r="CP69" s="162"/>
      <c r="CQ69" s="162"/>
      <c r="CR69" s="162"/>
      <c r="CS69" s="162"/>
      <c r="CT69" s="162"/>
      <c r="CU69" s="162"/>
      <c r="CV69" s="162"/>
      <c r="CW69" s="162"/>
      <c r="CX69" s="162"/>
      <c r="CY69" s="162"/>
      <c r="CZ69" s="162"/>
      <c r="DA69" s="162"/>
      <c r="DB69" s="162"/>
      <c r="DC69" s="162"/>
      <c r="DD69" s="162"/>
      <c r="DE69" s="162"/>
      <c r="DF69" s="162"/>
      <c r="DG69" s="162"/>
      <c r="DH69" s="162"/>
      <c r="DI69" s="162"/>
      <c r="DJ69" s="162"/>
      <c r="DK69" s="162"/>
      <c r="DL69" s="162"/>
      <c r="DM69" s="162"/>
      <c r="DN69" s="162"/>
      <c r="DO69" s="162"/>
      <c r="DP69" s="162"/>
      <c r="DQ69" s="162"/>
      <c r="DR69" s="162"/>
      <c r="DS69" s="162"/>
      <c r="DT69" s="162"/>
      <c r="DU69" s="162"/>
      <c r="DV69" s="162"/>
      <c r="DW69" s="162"/>
      <c r="DX69" s="162"/>
      <c r="DY69" s="162"/>
      <c r="DZ69" s="162"/>
      <c r="EA69" s="162"/>
      <c r="EB69" s="162"/>
      <c r="EC69" s="162"/>
      <c r="ED69" s="162"/>
      <c r="EE69" s="162"/>
      <c r="EF69" s="162"/>
      <c r="EG69" s="162"/>
      <c r="EH69" s="162"/>
      <c r="EI69" s="162"/>
      <c r="EJ69" s="162"/>
      <c r="EK69" s="162"/>
      <c r="EL69" s="162"/>
      <c r="EM69" s="162"/>
      <c r="EN69" s="162"/>
      <c r="EO69" s="162"/>
      <c r="EP69" s="162"/>
      <c r="EQ69" s="162"/>
      <c r="ER69" s="162"/>
      <c r="ES69" s="162"/>
      <c r="ET69" s="162"/>
      <c r="EU69" s="162"/>
      <c r="EV69" s="162"/>
      <c r="EW69" s="162"/>
      <c r="EX69" s="162"/>
      <c r="EY69" s="162"/>
      <c r="EZ69" s="162"/>
      <c r="FA69" s="162"/>
      <c r="FB69" s="162"/>
      <c r="FC69" s="162"/>
      <c r="FD69" s="162"/>
      <c r="FE69" s="162"/>
      <c r="FF69" s="162"/>
      <c r="FG69" s="162"/>
      <c r="FH69" s="162"/>
      <c r="FI69" s="162"/>
      <c r="FJ69" s="162"/>
      <c r="FK69" s="162"/>
      <c r="FL69" s="162"/>
      <c r="FM69" s="162"/>
      <c r="FN69" s="162"/>
      <c r="FO69" s="162"/>
      <c r="FP69" s="162"/>
      <c r="FQ69" s="162"/>
      <c r="FR69" s="162"/>
      <c r="FS69" s="162"/>
      <c r="FT69" s="162"/>
      <c r="FU69" s="162"/>
      <c r="FV69" s="162"/>
      <c r="FW69" s="162"/>
      <c r="FX69" s="162"/>
      <c r="FY69" s="162"/>
      <c r="FZ69" s="162"/>
      <c r="GA69" s="162"/>
      <c r="GB69" s="162"/>
      <c r="GC69" s="162"/>
      <c r="GD69" s="162"/>
      <c r="GE69" s="162"/>
      <c r="GF69" s="162"/>
      <c r="GG69" s="162"/>
      <c r="GH69" s="162"/>
      <c r="GI69" s="162"/>
      <c r="GJ69" s="162"/>
      <c r="GK69" s="162"/>
      <c r="GL69" s="162"/>
      <c r="GM69" s="162"/>
      <c r="GN69" s="162"/>
      <c r="GO69" s="162"/>
      <c r="GP69" s="162"/>
      <c r="GQ69" s="162"/>
      <c r="GR69" s="162"/>
      <c r="GS69" s="162"/>
      <c r="GT69" s="162"/>
      <c r="GU69" s="162"/>
    </row>
    <row r="70" spans="1:203" ht="27.6" x14ac:dyDescent="0.25">
      <c r="A70" s="161">
        <v>1</v>
      </c>
      <c r="B70" s="58" t="s">
        <v>368</v>
      </c>
      <c r="C70" s="189">
        <f>'2 уровень'!D575</f>
        <v>14370</v>
      </c>
      <c r="D70" s="189">
        <f>'2 уровень'!E575</f>
        <v>7185</v>
      </c>
      <c r="E70" s="189">
        <f>'2 уровень'!F575</f>
        <v>14741.769319492503</v>
      </c>
      <c r="F70" s="773">
        <f>'2 уровень'!G575</f>
        <v>205.17424244248437</v>
      </c>
      <c r="G70" s="155">
        <f>'2 уровень'!H575</f>
        <v>0</v>
      </c>
      <c r="H70" s="155">
        <f>'2 уровень'!I575</f>
        <v>0</v>
      </c>
      <c r="I70" s="242">
        <f>'2 уровень'!J575</f>
        <v>0</v>
      </c>
      <c r="J70" s="242">
        <f>'2 уровень'!K575</f>
        <v>0</v>
      </c>
      <c r="K70" s="242">
        <f>'2 уровень'!L575</f>
        <v>0</v>
      </c>
      <c r="L70" s="242">
        <f>'2 уровень'!M575</f>
        <v>0</v>
      </c>
      <c r="M70" s="242">
        <f>'2 уровень'!N575</f>
        <v>0</v>
      </c>
      <c r="N70" s="242">
        <f>'2 уровень'!O575</f>
        <v>0</v>
      </c>
      <c r="O70" s="164">
        <f>'2 уровень'!P575</f>
        <v>0</v>
      </c>
      <c r="P70" s="164">
        <f>'2 уровень'!Q575</f>
        <v>0</v>
      </c>
      <c r="Q70" s="164">
        <f>'2 уровень'!R575</f>
        <v>0</v>
      </c>
      <c r="R70" s="164">
        <f>'2 уровень'!S575</f>
        <v>0</v>
      </c>
      <c r="S70" s="164">
        <f>'2 уровень'!T575</f>
        <v>0</v>
      </c>
      <c r="T70" s="164">
        <f>'2 уровень'!U575</f>
        <v>0</v>
      </c>
      <c r="U70" s="2408">
        <f>'2 уровень'!V575</f>
        <v>0</v>
      </c>
      <c r="V70" s="164">
        <f>'2 уровень'!W575</f>
        <v>0</v>
      </c>
      <c r="W70" s="164">
        <f>'2 уровень'!X575</f>
        <v>0</v>
      </c>
      <c r="X70" s="164">
        <f>'2 уровень'!Y575</f>
        <v>0</v>
      </c>
      <c r="Y70" s="2328">
        <f>'2 уровень'!Z575</f>
        <v>0</v>
      </c>
      <c r="Z70" s="164"/>
      <c r="AA70" s="2328"/>
      <c r="AB70" s="2608"/>
      <c r="AC70" s="162"/>
      <c r="AD70" s="162"/>
      <c r="AE70" s="162"/>
      <c r="AF70" s="162"/>
      <c r="AG70" s="162"/>
      <c r="AH70" s="162"/>
      <c r="AI70" s="162"/>
      <c r="AJ70" s="162"/>
      <c r="AK70" s="162"/>
      <c r="AL70" s="162"/>
      <c r="AM70" s="162"/>
      <c r="AN70" s="162"/>
      <c r="AO70" s="162"/>
      <c r="AP70" s="162"/>
      <c r="AQ70" s="162"/>
      <c r="AR70" s="162"/>
      <c r="AS70" s="162"/>
      <c r="AT70" s="162"/>
      <c r="AU70" s="162"/>
      <c r="AV70" s="162"/>
      <c r="AW70" s="162"/>
      <c r="AX70" s="162"/>
      <c r="AY70" s="162"/>
      <c r="AZ70" s="162"/>
      <c r="BA70" s="162"/>
      <c r="BB70" s="162"/>
      <c r="BC70" s="162"/>
      <c r="BD70" s="162"/>
      <c r="BE70" s="162"/>
      <c r="BF70" s="162"/>
      <c r="BG70" s="162"/>
      <c r="BH70" s="162"/>
      <c r="BI70" s="162"/>
      <c r="BJ70" s="162"/>
      <c r="BK70" s="162"/>
      <c r="BL70" s="162"/>
      <c r="BM70" s="162"/>
      <c r="BN70" s="162"/>
      <c r="BO70" s="162"/>
      <c r="BP70" s="162"/>
      <c r="BQ70" s="162"/>
      <c r="BR70" s="162"/>
      <c r="BS70" s="162"/>
      <c r="BT70" s="162"/>
      <c r="BU70" s="162"/>
      <c r="BV70" s="162"/>
      <c r="BW70" s="162"/>
      <c r="BX70" s="162"/>
      <c r="BY70" s="162"/>
      <c r="BZ70" s="162"/>
      <c r="CA70" s="162"/>
      <c r="CB70" s="162"/>
      <c r="CC70" s="162"/>
      <c r="CD70" s="162"/>
      <c r="CE70" s="162"/>
      <c r="CF70" s="162"/>
      <c r="CG70" s="162"/>
      <c r="CH70" s="162"/>
      <c r="CI70" s="162"/>
      <c r="CJ70" s="162"/>
      <c r="CK70" s="162"/>
      <c r="CL70" s="162"/>
      <c r="CM70" s="162"/>
      <c r="CN70" s="162"/>
      <c r="CO70" s="162"/>
      <c r="CP70" s="162"/>
      <c r="CQ70" s="162"/>
      <c r="CR70" s="162"/>
      <c r="CS70" s="162"/>
      <c r="CT70" s="162"/>
      <c r="CU70" s="162"/>
      <c r="CV70" s="162"/>
      <c r="CW70" s="162"/>
      <c r="CX70" s="162"/>
      <c r="CY70" s="162"/>
      <c r="CZ70" s="162"/>
      <c r="DA70" s="162"/>
      <c r="DB70" s="162"/>
      <c r="DC70" s="162"/>
      <c r="DD70" s="162"/>
      <c r="DE70" s="162"/>
      <c r="DF70" s="162"/>
      <c r="DG70" s="162"/>
      <c r="DH70" s="162"/>
      <c r="DI70" s="162"/>
      <c r="DJ70" s="162"/>
      <c r="DK70" s="162"/>
      <c r="DL70" s="162"/>
      <c r="DM70" s="162"/>
      <c r="DN70" s="162"/>
      <c r="DO70" s="162"/>
      <c r="DP70" s="162"/>
      <c r="DQ70" s="162"/>
      <c r="DR70" s="162"/>
      <c r="DS70" s="162"/>
      <c r="DT70" s="162"/>
      <c r="DU70" s="162"/>
      <c r="DV70" s="162"/>
      <c r="DW70" s="162"/>
      <c r="DX70" s="162"/>
      <c r="DY70" s="162"/>
      <c r="DZ70" s="162"/>
      <c r="EA70" s="162"/>
      <c r="EB70" s="162"/>
      <c r="EC70" s="162"/>
      <c r="ED70" s="162"/>
      <c r="EE70" s="162"/>
      <c r="EF70" s="162"/>
      <c r="EG70" s="162"/>
      <c r="EH70" s="162"/>
      <c r="EI70" s="162"/>
      <c r="EJ70" s="162"/>
      <c r="EK70" s="162"/>
      <c r="EL70" s="162"/>
      <c r="EM70" s="162"/>
      <c r="EN70" s="162"/>
      <c r="EO70" s="162"/>
      <c r="EP70" s="162"/>
      <c r="EQ70" s="162"/>
      <c r="ER70" s="162"/>
      <c r="ES70" s="162"/>
      <c r="ET70" s="162"/>
      <c r="EU70" s="162"/>
      <c r="EV70" s="162"/>
      <c r="EW70" s="162"/>
      <c r="EX70" s="162"/>
      <c r="EY70" s="162"/>
      <c r="EZ70" s="162"/>
      <c r="FA70" s="162"/>
      <c r="FB70" s="162"/>
      <c r="FC70" s="162"/>
      <c r="FD70" s="162"/>
      <c r="FE70" s="162"/>
      <c r="FF70" s="162"/>
      <c r="FG70" s="162"/>
      <c r="FH70" s="162"/>
      <c r="FI70" s="162"/>
      <c r="FJ70" s="162"/>
      <c r="FK70" s="162"/>
      <c r="FL70" s="162"/>
      <c r="FM70" s="162"/>
      <c r="FN70" s="162"/>
      <c r="FO70" s="162"/>
      <c r="FP70" s="162"/>
      <c r="FQ70" s="162"/>
      <c r="FR70" s="162"/>
      <c r="FS70" s="162"/>
      <c r="FT70" s="162"/>
      <c r="FU70" s="162"/>
      <c r="FV70" s="162"/>
      <c r="FW70" s="162"/>
      <c r="FX70" s="162"/>
      <c r="FY70" s="162"/>
      <c r="FZ70" s="162"/>
      <c r="GA70" s="162"/>
      <c r="GB70" s="162"/>
      <c r="GC70" s="162"/>
      <c r="GD70" s="162"/>
      <c r="GE70" s="162"/>
      <c r="GF70" s="162"/>
      <c r="GG70" s="162"/>
      <c r="GH70" s="162"/>
      <c r="GI70" s="162"/>
      <c r="GJ70" s="162"/>
      <c r="GK70" s="162"/>
      <c r="GL70" s="162"/>
      <c r="GM70" s="162"/>
      <c r="GN70" s="162"/>
      <c r="GO70" s="162"/>
      <c r="GP70" s="162"/>
      <c r="GQ70" s="162"/>
      <c r="GR70" s="162"/>
      <c r="GS70" s="162"/>
      <c r="GT70" s="162"/>
      <c r="GU70" s="162"/>
    </row>
    <row r="71" spans="1:203" ht="27.6" x14ac:dyDescent="0.25">
      <c r="A71" s="161">
        <v>1</v>
      </c>
      <c r="B71" s="58" t="s">
        <v>369</v>
      </c>
      <c r="C71" s="189">
        <f>'2 уровень'!D576</f>
        <v>9574</v>
      </c>
      <c r="D71" s="189">
        <f>'2 уровень'!E576</f>
        <v>4788</v>
      </c>
      <c r="E71" s="189">
        <f>'2 уровень'!F576</f>
        <v>8111</v>
      </c>
      <c r="F71" s="773">
        <f>'2 уровень'!G576</f>
        <v>169.40267335004177</v>
      </c>
      <c r="G71" s="155">
        <f>'2 уровень'!H576</f>
        <v>0</v>
      </c>
      <c r="H71" s="155">
        <f>'2 уровень'!I576</f>
        <v>0</v>
      </c>
      <c r="I71" s="242">
        <f>'2 уровень'!J576</f>
        <v>0</v>
      </c>
      <c r="J71" s="242">
        <f>'2 уровень'!K576</f>
        <v>0</v>
      </c>
      <c r="K71" s="242">
        <f>'2 уровень'!L576</f>
        <v>0</v>
      </c>
      <c r="L71" s="242">
        <f>'2 уровень'!M576</f>
        <v>0</v>
      </c>
      <c r="M71" s="242">
        <f>'2 уровень'!N576</f>
        <v>0</v>
      </c>
      <c r="N71" s="242">
        <f>'2 уровень'!O576</f>
        <v>0</v>
      </c>
      <c r="O71" s="164">
        <f>'2 уровень'!P576</f>
        <v>0</v>
      </c>
      <c r="P71" s="164">
        <f>'2 уровень'!Q576</f>
        <v>0</v>
      </c>
      <c r="Q71" s="164">
        <f>'2 уровень'!R576</f>
        <v>0</v>
      </c>
      <c r="R71" s="164">
        <f>'2 уровень'!S576</f>
        <v>0</v>
      </c>
      <c r="S71" s="164">
        <f>'2 уровень'!T576</f>
        <v>0</v>
      </c>
      <c r="T71" s="164">
        <f>'2 уровень'!U576</f>
        <v>0</v>
      </c>
      <c r="U71" s="2408">
        <f>'2 уровень'!V576</f>
        <v>0</v>
      </c>
      <c r="V71" s="164">
        <f>'2 уровень'!W576</f>
        <v>0</v>
      </c>
      <c r="W71" s="164">
        <f>'2 уровень'!X576</f>
        <v>0</v>
      </c>
      <c r="X71" s="164">
        <f>'2 уровень'!Y576</f>
        <v>0</v>
      </c>
      <c r="Y71" s="2328">
        <f>'2 уровень'!Z576</f>
        <v>0</v>
      </c>
      <c r="Z71" s="164"/>
      <c r="AA71" s="2328"/>
      <c r="AB71" s="2608"/>
      <c r="AC71" s="162"/>
      <c r="AD71" s="162"/>
      <c r="AE71" s="162"/>
      <c r="AF71" s="162"/>
      <c r="AG71" s="162"/>
      <c r="AH71" s="162"/>
      <c r="AI71" s="162"/>
      <c r="AJ71" s="162"/>
      <c r="AK71" s="162"/>
      <c r="AL71" s="162"/>
      <c r="AM71" s="162"/>
      <c r="AN71" s="162"/>
      <c r="AO71" s="162"/>
      <c r="AP71" s="162"/>
      <c r="AQ71" s="162"/>
      <c r="AR71" s="162"/>
      <c r="AS71" s="162"/>
      <c r="AT71" s="162"/>
      <c r="AU71" s="162"/>
      <c r="AV71" s="162"/>
      <c r="AW71" s="162"/>
      <c r="AX71" s="162"/>
      <c r="AY71" s="162"/>
      <c r="AZ71" s="162"/>
      <c r="BA71" s="162"/>
      <c r="BB71" s="162"/>
      <c r="BC71" s="162"/>
      <c r="BD71" s="162"/>
      <c r="BE71" s="162"/>
      <c r="BF71" s="162"/>
      <c r="BG71" s="162"/>
      <c r="BH71" s="162"/>
      <c r="BI71" s="162"/>
      <c r="BJ71" s="162"/>
      <c r="BK71" s="162"/>
      <c r="BL71" s="162"/>
      <c r="BM71" s="162"/>
      <c r="BN71" s="162"/>
      <c r="BO71" s="162"/>
      <c r="BP71" s="162"/>
      <c r="BQ71" s="162"/>
      <c r="BR71" s="162"/>
      <c r="BS71" s="162"/>
      <c r="BT71" s="162"/>
      <c r="BU71" s="162"/>
      <c r="BV71" s="162"/>
      <c r="BW71" s="162"/>
      <c r="BX71" s="162"/>
      <c r="BY71" s="162"/>
      <c r="BZ71" s="162"/>
      <c r="CA71" s="162"/>
      <c r="CB71" s="162"/>
      <c r="CC71" s="162"/>
      <c r="CD71" s="162"/>
      <c r="CE71" s="162"/>
      <c r="CF71" s="162"/>
      <c r="CG71" s="162"/>
      <c r="CH71" s="162"/>
      <c r="CI71" s="162"/>
      <c r="CJ71" s="162"/>
      <c r="CK71" s="162"/>
      <c r="CL71" s="162"/>
      <c r="CM71" s="162"/>
      <c r="CN71" s="162"/>
      <c r="CO71" s="162"/>
      <c r="CP71" s="162"/>
      <c r="CQ71" s="162"/>
      <c r="CR71" s="162"/>
      <c r="CS71" s="162"/>
      <c r="CT71" s="162"/>
      <c r="CU71" s="162"/>
      <c r="CV71" s="162"/>
      <c r="CW71" s="162"/>
      <c r="CX71" s="162"/>
      <c r="CY71" s="162"/>
      <c r="CZ71" s="162"/>
      <c r="DA71" s="162"/>
      <c r="DB71" s="162"/>
      <c r="DC71" s="162"/>
      <c r="DD71" s="162"/>
      <c r="DE71" s="162"/>
      <c r="DF71" s="162"/>
      <c r="DG71" s="162"/>
      <c r="DH71" s="162"/>
      <c r="DI71" s="162"/>
      <c r="DJ71" s="162"/>
      <c r="DK71" s="162"/>
      <c r="DL71" s="162"/>
      <c r="DM71" s="162"/>
      <c r="DN71" s="162"/>
      <c r="DO71" s="162"/>
      <c r="DP71" s="162"/>
      <c r="DQ71" s="162"/>
      <c r="DR71" s="162"/>
      <c r="DS71" s="162"/>
      <c r="DT71" s="162"/>
      <c r="DU71" s="162"/>
      <c r="DV71" s="162"/>
      <c r="DW71" s="162"/>
      <c r="DX71" s="162"/>
      <c r="DY71" s="162"/>
      <c r="DZ71" s="162"/>
      <c r="EA71" s="162"/>
      <c r="EB71" s="162"/>
      <c r="EC71" s="162"/>
      <c r="ED71" s="162"/>
      <c r="EE71" s="162"/>
      <c r="EF71" s="162"/>
      <c r="EG71" s="162"/>
      <c r="EH71" s="162"/>
      <c r="EI71" s="162"/>
      <c r="EJ71" s="162"/>
      <c r="EK71" s="162"/>
      <c r="EL71" s="162"/>
      <c r="EM71" s="162"/>
      <c r="EN71" s="162"/>
      <c r="EO71" s="162"/>
      <c r="EP71" s="162"/>
      <c r="EQ71" s="162"/>
      <c r="ER71" s="162"/>
      <c r="ES71" s="162"/>
      <c r="ET71" s="162"/>
      <c r="EU71" s="162"/>
      <c r="EV71" s="162"/>
      <c r="EW71" s="162"/>
      <c r="EX71" s="162"/>
      <c r="EY71" s="162"/>
      <c r="EZ71" s="162"/>
      <c r="FA71" s="162"/>
      <c r="FB71" s="162"/>
      <c r="FC71" s="162"/>
      <c r="FD71" s="162"/>
      <c r="FE71" s="162"/>
      <c r="FF71" s="162"/>
      <c r="FG71" s="162"/>
      <c r="FH71" s="162"/>
      <c r="FI71" s="162"/>
      <c r="FJ71" s="162"/>
      <c r="FK71" s="162"/>
      <c r="FL71" s="162"/>
      <c r="FM71" s="162"/>
      <c r="FN71" s="162"/>
      <c r="FO71" s="162"/>
      <c r="FP71" s="162"/>
      <c r="FQ71" s="162"/>
      <c r="FR71" s="162"/>
      <c r="FS71" s="162"/>
      <c r="FT71" s="162"/>
      <c r="FU71" s="162"/>
      <c r="FV71" s="162"/>
      <c r="FW71" s="162"/>
      <c r="FX71" s="162"/>
      <c r="FY71" s="162"/>
      <c r="FZ71" s="162"/>
      <c r="GA71" s="162"/>
      <c r="GB71" s="162"/>
      <c r="GC71" s="162"/>
      <c r="GD71" s="162"/>
      <c r="GE71" s="162"/>
      <c r="GF71" s="162"/>
      <c r="GG71" s="162"/>
      <c r="GH71" s="162"/>
      <c r="GI71" s="162"/>
      <c r="GJ71" s="162"/>
      <c r="GK71" s="162"/>
      <c r="GL71" s="162"/>
      <c r="GM71" s="162"/>
      <c r="GN71" s="162"/>
      <c r="GO71" s="162"/>
      <c r="GP71" s="162"/>
      <c r="GQ71" s="162"/>
      <c r="GR71" s="162"/>
      <c r="GS71" s="162"/>
      <c r="GT71" s="162"/>
      <c r="GU71" s="162"/>
    </row>
    <row r="72" spans="1:203" ht="41.4" x14ac:dyDescent="0.25">
      <c r="A72" s="161">
        <v>1</v>
      </c>
      <c r="B72" s="58" t="s">
        <v>332</v>
      </c>
      <c r="C72" s="189">
        <f>'2 уровень'!D577</f>
        <v>56000</v>
      </c>
      <c r="D72" s="189">
        <f>'2 уровень'!E577</f>
        <v>28000</v>
      </c>
      <c r="E72" s="189">
        <f>'2 уровень'!F577</f>
        <v>24297</v>
      </c>
      <c r="F72" s="773">
        <f>'2 уровень'!G577</f>
        <v>86.775000000000006</v>
      </c>
      <c r="G72" s="155">
        <f>'2 уровень'!H577</f>
        <v>0</v>
      </c>
      <c r="H72" s="155">
        <f>'2 уровень'!I577</f>
        <v>0</v>
      </c>
      <c r="I72" s="242">
        <f>'2 уровень'!J577</f>
        <v>0</v>
      </c>
      <c r="J72" s="242">
        <f>'2 уровень'!K577</f>
        <v>0</v>
      </c>
      <c r="K72" s="242">
        <f>'2 уровень'!L577</f>
        <v>0</v>
      </c>
      <c r="L72" s="242">
        <f>'2 уровень'!M577</f>
        <v>0</v>
      </c>
      <c r="M72" s="242">
        <f>'2 уровень'!N577</f>
        <v>0</v>
      </c>
      <c r="N72" s="242">
        <f>'2 уровень'!O577</f>
        <v>0</v>
      </c>
      <c r="O72" s="164">
        <f>'2 уровень'!P577</f>
        <v>0</v>
      </c>
      <c r="P72" s="164">
        <f>'2 уровень'!Q577</f>
        <v>0</v>
      </c>
      <c r="Q72" s="164">
        <f>'2 уровень'!R577</f>
        <v>0</v>
      </c>
      <c r="R72" s="164">
        <f>'2 уровень'!S577</f>
        <v>0</v>
      </c>
      <c r="S72" s="164">
        <f>'2 уровень'!T577</f>
        <v>0</v>
      </c>
      <c r="T72" s="164">
        <f>'2 уровень'!U577</f>
        <v>0</v>
      </c>
      <c r="U72" s="2408">
        <f>'2 уровень'!V577</f>
        <v>0</v>
      </c>
      <c r="V72" s="164">
        <f>'2 уровень'!W577</f>
        <v>0</v>
      </c>
      <c r="W72" s="164">
        <f>'2 уровень'!X577</f>
        <v>0</v>
      </c>
      <c r="X72" s="164">
        <f>'2 уровень'!Y577</f>
        <v>0</v>
      </c>
      <c r="Y72" s="2328">
        <f>'2 уровень'!Z577</f>
        <v>0</v>
      </c>
      <c r="Z72" s="164"/>
      <c r="AA72" s="2328"/>
      <c r="AB72" s="2608"/>
      <c r="AC72" s="162"/>
      <c r="AD72" s="162"/>
      <c r="AE72" s="162"/>
      <c r="AF72" s="162"/>
      <c r="AG72" s="162"/>
      <c r="AH72" s="162"/>
      <c r="AI72" s="162"/>
      <c r="AJ72" s="162"/>
      <c r="AK72" s="162"/>
      <c r="AL72" s="162"/>
      <c r="AM72" s="162"/>
      <c r="AN72" s="162"/>
      <c r="AO72" s="162"/>
      <c r="AP72" s="162"/>
      <c r="AQ72" s="162"/>
      <c r="AR72" s="162"/>
      <c r="AS72" s="162"/>
      <c r="AT72" s="162"/>
      <c r="AU72" s="162"/>
      <c r="AV72" s="162"/>
      <c r="AW72" s="162"/>
      <c r="AX72" s="162"/>
      <c r="AY72" s="162"/>
      <c r="AZ72" s="162"/>
      <c r="BA72" s="162"/>
      <c r="BB72" s="162"/>
      <c r="BC72" s="162"/>
      <c r="BD72" s="162"/>
      <c r="BE72" s="162"/>
      <c r="BF72" s="162"/>
      <c r="BG72" s="162"/>
      <c r="BH72" s="162"/>
      <c r="BI72" s="162"/>
      <c r="BJ72" s="162"/>
      <c r="BK72" s="162"/>
      <c r="BL72" s="162"/>
      <c r="BM72" s="162"/>
      <c r="BN72" s="162"/>
      <c r="BO72" s="162"/>
      <c r="BP72" s="162"/>
      <c r="BQ72" s="162"/>
      <c r="BR72" s="162"/>
      <c r="BS72" s="162"/>
      <c r="BT72" s="162"/>
      <c r="BU72" s="162"/>
      <c r="BV72" s="162"/>
      <c r="BW72" s="162"/>
      <c r="BX72" s="162"/>
      <c r="BY72" s="162"/>
      <c r="BZ72" s="162"/>
      <c r="CA72" s="162"/>
      <c r="CB72" s="162"/>
      <c r="CC72" s="162"/>
      <c r="CD72" s="162"/>
      <c r="CE72" s="162"/>
      <c r="CF72" s="162"/>
      <c r="CG72" s="162"/>
      <c r="CH72" s="162"/>
      <c r="CI72" s="162"/>
      <c r="CJ72" s="162"/>
      <c r="CK72" s="162"/>
      <c r="CL72" s="162"/>
      <c r="CM72" s="162"/>
      <c r="CN72" s="162"/>
      <c r="CO72" s="162"/>
      <c r="CP72" s="162"/>
      <c r="CQ72" s="162"/>
      <c r="CR72" s="162"/>
      <c r="CS72" s="162"/>
      <c r="CT72" s="162"/>
      <c r="CU72" s="162"/>
      <c r="CV72" s="162"/>
      <c r="CW72" s="162"/>
      <c r="CX72" s="162"/>
      <c r="CY72" s="162"/>
      <c r="CZ72" s="162"/>
      <c r="DA72" s="162"/>
      <c r="DB72" s="162"/>
      <c r="DC72" s="162"/>
      <c r="DD72" s="162"/>
      <c r="DE72" s="162"/>
      <c r="DF72" s="162"/>
      <c r="DG72" s="162"/>
      <c r="DH72" s="162"/>
      <c r="DI72" s="162"/>
      <c r="DJ72" s="162"/>
      <c r="DK72" s="162"/>
      <c r="DL72" s="162"/>
      <c r="DM72" s="162"/>
      <c r="DN72" s="162"/>
      <c r="DO72" s="162"/>
      <c r="DP72" s="162"/>
      <c r="DQ72" s="162"/>
      <c r="DR72" s="162"/>
      <c r="DS72" s="162"/>
      <c r="DT72" s="162"/>
      <c r="DU72" s="162"/>
      <c r="DV72" s="162"/>
      <c r="DW72" s="162"/>
      <c r="DX72" s="162"/>
      <c r="DY72" s="162"/>
      <c r="DZ72" s="162"/>
      <c r="EA72" s="162"/>
      <c r="EB72" s="162"/>
      <c r="EC72" s="162"/>
      <c r="ED72" s="162"/>
      <c r="EE72" s="162"/>
      <c r="EF72" s="162"/>
      <c r="EG72" s="162"/>
      <c r="EH72" s="162"/>
      <c r="EI72" s="162"/>
      <c r="EJ72" s="162"/>
      <c r="EK72" s="162"/>
      <c r="EL72" s="162"/>
      <c r="EM72" s="162"/>
      <c r="EN72" s="162"/>
      <c r="EO72" s="162"/>
      <c r="EP72" s="162"/>
      <c r="EQ72" s="162"/>
      <c r="ER72" s="162"/>
      <c r="ES72" s="162"/>
      <c r="ET72" s="162"/>
      <c r="EU72" s="162"/>
      <c r="EV72" s="162"/>
      <c r="EW72" s="162"/>
      <c r="EX72" s="162"/>
      <c r="EY72" s="162"/>
      <c r="EZ72" s="162"/>
      <c r="FA72" s="162"/>
      <c r="FB72" s="162"/>
      <c r="FC72" s="162"/>
      <c r="FD72" s="162"/>
      <c r="FE72" s="162"/>
      <c r="FF72" s="162"/>
      <c r="FG72" s="162"/>
      <c r="FH72" s="162"/>
      <c r="FI72" s="162"/>
      <c r="FJ72" s="162"/>
      <c r="FK72" s="162"/>
      <c r="FL72" s="162"/>
      <c r="FM72" s="162"/>
      <c r="FN72" s="162"/>
      <c r="FO72" s="162"/>
      <c r="FP72" s="162"/>
      <c r="FQ72" s="162"/>
      <c r="FR72" s="162"/>
      <c r="FS72" s="162"/>
      <c r="FT72" s="162"/>
      <c r="FU72" s="162"/>
      <c r="FV72" s="162"/>
      <c r="FW72" s="162"/>
      <c r="FX72" s="162"/>
      <c r="FY72" s="162"/>
      <c r="FZ72" s="162"/>
      <c r="GA72" s="162"/>
      <c r="GB72" s="162"/>
      <c r="GC72" s="162"/>
      <c r="GD72" s="162"/>
      <c r="GE72" s="162"/>
      <c r="GF72" s="162"/>
      <c r="GG72" s="162"/>
      <c r="GH72" s="162"/>
      <c r="GI72" s="162"/>
      <c r="GJ72" s="162"/>
      <c r="GK72" s="162"/>
      <c r="GL72" s="162"/>
      <c r="GM72" s="162"/>
      <c r="GN72" s="162"/>
      <c r="GO72" s="162"/>
      <c r="GP72" s="162"/>
      <c r="GQ72" s="162"/>
      <c r="GR72" s="162"/>
      <c r="GS72" s="162"/>
      <c r="GT72" s="162"/>
      <c r="GU72" s="162"/>
    </row>
    <row r="73" spans="1:203" ht="27.6" x14ac:dyDescent="0.25">
      <c r="A73" s="161">
        <v>1</v>
      </c>
      <c r="B73" s="58" t="s">
        <v>370</v>
      </c>
      <c r="C73" s="189">
        <f>'2 уровень'!D578</f>
        <v>0</v>
      </c>
      <c r="D73" s="189">
        <f>'2 уровень'!E578</f>
        <v>0</v>
      </c>
      <c r="E73" s="189">
        <f>'2 уровень'!F578</f>
        <v>0</v>
      </c>
      <c r="F73" s="773">
        <f>'2 уровень'!G578</f>
        <v>0</v>
      </c>
      <c r="G73" s="155">
        <f>'2 уровень'!H578</f>
        <v>0</v>
      </c>
      <c r="H73" s="155">
        <f>'2 уровень'!I578</f>
        <v>0</v>
      </c>
      <c r="I73" s="242">
        <f>'2 уровень'!J578</f>
        <v>0</v>
      </c>
      <c r="J73" s="242">
        <f>'2 уровень'!K578</f>
        <v>0</v>
      </c>
      <c r="K73" s="242">
        <f>'2 уровень'!L578</f>
        <v>0</v>
      </c>
      <c r="L73" s="242">
        <f>'2 уровень'!M578</f>
        <v>0</v>
      </c>
      <c r="M73" s="242">
        <f>'2 уровень'!N578</f>
        <v>0</v>
      </c>
      <c r="N73" s="242">
        <f>'2 уровень'!O578</f>
        <v>0</v>
      </c>
      <c r="O73" s="164">
        <f>'2 уровень'!P578</f>
        <v>0</v>
      </c>
      <c r="P73" s="164">
        <f>'2 уровень'!Q578</f>
        <v>0</v>
      </c>
      <c r="Q73" s="164">
        <f>'2 уровень'!R578</f>
        <v>0</v>
      </c>
      <c r="R73" s="164">
        <f>'2 уровень'!S578</f>
        <v>0</v>
      </c>
      <c r="S73" s="164">
        <f>'2 уровень'!T578</f>
        <v>0</v>
      </c>
      <c r="T73" s="164">
        <f>'2 уровень'!U578</f>
        <v>0</v>
      </c>
      <c r="U73" s="2408">
        <f>'2 уровень'!V578</f>
        <v>0</v>
      </c>
      <c r="V73" s="164">
        <f>'2 уровень'!W578</f>
        <v>0</v>
      </c>
      <c r="W73" s="164">
        <f>'2 уровень'!X578</f>
        <v>0</v>
      </c>
      <c r="X73" s="164">
        <f>'2 уровень'!Y578</f>
        <v>0</v>
      </c>
      <c r="Y73" s="2328">
        <f>'2 уровень'!Z578</f>
        <v>0</v>
      </c>
      <c r="Z73" s="164"/>
      <c r="AA73" s="2328"/>
      <c r="AB73" s="2608"/>
      <c r="AC73" s="162"/>
      <c r="AD73" s="162"/>
      <c r="AE73" s="162"/>
      <c r="AF73" s="162"/>
      <c r="AG73" s="162"/>
      <c r="AH73" s="162"/>
      <c r="AI73" s="162"/>
      <c r="AJ73" s="162"/>
      <c r="AK73" s="162"/>
      <c r="AL73" s="162"/>
      <c r="AM73" s="162"/>
      <c r="AN73" s="162"/>
      <c r="AO73" s="162"/>
      <c r="AP73" s="162"/>
      <c r="AQ73" s="162"/>
      <c r="AR73" s="162"/>
      <c r="AS73" s="162"/>
      <c r="AT73" s="162"/>
      <c r="AU73" s="162"/>
      <c r="AV73" s="162"/>
      <c r="AW73" s="162"/>
      <c r="AX73" s="162"/>
      <c r="AY73" s="162"/>
      <c r="AZ73" s="162"/>
      <c r="BA73" s="162"/>
      <c r="BB73" s="162"/>
      <c r="BC73" s="162"/>
      <c r="BD73" s="162"/>
      <c r="BE73" s="162"/>
      <c r="BF73" s="162"/>
      <c r="BG73" s="162"/>
      <c r="BH73" s="162"/>
      <c r="BI73" s="162"/>
      <c r="BJ73" s="162"/>
      <c r="BK73" s="162"/>
      <c r="BL73" s="162"/>
      <c r="BM73" s="162"/>
      <c r="BN73" s="162"/>
      <c r="BO73" s="162"/>
      <c r="BP73" s="162"/>
      <c r="BQ73" s="162"/>
      <c r="BR73" s="162"/>
      <c r="BS73" s="162"/>
      <c r="BT73" s="162"/>
      <c r="BU73" s="162"/>
      <c r="BV73" s="162"/>
      <c r="BW73" s="162"/>
      <c r="BX73" s="162"/>
      <c r="BY73" s="162"/>
      <c r="BZ73" s="162"/>
      <c r="CA73" s="162"/>
      <c r="CB73" s="162"/>
      <c r="CC73" s="162"/>
      <c r="CD73" s="162"/>
      <c r="CE73" s="162"/>
      <c r="CF73" s="162"/>
      <c r="CG73" s="162"/>
      <c r="CH73" s="162"/>
      <c r="CI73" s="162"/>
      <c r="CJ73" s="162"/>
      <c r="CK73" s="162"/>
      <c r="CL73" s="162"/>
      <c r="CM73" s="162"/>
      <c r="CN73" s="162"/>
      <c r="CO73" s="162"/>
      <c r="CP73" s="162"/>
      <c r="CQ73" s="162"/>
      <c r="CR73" s="162"/>
      <c r="CS73" s="162"/>
      <c r="CT73" s="162"/>
      <c r="CU73" s="162"/>
      <c r="CV73" s="162"/>
      <c r="CW73" s="162"/>
      <c r="CX73" s="162"/>
      <c r="CY73" s="162"/>
      <c r="CZ73" s="162"/>
      <c r="DA73" s="162"/>
      <c r="DB73" s="162"/>
      <c r="DC73" s="162"/>
      <c r="DD73" s="162"/>
      <c r="DE73" s="162"/>
      <c r="DF73" s="162"/>
      <c r="DG73" s="162"/>
      <c r="DH73" s="162"/>
      <c r="DI73" s="162"/>
      <c r="DJ73" s="162"/>
      <c r="DK73" s="162"/>
      <c r="DL73" s="162"/>
      <c r="DM73" s="162"/>
      <c r="DN73" s="162"/>
      <c r="DO73" s="162"/>
      <c r="DP73" s="162"/>
      <c r="DQ73" s="162"/>
      <c r="DR73" s="162"/>
      <c r="DS73" s="162"/>
      <c r="DT73" s="162"/>
      <c r="DU73" s="162"/>
      <c r="DV73" s="162"/>
      <c r="DW73" s="162"/>
      <c r="DX73" s="162"/>
      <c r="DY73" s="162"/>
      <c r="DZ73" s="162"/>
      <c r="EA73" s="162"/>
      <c r="EB73" s="162"/>
      <c r="EC73" s="162"/>
      <c r="ED73" s="162"/>
      <c r="EE73" s="162"/>
      <c r="EF73" s="162"/>
      <c r="EG73" s="162"/>
      <c r="EH73" s="162"/>
      <c r="EI73" s="162"/>
      <c r="EJ73" s="162"/>
      <c r="EK73" s="162"/>
      <c r="EL73" s="162"/>
      <c r="EM73" s="162"/>
      <c r="EN73" s="162"/>
      <c r="EO73" s="162"/>
      <c r="EP73" s="162"/>
      <c r="EQ73" s="162"/>
      <c r="ER73" s="162"/>
      <c r="ES73" s="162"/>
      <c r="ET73" s="162"/>
      <c r="EU73" s="162"/>
      <c r="EV73" s="162"/>
      <c r="EW73" s="162"/>
      <c r="EX73" s="162"/>
      <c r="EY73" s="162"/>
      <c r="EZ73" s="162"/>
      <c r="FA73" s="162"/>
      <c r="FB73" s="162"/>
      <c r="FC73" s="162"/>
      <c r="FD73" s="162"/>
      <c r="FE73" s="162"/>
      <c r="FF73" s="162"/>
      <c r="FG73" s="162"/>
      <c r="FH73" s="162"/>
      <c r="FI73" s="162"/>
      <c r="FJ73" s="162"/>
      <c r="FK73" s="162"/>
      <c r="FL73" s="162"/>
      <c r="FM73" s="162"/>
      <c r="FN73" s="162"/>
      <c r="FO73" s="162"/>
      <c r="FP73" s="162"/>
      <c r="FQ73" s="162"/>
      <c r="FR73" s="162"/>
      <c r="FS73" s="162"/>
      <c r="FT73" s="162"/>
      <c r="FU73" s="162"/>
      <c r="FV73" s="162"/>
      <c r="FW73" s="162"/>
      <c r="FX73" s="162"/>
      <c r="FY73" s="162"/>
      <c r="FZ73" s="162"/>
      <c r="GA73" s="162"/>
      <c r="GB73" s="162"/>
      <c r="GC73" s="162"/>
      <c r="GD73" s="162"/>
      <c r="GE73" s="162"/>
      <c r="GF73" s="162"/>
      <c r="GG73" s="162"/>
      <c r="GH73" s="162"/>
      <c r="GI73" s="162"/>
      <c r="GJ73" s="162"/>
      <c r="GK73" s="162"/>
      <c r="GL73" s="162"/>
      <c r="GM73" s="162"/>
      <c r="GN73" s="162"/>
      <c r="GO73" s="162"/>
      <c r="GP73" s="162"/>
      <c r="GQ73" s="162"/>
      <c r="GR73" s="162"/>
      <c r="GS73" s="162"/>
      <c r="GT73" s="162"/>
      <c r="GU73" s="162"/>
    </row>
    <row r="74" spans="1:203" ht="27.6" x14ac:dyDescent="0.25">
      <c r="A74" s="161">
        <v>1</v>
      </c>
      <c r="B74" s="58" t="s">
        <v>396</v>
      </c>
      <c r="C74" s="189">
        <f>'2 уровень'!D579</f>
        <v>12420</v>
      </c>
      <c r="D74" s="189">
        <f>'2 уровень'!E579</f>
        <v>6210</v>
      </c>
      <c r="E74" s="189">
        <f>'2 уровень'!F579</f>
        <v>2455</v>
      </c>
      <c r="F74" s="773">
        <f>'2 уровень'!G579</f>
        <v>39.533011272141707</v>
      </c>
      <c r="G74" s="155">
        <f>'2 уровень'!H579</f>
        <v>0</v>
      </c>
      <c r="H74" s="155">
        <f>'2 уровень'!I579</f>
        <v>0</v>
      </c>
      <c r="I74" s="242">
        <f>'2 уровень'!J579</f>
        <v>0</v>
      </c>
      <c r="J74" s="242">
        <f>'2 уровень'!K579</f>
        <v>0</v>
      </c>
      <c r="K74" s="242">
        <f>'2 уровень'!L579</f>
        <v>0</v>
      </c>
      <c r="L74" s="242">
        <f>'2 уровень'!M579</f>
        <v>0</v>
      </c>
      <c r="M74" s="242">
        <f>'2 уровень'!N579</f>
        <v>0</v>
      </c>
      <c r="N74" s="242">
        <f>'2 уровень'!O579</f>
        <v>0</v>
      </c>
      <c r="O74" s="164">
        <f>'2 уровень'!P579</f>
        <v>0</v>
      </c>
      <c r="P74" s="164">
        <f>'2 уровень'!Q579</f>
        <v>0</v>
      </c>
      <c r="Q74" s="164">
        <f>'2 уровень'!R579</f>
        <v>0</v>
      </c>
      <c r="R74" s="164">
        <f>'2 уровень'!S579</f>
        <v>0</v>
      </c>
      <c r="S74" s="164">
        <f>'2 уровень'!T579</f>
        <v>0</v>
      </c>
      <c r="T74" s="164">
        <f>'2 уровень'!U579</f>
        <v>0</v>
      </c>
      <c r="U74" s="2408">
        <f>'2 уровень'!V579</f>
        <v>0</v>
      </c>
      <c r="V74" s="164">
        <f>'2 уровень'!W579</f>
        <v>0</v>
      </c>
      <c r="W74" s="164">
        <f>'2 уровень'!X579</f>
        <v>0</v>
      </c>
      <c r="X74" s="164">
        <f>'2 уровень'!Y579</f>
        <v>0</v>
      </c>
      <c r="Y74" s="2328">
        <f>'2 уровень'!Z579</f>
        <v>0</v>
      </c>
      <c r="Z74" s="164"/>
      <c r="AA74" s="2328"/>
      <c r="AB74" s="2608"/>
      <c r="AC74" s="162"/>
      <c r="AD74" s="162"/>
      <c r="AE74" s="162"/>
      <c r="AF74" s="162"/>
      <c r="AG74" s="162"/>
      <c r="AH74" s="162"/>
      <c r="AI74" s="162"/>
      <c r="AJ74" s="162"/>
      <c r="AK74" s="162"/>
      <c r="AL74" s="162"/>
      <c r="AM74" s="162"/>
      <c r="AN74" s="162"/>
      <c r="AO74" s="162"/>
      <c r="AP74" s="162"/>
      <c r="AQ74" s="162"/>
      <c r="AR74" s="162"/>
      <c r="AS74" s="162"/>
      <c r="AT74" s="162"/>
      <c r="AU74" s="162"/>
      <c r="AV74" s="162"/>
      <c r="AW74" s="162"/>
      <c r="AX74" s="162"/>
      <c r="AY74" s="162"/>
      <c r="AZ74" s="162"/>
      <c r="BA74" s="162"/>
      <c r="BB74" s="162"/>
      <c r="BC74" s="162"/>
      <c r="BD74" s="162"/>
      <c r="BE74" s="162"/>
      <c r="BF74" s="162"/>
      <c r="BG74" s="162"/>
      <c r="BH74" s="162"/>
      <c r="BI74" s="162"/>
      <c r="BJ74" s="162"/>
      <c r="BK74" s="162"/>
      <c r="BL74" s="162"/>
      <c r="BM74" s="162"/>
      <c r="BN74" s="162"/>
      <c r="BO74" s="162"/>
      <c r="BP74" s="162"/>
      <c r="BQ74" s="162"/>
      <c r="BR74" s="162"/>
      <c r="BS74" s="162"/>
      <c r="BT74" s="162"/>
      <c r="BU74" s="162"/>
      <c r="BV74" s="162"/>
      <c r="BW74" s="162"/>
      <c r="BX74" s="162"/>
      <c r="BY74" s="162"/>
      <c r="BZ74" s="162"/>
      <c r="CA74" s="162"/>
      <c r="CB74" s="162"/>
      <c r="CC74" s="162"/>
      <c r="CD74" s="162"/>
      <c r="CE74" s="162"/>
      <c r="CF74" s="162"/>
      <c r="CG74" s="162"/>
      <c r="CH74" s="162"/>
      <c r="CI74" s="162"/>
      <c r="CJ74" s="162"/>
      <c r="CK74" s="162"/>
      <c r="CL74" s="162"/>
      <c r="CM74" s="162"/>
      <c r="CN74" s="162"/>
      <c r="CO74" s="162"/>
      <c r="CP74" s="162"/>
      <c r="CQ74" s="162"/>
      <c r="CR74" s="162"/>
      <c r="CS74" s="162"/>
      <c r="CT74" s="162"/>
      <c r="CU74" s="162"/>
      <c r="CV74" s="162"/>
      <c r="CW74" s="162"/>
      <c r="CX74" s="162"/>
      <c r="CY74" s="162"/>
      <c r="CZ74" s="162"/>
      <c r="DA74" s="162"/>
      <c r="DB74" s="162"/>
      <c r="DC74" s="162"/>
      <c r="DD74" s="162"/>
      <c r="DE74" s="162"/>
      <c r="DF74" s="162"/>
      <c r="DG74" s="162"/>
      <c r="DH74" s="162"/>
      <c r="DI74" s="162"/>
      <c r="DJ74" s="162"/>
      <c r="DK74" s="162"/>
      <c r="DL74" s="162"/>
      <c r="DM74" s="162"/>
      <c r="DN74" s="162"/>
      <c r="DO74" s="162"/>
      <c r="DP74" s="162"/>
      <c r="DQ74" s="162"/>
      <c r="DR74" s="162"/>
      <c r="DS74" s="162"/>
      <c r="DT74" s="162"/>
      <c r="DU74" s="162"/>
      <c r="DV74" s="162"/>
      <c r="DW74" s="162"/>
      <c r="DX74" s="162"/>
      <c r="DY74" s="162"/>
      <c r="DZ74" s="162"/>
      <c r="EA74" s="162"/>
      <c r="EB74" s="162"/>
      <c r="EC74" s="162"/>
      <c r="ED74" s="162"/>
      <c r="EE74" s="162"/>
      <c r="EF74" s="162"/>
      <c r="EG74" s="162"/>
      <c r="EH74" s="162"/>
      <c r="EI74" s="162"/>
      <c r="EJ74" s="162"/>
      <c r="EK74" s="162"/>
      <c r="EL74" s="162"/>
      <c r="EM74" s="162"/>
      <c r="EN74" s="162"/>
      <c r="EO74" s="162"/>
      <c r="EP74" s="162"/>
      <c r="EQ74" s="162"/>
      <c r="ER74" s="162"/>
      <c r="ES74" s="162"/>
      <c r="ET74" s="162"/>
      <c r="EU74" s="162"/>
      <c r="EV74" s="162"/>
      <c r="EW74" s="162"/>
      <c r="EX74" s="162"/>
      <c r="EY74" s="162"/>
      <c r="EZ74" s="162"/>
      <c r="FA74" s="162"/>
      <c r="FB74" s="162"/>
      <c r="FC74" s="162"/>
      <c r="FD74" s="162"/>
      <c r="FE74" s="162"/>
      <c r="FF74" s="162"/>
      <c r="FG74" s="162"/>
      <c r="FH74" s="162"/>
      <c r="FI74" s="162"/>
      <c r="FJ74" s="162"/>
      <c r="FK74" s="162"/>
      <c r="FL74" s="162"/>
      <c r="FM74" s="162"/>
      <c r="FN74" s="162"/>
      <c r="FO74" s="162"/>
      <c r="FP74" s="162"/>
      <c r="FQ74" s="162"/>
      <c r="FR74" s="162"/>
      <c r="FS74" s="162"/>
      <c r="FT74" s="162"/>
      <c r="FU74" s="162"/>
      <c r="FV74" s="162"/>
      <c r="FW74" s="162"/>
      <c r="FX74" s="162"/>
      <c r="FY74" s="162"/>
      <c r="FZ74" s="162"/>
      <c r="GA74" s="162"/>
      <c r="GB74" s="162"/>
      <c r="GC74" s="162"/>
      <c r="GD74" s="162"/>
      <c r="GE74" s="162"/>
      <c r="GF74" s="162"/>
      <c r="GG74" s="162"/>
      <c r="GH74" s="162"/>
      <c r="GI74" s="162"/>
      <c r="GJ74" s="162"/>
      <c r="GK74" s="162"/>
      <c r="GL74" s="162"/>
      <c r="GM74" s="162"/>
      <c r="GN74" s="162"/>
      <c r="GO74" s="162"/>
      <c r="GP74" s="162"/>
      <c r="GQ74" s="162"/>
      <c r="GR74" s="162"/>
      <c r="GS74" s="162"/>
      <c r="GT74" s="162"/>
      <c r="GU74" s="162"/>
    </row>
    <row r="75" spans="1:203" x14ac:dyDescent="0.25">
      <c r="A75" s="161">
        <v>1</v>
      </c>
      <c r="B75" s="58" t="s">
        <v>333</v>
      </c>
      <c r="C75" s="189">
        <f>'2 уровень'!D580</f>
        <v>264417</v>
      </c>
      <c r="D75" s="189">
        <f>'2 уровень'!E580</f>
        <v>132582</v>
      </c>
      <c r="E75" s="189">
        <f>'2 уровень'!F580</f>
        <v>169757</v>
      </c>
      <c r="F75" s="773">
        <f>'2 уровень'!G580</f>
        <v>128.03925118040155</v>
      </c>
      <c r="G75" s="155">
        <f>'2 уровень'!H580</f>
        <v>0</v>
      </c>
      <c r="H75" s="155">
        <f>'2 уровень'!I580</f>
        <v>0</v>
      </c>
      <c r="I75" s="242">
        <f>'2 уровень'!J580</f>
        <v>0</v>
      </c>
      <c r="J75" s="242">
        <f>'2 уровень'!K580</f>
        <v>0</v>
      </c>
      <c r="K75" s="242">
        <f>'2 уровень'!L580</f>
        <v>0</v>
      </c>
      <c r="L75" s="242">
        <f>'2 уровень'!M580</f>
        <v>0</v>
      </c>
      <c r="M75" s="242">
        <f>'2 уровень'!N580</f>
        <v>0</v>
      </c>
      <c r="N75" s="242">
        <f>'2 уровень'!O580</f>
        <v>0</v>
      </c>
      <c r="O75" s="164">
        <f>'2 уровень'!P580</f>
        <v>0</v>
      </c>
      <c r="P75" s="164">
        <f>'2 уровень'!Q580</f>
        <v>0</v>
      </c>
      <c r="Q75" s="164">
        <f>'2 уровень'!R580</f>
        <v>0</v>
      </c>
      <c r="R75" s="164">
        <f>'2 уровень'!S580</f>
        <v>0</v>
      </c>
      <c r="S75" s="164">
        <f>'2 уровень'!T580</f>
        <v>0</v>
      </c>
      <c r="T75" s="164">
        <f>'2 уровень'!U580</f>
        <v>0</v>
      </c>
      <c r="U75" s="2408">
        <f>'2 уровень'!V580</f>
        <v>0</v>
      </c>
      <c r="V75" s="164">
        <f>'2 уровень'!W580</f>
        <v>0</v>
      </c>
      <c r="W75" s="164">
        <f>'2 уровень'!X580</f>
        <v>0</v>
      </c>
      <c r="X75" s="164">
        <f>'2 уровень'!Y580</f>
        <v>0</v>
      </c>
      <c r="Y75" s="2328">
        <f>'2 уровень'!Z580</f>
        <v>0</v>
      </c>
      <c r="Z75" s="164"/>
      <c r="AA75" s="2328"/>
      <c r="AB75" s="2608"/>
      <c r="AC75" s="162"/>
      <c r="AD75" s="162"/>
      <c r="AE75" s="162"/>
      <c r="AF75" s="162"/>
      <c r="AG75" s="162"/>
      <c r="AH75" s="162"/>
      <c r="AI75" s="162"/>
      <c r="AJ75" s="162"/>
      <c r="AK75" s="162"/>
      <c r="AL75" s="162"/>
      <c r="AM75" s="162"/>
      <c r="AN75" s="162"/>
      <c r="AO75" s="162"/>
      <c r="AP75" s="162"/>
      <c r="AQ75" s="162"/>
      <c r="AR75" s="162"/>
      <c r="AS75" s="162"/>
      <c r="AT75" s="162"/>
      <c r="AU75" s="162"/>
      <c r="AV75" s="162"/>
      <c r="AW75" s="162"/>
      <c r="AX75" s="162"/>
      <c r="AY75" s="162"/>
      <c r="AZ75" s="162"/>
      <c r="BA75" s="162"/>
      <c r="BB75" s="162"/>
      <c r="BC75" s="162"/>
      <c r="BD75" s="162"/>
      <c r="BE75" s="162"/>
      <c r="BF75" s="162"/>
      <c r="BG75" s="162"/>
      <c r="BH75" s="162"/>
      <c r="BI75" s="162"/>
      <c r="BJ75" s="162"/>
      <c r="BK75" s="162"/>
      <c r="BL75" s="162"/>
      <c r="BM75" s="162"/>
      <c r="BN75" s="162"/>
      <c r="BO75" s="162"/>
      <c r="BP75" s="162"/>
      <c r="BQ75" s="162"/>
      <c r="BR75" s="162"/>
      <c r="BS75" s="162"/>
      <c r="BT75" s="162"/>
      <c r="BU75" s="162"/>
      <c r="BV75" s="162"/>
      <c r="BW75" s="162"/>
      <c r="BX75" s="162"/>
      <c r="BY75" s="162"/>
      <c r="BZ75" s="162"/>
      <c r="CA75" s="162"/>
      <c r="CB75" s="162"/>
      <c r="CC75" s="162"/>
      <c r="CD75" s="162"/>
      <c r="CE75" s="162"/>
      <c r="CF75" s="162"/>
      <c r="CG75" s="162"/>
      <c r="CH75" s="162"/>
      <c r="CI75" s="162"/>
      <c r="CJ75" s="162"/>
      <c r="CK75" s="162"/>
      <c r="CL75" s="162"/>
      <c r="CM75" s="162"/>
      <c r="CN75" s="162"/>
      <c r="CO75" s="162"/>
      <c r="CP75" s="162"/>
      <c r="CQ75" s="162"/>
      <c r="CR75" s="162"/>
      <c r="CS75" s="162"/>
      <c r="CT75" s="162"/>
      <c r="CU75" s="162"/>
      <c r="CV75" s="162"/>
      <c r="CW75" s="162"/>
      <c r="CX75" s="162"/>
      <c r="CY75" s="162"/>
      <c r="CZ75" s="162"/>
      <c r="DA75" s="162"/>
      <c r="DB75" s="162"/>
      <c r="DC75" s="162"/>
      <c r="DD75" s="162"/>
      <c r="DE75" s="162"/>
      <c r="DF75" s="162"/>
      <c r="DG75" s="162"/>
      <c r="DH75" s="162"/>
      <c r="DI75" s="162"/>
      <c r="DJ75" s="162"/>
      <c r="DK75" s="162"/>
      <c r="DL75" s="162"/>
      <c r="DM75" s="162"/>
      <c r="DN75" s="162"/>
      <c r="DO75" s="162"/>
      <c r="DP75" s="162"/>
      <c r="DQ75" s="162"/>
      <c r="DR75" s="162"/>
      <c r="DS75" s="162"/>
      <c r="DT75" s="162"/>
      <c r="DU75" s="162"/>
      <c r="DV75" s="162"/>
      <c r="DW75" s="162"/>
      <c r="DX75" s="162"/>
      <c r="DY75" s="162"/>
      <c r="DZ75" s="162"/>
      <c r="EA75" s="162"/>
      <c r="EB75" s="162"/>
      <c r="EC75" s="162"/>
      <c r="ED75" s="162"/>
      <c r="EE75" s="162"/>
      <c r="EF75" s="162"/>
      <c r="EG75" s="162"/>
      <c r="EH75" s="162"/>
      <c r="EI75" s="162"/>
      <c r="EJ75" s="162"/>
      <c r="EK75" s="162"/>
      <c r="EL75" s="162"/>
      <c r="EM75" s="162"/>
      <c r="EN75" s="162"/>
      <c r="EO75" s="162"/>
      <c r="EP75" s="162"/>
      <c r="EQ75" s="162"/>
      <c r="ER75" s="162"/>
      <c r="ES75" s="162"/>
      <c r="ET75" s="162"/>
      <c r="EU75" s="162"/>
      <c r="EV75" s="162"/>
      <c r="EW75" s="162"/>
      <c r="EX75" s="162"/>
      <c r="EY75" s="162"/>
      <c r="EZ75" s="162"/>
      <c r="FA75" s="162"/>
      <c r="FB75" s="162"/>
      <c r="FC75" s="162"/>
      <c r="FD75" s="162"/>
      <c r="FE75" s="162"/>
      <c r="FF75" s="162"/>
      <c r="FG75" s="162"/>
      <c r="FH75" s="162"/>
      <c r="FI75" s="162"/>
      <c r="FJ75" s="162"/>
      <c r="FK75" s="162"/>
      <c r="FL75" s="162"/>
      <c r="FM75" s="162"/>
      <c r="FN75" s="162"/>
      <c r="FO75" s="162"/>
      <c r="FP75" s="162"/>
      <c r="FQ75" s="162"/>
      <c r="FR75" s="162"/>
      <c r="FS75" s="162"/>
      <c r="FT75" s="162"/>
      <c r="FU75" s="162"/>
      <c r="FV75" s="162"/>
      <c r="FW75" s="162"/>
      <c r="FX75" s="162"/>
      <c r="FY75" s="162"/>
      <c r="FZ75" s="162"/>
      <c r="GA75" s="162"/>
      <c r="GB75" s="162"/>
      <c r="GC75" s="162"/>
      <c r="GD75" s="162"/>
      <c r="GE75" s="162"/>
      <c r="GF75" s="162"/>
      <c r="GG75" s="162"/>
      <c r="GH75" s="162"/>
      <c r="GI75" s="162"/>
      <c r="GJ75" s="162"/>
      <c r="GK75" s="162"/>
      <c r="GL75" s="162"/>
      <c r="GM75" s="162"/>
      <c r="GN75" s="162"/>
      <c r="GO75" s="162"/>
      <c r="GP75" s="162"/>
      <c r="GQ75" s="162"/>
      <c r="GR75" s="162"/>
      <c r="GS75" s="162"/>
      <c r="GT75" s="162"/>
      <c r="GU75" s="162"/>
    </row>
    <row r="76" spans="1:203" x14ac:dyDescent="0.25">
      <c r="A76" s="161">
        <v>1</v>
      </c>
      <c r="B76" s="58" t="s">
        <v>169</v>
      </c>
      <c r="C76" s="189">
        <f>'2 уровень'!D581</f>
        <v>483394</v>
      </c>
      <c r="D76" s="189">
        <f>'2 уровень'!E581</f>
        <v>241675.640625</v>
      </c>
      <c r="E76" s="189">
        <f>'2 уровень'!F581</f>
        <v>237483.84765625</v>
      </c>
      <c r="F76" s="773">
        <f>'2 уровень'!G581</f>
        <v>98.265529385622159</v>
      </c>
      <c r="G76" s="155"/>
      <c r="H76" s="155">
        <f>'2 уровень'!I581</f>
        <v>0</v>
      </c>
      <c r="I76" s="242">
        <f>'2 уровень'!J581</f>
        <v>0</v>
      </c>
      <c r="J76" s="242">
        <f>'2 уровень'!K581</f>
        <v>0</v>
      </c>
      <c r="K76" s="242">
        <f>'2 уровень'!L581</f>
        <v>0</v>
      </c>
      <c r="L76" s="242">
        <f>'2 уровень'!M581</f>
        <v>0</v>
      </c>
      <c r="M76" s="242">
        <f>'2 уровень'!N581</f>
        <v>0</v>
      </c>
      <c r="N76" s="242">
        <f>'2 уровень'!O581</f>
        <v>0</v>
      </c>
      <c r="O76" s="164">
        <f>'2 уровень'!P581</f>
        <v>0</v>
      </c>
      <c r="P76" s="164">
        <f>'2 уровень'!Q581</f>
        <v>0</v>
      </c>
      <c r="Q76" s="164">
        <f>'2 уровень'!R581</f>
        <v>0</v>
      </c>
      <c r="R76" s="164">
        <f>'2 уровень'!S581</f>
        <v>0</v>
      </c>
      <c r="S76" s="164">
        <f>'2 уровень'!T581</f>
        <v>0</v>
      </c>
      <c r="T76" s="164">
        <f>'2 уровень'!U581</f>
        <v>0</v>
      </c>
      <c r="U76" s="2408">
        <f>'2 уровень'!V581</f>
        <v>0</v>
      </c>
      <c r="V76" s="164">
        <f>'2 уровень'!W581</f>
        <v>0</v>
      </c>
      <c r="W76" s="164">
        <f>'2 уровень'!X581</f>
        <v>0</v>
      </c>
      <c r="X76" s="164">
        <f>'2 уровень'!Y581</f>
        <v>0</v>
      </c>
      <c r="Y76" s="2328">
        <f>'2 уровень'!Z581</f>
        <v>0</v>
      </c>
      <c r="Z76" s="164"/>
      <c r="AA76" s="2328"/>
      <c r="AB76" s="2608"/>
      <c r="AC76" s="162"/>
      <c r="AD76" s="162"/>
      <c r="AE76" s="162"/>
      <c r="AF76" s="162"/>
      <c r="AG76" s="162"/>
      <c r="AH76" s="162"/>
      <c r="AI76" s="162"/>
      <c r="AJ76" s="162"/>
      <c r="AK76" s="162"/>
      <c r="AL76" s="162"/>
      <c r="AM76" s="162"/>
      <c r="AN76" s="162"/>
      <c r="AO76" s="162"/>
      <c r="AP76" s="162"/>
      <c r="AQ76" s="162"/>
      <c r="AR76" s="162"/>
      <c r="AS76" s="162"/>
      <c r="AT76" s="162"/>
      <c r="AU76" s="162"/>
      <c r="AV76" s="162"/>
      <c r="AW76" s="162"/>
      <c r="AX76" s="162"/>
      <c r="AY76" s="162"/>
      <c r="AZ76" s="162"/>
      <c r="BA76" s="162"/>
      <c r="BB76" s="162"/>
      <c r="BC76" s="162"/>
      <c r="BD76" s="162"/>
      <c r="BE76" s="162"/>
      <c r="BF76" s="162"/>
      <c r="BG76" s="162"/>
      <c r="BH76" s="162"/>
      <c r="BI76" s="162"/>
      <c r="BJ76" s="162"/>
      <c r="BK76" s="162"/>
      <c r="BL76" s="162"/>
      <c r="BM76" s="162"/>
      <c r="BN76" s="162"/>
      <c r="BO76" s="162"/>
      <c r="BP76" s="162"/>
      <c r="BQ76" s="162"/>
      <c r="BR76" s="162"/>
      <c r="BS76" s="162"/>
      <c r="BT76" s="162"/>
      <c r="BU76" s="162"/>
      <c r="BV76" s="162"/>
      <c r="BW76" s="162"/>
      <c r="BX76" s="162"/>
      <c r="BY76" s="162"/>
      <c r="BZ76" s="162"/>
      <c r="CA76" s="162"/>
      <c r="CB76" s="162"/>
      <c r="CC76" s="162"/>
      <c r="CD76" s="162"/>
      <c r="CE76" s="162"/>
      <c r="CF76" s="162"/>
      <c r="CG76" s="162"/>
      <c r="CH76" s="162"/>
      <c r="CI76" s="162"/>
      <c r="CJ76" s="162"/>
      <c r="CK76" s="162"/>
      <c r="CL76" s="162"/>
      <c r="CM76" s="162"/>
      <c r="CN76" s="162"/>
      <c r="CO76" s="162"/>
      <c r="CP76" s="162"/>
      <c r="CQ76" s="162"/>
      <c r="CR76" s="162"/>
      <c r="CS76" s="162"/>
      <c r="CT76" s="162"/>
      <c r="CU76" s="162"/>
      <c r="CV76" s="162"/>
      <c r="CW76" s="162"/>
      <c r="CX76" s="162"/>
      <c r="CY76" s="162"/>
      <c r="CZ76" s="162"/>
      <c r="DA76" s="162"/>
      <c r="DB76" s="162"/>
      <c r="DC76" s="162"/>
      <c r="DD76" s="162"/>
      <c r="DE76" s="162"/>
      <c r="DF76" s="162"/>
      <c r="DG76" s="162"/>
      <c r="DH76" s="162"/>
      <c r="DI76" s="162"/>
      <c r="DJ76" s="162"/>
      <c r="DK76" s="162"/>
      <c r="DL76" s="162"/>
      <c r="DM76" s="162"/>
      <c r="DN76" s="162"/>
      <c r="DO76" s="162"/>
      <c r="DP76" s="162"/>
      <c r="DQ76" s="162"/>
      <c r="DR76" s="162"/>
      <c r="DS76" s="162"/>
      <c r="DT76" s="162"/>
      <c r="DU76" s="162"/>
      <c r="DV76" s="162"/>
      <c r="DW76" s="162"/>
      <c r="DX76" s="162"/>
      <c r="DY76" s="162"/>
      <c r="DZ76" s="162"/>
      <c r="EA76" s="162"/>
      <c r="EB76" s="162"/>
      <c r="EC76" s="162"/>
      <c r="ED76" s="162"/>
      <c r="EE76" s="162"/>
      <c r="EF76" s="162"/>
      <c r="EG76" s="162"/>
      <c r="EH76" s="162"/>
      <c r="EI76" s="162"/>
      <c r="EJ76" s="162"/>
      <c r="EK76" s="162"/>
      <c r="EL76" s="162"/>
      <c r="EM76" s="162"/>
      <c r="EN76" s="162"/>
      <c r="EO76" s="162"/>
      <c r="EP76" s="162"/>
      <c r="EQ76" s="162"/>
      <c r="ER76" s="162"/>
      <c r="ES76" s="162"/>
      <c r="ET76" s="162"/>
      <c r="EU76" s="162"/>
      <c r="EV76" s="162"/>
      <c r="EW76" s="162"/>
      <c r="EX76" s="162"/>
      <c r="EY76" s="162"/>
      <c r="EZ76" s="162"/>
      <c r="FA76" s="162"/>
      <c r="FB76" s="162"/>
      <c r="FC76" s="162"/>
      <c r="FD76" s="162"/>
      <c r="FE76" s="162"/>
      <c r="FF76" s="162"/>
      <c r="FG76" s="162"/>
      <c r="FH76" s="162"/>
      <c r="FI76" s="162"/>
      <c r="FJ76" s="162"/>
      <c r="FK76" s="162"/>
      <c r="FL76" s="162"/>
      <c r="FM76" s="162"/>
      <c r="FN76" s="162"/>
      <c r="FO76" s="162"/>
      <c r="FP76" s="162"/>
      <c r="FQ76" s="162"/>
      <c r="FR76" s="162"/>
      <c r="FS76" s="162"/>
      <c r="FT76" s="162"/>
      <c r="FU76" s="162"/>
      <c r="FV76" s="162"/>
      <c r="FW76" s="162"/>
      <c r="FX76" s="162"/>
      <c r="FY76" s="162"/>
      <c r="FZ76" s="162"/>
      <c r="GA76" s="162"/>
      <c r="GB76" s="162"/>
      <c r="GC76" s="162"/>
      <c r="GD76" s="162"/>
      <c r="GE76" s="162"/>
      <c r="GF76" s="162"/>
      <c r="GG76" s="162"/>
      <c r="GH76" s="162"/>
      <c r="GI76" s="162"/>
      <c r="GJ76" s="162"/>
      <c r="GK76" s="162"/>
      <c r="GL76" s="162"/>
      <c r="GM76" s="162"/>
      <c r="GN76" s="162"/>
      <c r="GO76" s="162"/>
      <c r="GP76" s="162"/>
      <c r="GQ76" s="162"/>
      <c r="GR76" s="162"/>
      <c r="GS76" s="162"/>
      <c r="GT76" s="162"/>
      <c r="GU76" s="162"/>
    </row>
    <row r="77" spans="1:203" x14ac:dyDescent="0.25">
      <c r="A77" s="161">
        <v>1</v>
      </c>
      <c r="B77" s="58" t="s">
        <v>339</v>
      </c>
      <c r="C77" s="189">
        <f>'2 уровень'!D582</f>
        <v>757259</v>
      </c>
      <c r="D77" s="189">
        <f>'2 уровень'!E582</f>
        <v>378631</v>
      </c>
      <c r="E77" s="189">
        <f>'2 уровень'!F582</f>
        <v>375409.25</v>
      </c>
      <c r="F77" s="773">
        <f>'2 уровень'!G582</f>
        <v>99.149105593572642</v>
      </c>
      <c r="G77" s="155"/>
      <c r="H77" s="155">
        <f>'2 уровень'!I582</f>
        <v>0</v>
      </c>
      <c r="I77" s="242">
        <f>'2 уровень'!J582</f>
        <v>0</v>
      </c>
      <c r="J77" s="242">
        <f>'2 уровень'!K582</f>
        <v>0</v>
      </c>
      <c r="K77" s="242">
        <f>'2 уровень'!L582</f>
        <v>0</v>
      </c>
      <c r="L77" s="242">
        <f>'2 уровень'!M582</f>
        <v>0</v>
      </c>
      <c r="M77" s="242">
        <f>'2 уровень'!N582</f>
        <v>0</v>
      </c>
      <c r="N77" s="242">
        <f>'2 уровень'!O582</f>
        <v>0</v>
      </c>
      <c r="O77" s="164">
        <f>'2 уровень'!P582</f>
        <v>0</v>
      </c>
      <c r="P77" s="164">
        <f>'2 уровень'!Q582</f>
        <v>0</v>
      </c>
      <c r="Q77" s="164">
        <f>'2 уровень'!R582</f>
        <v>0</v>
      </c>
      <c r="R77" s="164">
        <f>'2 уровень'!S582</f>
        <v>0</v>
      </c>
      <c r="S77" s="164">
        <f>'2 уровень'!T582</f>
        <v>0</v>
      </c>
      <c r="T77" s="164">
        <f>'2 уровень'!U582</f>
        <v>0</v>
      </c>
      <c r="U77" s="2408">
        <f>'2 уровень'!V582</f>
        <v>0</v>
      </c>
      <c r="V77" s="164">
        <f>'2 уровень'!W582</f>
        <v>0</v>
      </c>
      <c r="W77" s="164">
        <f>'2 уровень'!X582</f>
        <v>0</v>
      </c>
      <c r="X77" s="164">
        <f>'2 уровень'!Y582</f>
        <v>0</v>
      </c>
      <c r="Y77" s="2328">
        <f>'2 уровень'!Z582</f>
        <v>0</v>
      </c>
      <c r="Z77" s="164"/>
      <c r="AA77" s="2328"/>
      <c r="AB77" s="2608"/>
      <c r="AC77" s="162"/>
      <c r="AD77" s="162"/>
      <c r="AE77" s="162"/>
      <c r="AF77" s="162"/>
      <c r="AG77" s="162"/>
      <c r="AH77" s="162"/>
      <c r="AI77" s="162"/>
      <c r="AJ77" s="162"/>
      <c r="AK77" s="162"/>
      <c r="AL77" s="162"/>
      <c r="AM77" s="162"/>
      <c r="AN77" s="162"/>
      <c r="AO77" s="162"/>
      <c r="AP77" s="162"/>
      <c r="AQ77" s="162"/>
      <c r="AR77" s="162"/>
      <c r="AS77" s="162"/>
      <c r="AT77" s="162"/>
      <c r="AU77" s="162"/>
      <c r="AV77" s="162"/>
      <c r="AW77" s="162"/>
      <c r="AX77" s="162"/>
      <c r="AY77" s="162"/>
      <c r="AZ77" s="162"/>
      <c r="BA77" s="162"/>
      <c r="BB77" s="162"/>
      <c r="BC77" s="162"/>
      <c r="BD77" s="162"/>
      <c r="BE77" s="162"/>
      <c r="BF77" s="162"/>
      <c r="BG77" s="162"/>
      <c r="BH77" s="162"/>
      <c r="BI77" s="162"/>
      <c r="BJ77" s="162"/>
      <c r="BK77" s="162"/>
      <c r="BL77" s="162"/>
      <c r="BM77" s="162"/>
      <c r="BN77" s="162"/>
      <c r="BO77" s="162"/>
      <c r="BP77" s="162"/>
      <c r="BQ77" s="162"/>
      <c r="BR77" s="162"/>
      <c r="BS77" s="162"/>
      <c r="BT77" s="162"/>
      <c r="BU77" s="162"/>
      <c r="BV77" s="162"/>
      <c r="BW77" s="162"/>
      <c r="BX77" s="162"/>
      <c r="BY77" s="162"/>
      <c r="BZ77" s="162"/>
      <c r="CA77" s="162"/>
      <c r="CB77" s="162"/>
      <c r="CC77" s="162"/>
      <c r="CD77" s="162"/>
      <c r="CE77" s="162"/>
      <c r="CF77" s="162"/>
      <c r="CG77" s="162"/>
      <c r="CH77" s="162"/>
      <c r="CI77" s="162"/>
      <c r="CJ77" s="162"/>
      <c r="CK77" s="162"/>
      <c r="CL77" s="162"/>
      <c r="CM77" s="162"/>
      <c r="CN77" s="162"/>
      <c r="CO77" s="162"/>
      <c r="CP77" s="162"/>
      <c r="CQ77" s="162"/>
      <c r="CR77" s="162"/>
      <c r="CS77" s="162"/>
      <c r="CT77" s="162"/>
      <c r="CU77" s="162"/>
      <c r="CV77" s="162"/>
      <c r="CW77" s="162"/>
      <c r="CX77" s="162"/>
      <c r="CY77" s="162"/>
      <c r="CZ77" s="162"/>
      <c r="DA77" s="162"/>
      <c r="DB77" s="162"/>
      <c r="DC77" s="162"/>
      <c r="DD77" s="162"/>
      <c r="DE77" s="162"/>
      <c r="DF77" s="162"/>
      <c r="DG77" s="162"/>
      <c r="DH77" s="162"/>
      <c r="DI77" s="162"/>
      <c r="DJ77" s="162"/>
      <c r="DK77" s="162"/>
      <c r="DL77" s="162"/>
      <c r="DM77" s="162"/>
      <c r="DN77" s="162"/>
      <c r="DO77" s="162"/>
      <c r="DP77" s="162"/>
      <c r="DQ77" s="162"/>
      <c r="DR77" s="162"/>
      <c r="DS77" s="162"/>
      <c r="DT77" s="162"/>
      <c r="DU77" s="162"/>
      <c r="DV77" s="162"/>
      <c r="DW77" s="162"/>
      <c r="DX77" s="162"/>
      <c r="DY77" s="162"/>
      <c r="DZ77" s="162"/>
      <c r="EA77" s="162"/>
      <c r="EB77" s="162"/>
      <c r="EC77" s="162"/>
      <c r="ED77" s="162"/>
      <c r="EE77" s="162"/>
      <c r="EF77" s="162"/>
      <c r="EG77" s="162"/>
      <c r="EH77" s="162"/>
      <c r="EI77" s="162"/>
      <c r="EJ77" s="162"/>
      <c r="EK77" s="162"/>
      <c r="EL77" s="162"/>
      <c r="EM77" s="162"/>
      <c r="EN77" s="162"/>
      <c r="EO77" s="162"/>
      <c r="EP77" s="162"/>
      <c r="EQ77" s="162"/>
      <c r="ER77" s="162"/>
      <c r="ES77" s="162"/>
      <c r="ET77" s="162"/>
      <c r="EU77" s="162"/>
      <c r="EV77" s="162"/>
      <c r="EW77" s="162"/>
      <c r="EX77" s="162"/>
      <c r="EY77" s="162"/>
      <c r="EZ77" s="162"/>
      <c r="FA77" s="162"/>
      <c r="FB77" s="162"/>
      <c r="FC77" s="162"/>
      <c r="FD77" s="162"/>
      <c r="FE77" s="162"/>
      <c r="FF77" s="162"/>
      <c r="FG77" s="162"/>
      <c r="FH77" s="162"/>
      <c r="FI77" s="162"/>
      <c r="FJ77" s="162"/>
      <c r="FK77" s="162"/>
      <c r="FL77" s="162"/>
      <c r="FM77" s="162"/>
      <c r="FN77" s="162"/>
      <c r="FO77" s="162"/>
      <c r="FP77" s="162"/>
      <c r="FQ77" s="162"/>
      <c r="FR77" s="162"/>
      <c r="FS77" s="162"/>
      <c r="FT77" s="162"/>
      <c r="FU77" s="162"/>
      <c r="FV77" s="162"/>
      <c r="FW77" s="162"/>
      <c r="FX77" s="162"/>
      <c r="FY77" s="162"/>
      <c r="FZ77" s="162"/>
      <c r="GA77" s="162"/>
      <c r="GB77" s="162"/>
      <c r="GC77" s="162"/>
      <c r="GD77" s="162"/>
      <c r="GE77" s="162"/>
      <c r="GF77" s="162"/>
      <c r="GG77" s="162"/>
      <c r="GH77" s="162"/>
      <c r="GI77" s="162"/>
      <c r="GJ77" s="162"/>
      <c r="GK77" s="162"/>
      <c r="GL77" s="162"/>
      <c r="GM77" s="162"/>
      <c r="GN77" s="162"/>
      <c r="GO77" s="162"/>
      <c r="GP77" s="162"/>
      <c r="GQ77" s="162"/>
      <c r="GR77" s="162"/>
      <c r="GS77" s="162"/>
      <c r="GT77" s="162"/>
      <c r="GU77" s="162"/>
    </row>
    <row r="78" spans="1:203" ht="27.6" x14ac:dyDescent="0.25">
      <c r="A78" s="161">
        <v>1</v>
      </c>
      <c r="B78" s="58" t="s">
        <v>170</v>
      </c>
      <c r="C78" s="189">
        <f>'2 уровень'!D583</f>
        <v>120986</v>
      </c>
      <c r="D78" s="189">
        <f>'2 уровень'!E583</f>
        <v>60502</v>
      </c>
      <c r="E78" s="189">
        <f>'2 уровень'!F583</f>
        <v>56744</v>
      </c>
      <c r="F78" s="773">
        <f>'2 уровень'!G583</f>
        <v>93.788635086443435</v>
      </c>
      <c r="G78" s="155">
        <f>'2 уровень'!H583</f>
        <v>0</v>
      </c>
      <c r="H78" s="155">
        <f>'2 уровень'!I583</f>
        <v>0</v>
      </c>
      <c r="I78" s="242">
        <f>'2 уровень'!J583</f>
        <v>0</v>
      </c>
      <c r="J78" s="242">
        <f>'2 уровень'!K583</f>
        <v>0</v>
      </c>
      <c r="K78" s="242">
        <f>'2 уровень'!L583</f>
        <v>0</v>
      </c>
      <c r="L78" s="242">
        <f>'2 уровень'!M583</f>
        <v>0</v>
      </c>
      <c r="M78" s="242">
        <f>'2 уровень'!N583</f>
        <v>0</v>
      </c>
      <c r="N78" s="242">
        <f>'2 уровень'!O583</f>
        <v>0</v>
      </c>
      <c r="O78" s="164">
        <f>'2 уровень'!P583</f>
        <v>0</v>
      </c>
      <c r="P78" s="164">
        <f>'2 уровень'!Q583</f>
        <v>0</v>
      </c>
      <c r="Q78" s="164">
        <f>'2 уровень'!R583</f>
        <v>0</v>
      </c>
      <c r="R78" s="164">
        <f>'2 уровень'!S583</f>
        <v>0</v>
      </c>
      <c r="S78" s="164">
        <f>'2 уровень'!T583</f>
        <v>0</v>
      </c>
      <c r="T78" s="164">
        <f>'2 уровень'!U583</f>
        <v>0</v>
      </c>
      <c r="U78" s="2408">
        <f>'2 уровень'!V583</f>
        <v>0</v>
      </c>
      <c r="V78" s="164">
        <f>'2 уровень'!W583</f>
        <v>0</v>
      </c>
      <c r="W78" s="164">
        <f>'2 уровень'!X583</f>
        <v>0</v>
      </c>
      <c r="X78" s="164">
        <f>'2 уровень'!Y583</f>
        <v>0</v>
      </c>
      <c r="Y78" s="2328">
        <f>'2 уровень'!Z583</f>
        <v>0</v>
      </c>
      <c r="Z78" s="164"/>
      <c r="AA78" s="2328"/>
      <c r="AB78" s="2608"/>
      <c r="AC78" s="162"/>
      <c r="AD78" s="162"/>
      <c r="AE78" s="162"/>
      <c r="AF78" s="162"/>
      <c r="AG78" s="162"/>
      <c r="AH78" s="162"/>
      <c r="AI78" s="162"/>
      <c r="AJ78" s="162"/>
      <c r="AK78" s="162"/>
      <c r="AL78" s="162"/>
      <c r="AM78" s="162"/>
      <c r="AN78" s="162"/>
      <c r="AO78" s="162"/>
      <c r="AP78" s="162"/>
      <c r="AQ78" s="162"/>
      <c r="AR78" s="162"/>
      <c r="AS78" s="162"/>
      <c r="AT78" s="162"/>
      <c r="AU78" s="162"/>
      <c r="AV78" s="162"/>
      <c r="AW78" s="162"/>
      <c r="AX78" s="162"/>
      <c r="AY78" s="162"/>
      <c r="AZ78" s="162"/>
      <c r="BA78" s="162"/>
      <c r="BB78" s="162"/>
      <c r="BC78" s="162"/>
      <c r="BD78" s="162"/>
      <c r="BE78" s="162"/>
      <c r="BF78" s="162"/>
      <c r="BG78" s="162"/>
      <c r="BH78" s="162"/>
      <c r="BI78" s="162"/>
      <c r="BJ78" s="162"/>
      <c r="BK78" s="162"/>
      <c r="BL78" s="162"/>
      <c r="BM78" s="162"/>
      <c r="BN78" s="162"/>
      <c r="BO78" s="162"/>
      <c r="BP78" s="162"/>
      <c r="BQ78" s="162"/>
      <c r="BR78" s="162"/>
      <c r="BS78" s="162"/>
      <c r="BT78" s="162"/>
      <c r="BU78" s="162"/>
      <c r="BV78" s="162"/>
      <c r="BW78" s="162"/>
      <c r="BX78" s="162"/>
      <c r="BY78" s="162"/>
      <c r="BZ78" s="162"/>
      <c r="CA78" s="162"/>
      <c r="CB78" s="162"/>
      <c r="CC78" s="162"/>
      <c r="CD78" s="162"/>
      <c r="CE78" s="162"/>
      <c r="CF78" s="162"/>
      <c r="CG78" s="162"/>
      <c r="CH78" s="162"/>
      <c r="CI78" s="162"/>
      <c r="CJ78" s="162"/>
      <c r="CK78" s="162"/>
      <c r="CL78" s="162"/>
      <c r="CM78" s="162"/>
      <c r="CN78" s="162"/>
      <c r="CO78" s="162"/>
      <c r="CP78" s="162"/>
      <c r="CQ78" s="162"/>
      <c r="CR78" s="162"/>
      <c r="CS78" s="162"/>
      <c r="CT78" s="162"/>
      <c r="CU78" s="162"/>
      <c r="CV78" s="162"/>
      <c r="CW78" s="162"/>
      <c r="CX78" s="162"/>
      <c r="CY78" s="162"/>
      <c r="CZ78" s="162"/>
      <c r="DA78" s="162"/>
      <c r="DB78" s="162"/>
      <c r="DC78" s="162"/>
      <c r="DD78" s="162"/>
      <c r="DE78" s="162"/>
      <c r="DF78" s="162"/>
      <c r="DG78" s="162"/>
      <c r="DH78" s="162"/>
      <c r="DI78" s="162"/>
      <c r="DJ78" s="162"/>
      <c r="DK78" s="162"/>
      <c r="DL78" s="162"/>
      <c r="DM78" s="162"/>
      <c r="DN78" s="162"/>
      <c r="DO78" s="162"/>
      <c r="DP78" s="162"/>
      <c r="DQ78" s="162"/>
      <c r="DR78" s="162"/>
      <c r="DS78" s="162"/>
      <c r="DT78" s="162"/>
      <c r="DU78" s="162"/>
      <c r="DV78" s="162"/>
      <c r="DW78" s="162"/>
      <c r="DX78" s="162"/>
      <c r="DY78" s="162"/>
      <c r="DZ78" s="162"/>
      <c r="EA78" s="162"/>
      <c r="EB78" s="162"/>
      <c r="EC78" s="162"/>
      <c r="ED78" s="162"/>
      <c r="EE78" s="162"/>
      <c r="EF78" s="162"/>
      <c r="EG78" s="162"/>
      <c r="EH78" s="162"/>
      <c r="EI78" s="162"/>
      <c r="EJ78" s="162"/>
      <c r="EK78" s="162"/>
      <c r="EL78" s="162"/>
      <c r="EM78" s="162"/>
      <c r="EN78" s="162"/>
      <c r="EO78" s="162"/>
      <c r="EP78" s="162"/>
      <c r="EQ78" s="162"/>
      <c r="ER78" s="162"/>
      <c r="ES78" s="162"/>
      <c r="ET78" s="162"/>
      <c r="EU78" s="162"/>
      <c r="EV78" s="162"/>
      <c r="EW78" s="162"/>
      <c r="EX78" s="162"/>
      <c r="EY78" s="162"/>
      <c r="EZ78" s="162"/>
      <c r="FA78" s="162"/>
      <c r="FB78" s="162"/>
      <c r="FC78" s="162"/>
      <c r="FD78" s="162"/>
      <c r="FE78" s="162"/>
      <c r="FF78" s="162"/>
      <c r="FG78" s="162"/>
      <c r="FH78" s="162"/>
      <c r="FI78" s="162"/>
      <c r="FJ78" s="162"/>
      <c r="FK78" s="162"/>
      <c r="FL78" s="162"/>
      <c r="FM78" s="162"/>
      <c r="FN78" s="162"/>
      <c r="FO78" s="162"/>
      <c r="FP78" s="162"/>
      <c r="FQ78" s="162"/>
      <c r="FR78" s="162"/>
      <c r="FS78" s="162"/>
      <c r="FT78" s="162"/>
      <c r="FU78" s="162"/>
      <c r="FV78" s="162"/>
      <c r="FW78" s="162"/>
      <c r="FX78" s="162"/>
      <c r="FY78" s="162"/>
      <c r="FZ78" s="162"/>
      <c r="GA78" s="162"/>
      <c r="GB78" s="162"/>
      <c r="GC78" s="162"/>
      <c r="GD78" s="162"/>
      <c r="GE78" s="162"/>
      <c r="GF78" s="162"/>
      <c r="GG78" s="162"/>
      <c r="GH78" s="162"/>
      <c r="GI78" s="162"/>
      <c r="GJ78" s="162"/>
      <c r="GK78" s="162"/>
      <c r="GL78" s="162"/>
      <c r="GM78" s="162"/>
      <c r="GN78" s="162"/>
      <c r="GO78" s="162"/>
      <c r="GP78" s="162"/>
      <c r="GQ78" s="162"/>
      <c r="GR78" s="162"/>
      <c r="GS78" s="162"/>
      <c r="GT78" s="162"/>
      <c r="GU78" s="162"/>
    </row>
    <row r="79" spans="1:203" ht="27.6" x14ac:dyDescent="0.25">
      <c r="A79" s="161">
        <v>1</v>
      </c>
      <c r="B79" s="58" t="s">
        <v>365</v>
      </c>
      <c r="C79" s="189">
        <f>'2 уровень'!D584</f>
        <v>20600</v>
      </c>
      <c r="D79" s="189">
        <f>'2 уровень'!E584</f>
        <v>10300</v>
      </c>
      <c r="E79" s="189">
        <f>'2 уровень'!F584</f>
        <v>11552</v>
      </c>
      <c r="F79" s="773">
        <f>'2 уровень'!G584</f>
        <v>112.15533980582524</v>
      </c>
      <c r="G79" s="155">
        <f>'2 уровень'!H584</f>
        <v>0</v>
      </c>
      <c r="H79" s="155">
        <f>'2 уровень'!I584</f>
        <v>0</v>
      </c>
      <c r="I79" s="242">
        <f>'2 уровень'!J584</f>
        <v>0</v>
      </c>
      <c r="J79" s="242">
        <f>'2 уровень'!K584</f>
        <v>0</v>
      </c>
      <c r="K79" s="242">
        <f>'2 уровень'!L584</f>
        <v>0</v>
      </c>
      <c r="L79" s="242">
        <f>'2 уровень'!M584</f>
        <v>0</v>
      </c>
      <c r="M79" s="242">
        <f>'2 уровень'!N584</f>
        <v>0</v>
      </c>
      <c r="N79" s="242">
        <f>'2 уровень'!O584</f>
        <v>0</v>
      </c>
      <c r="O79" s="164">
        <f>'2 уровень'!P584</f>
        <v>0</v>
      </c>
      <c r="P79" s="164">
        <f>'2 уровень'!Q584</f>
        <v>0</v>
      </c>
      <c r="Q79" s="164">
        <f>'2 уровень'!R584</f>
        <v>0</v>
      </c>
      <c r="R79" s="164">
        <f>'2 уровень'!S584</f>
        <v>0</v>
      </c>
      <c r="S79" s="164">
        <f>'2 уровень'!T584</f>
        <v>0</v>
      </c>
      <c r="T79" s="164">
        <f>'2 уровень'!U584</f>
        <v>0</v>
      </c>
      <c r="U79" s="2408">
        <f>'2 уровень'!V584</f>
        <v>0</v>
      </c>
      <c r="V79" s="164">
        <f>'2 уровень'!W584</f>
        <v>0</v>
      </c>
      <c r="W79" s="164">
        <f>'2 уровень'!X584</f>
        <v>0</v>
      </c>
      <c r="X79" s="164">
        <f>'2 уровень'!Y584</f>
        <v>0</v>
      </c>
      <c r="Y79" s="2328">
        <f>'2 уровень'!Z584</f>
        <v>0</v>
      </c>
      <c r="Z79" s="164"/>
      <c r="AA79" s="2328"/>
      <c r="AB79" s="2608"/>
      <c r="AC79" s="162"/>
      <c r="AD79" s="162"/>
      <c r="AE79" s="162"/>
      <c r="AF79" s="162"/>
      <c r="AG79" s="162"/>
      <c r="AH79" s="162"/>
      <c r="AI79" s="162"/>
      <c r="AJ79" s="162"/>
      <c r="AK79" s="162"/>
      <c r="AL79" s="162"/>
      <c r="AM79" s="162"/>
      <c r="AN79" s="162"/>
      <c r="AO79" s="162"/>
      <c r="AP79" s="162"/>
      <c r="AQ79" s="162"/>
      <c r="AR79" s="162"/>
      <c r="AS79" s="162"/>
      <c r="AT79" s="162"/>
      <c r="AU79" s="162"/>
      <c r="AV79" s="162"/>
      <c r="AW79" s="162"/>
      <c r="AX79" s="162"/>
      <c r="AY79" s="162"/>
      <c r="AZ79" s="162"/>
      <c r="BA79" s="162"/>
      <c r="BB79" s="162"/>
      <c r="BC79" s="162"/>
      <c r="BD79" s="162"/>
      <c r="BE79" s="162"/>
      <c r="BF79" s="162"/>
      <c r="BG79" s="162"/>
      <c r="BH79" s="162"/>
      <c r="BI79" s="162"/>
      <c r="BJ79" s="162"/>
      <c r="BK79" s="162"/>
      <c r="BL79" s="162"/>
      <c r="BM79" s="162"/>
      <c r="BN79" s="162"/>
      <c r="BO79" s="162"/>
      <c r="BP79" s="162"/>
      <c r="BQ79" s="162"/>
      <c r="BR79" s="162"/>
      <c r="BS79" s="162"/>
      <c r="BT79" s="162"/>
      <c r="BU79" s="162"/>
      <c r="BV79" s="162"/>
      <c r="BW79" s="162"/>
      <c r="BX79" s="162"/>
      <c r="BY79" s="162"/>
      <c r="BZ79" s="162"/>
      <c r="CA79" s="162"/>
      <c r="CB79" s="162"/>
      <c r="CC79" s="162"/>
      <c r="CD79" s="162"/>
      <c r="CE79" s="162"/>
      <c r="CF79" s="162"/>
      <c r="CG79" s="162"/>
      <c r="CH79" s="162"/>
      <c r="CI79" s="162"/>
      <c r="CJ79" s="162"/>
      <c r="CK79" s="162"/>
      <c r="CL79" s="162"/>
      <c r="CM79" s="162"/>
      <c r="CN79" s="162"/>
      <c r="CO79" s="162"/>
      <c r="CP79" s="162"/>
      <c r="CQ79" s="162"/>
      <c r="CR79" s="162"/>
      <c r="CS79" s="162"/>
      <c r="CT79" s="162"/>
      <c r="CU79" s="162"/>
      <c r="CV79" s="162"/>
      <c r="CW79" s="162"/>
      <c r="CX79" s="162"/>
      <c r="CY79" s="162"/>
      <c r="CZ79" s="162"/>
      <c r="DA79" s="162"/>
      <c r="DB79" s="162"/>
      <c r="DC79" s="162"/>
      <c r="DD79" s="162"/>
      <c r="DE79" s="162"/>
      <c r="DF79" s="162"/>
      <c r="DG79" s="162"/>
      <c r="DH79" s="162"/>
      <c r="DI79" s="162"/>
      <c r="DJ79" s="162"/>
      <c r="DK79" s="162"/>
      <c r="DL79" s="162"/>
      <c r="DM79" s="162"/>
      <c r="DN79" s="162"/>
      <c r="DO79" s="162"/>
      <c r="DP79" s="162"/>
      <c r="DQ79" s="162"/>
      <c r="DR79" s="162"/>
      <c r="DS79" s="162"/>
      <c r="DT79" s="162"/>
      <c r="DU79" s="162"/>
      <c r="DV79" s="162"/>
      <c r="DW79" s="162"/>
      <c r="DX79" s="162"/>
      <c r="DY79" s="162"/>
      <c r="DZ79" s="162"/>
      <c r="EA79" s="162"/>
      <c r="EB79" s="162"/>
      <c r="EC79" s="162"/>
      <c r="ED79" s="162"/>
      <c r="EE79" s="162"/>
      <c r="EF79" s="162"/>
      <c r="EG79" s="162"/>
      <c r="EH79" s="162"/>
      <c r="EI79" s="162"/>
      <c r="EJ79" s="162"/>
      <c r="EK79" s="162"/>
      <c r="EL79" s="162"/>
      <c r="EM79" s="162"/>
      <c r="EN79" s="162"/>
      <c r="EO79" s="162"/>
      <c r="EP79" s="162"/>
      <c r="EQ79" s="162"/>
      <c r="ER79" s="162"/>
      <c r="ES79" s="162"/>
      <c r="ET79" s="162"/>
      <c r="EU79" s="162"/>
      <c r="EV79" s="162"/>
      <c r="EW79" s="162"/>
      <c r="EX79" s="162"/>
      <c r="EY79" s="162"/>
      <c r="EZ79" s="162"/>
      <c r="FA79" s="162"/>
      <c r="FB79" s="162"/>
      <c r="FC79" s="162"/>
      <c r="FD79" s="162"/>
      <c r="FE79" s="162"/>
      <c r="FF79" s="162"/>
      <c r="FG79" s="162"/>
      <c r="FH79" s="162"/>
      <c r="FI79" s="162"/>
      <c r="FJ79" s="162"/>
      <c r="FK79" s="162"/>
      <c r="FL79" s="162"/>
      <c r="FM79" s="162"/>
      <c r="FN79" s="162"/>
      <c r="FO79" s="162"/>
      <c r="FP79" s="162"/>
      <c r="FQ79" s="162"/>
      <c r="FR79" s="162"/>
      <c r="FS79" s="162"/>
      <c r="FT79" s="162"/>
      <c r="FU79" s="162"/>
      <c r="FV79" s="162"/>
      <c r="FW79" s="162"/>
      <c r="FX79" s="162"/>
      <c r="FY79" s="162"/>
      <c r="FZ79" s="162"/>
      <c r="GA79" s="162"/>
      <c r="GB79" s="162"/>
      <c r="GC79" s="162"/>
      <c r="GD79" s="162"/>
      <c r="GE79" s="162"/>
      <c r="GF79" s="162"/>
      <c r="GG79" s="162"/>
      <c r="GH79" s="162"/>
      <c r="GI79" s="162"/>
      <c r="GJ79" s="162"/>
      <c r="GK79" s="162"/>
      <c r="GL79" s="162"/>
      <c r="GM79" s="162"/>
      <c r="GN79" s="162"/>
      <c r="GO79" s="162"/>
      <c r="GP79" s="162"/>
      <c r="GQ79" s="162"/>
      <c r="GR79" s="162"/>
      <c r="GS79" s="162"/>
      <c r="GT79" s="162"/>
      <c r="GU79" s="162"/>
    </row>
    <row r="80" spans="1:203" x14ac:dyDescent="0.25">
      <c r="A80" s="161">
        <v>1</v>
      </c>
      <c r="B80" s="58" t="s">
        <v>453</v>
      </c>
      <c r="C80" s="189">
        <f>'2 уровень'!D585</f>
        <v>13128</v>
      </c>
      <c r="D80" s="189">
        <f>'2 уровень'!E585</f>
        <v>5061</v>
      </c>
      <c r="E80" s="189">
        <f>'2 уровень'!F585</f>
        <v>3260</v>
      </c>
      <c r="F80" s="773">
        <f>'2 уровень'!G585</f>
        <v>64.414147401699267</v>
      </c>
      <c r="G80" s="155"/>
      <c r="H80" s="155">
        <f>'2 уровень'!I585</f>
        <v>0</v>
      </c>
      <c r="I80" s="242">
        <f>'2 уровень'!J585</f>
        <v>0</v>
      </c>
      <c r="J80" s="242">
        <f>'2 уровень'!K585</f>
        <v>0</v>
      </c>
      <c r="K80" s="242">
        <f>'2 уровень'!L585</f>
        <v>0</v>
      </c>
      <c r="L80" s="242">
        <f>'2 уровень'!M585</f>
        <v>0</v>
      </c>
      <c r="M80" s="242">
        <f>'2 уровень'!N585</f>
        <v>0</v>
      </c>
      <c r="N80" s="242">
        <f>'2 уровень'!O585</f>
        <v>0</v>
      </c>
      <c r="O80" s="164">
        <f>'2 уровень'!P585</f>
        <v>0</v>
      </c>
      <c r="P80" s="164">
        <f>'2 уровень'!Q585</f>
        <v>0</v>
      </c>
      <c r="Q80" s="164">
        <f>'2 уровень'!R585</f>
        <v>0</v>
      </c>
      <c r="R80" s="164">
        <f>'2 уровень'!S585</f>
        <v>0</v>
      </c>
      <c r="S80" s="164">
        <f>'2 уровень'!T585</f>
        <v>0</v>
      </c>
      <c r="T80" s="164">
        <f>'2 уровень'!U585</f>
        <v>0</v>
      </c>
      <c r="U80" s="2408">
        <f>'2 уровень'!V585</f>
        <v>0</v>
      </c>
      <c r="V80" s="164">
        <f>'2 уровень'!W585</f>
        <v>0</v>
      </c>
      <c r="W80" s="164">
        <f>'2 уровень'!X585</f>
        <v>0</v>
      </c>
      <c r="X80" s="164">
        <f>'2 уровень'!Y585</f>
        <v>0</v>
      </c>
      <c r="Y80" s="2328">
        <f>'2 уровень'!Z585</f>
        <v>0</v>
      </c>
      <c r="Z80" s="164"/>
      <c r="AA80" s="2328"/>
      <c r="AB80" s="2608"/>
      <c r="AC80" s="162"/>
      <c r="AD80" s="162"/>
      <c r="AE80" s="162"/>
      <c r="AF80" s="162"/>
      <c r="AG80" s="162"/>
      <c r="AH80" s="162"/>
      <c r="AI80" s="162"/>
      <c r="AJ80" s="162"/>
      <c r="AK80" s="162"/>
      <c r="AL80" s="162"/>
      <c r="AM80" s="162"/>
      <c r="AN80" s="162"/>
      <c r="AO80" s="162"/>
      <c r="AP80" s="162"/>
      <c r="AQ80" s="162"/>
      <c r="AR80" s="162"/>
      <c r="AS80" s="162"/>
      <c r="AT80" s="162"/>
      <c r="AU80" s="162"/>
      <c r="AV80" s="162"/>
      <c r="AW80" s="162"/>
      <c r="AX80" s="162"/>
      <c r="AY80" s="162"/>
      <c r="AZ80" s="162"/>
      <c r="BA80" s="162"/>
      <c r="BB80" s="162"/>
      <c r="BC80" s="162"/>
      <c r="BD80" s="162"/>
      <c r="BE80" s="162"/>
      <c r="BF80" s="162"/>
      <c r="BG80" s="162"/>
      <c r="BH80" s="162"/>
      <c r="BI80" s="162"/>
      <c r="BJ80" s="162"/>
      <c r="BK80" s="162"/>
      <c r="BL80" s="162"/>
      <c r="BM80" s="162"/>
      <c r="BN80" s="162"/>
      <c r="BO80" s="162"/>
      <c r="BP80" s="162"/>
      <c r="BQ80" s="162"/>
      <c r="BR80" s="162"/>
      <c r="BS80" s="162"/>
      <c r="BT80" s="162"/>
      <c r="BU80" s="162"/>
      <c r="BV80" s="162"/>
      <c r="BW80" s="162"/>
      <c r="BX80" s="162"/>
      <c r="BY80" s="162"/>
      <c r="BZ80" s="162"/>
      <c r="CA80" s="162"/>
      <c r="CB80" s="162"/>
      <c r="CC80" s="162"/>
      <c r="CD80" s="162"/>
      <c r="CE80" s="162"/>
      <c r="CF80" s="162"/>
      <c r="CG80" s="162"/>
      <c r="CH80" s="162"/>
      <c r="CI80" s="162"/>
      <c r="CJ80" s="162"/>
      <c r="CK80" s="162"/>
      <c r="CL80" s="162"/>
      <c r="CM80" s="162"/>
      <c r="CN80" s="162"/>
      <c r="CO80" s="162"/>
      <c r="CP80" s="162"/>
      <c r="CQ80" s="162"/>
      <c r="CR80" s="162"/>
      <c r="CS80" s="162"/>
      <c r="CT80" s="162"/>
      <c r="CU80" s="162"/>
      <c r="CV80" s="162"/>
      <c r="CW80" s="162"/>
      <c r="CX80" s="162"/>
      <c r="CY80" s="162"/>
      <c r="CZ80" s="162"/>
      <c r="DA80" s="162"/>
      <c r="DB80" s="162"/>
      <c r="DC80" s="162"/>
      <c r="DD80" s="162"/>
      <c r="DE80" s="162"/>
      <c r="DF80" s="162"/>
      <c r="DG80" s="162"/>
      <c r="DH80" s="162"/>
      <c r="DI80" s="162"/>
      <c r="DJ80" s="162"/>
      <c r="DK80" s="162"/>
      <c r="DL80" s="162"/>
      <c r="DM80" s="162"/>
      <c r="DN80" s="162"/>
      <c r="DO80" s="162"/>
      <c r="DP80" s="162"/>
      <c r="DQ80" s="162"/>
      <c r="DR80" s="162"/>
      <c r="DS80" s="162"/>
      <c r="DT80" s="162"/>
      <c r="DU80" s="162"/>
      <c r="DV80" s="162"/>
      <c r="DW80" s="162"/>
      <c r="DX80" s="162"/>
      <c r="DY80" s="162"/>
      <c r="DZ80" s="162"/>
      <c r="EA80" s="162"/>
      <c r="EB80" s="162"/>
      <c r="EC80" s="162"/>
      <c r="ED80" s="162"/>
      <c r="EE80" s="162"/>
      <c r="EF80" s="162"/>
      <c r="EG80" s="162"/>
      <c r="EH80" s="162"/>
      <c r="EI80" s="162"/>
      <c r="EJ80" s="162"/>
      <c r="EK80" s="162"/>
      <c r="EL80" s="162"/>
      <c r="EM80" s="162"/>
      <c r="EN80" s="162"/>
      <c r="EO80" s="162"/>
      <c r="EP80" s="162"/>
      <c r="EQ80" s="162"/>
      <c r="ER80" s="162"/>
      <c r="ES80" s="162"/>
      <c r="ET80" s="162"/>
      <c r="EU80" s="162"/>
      <c r="EV80" s="162"/>
      <c r="EW80" s="162"/>
      <c r="EX80" s="162"/>
      <c r="EY80" s="162"/>
      <c r="EZ80" s="162"/>
      <c r="FA80" s="162"/>
      <c r="FB80" s="162"/>
      <c r="FC80" s="162"/>
      <c r="FD80" s="162"/>
      <c r="FE80" s="162"/>
      <c r="FF80" s="162"/>
      <c r="FG80" s="162"/>
      <c r="FH80" s="162"/>
      <c r="FI80" s="162"/>
      <c r="FJ80" s="162"/>
      <c r="FK80" s="162"/>
      <c r="FL80" s="162"/>
      <c r="FM80" s="162"/>
      <c r="FN80" s="162"/>
      <c r="FO80" s="162"/>
      <c r="FP80" s="162"/>
      <c r="FQ80" s="162"/>
      <c r="FR80" s="162"/>
      <c r="FS80" s="162"/>
      <c r="FT80" s="162"/>
      <c r="FU80" s="162"/>
      <c r="FV80" s="162"/>
      <c r="FW80" s="162"/>
      <c r="FX80" s="162"/>
      <c r="FY80" s="162"/>
      <c r="FZ80" s="162"/>
      <c r="GA80" s="162"/>
      <c r="GB80" s="162"/>
      <c r="GC80" s="162"/>
      <c r="GD80" s="162"/>
      <c r="GE80" s="162"/>
      <c r="GF80" s="162"/>
      <c r="GG80" s="162"/>
      <c r="GH80" s="162"/>
      <c r="GI80" s="162"/>
      <c r="GJ80" s="162"/>
      <c r="GK80" s="162"/>
      <c r="GL80" s="162"/>
      <c r="GM80" s="162"/>
      <c r="GN80" s="162"/>
      <c r="GO80" s="162"/>
      <c r="GP80" s="162"/>
      <c r="GQ80" s="162"/>
      <c r="GR80" s="162"/>
      <c r="GS80" s="162"/>
      <c r="GT80" s="162"/>
      <c r="GU80" s="162"/>
    </row>
    <row r="81" spans="1:203" x14ac:dyDescent="0.25">
      <c r="A81" s="161">
        <v>1</v>
      </c>
      <c r="B81" s="54" t="s">
        <v>44</v>
      </c>
      <c r="C81" s="189">
        <f>'2 уровень'!D586</f>
        <v>561099</v>
      </c>
      <c r="D81" s="189">
        <f>'2 уровень'!E586</f>
        <v>280476</v>
      </c>
      <c r="E81" s="189">
        <f>'2 уровень'!F586</f>
        <v>355988</v>
      </c>
      <c r="F81" s="773">
        <f>'2 уровень'!G586</f>
        <v>126.92280266404256</v>
      </c>
      <c r="G81" s="155">
        <f>'2 уровень'!H586</f>
        <v>0</v>
      </c>
      <c r="H81" s="155">
        <f>'2 уровень'!I586</f>
        <v>0</v>
      </c>
      <c r="I81" s="242">
        <f>'2 уровень'!J586</f>
        <v>0</v>
      </c>
      <c r="J81" s="242">
        <f>'2 уровень'!K586</f>
        <v>0</v>
      </c>
      <c r="K81" s="242">
        <f>'2 уровень'!L586</f>
        <v>0</v>
      </c>
      <c r="L81" s="242">
        <f>'2 уровень'!M586</f>
        <v>0</v>
      </c>
      <c r="M81" s="242">
        <f>'2 уровень'!N586</f>
        <v>0</v>
      </c>
      <c r="N81" s="242">
        <f>'2 уровень'!O586</f>
        <v>0</v>
      </c>
      <c r="O81" s="164">
        <f>'2 уровень'!P586</f>
        <v>0</v>
      </c>
      <c r="P81" s="164">
        <f>'2 уровень'!Q586</f>
        <v>0</v>
      </c>
      <c r="Q81" s="164">
        <f>'2 уровень'!R586</f>
        <v>0</v>
      </c>
      <c r="R81" s="164">
        <f>'2 уровень'!S586</f>
        <v>0</v>
      </c>
      <c r="S81" s="164">
        <f>'2 уровень'!T586</f>
        <v>0</v>
      </c>
      <c r="T81" s="164">
        <f>'2 уровень'!U586</f>
        <v>0</v>
      </c>
      <c r="U81" s="2408">
        <f>'2 уровень'!V586</f>
        <v>0</v>
      </c>
      <c r="V81" s="164">
        <f>'2 уровень'!W586</f>
        <v>0</v>
      </c>
      <c r="W81" s="164">
        <f>'2 уровень'!X586</f>
        <v>0</v>
      </c>
      <c r="X81" s="164">
        <f>'2 уровень'!Y586</f>
        <v>0</v>
      </c>
      <c r="Y81" s="2328">
        <f>'2 уровень'!Z586</f>
        <v>0</v>
      </c>
      <c r="Z81" s="164"/>
      <c r="AA81" s="2328"/>
      <c r="AB81" s="2608"/>
      <c r="AC81" s="162"/>
      <c r="AD81" s="162"/>
      <c r="AE81" s="162"/>
      <c r="AF81" s="162"/>
      <c r="AG81" s="162"/>
      <c r="AH81" s="162"/>
      <c r="AI81" s="162"/>
      <c r="AJ81" s="162"/>
      <c r="AK81" s="162"/>
      <c r="AL81" s="162"/>
      <c r="AM81" s="162"/>
      <c r="AN81" s="162"/>
      <c r="AO81" s="162"/>
      <c r="AP81" s="162"/>
      <c r="AQ81" s="162"/>
      <c r="AR81" s="162"/>
      <c r="AS81" s="162"/>
      <c r="AT81" s="162"/>
      <c r="AU81" s="162"/>
      <c r="AV81" s="162"/>
      <c r="AW81" s="162"/>
      <c r="AX81" s="162"/>
      <c r="AY81" s="162"/>
      <c r="AZ81" s="162"/>
      <c r="BA81" s="162"/>
      <c r="BB81" s="162"/>
      <c r="BC81" s="162"/>
      <c r="BD81" s="162"/>
      <c r="BE81" s="162"/>
      <c r="BF81" s="162"/>
      <c r="BG81" s="162"/>
      <c r="BH81" s="162"/>
      <c r="BI81" s="162"/>
      <c r="BJ81" s="162"/>
      <c r="BK81" s="162"/>
      <c r="BL81" s="162"/>
      <c r="BM81" s="162"/>
      <c r="BN81" s="162"/>
      <c r="BO81" s="162"/>
      <c r="BP81" s="162"/>
      <c r="BQ81" s="162"/>
      <c r="BR81" s="162"/>
      <c r="BS81" s="162"/>
      <c r="BT81" s="162"/>
      <c r="BU81" s="162"/>
      <c r="BV81" s="162"/>
      <c r="BW81" s="162"/>
      <c r="BX81" s="162"/>
      <c r="BY81" s="162"/>
      <c r="BZ81" s="162"/>
      <c r="CA81" s="162"/>
      <c r="CB81" s="162"/>
      <c r="CC81" s="162"/>
      <c r="CD81" s="162"/>
      <c r="CE81" s="162"/>
      <c r="CF81" s="162"/>
      <c r="CG81" s="162"/>
      <c r="CH81" s="162"/>
      <c r="CI81" s="162"/>
      <c r="CJ81" s="162"/>
      <c r="CK81" s="162"/>
      <c r="CL81" s="162"/>
      <c r="CM81" s="162"/>
      <c r="CN81" s="162"/>
      <c r="CO81" s="162"/>
      <c r="CP81" s="162"/>
      <c r="CQ81" s="162"/>
      <c r="CR81" s="162"/>
      <c r="CS81" s="162"/>
      <c r="CT81" s="162"/>
      <c r="CU81" s="162"/>
      <c r="CV81" s="162"/>
      <c r="CW81" s="162"/>
      <c r="CX81" s="162"/>
      <c r="CY81" s="162"/>
      <c r="CZ81" s="162"/>
      <c r="DA81" s="162"/>
      <c r="DB81" s="162"/>
      <c r="DC81" s="162"/>
      <c r="DD81" s="162"/>
      <c r="DE81" s="162"/>
      <c r="DF81" s="162"/>
      <c r="DG81" s="162"/>
      <c r="DH81" s="162"/>
      <c r="DI81" s="162"/>
      <c r="DJ81" s="162"/>
      <c r="DK81" s="162"/>
      <c r="DL81" s="162"/>
      <c r="DM81" s="162"/>
      <c r="DN81" s="162"/>
      <c r="DO81" s="162"/>
      <c r="DP81" s="162"/>
      <c r="DQ81" s="162"/>
      <c r="DR81" s="162"/>
      <c r="DS81" s="162"/>
      <c r="DT81" s="162"/>
      <c r="DU81" s="162"/>
      <c r="DV81" s="162"/>
      <c r="DW81" s="162"/>
      <c r="DX81" s="162"/>
      <c r="DY81" s="162"/>
      <c r="DZ81" s="162"/>
      <c r="EA81" s="162"/>
      <c r="EB81" s="162"/>
      <c r="EC81" s="162"/>
      <c r="ED81" s="162"/>
      <c r="EE81" s="162"/>
      <c r="EF81" s="162"/>
      <c r="EG81" s="162"/>
      <c r="EH81" s="162"/>
      <c r="EI81" s="162"/>
      <c r="EJ81" s="162"/>
      <c r="EK81" s="162"/>
      <c r="EL81" s="162"/>
      <c r="EM81" s="162"/>
      <c r="EN81" s="162"/>
      <c r="EO81" s="162"/>
      <c r="EP81" s="162"/>
      <c r="EQ81" s="162"/>
      <c r="ER81" s="162"/>
      <c r="ES81" s="162"/>
      <c r="ET81" s="162"/>
      <c r="EU81" s="162"/>
      <c r="EV81" s="162"/>
      <c r="EW81" s="162"/>
      <c r="EX81" s="162"/>
      <c r="EY81" s="162"/>
      <c r="EZ81" s="162"/>
      <c r="FA81" s="162"/>
      <c r="FB81" s="162"/>
      <c r="FC81" s="162"/>
      <c r="FD81" s="162"/>
      <c r="FE81" s="162"/>
      <c r="FF81" s="162"/>
      <c r="FG81" s="162"/>
      <c r="FH81" s="162"/>
      <c r="FI81" s="162"/>
      <c r="FJ81" s="162"/>
      <c r="FK81" s="162"/>
      <c r="FL81" s="162"/>
      <c r="FM81" s="162"/>
      <c r="FN81" s="162"/>
      <c r="FO81" s="162"/>
      <c r="FP81" s="162"/>
      <c r="FQ81" s="162"/>
      <c r="FR81" s="162"/>
      <c r="FS81" s="162"/>
      <c r="FT81" s="162"/>
      <c r="FU81" s="162"/>
      <c r="FV81" s="162"/>
      <c r="FW81" s="162"/>
      <c r="FX81" s="162"/>
      <c r="FY81" s="162"/>
      <c r="FZ81" s="162"/>
      <c r="GA81" s="162"/>
      <c r="GB81" s="162"/>
      <c r="GC81" s="162"/>
      <c r="GD81" s="162"/>
      <c r="GE81" s="162"/>
      <c r="GF81" s="162"/>
      <c r="GG81" s="162"/>
      <c r="GH81" s="162"/>
      <c r="GI81" s="162"/>
      <c r="GJ81" s="162"/>
      <c r="GK81" s="162"/>
      <c r="GL81" s="162"/>
      <c r="GM81" s="162"/>
      <c r="GN81" s="162"/>
      <c r="GO81" s="162"/>
      <c r="GP81" s="162"/>
      <c r="GQ81" s="162"/>
      <c r="GR81" s="162"/>
      <c r="GS81" s="162"/>
      <c r="GT81" s="162"/>
      <c r="GU81" s="162"/>
    </row>
    <row r="82" spans="1:203" x14ac:dyDescent="0.25">
      <c r="A82" s="161">
        <v>1</v>
      </c>
      <c r="B82" s="13" t="s">
        <v>399</v>
      </c>
      <c r="C82" s="189">
        <f>'2 уровень'!D587</f>
        <v>2384857.75</v>
      </c>
      <c r="D82" s="189">
        <f>'2 уровень'!E587</f>
        <v>1192752.05</v>
      </c>
      <c r="E82" s="189">
        <f>'2 уровень'!F587</f>
        <v>1209302.2274362701</v>
      </c>
      <c r="F82" s="773">
        <f>'2 уровень'!G587</f>
        <v>101.38756227132622</v>
      </c>
      <c r="G82" s="155">
        <f>'2 уровень'!H587</f>
        <v>0</v>
      </c>
      <c r="H82" s="155">
        <f>'2 уровень'!I587</f>
        <v>0</v>
      </c>
      <c r="I82" s="242">
        <f>'2 уровень'!J587</f>
        <v>0</v>
      </c>
      <c r="J82" s="242">
        <f>'2 уровень'!K587</f>
        <v>0</v>
      </c>
      <c r="K82" s="242">
        <f>'2 уровень'!L587</f>
        <v>0</v>
      </c>
      <c r="L82" s="242">
        <f>'2 уровень'!M587</f>
        <v>0</v>
      </c>
      <c r="M82" s="242">
        <f>'2 уровень'!N587</f>
        <v>0</v>
      </c>
      <c r="N82" s="242">
        <f>'2 уровень'!O587</f>
        <v>0</v>
      </c>
      <c r="O82" s="164">
        <f>'2 уровень'!P587</f>
        <v>1530638.9826222223</v>
      </c>
      <c r="P82" s="164">
        <f>'2 уровень'!Q587</f>
        <v>1529080.367214917</v>
      </c>
      <c r="Q82" s="164">
        <f>'2 уровень'!R587</f>
        <v>1529080.364094917</v>
      </c>
      <c r="R82" s="164">
        <f>'2 уровень'!S587</f>
        <v>1529080.364094917</v>
      </c>
      <c r="S82" s="164">
        <f>'2 уровень'!T587</f>
        <v>1525560.7591957748</v>
      </c>
      <c r="T82" s="164">
        <f>'2 уровень'!U587</f>
        <v>1516726.6142994226</v>
      </c>
      <c r="U82" s="2408">
        <f>'2 уровень'!V587</f>
        <v>762379.28235438955</v>
      </c>
      <c r="V82" s="164">
        <f>'2 уровень'!W587</f>
        <v>745356.25693000003</v>
      </c>
      <c r="W82" s="164">
        <f>'2 уровень'!X587</f>
        <v>-17023.025424389609</v>
      </c>
      <c r="X82" s="164">
        <f>'2 уровень'!Y587</f>
        <v>-5911.6002329999992</v>
      </c>
      <c r="Y82" s="2328">
        <f>'2 уровень'!Z587</f>
        <v>739444.65669700003</v>
      </c>
      <c r="Z82" s="164"/>
      <c r="AA82" s="2328"/>
      <c r="AB82" s="2608"/>
      <c r="AC82" s="162"/>
      <c r="AD82" s="162"/>
      <c r="AE82" s="162"/>
      <c r="AF82" s="162"/>
      <c r="AG82" s="162"/>
      <c r="AH82" s="162"/>
      <c r="AI82" s="162"/>
      <c r="AJ82" s="162"/>
      <c r="AK82" s="162"/>
      <c r="AL82" s="162"/>
      <c r="AM82" s="162"/>
      <c r="AN82" s="162"/>
      <c r="AO82" s="162"/>
      <c r="AP82" s="162"/>
      <c r="AQ82" s="162"/>
      <c r="AR82" s="162"/>
      <c r="AS82" s="162"/>
      <c r="AT82" s="162"/>
      <c r="AU82" s="162"/>
      <c r="AV82" s="162"/>
      <c r="AW82" s="162"/>
      <c r="AX82" s="162"/>
      <c r="AY82" s="162"/>
      <c r="AZ82" s="162"/>
      <c r="BA82" s="162"/>
      <c r="BB82" s="162"/>
      <c r="BC82" s="162"/>
      <c r="BD82" s="162"/>
      <c r="BE82" s="162"/>
      <c r="BF82" s="162"/>
      <c r="BG82" s="162"/>
      <c r="BH82" s="162"/>
      <c r="BI82" s="162"/>
      <c r="BJ82" s="162"/>
      <c r="BK82" s="162"/>
      <c r="BL82" s="162"/>
      <c r="BM82" s="162"/>
      <c r="BN82" s="162"/>
      <c r="BO82" s="162"/>
      <c r="BP82" s="162"/>
      <c r="BQ82" s="162"/>
      <c r="BR82" s="162"/>
      <c r="BS82" s="162"/>
      <c r="BT82" s="162"/>
      <c r="BU82" s="162"/>
      <c r="BV82" s="162"/>
      <c r="BW82" s="162"/>
      <c r="BX82" s="162"/>
      <c r="BY82" s="162"/>
      <c r="BZ82" s="162"/>
      <c r="CA82" s="162"/>
      <c r="CB82" s="162"/>
      <c r="CC82" s="162"/>
      <c r="CD82" s="162"/>
      <c r="CE82" s="162"/>
      <c r="CF82" s="162"/>
      <c r="CG82" s="162"/>
      <c r="CH82" s="162"/>
      <c r="CI82" s="162"/>
      <c r="CJ82" s="162"/>
      <c r="CK82" s="162"/>
      <c r="CL82" s="162"/>
      <c r="CM82" s="162"/>
      <c r="CN82" s="162"/>
      <c r="CO82" s="162"/>
      <c r="CP82" s="162"/>
      <c r="CQ82" s="162"/>
      <c r="CR82" s="162"/>
      <c r="CS82" s="162"/>
      <c r="CT82" s="162"/>
      <c r="CU82" s="162"/>
      <c r="CV82" s="162"/>
      <c r="CW82" s="162"/>
      <c r="CX82" s="162"/>
      <c r="CY82" s="162"/>
      <c r="CZ82" s="162"/>
      <c r="DA82" s="162"/>
      <c r="DB82" s="162"/>
      <c r="DC82" s="162"/>
      <c r="DD82" s="162"/>
      <c r="DE82" s="162"/>
      <c r="DF82" s="162"/>
      <c r="DG82" s="162"/>
      <c r="DH82" s="162"/>
      <c r="DI82" s="162"/>
      <c r="DJ82" s="162"/>
      <c r="DK82" s="162"/>
      <c r="DL82" s="162"/>
      <c r="DM82" s="162"/>
      <c r="DN82" s="162"/>
      <c r="DO82" s="162"/>
      <c r="DP82" s="162"/>
      <c r="DQ82" s="162"/>
      <c r="DR82" s="162"/>
      <c r="DS82" s="162"/>
      <c r="DT82" s="162"/>
      <c r="DU82" s="162"/>
      <c r="DV82" s="162"/>
      <c r="DW82" s="162"/>
      <c r="DX82" s="162"/>
      <c r="DY82" s="162"/>
      <c r="DZ82" s="162"/>
      <c r="EA82" s="162"/>
      <c r="EB82" s="162"/>
      <c r="EC82" s="162"/>
      <c r="ED82" s="162"/>
      <c r="EE82" s="162"/>
      <c r="EF82" s="162"/>
      <c r="EG82" s="162"/>
      <c r="EH82" s="162"/>
      <c r="EI82" s="162"/>
      <c r="EJ82" s="162"/>
      <c r="EK82" s="162"/>
      <c r="EL82" s="162"/>
      <c r="EM82" s="162"/>
      <c r="EN82" s="162"/>
      <c r="EO82" s="162"/>
      <c r="EP82" s="162"/>
      <c r="EQ82" s="162"/>
      <c r="ER82" s="162"/>
      <c r="ES82" s="162"/>
      <c r="ET82" s="162"/>
      <c r="EU82" s="162"/>
      <c r="EV82" s="162"/>
      <c r="EW82" s="162"/>
      <c r="EX82" s="162"/>
      <c r="EY82" s="162"/>
      <c r="EZ82" s="162"/>
      <c r="FA82" s="162"/>
      <c r="FB82" s="162"/>
      <c r="FC82" s="162"/>
      <c r="FD82" s="162"/>
      <c r="FE82" s="162"/>
      <c r="FF82" s="162"/>
      <c r="FG82" s="162"/>
      <c r="FH82" s="162"/>
      <c r="FI82" s="162"/>
      <c r="FJ82" s="162"/>
      <c r="FK82" s="162"/>
      <c r="FL82" s="162"/>
      <c r="FM82" s="162"/>
      <c r="FN82" s="162"/>
      <c r="FO82" s="162"/>
      <c r="FP82" s="162"/>
      <c r="FQ82" s="162"/>
      <c r="FR82" s="162"/>
      <c r="FS82" s="162"/>
      <c r="FT82" s="162"/>
      <c r="FU82" s="162"/>
      <c r="FV82" s="162"/>
      <c r="FW82" s="162"/>
      <c r="FX82" s="162"/>
      <c r="FY82" s="162"/>
      <c r="FZ82" s="162"/>
      <c r="GA82" s="162"/>
      <c r="GB82" s="162"/>
      <c r="GC82" s="162"/>
      <c r="GD82" s="162"/>
      <c r="GE82" s="162"/>
      <c r="GF82" s="162"/>
      <c r="GG82" s="162"/>
      <c r="GH82" s="162"/>
      <c r="GI82" s="162"/>
      <c r="GJ82" s="162"/>
      <c r="GK82" s="162"/>
      <c r="GL82" s="162"/>
      <c r="GM82" s="162"/>
      <c r="GN82" s="162"/>
      <c r="GO82" s="162"/>
      <c r="GP82" s="162"/>
      <c r="GQ82" s="162"/>
      <c r="GR82" s="162"/>
      <c r="GS82" s="162"/>
      <c r="GT82" s="162"/>
      <c r="GU82" s="162"/>
    </row>
    <row r="83" spans="1:203" ht="16.2" x14ac:dyDescent="0.35">
      <c r="A83" s="161">
        <v>1</v>
      </c>
      <c r="B83" s="2348" t="s">
        <v>33</v>
      </c>
      <c r="C83" s="189">
        <f>'2 уровень'!D589</f>
        <v>0</v>
      </c>
      <c r="D83" s="189">
        <f>'2 уровень'!E589</f>
        <v>0</v>
      </c>
      <c r="E83" s="189">
        <f>'2 уровень'!F589</f>
        <v>0</v>
      </c>
      <c r="F83" s="773">
        <f>'2 уровень'!G589</f>
        <v>0</v>
      </c>
      <c r="G83" s="155">
        <f>'2 уровень'!H589</f>
        <v>0</v>
      </c>
      <c r="H83" s="155">
        <f>'2 уровень'!I589</f>
        <v>0</v>
      </c>
      <c r="I83" s="242">
        <f>'2 уровень'!J589</f>
        <v>0</v>
      </c>
      <c r="J83" s="242">
        <f>'2 уровень'!K589</f>
        <v>0</v>
      </c>
      <c r="K83" s="242">
        <f>'2 уровень'!L589</f>
        <v>0</v>
      </c>
      <c r="L83" s="242">
        <f>'2 уровень'!M589</f>
        <v>0</v>
      </c>
      <c r="M83" s="242">
        <f>'2 уровень'!N589</f>
        <v>0</v>
      </c>
      <c r="N83" s="242">
        <f>'2 уровень'!O589</f>
        <v>0</v>
      </c>
      <c r="O83" s="164">
        <f>'2 уровень'!P589</f>
        <v>0</v>
      </c>
      <c r="P83" s="164">
        <f>'2 уровень'!Q589</f>
        <v>0</v>
      </c>
      <c r="Q83" s="164">
        <f>'2 уровень'!R589</f>
        <v>0</v>
      </c>
      <c r="R83" s="164">
        <f>'2 уровень'!S589</f>
        <v>0</v>
      </c>
      <c r="S83" s="164">
        <f>'2 уровень'!T589</f>
        <v>0</v>
      </c>
      <c r="T83" s="164">
        <f>'2 уровень'!U589</f>
        <v>0</v>
      </c>
      <c r="U83" s="2408">
        <f>'2 уровень'!V589</f>
        <v>0</v>
      </c>
      <c r="V83" s="164">
        <f>'2 уровень'!W589</f>
        <v>0</v>
      </c>
      <c r="W83" s="164">
        <f>'2 уровень'!X589</f>
        <v>0</v>
      </c>
      <c r="X83" s="164">
        <f>'2 уровень'!Y589</f>
        <v>0</v>
      </c>
      <c r="Y83" s="2328">
        <f>'2 уровень'!Z589</f>
        <v>0</v>
      </c>
      <c r="Z83" s="164"/>
      <c r="AA83" s="2328"/>
      <c r="AB83" s="2608"/>
      <c r="AC83" s="162"/>
      <c r="AD83" s="162"/>
      <c r="AE83" s="162"/>
      <c r="AF83" s="162"/>
      <c r="AG83" s="162"/>
      <c r="AH83" s="162"/>
      <c r="AI83" s="162"/>
      <c r="AJ83" s="162"/>
      <c r="AK83" s="162"/>
      <c r="AL83" s="162"/>
      <c r="AM83" s="162"/>
      <c r="AN83" s="162"/>
      <c r="AO83" s="162"/>
      <c r="AP83" s="162"/>
      <c r="AQ83" s="162"/>
      <c r="AR83" s="162"/>
      <c r="AS83" s="162"/>
      <c r="AT83" s="162"/>
      <c r="AU83" s="162"/>
      <c r="AV83" s="162"/>
      <c r="AW83" s="162"/>
      <c r="AX83" s="162"/>
      <c r="AY83" s="162"/>
      <c r="AZ83" s="162"/>
      <c r="BA83" s="162"/>
      <c r="BB83" s="162"/>
      <c r="BC83" s="162"/>
      <c r="BD83" s="162"/>
      <c r="BE83" s="162"/>
      <c r="BF83" s="162"/>
      <c r="BG83" s="162"/>
      <c r="BH83" s="162"/>
      <c r="BI83" s="162"/>
      <c r="BJ83" s="162"/>
      <c r="BK83" s="162"/>
      <c r="BL83" s="162"/>
      <c r="BM83" s="162"/>
      <c r="BN83" s="162"/>
      <c r="BO83" s="162"/>
      <c r="BP83" s="162"/>
      <c r="BQ83" s="162"/>
      <c r="BR83" s="162"/>
      <c r="BS83" s="162"/>
      <c r="BT83" s="162"/>
      <c r="BU83" s="162"/>
      <c r="BV83" s="162"/>
      <c r="BW83" s="162"/>
      <c r="BX83" s="162"/>
      <c r="BY83" s="162"/>
      <c r="BZ83" s="162"/>
      <c r="CA83" s="162"/>
      <c r="CB83" s="162"/>
      <c r="CC83" s="162"/>
      <c r="CD83" s="162"/>
      <c r="CE83" s="162"/>
      <c r="CF83" s="162"/>
      <c r="CG83" s="162"/>
      <c r="CH83" s="162"/>
      <c r="CI83" s="162"/>
      <c r="CJ83" s="162"/>
      <c r="CK83" s="162"/>
      <c r="CL83" s="162"/>
      <c r="CM83" s="162"/>
      <c r="CN83" s="162"/>
      <c r="CO83" s="162"/>
      <c r="CP83" s="162"/>
      <c r="CQ83" s="162"/>
      <c r="CR83" s="162"/>
      <c r="CS83" s="162"/>
      <c r="CT83" s="162"/>
      <c r="CU83" s="162"/>
      <c r="CV83" s="162"/>
      <c r="CW83" s="162"/>
      <c r="CX83" s="162"/>
      <c r="CY83" s="162"/>
      <c r="CZ83" s="162"/>
      <c r="DA83" s="162"/>
      <c r="DB83" s="162"/>
      <c r="DC83" s="162"/>
      <c r="DD83" s="162"/>
      <c r="DE83" s="162"/>
      <c r="DF83" s="162"/>
      <c r="DG83" s="162"/>
      <c r="DH83" s="162"/>
      <c r="DI83" s="162"/>
      <c r="DJ83" s="162"/>
      <c r="DK83" s="162"/>
      <c r="DL83" s="162"/>
      <c r="DM83" s="162"/>
      <c r="DN83" s="162"/>
      <c r="DO83" s="162"/>
      <c r="DP83" s="162"/>
      <c r="DQ83" s="162"/>
      <c r="DR83" s="162"/>
      <c r="DS83" s="162"/>
      <c r="DT83" s="162"/>
      <c r="DU83" s="162"/>
      <c r="DV83" s="162"/>
      <c r="DW83" s="162"/>
      <c r="DX83" s="162"/>
      <c r="DY83" s="162"/>
      <c r="DZ83" s="162"/>
      <c r="EA83" s="162"/>
      <c r="EB83" s="162"/>
      <c r="EC83" s="162"/>
      <c r="ED83" s="162"/>
      <c r="EE83" s="162"/>
      <c r="EF83" s="162"/>
      <c r="EG83" s="162"/>
      <c r="EH83" s="162"/>
      <c r="EI83" s="162"/>
      <c r="EJ83" s="162"/>
      <c r="EK83" s="162"/>
      <c r="EL83" s="162"/>
      <c r="EM83" s="162"/>
      <c r="EN83" s="162"/>
      <c r="EO83" s="162"/>
      <c r="EP83" s="162"/>
      <c r="EQ83" s="162"/>
      <c r="ER83" s="162"/>
      <c r="ES83" s="162"/>
      <c r="ET83" s="162"/>
      <c r="EU83" s="162"/>
      <c r="EV83" s="162"/>
      <c r="EW83" s="162"/>
      <c r="EX83" s="162"/>
      <c r="EY83" s="162"/>
      <c r="EZ83" s="162"/>
      <c r="FA83" s="162"/>
      <c r="FB83" s="162"/>
      <c r="FC83" s="162"/>
      <c r="FD83" s="162"/>
      <c r="FE83" s="162"/>
      <c r="FF83" s="162"/>
      <c r="FG83" s="162"/>
      <c r="FH83" s="162"/>
      <c r="FI83" s="162"/>
      <c r="FJ83" s="162"/>
      <c r="FK83" s="162"/>
      <c r="FL83" s="162"/>
      <c r="FM83" s="162"/>
      <c r="FN83" s="162"/>
      <c r="FO83" s="162"/>
      <c r="FP83" s="162"/>
      <c r="FQ83" s="162"/>
      <c r="FR83" s="162"/>
      <c r="FS83" s="162"/>
      <c r="FT83" s="162"/>
      <c r="FU83" s="162"/>
      <c r="FV83" s="162"/>
      <c r="FW83" s="162"/>
      <c r="FX83" s="162"/>
      <c r="FY83" s="162"/>
      <c r="FZ83" s="162"/>
      <c r="GA83" s="162"/>
      <c r="GB83" s="162"/>
      <c r="GC83" s="162"/>
      <c r="GD83" s="162"/>
      <c r="GE83" s="162"/>
      <c r="GF83" s="162"/>
      <c r="GG83" s="162"/>
      <c r="GH83" s="162"/>
      <c r="GI83" s="162"/>
      <c r="GJ83" s="162"/>
      <c r="GK83" s="162"/>
      <c r="GL83" s="162"/>
      <c r="GM83" s="162"/>
      <c r="GN83" s="162"/>
      <c r="GO83" s="162"/>
      <c r="GP83" s="162"/>
      <c r="GQ83" s="162"/>
      <c r="GR83" s="162"/>
      <c r="GS83" s="162"/>
      <c r="GT83" s="162"/>
      <c r="GU83" s="162"/>
    </row>
    <row r="84" spans="1:203" x14ac:dyDescent="0.25">
      <c r="A84" s="161">
        <v>1</v>
      </c>
      <c r="B84" s="80" t="s">
        <v>201</v>
      </c>
      <c r="C84" s="189">
        <f>'2 уровень'!D590</f>
        <v>3422</v>
      </c>
      <c r="D84" s="189">
        <f>'2 уровень'!E590</f>
        <v>1712</v>
      </c>
      <c r="E84" s="189">
        <f>'2 уровень'!F590</f>
        <v>1795</v>
      </c>
      <c r="F84" s="773">
        <f>'2 уровень'!G590</f>
        <v>104.8481308411215</v>
      </c>
      <c r="G84" s="155">
        <f>'2 уровень'!H590</f>
        <v>9.0447106954997079</v>
      </c>
      <c r="H84" s="155">
        <f>'2 уровень'!I590</f>
        <v>9.6362116991643454</v>
      </c>
      <c r="I84" s="242">
        <f>'2 уровень'!J590</f>
        <v>30951</v>
      </c>
      <c r="J84" s="242">
        <f>'2 уровень'!K590</f>
        <v>15484</v>
      </c>
      <c r="K84" s="242">
        <f>'2 уровень'!L590</f>
        <v>17297</v>
      </c>
      <c r="L84" s="242">
        <f>'2 уровень'!M590</f>
        <v>111.70886075949366</v>
      </c>
      <c r="M84" s="242">
        <f>'2 уровень'!N590</f>
        <v>102.63545454545455</v>
      </c>
      <c r="N84" s="242">
        <f>'2 уровень'!O590</f>
        <v>337.05701556258248</v>
      </c>
      <c r="O84" s="164">
        <f>'2 уровень'!P590</f>
        <v>0</v>
      </c>
      <c r="P84" s="164">
        <f>'2 уровень'!Q590</f>
        <v>0</v>
      </c>
      <c r="Q84" s="164">
        <f>'2 уровень'!R590</f>
        <v>0</v>
      </c>
      <c r="R84" s="164">
        <f>'2 уровень'!S590</f>
        <v>0</v>
      </c>
      <c r="S84" s="164">
        <f>'2 уровень'!T590</f>
        <v>0</v>
      </c>
      <c r="T84" s="164">
        <f>'2 уровень'!U590</f>
        <v>0</v>
      </c>
      <c r="U84" s="2408">
        <f>'2 уровень'!V590</f>
        <v>0</v>
      </c>
      <c r="V84" s="164">
        <f>'2 уровень'!W590</f>
        <v>0</v>
      </c>
      <c r="W84" s="164">
        <f>'2 уровень'!X590</f>
        <v>0</v>
      </c>
      <c r="X84" s="164">
        <f>'2 уровень'!Y590</f>
        <v>0</v>
      </c>
      <c r="Y84" s="2328">
        <f>'2 уровень'!Z590</f>
        <v>0</v>
      </c>
      <c r="Z84" s="164"/>
      <c r="AA84" s="2328"/>
      <c r="AB84" s="2608"/>
      <c r="AC84" s="162"/>
      <c r="AD84" s="162"/>
      <c r="AE84" s="162"/>
      <c r="AF84" s="162"/>
      <c r="AG84" s="162"/>
      <c r="AH84" s="162"/>
      <c r="AI84" s="162"/>
      <c r="AJ84" s="162"/>
      <c r="AK84" s="162"/>
      <c r="AL84" s="162"/>
      <c r="AM84" s="162"/>
      <c r="AN84" s="162"/>
      <c r="AO84" s="162"/>
      <c r="AP84" s="162"/>
      <c r="AQ84" s="162"/>
      <c r="AR84" s="162"/>
      <c r="AS84" s="162"/>
      <c r="AT84" s="162"/>
      <c r="AU84" s="162"/>
      <c r="AV84" s="162"/>
      <c r="AW84" s="162"/>
      <c r="AX84" s="162"/>
      <c r="AY84" s="162"/>
      <c r="AZ84" s="162"/>
      <c r="BA84" s="162"/>
      <c r="BB84" s="162"/>
      <c r="BC84" s="162"/>
      <c r="BD84" s="162"/>
      <c r="BE84" s="162"/>
      <c r="BF84" s="162"/>
      <c r="BG84" s="162"/>
      <c r="BH84" s="162"/>
      <c r="BI84" s="162"/>
      <c r="BJ84" s="162"/>
      <c r="BK84" s="162"/>
      <c r="BL84" s="162"/>
      <c r="BM84" s="162"/>
      <c r="BN84" s="162"/>
      <c r="BO84" s="162"/>
      <c r="BP84" s="162"/>
      <c r="BQ84" s="162"/>
      <c r="BR84" s="162"/>
      <c r="BS84" s="162"/>
      <c r="BT84" s="162"/>
      <c r="BU84" s="162"/>
      <c r="BV84" s="162"/>
      <c r="BW84" s="162"/>
      <c r="BX84" s="162"/>
      <c r="BY84" s="162"/>
      <c r="BZ84" s="162"/>
      <c r="CA84" s="162"/>
      <c r="CB84" s="162"/>
      <c r="CC84" s="162"/>
      <c r="CD84" s="162"/>
      <c r="CE84" s="162"/>
      <c r="CF84" s="162"/>
      <c r="CG84" s="162"/>
      <c r="CH84" s="162"/>
      <c r="CI84" s="162"/>
      <c r="CJ84" s="162"/>
      <c r="CK84" s="162"/>
      <c r="CL84" s="162"/>
      <c r="CM84" s="162"/>
      <c r="CN84" s="162"/>
      <c r="CO84" s="162"/>
      <c r="CP84" s="162"/>
      <c r="CQ84" s="162"/>
      <c r="CR84" s="162"/>
      <c r="CS84" s="162"/>
      <c r="CT84" s="162"/>
      <c r="CU84" s="162"/>
      <c r="CV84" s="162"/>
      <c r="CW84" s="162"/>
      <c r="CX84" s="162"/>
      <c r="CY84" s="162"/>
      <c r="CZ84" s="162"/>
      <c r="DA84" s="162"/>
      <c r="DB84" s="162"/>
      <c r="DC84" s="162"/>
      <c r="DD84" s="162"/>
      <c r="DE84" s="162"/>
      <c r="DF84" s="162"/>
      <c r="DG84" s="162"/>
      <c r="DH84" s="162"/>
      <c r="DI84" s="162"/>
      <c r="DJ84" s="162"/>
      <c r="DK84" s="162"/>
      <c r="DL84" s="162"/>
      <c r="DM84" s="162"/>
      <c r="DN84" s="162"/>
      <c r="DO84" s="162"/>
      <c r="DP84" s="162"/>
      <c r="DQ84" s="162"/>
      <c r="DR84" s="162"/>
      <c r="DS84" s="162"/>
      <c r="DT84" s="162"/>
      <c r="DU84" s="162"/>
      <c r="DV84" s="162"/>
      <c r="DW84" s="162"/>
      <c r="DX84" s="162"/>
      <c r="DY84" s="162"/>
      <c r="DZ84" s="162"/>
      <c r="EA84" s="162"/>
      <c r="EB84" s="162"/>
      <c r="EC84" s="162"/>
      <c r="ED84" s="162"/>
      <c r="EE84" s="162"/>
      <c r="EF84" s="162"/>
      <c r="EG84" s="162"/>
      <c r="EH84" s="162"/>
      <c r="EI84" s="162"/>
      <c r="EJ84" s="162"/>
      <c r="EK84" s="162"/>
      <c r="EL84" s="162"/>
      <c r="EM84" s="162"/>
      <c r="EN84" s="162"/>
      <c r="EO84" s="162"/>
      <c r="EP84" s="162"/>
      <c r="EQ84" s="162"/>
      <c r="ER84" s="162"/>
      <c r="ES84" s="162"/>
      <c r="ET84" s="162"/>
      <c r="EU84" s="162"/>
      <c r="EV84" s="162"/>
      <c r="EW84" s="162"/>
      <c r="EX84" s="162"/>
      <c r="EY84" s="162"/>
      <c r="EZ84" s="162"/>
      <c r="FA84" s="162"/>
      <c r="FB84" s="162"/>
      <c r="FC84" s="162"/>
      <c r="FD84" s="162"/>
      <c r="FE84" s="162"/>
      <c r="FF84" s="162"/>
      <c r="FG84" s="162"/>
      <c r="FH84" s="162"/>
      <c r="FI84" s="162"/>
      <c r="FJ84" s="162"/>
      <c r="FK84" s="162"/>
      <c r="FL84" s="162"/>
      <c r="FM84" s="162"/>
      <c r="FN84" s="162"/>
      <c r="FO84" s="162"/>
      <c r="FP84" s="162"/>
      <c r="FQ84" s="162"/>
      <c r="FR84" s="162"/>
      <c r="FS84" s="162"/>
      <c r="FT84" s="162"/>
      <c r="FU84" s="162"/>
      <c r="FV84" s="162"/>
      <c r="FW84" s="162"/>
      <c r="FX84" s="162"/>
      <c r="FY84" s="162"/>
      <c r="FZ84" s="162"/>
      <c r="GA84" s="162"/>
      <c r="GB84" s="162"/>
      <c r="GC84" s="162"/>
      <c r="GD84" s="162"/>
      <c r="GE84" s="162"/>
      <c r="GF84" s="162"/>
      <c r="GG84" s="162"/>
      <c r="GH84" s="162"/>
      <c r="GI84" s="162"/>
      <c r="GJ84" s="162"/>
      <c r="GK84" s="162"/>
      <c r="GL84" s="162"/>
      <c r="GM84" s="162"/>
      <c r="GN84" s="162"/>
      <c r="GO84" s="162"/>
      <c r="GP84" s="162"/>
      <c r="GQ84" s="162"/>
      <c r="GR84" s="162"/>
      <c r="GS84" s="162"/>
      <c r="GT84" s="162"/>
      <c r="GU84" s="162"/>
    </row>
    <row r="85" spans="1:203" x14ac:dyDescent="0.25">
      <c r="A85" s="161">
        <v>1</v>
      </c>
      <c r="B85" s="663" t="s">
        <v>156</v>
      </c>
      <c r="C85" s="189">
        <f>'2 уровень'!D591</f>
        <v>9266</v>
      </c>
      <c r="D85" s="189">
        <f>'2 уровень'!E591</f>
        <v>4634</v>
      </c>
      <c r="E85" s="189">
        <f>'2 уровень'!F591</f>
        <v>4925</v>
      </c>
      <c r="F85" s="773">
        <f>'2 уровень'!G591</f>
        <v>106.27967198964178</v>
      </c>
      <c r="G85" s="155">
        <f>'2 уровень'!H591</f>
        <v>7.949816533563566</v>
      </c>
      <c r="H85" s="155">
        <f>'2 уровень'!I591</f>
        <v>8.3317766497461925</v>
      </c>
      <c r="I85" s="242">
        <f>'2 уровень'!J591</f>
        <v>73663</v>
      </c>
      <c r="J85" s="242">
        <f>'2 уровень'!K591</f>
        <v>36837</v>
      </c>
      <c r="K85" s="242">
        <f>'2 уровень'!L591</f>
        <v>41034</v>
      </c>
      <c r="L85" s="242">
        <f>'2 уровень'!M591</f>
        <v>111.39343594755273</v>
      </c>
      <c r="M85" s="242">
        <f>'2 уровень'!N591</f>
        <v>306.59583333333336</v>
      </c>
      <c r="N85" s="242">
        <f>'2 уровень'!O591</f>
        <v>267.67487055433998</v>
      </c>
      <c r="O85" s="164">
        <f>'2 уровень'!P591</f>
        <v>0</v>
      </c>
      <c r="P85" s="164">
        <f>'2 уровень'!Q591</f>
        <v>0</v>
      </c>
      <c r="Q85" s="164">
        <f>'2 уровень'!R591</f>
        <v>0</v>
      </c>
      <c r="R85" s="164">
        <f>'2 уровень'!S591</f>
        <v>0</v>
      </c>
      <c r="S85" s="164">
        <f>'2 уровень'!T591</f>
        <v>0</v>
      </c>
      <c r="T85" s="164">
        <f>'2 уровень'!U591</f>
        <v>0</v>
      </c>
      <c r="U85" s="2408">
        <f>'2 уровень'!V591</f>
        <v>0</v>
      </c>
      <c r="V85" s="164">
        <f>'2 уровень'!W591</f>
        <v>0</v>
      </c>
      <c r="W85" s="164">
        <f>'2 уровень'!X591</f>
        <v>0</v>
      </c>
      <c r="X85" s="164">
        <f>'2 уровень'!Y591</f>
        <v>0</v>
      </c>
      <c r="Y85" s="2328">
        <f>'2 уровень'!Z591</f>
        <v>0</v>
      </c>
      <c r="Z85" s="164"/>
      <c r="AA85" s="2328"/>
      <c r="AB85" s="2608"/>
      <c r="AC85" s="162"/>
      <c r="AD85" s="162"/>
      <c r="AE85" s="162"/>
      <c r="AF85" s="162"/>
      <c r="AG85" s="162"/>
      <c r="AH85" s="162"/>
      <c r="AI85" s="162"/>
      <c r="AJ85" s="162"/>
      <c r="AK85" s="162"/>
      <c r="AL85" s="162"/>
      <c r="AM85" s="162"/>
      <c r="AN85" s="162"/>
      <c r="AO85" s="162"/>
      <c r="AP85" s="162"/>
      <c r="AQ85" s="162"/>
      <c r="AR85" s="162"/>
      <c r="AS85" s="162"/>
      <c r="AT85" s="162"/>
      <c r="AU85" s="162"/>
      <c r="AV85" s="162"/>
      <c r="AW85" s="162"/>
      <c r="AX85" s="162"/>
      <c r="AY85" s="162"/>
      <c r="AZ85" s="162"/>
      <c r="BA85" s="162"/>
      <c r="BB85" s="162"/>
      <c r="BC85" s="162"/>
      <c r="BD85" s="162"/>
      <c r="BE85" s="162"/>
      <c r="BF85" s="162"/>
      <c r="BG85" s="162"/>
      <c r="BH85" s="162"/>
      <c r="BI85" s="162"/>
      <c r="BJ85" s="162"/>
      <c r="BK85" s="162"/>
      <c r="BL85" s="162"/>
      <c r="BM85" s="162"/>
      <c r="BN85" s="162"/>
      <c r="BO85" s="162"/>
      <c r="BP85" s="162"/>
      <c r="BQ85" s="162"/>
      <c r="BR85" s="162"/>
      <c r="BS85" s="162"/>
      <c r="BT85" s="162"/>
      <c r="BU85" s="162"/>
      <c r="BV85" s="162"/>
      <c r="BW85" s="162"/>
      <c r="BX85" s="162"/>
      <c r="BY85" s="162"/>
      <c r="BZ85" s="162"/>
      <c r="CA85" s="162"/>
      <c r="CB85" s="162"/>
      <c r="CC85" s="162"/>
      <c r="CD85" s="162"/>
      <c r="CE85" s="162"/>
      <c r="CF85" s="162"/>
      <c r="CG85" s="162"/>
      <c r="CH85" s="162"/>
      <c r="CI85" s="162"/>
      <c r="CJ85" s="162"/>
      <c r="CK85" s="162"/>
      <c r="CL85" s="162"/>
      <c r="CM85" s="162"/>
      <c r="CN85" s="162"/>
      <c r="CO85" s="162"/>
      <c r="CP85" s="162"/>
      <c r="CQ85" s="162"/>
      <c r="CR85" s="162"/>
      <c r="CS85" s="162"/>
      <c r="CT85" s="162"/>
      <c r="CU85" s="162"/>
      <c r="CV85" s="162"/>
      <c r="CW85" s="162"/>
      <c r="CX85" s="162"/>
      <c r="CY85" s="162"/>
      <c r="CZ85" s="162"/>
      <c r="DA85" s="162"/>
      <c r="DB85" s="162"/>
      <c r="DC85" s="162"/>
      <c r="DD85" s="162"/>
      <c r="DE85" s="162"/>
      <c r="DF85" s="162"/>
      <c r="DG85" s="162"/>
      <c r="DH85" s="162"/>
      <c r="DI85" s="162"/>
      <c r="DJ85" s="162"/>
      <c r="DK85" s="162"/>
      <c r="DL85" s="162"/>
      <c r="DM85" s="162"/>
      <c r="DN85" s="162"/>
      <c r="DO85" s="162"/>
      <c r="DP85" s="162"/>
      <c r="DQ85" s="162"/>
      <c r="DR85" s="162"/>
      <c r="DS85" s="162"/>
      <c r="DT85" s="162"/>
      <c r="DU85" s="162"/>
      <c r="DV85" s="162"/>
      <c r="DW85" s="162"/>
      <c r="DX85" s="162"/>
      <c r="DY85" s="162"/>
      <c r="DZ85" s="162"/>
      <c r="EA85" s="162"/>
      <c r="EB85" s="162"/>
      <c r="EC85" s="162"/>
      <c r="ED85" s="162"/>
      <c r="EE85" s="162"/>
      <c r="EF85" s="162"/>
      <c r="EG85" s="162"/>
      <c r="EH85" s="162"/>
      <c r="EI85" s="162"/>
      <c r="EJ85" s="162"/>
      <c r="EK85" s="162"/>
      <c r="EL85" s="162"/>
      <c r="EM85" s="162"/>
      <c r="EN85" s="162"/>
      <c r="EO85" s="162"/>
      <c r="EP85" s="162"/>
      <c r="EQ85" s="162"/>
      <c r="ER85" s="162"/>
      <c r="ES85" s="162"/>
      <c r="ET85" s="162"/>
      <c r="EU85" s="162"/>
      <c r="EV85" s="162"/>
      <c r="EW85" s="162"/>
      <c r="EX85" s="162"/>
      <c r="EY85" s="162"/>
      <c r="EZ85" s="162"/>
      <c r="FA85" s="162"/>
      <c r="FB85" s="162"/>
      <c r="FC85" s="162"/>
      <c r="FD85" s="162"/>
      <c r="FE85" s="162"/>
      <c r="FF85" s="162"/>
      <c r="FG85" s="162"/>
      <c r="FH85" s="162"/>
      <c r="FI85" s="162"/>
      <c r="FJ85" s="162"/>
      <c r="FK85" s="162"/>
      <c r="FL85" s="162"/>
      <c r="FM85" s="162"/>
      <c r="FN85" s="162"/>
      <c r="FO85" s="162"/>
      <c r="FP85" s="162"/>
      <c r="FQ85" s="162"/>
      <c r="FR85" s="162"/>
      <c r="FS85" s="162"/>
      <c r="FT85" s="162"/>
      <c r="FU85" s="162"/>
      <c r="FV85" s="162"/>
      <c r="FW85" s="162"/>
      <c r="FX85" s="162"/>
      <c r="FY85" s="162"/>
      <c r="FZ85" s="162"/>
      <c r="GA85" s="162"/>
      <c r="GB85" s="162"/>
      <c r="GC85" s="162"/>
      <c r="GD85" s="162"/>
      <c r="GE85" s="162"/>
      <c r="GF85" s="162"/>
      <c r="GG85" s="162"/>
      <c r="GH85" s="162"/>
      <c r="GI85" s="162"/>
      <c r="GJ85" s="162"/>
      <c r="GK85" s="162"/>
      <c r="GL85" s="162"/>
      <c r="GM85" s="162"/>
      <c r="GN85" s="162"/>
      <c r="GO85" s="162"/>
      <c r="GP85" s="162"/>
      <c r="GQ85" s="162"/>
      <c r="GR85" s="162"/>
      <c r="GS85" s="162"/>
      <c r="GT85" s="162"/>
      <c r="GU85" s="162"/>
    </row>
    <row r="86" spans="1:203" ht="27.6" x14ac:dyDescent="0.25">
      <c r="A86" s="161">
        <v>1</v>
      </c>
      <c r="B86" s="200" t="s">
        <v>187</v>
      </c>
      <c r="C86" s="189">
        <f>'2 уровень'!D592</f>
        <v>12688</v>
      </c>
      <c r="D86" s="189">
        <f>'2 уровень'!E592</f>
        <v>6346</v>
      </c>
      <c r="E86" s="189">
        <f>'2 уровень'!F592</f>
        <v>6720</v>
      </c>
      <c r="F86" s="773">
        <f>'2 уровень'!G592</f>
        <v>105.89347620548378</v>
      </c>
      <c r="G86" s="155">
        <f>'2 уровень'!H592</f>
        <v>8.2451134930643128</v>
      </c>
      <c r="H86" s="155">
        <f>'2 уровень'!I592</f>
        <v>8.6802083333333329</v>
      </c>
      <c r="I86" s="242">
        <f>'2 уровень'!J592</f>
        <v>104614</v>
      </c>
      <c r="J86" s="242">
        <f>'2 уровень'!K592</f>
        <v>52321</v>
      </c>
      <c r="K86" s="242">
        <f>'2 уровень'!L592</f>
        <v>58331</v>
      </c>
      <c r="L86" s="242">
        <f>'2 уровень'!M592</f>
        <v>111.48678350948951</v>
      </c>
      <c r="M86" s="242">
        <f>'2 уровень'!N592</f>
        <v>409.23128787878784</v>
      </c>
      <c r="N86" s="242">
        <f>'2 уровень'!O592</f>
        <v>285.07595449191234</v>
      </c>
      <c r="O86" s="164">
        <f>'2 уровень'!P592</f>
        <v>221226.62557631999</v>
      </c>
      <c r="P86" s="164">
        <f>'2 уровень'!Q592</f>
        <v>214789.47166986403</v>
      </c>
      <c r="Q86" s="164">
        <f>'2 уровень'!R592</f>
        <v>214789.47166986403</v>
      </c>
      <c r="R86" s="164">
        <f>'2 уровень'!S592</f>
        <v>214789.47166986403</v>
      </c>
      <c r="S86" s="164">
        <f>'2 уровень'!T592</f>
        <v>214789.47166986403</v>
      </c>
      <c r="T86" s="164">
        <f>'2 уровень'!U592</f>
        <v>214269.15548365604</v>
      </c>
      <c r="U86" s="2408">
        <f>'2 уровень'!V592</f>
        <v>107613.0028560269</v>
      </c>
      <c r="V86" s="164">
        <f>'2 уровень'!W592</f>
        <v>112716.40491999999</v>
      </c>
      <c r="W86" s="164">
        <f>'2 уровень'!X592</f>
        <v>5103.4020639730807</v>
      </c>
      <c r="X86" s="164">
        <f>'2 уровень'!Y592</f>
        <v>-1797.0601299999998</v>
      </c>
      <c r="Y86" s="2328">
        <f>'2 уровень'!Z592</f>
        <v>110919.34479</v>
      </c>
      <c r="Z86" s="164"/>
      <c r="AA86" s="2328"/>
      <c r="AB86" s="2608"/>
      <c r="AC86" s="162"/>
      <c r="AD86" s="162"/>
      <c r="AE86" s="162"/>
      <c r="AF86" s="162"/>
      <c r="AG86" s="162"/>
      <c r="AH86" s="162"/>
      <c r="AI86" s="162"/>
      <c r="AJ86" s="162"/>
      <c r="AK86" s="162"/>
      <c r="AL86" s="162"/>
      <c r="AM86" s="162"/>
      <c r="AN86" s="162"/>
      <c r="AO86" s="162"/>
      <c r="AP86" s="162"/>
      <c r="AQ86" s="162"/>
      <c r="AR86" s="162"/>
      <c r="AS86" s="162"/>
      <c r="AT86" s="162"/>
      <c r="AU86" s="162"/>
      <c r="AV86" s="162"/>
      <c r="AW86" s="162"/>
      <c r="AX86" s="162"/>
      <c r="AY86" s="162"/>
      <c r="AZ86" s="162"/>
      <c r="BA86" s="162"/>
      <c r="BB86" s="162"/>
      <c r="BC86" s="162"/>
      <c r="BD86" s="162"/>
      <c r="BE86" s="162"/>
      <c r="BF86" s="162"/>
      <c r="BG86" s="162"/>
      <c r="BH86" s="162"/>
      <c r="BI86" s="162"/>
      <c r="BJ86" s="162"/>
      <c r="BK86" s="162"/>
      <c r="BL86" s="162"/>
      <c r="BM86" s="162"/>
      <c r="BN86" s="162"/>
      <c r="BO86" s="162"/>
      <c r="BP86" s="162"/>
      <c r="BQ86" s="162"/>
      <c r="BR86" s="162"/>
      <c r="BS86" s="162"/>
      <c r="BT86" s="162"/>
      <c r="BU86" s="162"/>
      <c r="BV86" s="162"/>
      <c r="BW86" s="162"/>
      <c r="BX86" s="162"/>
      <c r="BY86" s="162"/>
      <c r="BZ86" s="162"/>
      <c r="CA86" s="162"/>
      <c r="CB86" s="162"/>
      <c r="CC86" s="162"/>
      <c r="CD86" s="162"/>
      <c r="CE86" s="162"/>
      <c r="CF86" s="162"/>
      <c r="CG86" s="162"/>
      <c r="CH86" s="162"/>
      <c r="CI86" s="162"/>
      <c r="CJ86" s="162"/>
      <c r="CK86" s="162"/>
      <c r="CL86" s="162"/>
      <c r="CM86" s="162"/>
      <c r="CN86" s="162"/>
      <c r="CO86" s="162"/>
      <c r="CP86" s="162"/>
      <c r="CQ86" s="162"/>
      <c r="CR86" s="162"/>
      <c r="CS86" s="162"/>
      <c r="CT86" s="162"/>
      <c r="CU86" s="162"/>
      <c r="CV86" s="162"/>
      <c r="CW86" s="162"/>
      <c r="CX86" s="162"/>
      <c r="CY86" s="162"/>
      <c r="CZ86" s="162"/>
      <c r="DA86" s="162"/>
      <c r="DB86" s="162"/>
      <c r="DC86" s="162"/>
      <c r="DD86" s="162"/>
      <c r="DE86" s="162"/>
      <c r="DF86" s="162"/>
      <c r="DG86" s="162"/>
      <c r="DH86" s="162"/>
      <c r="DI86" s="162"/>
      <c r="DJ86" s="162"/>
      <c r="DK86" s="162"/>
      <c r="DL86" s="162"/>
      <c r="DM86" s="162"/>
      <c r="DN86" s="162"/>
      <c r="DO86" s="162"/>
      <c r="DP86" s="162"/>
      <c r="DQ86" s="162"/>
      <c r="DR86" s="162"/>
      <c r="DS86" s="162"/>
      <c r="DT86" s="162"/>
      <c r="DU86" s="162"/>
      <c r="DV86" s="162"/>
      <c r="DW86" s="162"/>
      <c r="DX86" s="162"/>
      <c r="DY86" s="162"/>
      <c r="DZ86" s="162"/>
      <c r="EA86" s="162"/>
      <c r="EB86" s="162"/>
      <c r="EC86" s="162"/>
      <c r="ED86" s="162"/>
      <c r="EE86" s="162"/>
      <c r="EF86" s="162"/>
      <c r="EG86" s="162"/>
      <c r="EH86" s="162"/>
      <c r="EI86" s="162"/>
      <c r="EJ86" s="162"/>
      <c r="EK86" s="162"/>
      <c r="EL86" s="162"/>
      <c r="EM86" s="162"/>
      <c r="EN86" s="162"/>
      <c r="EO86" s="162"/>
      <c r="EP86" s="162"/>
      <c r="EQ86" s="162"/>
      <c r="ER86" s="162"/>
      <c r="ES86" s="162"/>
      <c r="ET86" s="162"/>
      <c r="EU86" s="162"/>
      <c r="EV86" s="162"/>
      <c r="EW86" s="162"/>
      <c r="EX86" s="162"/>
      <c r="EY86" s="162"/>
      <c r="EZ86" s="162"/>
      <c r="FA86" s="162"/>
      <c r="FB86" s="162"/>
      <c r="FC86" s="162"/>
      <c r="FD86" s="162"/>
      <c r="FE86" s="162"/>
      <c r="FF86" s="162"/>
      <c r="FG86" s="162"/>
      <c r="FH86" s="162"/>
      <c r="FI86" s="162"/>
      <c r="FJ86" s="162"/>
      <c r="FK86" s="162"/>
      <c r="FL86" s="162"/>
      <c r="FM86" s="162"/>
      <c r="FN86" s="162"/>
      <c r="FO86" s="162"/>
      <c r="FP86" s="162"/>
      <c r="FQ86" s="162"/>
      <c r="FR86" s="162"/>
      <c r="FS86" s="162"/>
      <c r="FT86" s="162"/>
      <c r="FU86" s="162"/>
      <c r="FV86" s="162"/>
      <c r="FW86" s="162"/>
      <c r="FX86" s="162"/>
      <c r="FY86" s="162"/>
      <c r="FZ86" s="162"/>
      <c r="GA86" s="162"/>
      <c r="GB86" s="162"/>
      <c r="GC86" s="162"/>
      <c r="GD86" s="162"/>
      <c r="GE86" s="162"/>
      <c r="GF86" s="162"/>
      <c r="GG86" s="162"/>
      <c r="GH86" s="162"/>
      <c r="GI86" s="162"/>
      <c r="GJ86" s="162"/>
      <c r="GK86" s="162"/>
      <c r="GL86" s="162"/>
      <c r="GM86" s="162"/>
      <c r="GN86" s="162"/>
      <c r="GO86" s="162"/>
      <c r="GP86" s="162"/>
      <c r="GQ86" s="162"/>
      <c r="GR86" s="162"/>
      <c r="GS86" s="162"/>
      <c r="GT86" s="162"/>
      <c r="GU86" s="162"/>
    </row>
    <row r="87" spans="1:203" ht="28.8" x14ac:dyDescent="0.3">
      <c r="A87" s="161">
        <v>1</v>
      </c>
      <c r="B87" s="2349" t="s">
        <v>336</v>
      </c>
      <c r="C87" s="189">
        <f>'2 уровень'!D593</f>
        <v>10730</v>
      </c>
      <c r="D87" s="189">
        <f>'2 уровень'!E593</f>
        <v>5365</v>
      </c>
      <c r="E87" s="189">
        <f>'2 уровень'!F593</f>
        <v>4691</v>
      </c>
      <c r="F87" s="773">
        <f>'2 уровень'!G593</f>
        <v>87.437092264678469</v>
      </c>
      <c r="G87" s="155">
        <f>'2 уровень'!H593</f>
        <v>0</v>
      </c>
      <c r="H87" s="155">
        <f>'2 уровень'!I593</f>
        <v>0</v>
      </c>
      <c r="I87" s="242">
        <f>'2 уровень'!J593</f>
        <v>0</v>
      </c>
      <c r="J87" s="242">
        <f>'2 уровень'!K593</f>
        <v>0</v>
      </c>
      <c r="K87" s="242">
        <f>'2 уровень'!L593</f>
        <v>0</v>
      </c>
      <c r="L87" s="242">
        <f>'2 уровень'!M593</f>
        <v>0</v>
      </c>
      <c r="M87" s="242">
        <f>'2 уровень'!N593</f>
        <v>0</v>
      </c>
      <c r="N87" s="242">
        <f>'2 уровень'!O593</f>
        <v>0</v>
      </c>
      <c r="O87" s="164">
        <f>'2 уровень'!P593</f>
        <v>0</v>
      </c>
      <c r="P87" s="164">
        <f>'2 уровень'!Q593</f>
        <v>0</v>
      </c>
      <c r="Q87" s="164">
        <f>'2 уровень'!R593</f>
        <v>0</v>
      </c>
      <c r="R87" s="164">
        <f>'2 уровень'!S593</f>
        <v>0</v>
      </c>
      <c r="S87" s="164">
        <f>'2 уровень'!T593</f>
        <v>0</v>
      </c>
      <c r="T87" s="164">
        <f>'2 уровень'!U593</f>
        <v>0</v>
      </c>
      <c r="U87" s="2408">
        <f>'2 уровень'!V593</f>
        <v>0</v>
      </c>
      <c r="V87" s="164">
        <f>'2 уровень'!W593</f>
        <v>0</v>
      </c>
      <c r="W87" s="164">
        <f>'2 уровень'!X593</f>
        <v>0</v>
      </c>
      <c r="X87" s="164">
        <f>'2 уровень'!Y593</f>
        <v>0</v>
      </c>
      <c r="Y87" s="2328">
        <f>'2 уровень'!Z593</f>
        <v>0</v>
      </c>
      <c r="Z87" s="164"/>
      <c r="AA87" s="2328"/>
      <c r="AB87" s="2608"/>
      <c r="AC87" s="162"/>
      <c r="AD87" s="162"/>
      <c r="AE87" s="162"/>
      <c r="AF87" s="162"/>
      <c r="AG87" s="162"/>
      <c r="AH87" s="162"/>
      <c r="AI87" s="162"/>
      <c r="AJ87" s="162"/>
      <c r="AK87" s="162"/>
      <c r="AL87" s="162"/>
      <c r="AM87" s="162"/>
      <c r="AN87" s="162"/>
      <c r="AO87" s="162"/>
      <c r="AP87" s="162"/>
      <c r="AQ87" s="162"/>
      <c r="AR87" s="162"/>
      <c r="AS87" s="162"/>
      <c r="AT87" s="162"/>
      <c r="AU87" s="162"/>
      <c r="AV87" s="162"/>
      <c r="AW87" s="162"/>
      <c r="AX87" s="162"/>
      <c r="AY87" s="162"/>
      <c r="AZ87" s="162"/>
      <c r="BA87" s="162"/>
      <c r="BB87" s="162"/>
      <c r="BC87" s="162"/>
      <c r="BD87" s="162"/>
      <c r="BE87" s="162"/>
      <c r="BF87" s="162"/>
      <c r="BG87" s="162"/>
      <c r="BH87" s="162"/>
      <c r="BI87" s="162"/>
      <c r="BJ87" s="162"/>
      <c r="BK87" s="162"/>
      <c r="BL87" s="162"/>
      <c r="BM87" s="162"/>
      <c r="BN87" s="162"/>
      <c r="BO87" s="162"/>
      <c r="BP87" s="162"/>
      <c r="BQ87" s="162"/>
      <c r="BR87" s="162"/>
      <c r="BS87" s="162"/>
      <c r="BT87" s="162"/>
      <c r="BU87" s="162"/>
      <c r="BV87" s="162"/>
      <c r="BW87" s="162"/>
      <c r="BX87" s="162"/>
      <c r="BY87" s="162"/>
      <c r="BZ87" s="162"/>
      <c r="CA87" s="162"/>
      <c r="CB87" s="162"/>
      <c r="CC87" s="162"/>
      <c r="CD87" s="162"/>
      <c r="CE87" s="162"/>
      <c r="CF87" s="162"/>
      <c r="CG87" s="162"/>
      <c r="CH87" s="162"/>
      <c r="CI87" s="162"/>
      <c r="CJ87" s="162"/>
      <c r="CK87" s="162"/>
      <c r="CL87" s="162"/>
      <c r="CM87" s="162"/>
      <c r="CN87" s="162"/>
      <c r="CO87" s="162"/>
      <c r="CP87" s="162"/>
      <c r="CQ87" s="162"/>
      <c r="CR87" s="162"/>
      <c r="CS87" s="162"/>
      <c r="CT87" s="162"/>
      <c r="CU87" s="162"/>
      <c r="CV87" s="162"/>
      <c r="CW87" s="162"/>
      <c r="CX87" s="162"/>
      <c r="CY87" s="162"/>
      <c r="CZ87" s="162"/>
      <c r="DA87" s="162"/>
      <c r="DB87" s="162"/>
      <c r="DC87" s="162"/>
      <c r="DD87" s="162"/>
      <c r="DE87" s="162"/>
      <c r="DF87" s="162"/>
      <c r="DG87" s="162"/>
      <c r="DH87" s="162"/>
      <c r="DI87" s="162"/>
      <c r="DJ87" s="162"/>
      <c r="DK87" s="162"/>
      <c r="DL87" s="162"/>
      <c r="DM87" s="162"/>
      <c r="DN87" s="162"/>
      <c r="DO87" s="162"/>
      <c r="DP87" s="162"/>
      <c r="DQ87" s="162"/>
      <c r="DR87" s="162"/>
      <c r="DS87" s="162"/>
      <c r="DT87" s="162"/>
      <c r="DU87" s="162"/>
      <c r="DV87" s="162"/>
      <c r="DW87" s="162"/>
      <c r="DX87" s="162"/>
      <c r="DY87" s="162"/>
      <c r="DZ87" s="162"/>
      <c r="EA87" s="162"/>
      <c r="EB87" s="162"/>
      <c r="EC87" s="162"/>
      <c r="ED87" s="162"/>
      <c r="EE87" s="162"/>
      <c r="EF87" s="162"/>
      <c r="EG87" s="162"/>
      <c r="EH87" s="162"/>
      <c r="EI87" s="162"/>
      <c r="EJ87" s="162"/>
      <c r="EK87" s="162"/>
      <c r="EL87" s="162"/>
      <c r="EM87" s="162"/>
      <c r="EN87" s="162"/>
      <c r="EO87" s="162"/>
      <c r="EP87" s="162"/>
      <c r="EQ87" s="162"/>
      <c r="ER87" s="162"/>
      <c r="ES87" s="162"/>
      <c r="ET87" s="162"/>
      <c r="EU87" s="162"/>
      <c r="EV87" s="162"/>
      <c r="EW87" s="162"/>
      <c r="EX87" s="162"/>
      <c r="EY87" s="162"/>
      <c r="EZ87" s="162"/>
      <c r="FA87" s="162"/>
      <c r="FB87" s="162"/>
      <c r="FC87" s="162"/>
      <c r="FD87" s="162"/>
      <c r="FE87" s="162"/>
      <c r="FF87" s="162"/>
      <c r="FG87" s="162"/>
      <c r="FH87" s="162"/>
      <c r="FI87" s="162"/>
      <c r="FJ87" s="162"/>
      <c r="FK87" s="162"/>
      <c r="FL87" s="162"/>
      <c r="FM87" s="162"/>
      <c r="FN87" s="162"/>
      <c r="FO87" s="162"/>
      <c r="FP87" s="162"/>
      <c r="FQ87" s="162"/>
      <c r="FR87" s="162"/>
      <c r="FS87" s="162"/>
      <c r="FT87" s="162"/>
      <c r="FU87" s="162"/>
      <c r="FV87" s="162"/>
      <c r="FW87" s="162"/>
      <c r="FX87" s="162"/>
      <c r="FY87" s="162"/>
      <c r="FZ87" s="162"/>
      <c r="GA87" s="162"/>
      <c r="GB87" s="162"/>
      <c r="GC87" s="162"/>
      <c r="GD87" s="162"/>
      <c r="GE87" s="162"/>
      <c r="GF87" s="162"/>
      <c r="GG87" s="162"/>
      <c r="GH87" s="162"/>
      <c r="GI87" s="162"/>
      <c r="GJ87" s="162"/>
      <c r="GK87" s="162"/>
      <c r="GL87" s="162"/>
      <c r="GM87" s="162"/>
      <c r="GN87" s="162"/>
      <c r="GO87" s="162"/>
      <c r="GP87" s="162"/>
      <c r="GQ87" s="162"/>
      <c r="GR87" s="162"/>
      <c r="GS87" s="162"/>
      <c r="GT87" s="162"/>
      <c r="GU87" s="162"/>
    </row>
    <row r="88" spans="1:203" ht="28.8" x14ac:dyDescent="0.3">
      <c r="B88" s="2349" t="s">
        <v>337</v>
      </c>
      <c r="C88" s="189">
        <f>'2 уровень'!D594</f>
        <v>500</v>
      </c>
      <c r="D88" s="189">
        <f>'2 уровень'!E594</f>
        <v>250</v>
      </c>
      <c r="E88" s="189">
        <f>'2 уровень'!F594</f>
        <v>891</v>
      </c>
      <c r="F88" s="773">
        <f>'2 уровень'!G594</f>
        <v>356.4</v>
      </c>
      <c r="G88" s="155"/>
      <c r="H88" s="155"/>
      <c r="I88" s="242"/>
      <c r="J88" s="242"/>
      <c r="K88" s="242"/>
      <c r="L88" s="242"/>
      <c r="M88" s="242"/>
      <c r="N88" s="242"/>
      <c r="O88" s="164"/>
      <c r="P88" s="164"/>
      <c r="Q88" s="164"/>
      <c r="R88" s="164"/>
      <c r="S88" s="164"/>
      <c r="T88" s="164"/>
      <c r="U88" s="2408"/>
      <c r="V88" s="164"/>
      <c r="W88" s="164"/>
      <c r="X88" s="164"/>
      <c r="Y88" s="2328"/>
      <c r="Z88" s="164"/>
      <c r="AA88" s="2328"/>
      <c r="AB88" s="2608"/>
      <c r="AC88" s="162"/>
      <c r="AD88" s="162"/>
      <c r="AE88" s="162"/>
      <c r="AF88" s="162"/>
      <c r="AG88" s="162"/>
      <c r="AH88" s="162"/>
      <c r="AI88" s="162"/>
      <c r="AJ88" s="162"/>
      <c r="AK88" s="162"/>
      <c r="AL88" s="162"/>
      <c r="AM88" s="162"/>
      <c r="AN88" s="162"/>
      <c r="AO88" s="162"/>
      <c r="AP88" s="162"/>
      <c r="AQ88" s="162"/>
      <c r="AR88" s="162"/>
      <c r="AS88" s="162"/>
      <c r="AT88" s="162"/>
      <c r="AU88" s="162"/>
      <c r="AV88" s="162"/>
      <c r="AW88" s="162"/>
      <c r="AX88" s="162"/>
      <c r="AY88" s="162"/>
      <c r="AZ88" s="162"/>
      <c r="BA88" s="162"/>
      <c r="BB88" s="162"/>
      <c r="BC88" s="162"/>
      <c r="BD88" s="162"/>
      <c r="BE88" s="162"/>
      <c r="BF88" s="162"/>
      <c r="BG88" s="162"/>
      <c r="BH88" s="162"/>
      <c r="BI88" s="162"/>
      <c r="BJ88" s="162"/>
      <c r="BK88" s="162"/>
      <c r="BL88" s="162"/>
      <c r="BM88" s="162"/>
      <c r="BN88" s="162"/>
      <c r="BO88" s="162"/>
      <c r="BP88" s="162"/>
      <c r="BQ88" s="162"/>
      <c r="BR88" s="162"/>
      <c r="BS88" s="162"/>
      <c r="BT88" s="162"/>
      <c r="BU88" s="162"/>
      <c r="BV88" s="162"/>
      <c r="BW88" s="162"/>
      <c r="BX88" s="162"/>
      <c r="BY88" s="162"/>
      <c r="BZ88" s="162"/>
      <c r="CA88" s="162"/>
      <c r="CB88" s="162"/>
      <c r="CC88" s="162"/>
      <c r="CD88" s="162"/>
      <c r="CE88" s="162"/>
      <c r="CF88" s="162"/>
      <c r="CG88" s="162"/>
      <c r="CH88" s="162"/>
      <c r="CI88" s="162"/>
      <c r="CJ88" s="162"/>
      <c r="CK88" s="162"/>
      <c r="CL88" s="162"/>
      <c r="CM88" s="162"/>
      <c r="CN88" s="162"/>
      <c r="CO88" s="162"/>
      <c r="CP88" s="162"/>
      <c r="CQ88" s="162"/>
      <c r="CR88" s="162"/>
      <c r="CS88" s="162"/>
      <c r="CT88" s="162"/>
      <c r="CU88" s="162"/>
      <c r="CV88" s="162"/>
      <c r="CW88" s="162"/>
      <c r="CX88" s="162"/>
      <c r="CY88" s="162"/>
      <c r="CZ88" s="162"/>
      <c r="DA88" s="162"/>
      <c r="DB88" s="162"/>
      <c r="DC88" s="162"/>
      <c r="DD88" s="162"/>
      <c r="DE88" s="162"/>
      <c r="DF88" s="162"/>
      <c r="DG88" s="162"/>
      <c r="DH88" s="162"/>
      <c r="DI88" s="162"/>
      <c r="DJ88" s="162"/>
      <c r="DK88" s="162"/>
      <c r="DL88" s="162"/>
      <c r="DM88" s="162"/>
      <c r="DN88" s="162"/>
      <c r="DO88" s="162"/>
      <c r="DP88" s="162"/>
      <c r="DQ88" s="162"/>
      <c r="DR88" s="162"/>
      <c r="DS88" s="162"/>
      <c r="DT88" s="162"/>
      <c r="DU88" s="162"/>
      <c r="DV88" s="162"/>
      <c r="DW88" s="162"/>
      <c r="DX88" s="162"/>
      <c r="DY88" s="162"/>
      <c r="DZ88" s="162"/>
      <c r="EA88" s="162"/>
      <c r="EB88" s="162"/>
      <c r="EC88" s="162"/>
      <c r="ED88" s="162"/>
      <c r="EE88" s="162"/>
      <c r="EF88" s="162"/>
      <c r="EG88" s="162"/>
      <c r="EH88" s="162"/>
      <c r="EI88" s="162"/>
      <c r="EJ88" s="162"/>
      <c r="EK88" s="162"/>
      <c r="EL88" s="162"/>
      <c r="EM88" s="162"/>
      <c r="EN88" s="162"/>
      <c r="EO88" s="162"/>
      <c r="EP88" s="162"/>
      <c r="EQ88" s="162"/>
      <c r="ER88" s="162"/>
      <c r="ES88" s="162"/>
      <c r="ET88" s="162"/>
      <c r="EU88" s="162"/>
      <c r="EV88" s="162"/>
      <c r="EW88" s="162"/>
      <c r="EX88" s="162"/>
      <c r="EY88" s="162"/>
      <c r="EZ88" s="162"/>
      <c r="FA88" s="162"/>
      <c r="FB88" s="162"/>
      <c r="FC88" s="162"/>
      <c r="FD88" s="162"/>
      <c r="FE88" s="162"/>
      <c r="FF88" s="162"/>
      <c r="FG88" s="162"/>
      <c r="FH88" s="162"/>
      <c r="FI88" s="162"/>
      <c r="FJ88" s="162"/>
      <c r="FK88" s="162"/>
      <c r="FL88" s="162"/>
      <c r="FM88" s="162"/>
      <c r="FN88" s="162"/>
      <c r="FO88" s="162"/>
      <c r="FP88" s="162"/>
      <c r="FQ88" s="162"/>
      <c r="FR88" s="162"/>
      <c r="FS88" s="162"/>
      <c r="FT88" s="162"/>
      <c r="FU88" s="162"/>
      <c r="FV88" s="162"/>
      <c r="FW88" s="162"/>
      <c r="FX88" s="162"/>
      <c r="FY88" s="162"/>
      <c r="FZ88" s="162"/>
      <c r="GA88" s="162"/>
      <c r="GB88" s="162"/>
      <c r="GC88" s="162"/>
      <c r="GD88" s="162"/>
      <c r="GE88" s="162"/>
      <c r="GF88" s="162"/>
      <c r="GG88" s="162"/>
      <c r="GH88" s="162"/>
      <c r="GI88" s="162"/>
      <c r="GJ88" s="162"/>
      <c r="GK88" s="162"/>
      <c r="GL88" s="162"/>
      <c r="GM88" s="162"/>
      <c r="GN88" s="162"/>
      <c r="GO88" s="162"/>
      <c r="GP88" s="162"/>
      <c r="GQ88" s="162"/>
      <c r="GR88" s="162"/>
      <c r="GS88" s="162"/>
      <c r="GT88" s="162"/>
      <c r="GU88" s="162"/>
    </row>
    <row r="89" spans="1:203" ht="14.4" x14ac:dyDescent="0.3">
      <c r="B89" s="2349" t="s">
        <v>416</v>
      </c>
      <c r="C89" s="189"/>
      <c r="D89" s="189"/>
      <c r="E89" s="189"/>
      <c r="F89" s="773"/>
      <c r="G89" s="155"/>
      <c r="H89" s="155"/>
      <c r="I89" s="242"/>
      <c r="J89" s="242"/>
      <c r="K89" s="242"/>
      <c r="L89" s="242"/>
      <c r="M89" s="242"/>
      <c r="N89" s="242"/>
      <c r="O89" s="164">
        <f>'2 уровень'!P595</f>
        <v>66531.710000000006</v>
      </c>
      <c r="P89" s="164">
        <f>'2 уровень'!Q595</f>
        <v>66532.2</v>
      </c>
      <c r="Q89" s="164">
        <f>'2 уровень'!R595</f>
        <v>66532.2</v>
      </c>
      <c r="R89" s="164">
        <f>'2 уровень'!S595</f>
        <v>66532.2</v>
      </c>
      <c r="S89" s="164">
        <f>'2 уровень'!T595</f>
        <v>74648.417329999997</v>
      </c>
      <c r="T89" s="164">
        <f>'2 уровень'!U595</f>
        <v>74648.417329999997</v>
      </c>
      <c r="U89" s="164">
        <f>'2 уровень'!V595</f>
        <v>35295.132059772732</v>
      </c>
      <c r="V89" s="164">
        <f>'2 уровень'!W595</f>
        <v>37764.294399999999</v>
      </c>
      <c r="W89" s="164">
        <f>'2 уровень'!X595</f>
        <v>2469.1623402272671</v>
      </c>
      <c r="X89" s="164">
        <f>'2 уровень'!Y595</f>
        <v>0</v>
      </c>
      <c r="Y89" s="164">
        <f>'2 уровень'!Z595</f>
        <v>37764.294399999999</v>
      </c>
      <c r="Z89" s="164"/>
      <c r="AA89" s="2328"/>
      <c r="AB89" s="2608"/>
      <c r="AC89" s="162"/>
      <c r="AD89" s="162"/>
      <c r="AE89" s="162"/>
      <c r="AF89" s="162"/>
      <c r="AG89" s="162"/>
      <c r="AH89" s="162"/>
      <c r="AI89" s="162"/>
      <c r="AJ89" s="162"/>
      <c r="AK89" s="162"/>
      <c r="AL89" s="162"/>
      <c r="AM89" s="162"/>
      <c r="AN89" s="162"/>
      <c r="AO89" s="162"/>
      <c r="AP89" s="162"/>
      <c r="AQ89" s="162"/>
      <c r="AR89" s="162"/>
      <c r="AS89" s="162"/>
      <c r="AT89" s="162"/>
      <c r="AU89" s="162"/>
      <c r="AV89" s="162"/>
      <c r="AW89" s="162"/>
      <c r="AX89" s="162"/>
      <c r="AY89" s="162"/>
      <c r="AZ89" s="162"/>
      <c r="BA89" s="162"/>
      <c r="BB89" s="162"/>
      <c r="BC89" s="162"/>
      <c r="BD89" s="162"/>
      <c r="BE89" s="162"/>
      <c r="BF89" s="162"/>
      <c r="BG89" s="162"/>
      <c r="BH89" s="162"/>
      <c r="BI89" s="162"/>
      <c r="BJ89" s="162"/>
      <c r="BK89" s="162"/>
      <c r="BL89" s="162"/>
      <c r="BM89" s="162"/>
      <c r="BN89" s="162"/>
      <c r="BO89" s="162"/>
      <c r="BP89" s="162"/>
      <c r="BQ89" s="162"/>
      <c r="BR89" s="162"/>
      <c r="BS89" s="162"/>
      <c r="BT89" s="162"/>
      <c r="BU89" s="162"/>
      <c r="BV89" s="162"/>
      <c r="BW89" s="162"/>
      <c r="BX89" s="162"/>
      <c r="BY89" s="162"/>
      <c r="BZ89" s="162"/>
      <c r="CA89" s="162"/>
      <c r="CB89" s="162"/>
      <c r="CC89" s="162"/>
      <c r="CD89" s="162"/>
      <c r="CE89" s="162"/>
      <c r="CF89" s="162"/>
      <c r="CG89" s="162"/>
      <c r="CH89" s="162"/>
      <c r="CI89" s="162"/>
      <c r="CJ89" s="162"/>
      <c r="CK89" s="162"/>
      <c r="CL89" s="162"/>
      <c r="CM89" s="162"/>
      <c r="CN89" s="162"/>
      <c r="CO89" s="162"/>
      <c r="CP89" s="162"/>
      <c r="CQ89" s="162"/>
      <c r="CR89" s="162"/>
      <c r="CS89" s="162"/>
      <c r="CT89" s="162"/>
      <c r="CU89" s="162"/>
      <c r="CV89" s="162"/>
      <c r="CW89" s="162"/>
      <c r="CX89" s="162"/>
      <c r="CY89" s="162"/>
      <c r="CZ89" s="162"/>
      <c r="DA89" s="162"/>
      <c r="DB89" s="162"/>
      <c r="DC89" s="162"/>
      <c r="DD89" s="162"/>
      <c r="DE89" s="162"/>
      <c r="DF89" s="162"/>
      <c r="DG89" s="162"/>
      <c r="DH89" s="162"/>
      <c r="DI89" s="162"/>
      <c r="DJ89" s="162"/>
      <c r="DK89" s="162"/>
      <c r="DL89" s="162"/>
      <c r="DM89" s="162"/>
      <c r="DN89" s="162"/>
      <c r="DO89" s="162"/>
      <c r="DP89" s="162"/>
      <c r="DQ89" s="162"/>
      <c r="DR89" s="162"/>
      <c r="DS89" s="162"/>
      <c r="DT89" s="162"/>
      <c r="DU89" s="162"/>
      <c r="DV89" s="162"/>
      <c r="DW89" s="162"/>
      <c r="DX89" s="162"/>
      <c r="DY89" s="162"/>
      <c r="DZ89" s="162"/>
      <c r="EA89" s="162"/>
      <c r="EB89" s="162"/>
      <c r="EC89" s="162"/>
      <c r="ED89" s="162"/>
      <c r="EE89" s="162"/>
      <c r="EF89" s="162"/>
      <c r="EG89" s="162"/>
      <c r="EH89" s="162"/>
      <c r="EI89" s="162"/>
      <c r="EJ89" s="162"/>
      <c r="EK89" s="162"/>
      <c r="EL89" s="162"/>
      <c r="EM89" s="162"/>
      <c r="EN89" s="162"/>
      <c r="EO89" s="162"/>
      <c r="EP89" s="162"/>
      <c r="EQ89" s="162"/>
      <c r="ER89" s="162"/>
      <c r="ES89" s="162"/>
      <c r="ET89" s="162"/>
      <c r="EU89" s="162"/>
      <c r="EV89" s="162"/>
      <c r="EW89" s="162"/>
      <c r="EX89" s="162"/>
      <c r="EY89" s="162"/>
      <c r="EZ89" s="162"/>
      <c r="FA89" s="162"/>
      <c r="FB89" s="162"/>
      <c r="FC89" s="162"/>
      <c r="FD89" s="162"/>
      <c r="FE89" s="162"/>
      <c r="FF89" s="162"/>
      <c r="FG89" s="162"/>
      <c r="FH89" s="162"/>
      <c r="FI89" s="162"/>
      <c r="FJ89" s="162"/>
      <c r="FK89" s="162"/>
      <c r="FL89" s="162"/>
      <c r="FM89" s="162"/>
      <c r="FN89" s="162"/>
      <c r="FO89" s="162"/>
      <c r="FP89" s="162"/>
      <c r="FQ89" s="162"/>
      <c r="FR89" s="162"/>
      <c r="FS89" s="162"/>
      <c r="FT89" s="162"/>
      <c r="FU89" s="162"/>
      <c r="FV89" s="162"/>
      <c r="FW89" s="162"/>
      <c r="FX89" s="162"/>
      <c r="FY89" s="162"/>
      <c r="FZ89" s="162"/>
      <c r="GA89" s="162"/>
      <c r="GB89" s="162"/>
      <c r="GC89" s="162"/>
      <c r="GD89" s="162"/>
      <c r="GE89" s="162"/>
      <c r="GF89" s="162"/>
      <c r="GG89" s="162"/>
      <c r="GH89" s="162"/>
      <c r="GI89" s="162"/>
      <c r="GJ89" s="162"/>
      <c r="GK89" s="162"/>
      <c r="GL89" s="162"/>
      <c r="GM89" s="162"/>
      <c r="GN89" s="162"/>
      <c r="GO89" s="162"/>
      <c r="GP89" s="162"/>
      <c r="GQ89" s="162"/>
      <c r="GR89" s="162"/>
      <c r="GS89" s="162"/>
      <c r="GT89" s="162"/>
      <c r="GU89" s="162"/>
    </row>
    <row r="90" spans="1:203" x14ac:dyDescent="0.25">
      <c r="A90" s="161">
        <v>1</v>
      </c>
      <c r="B90" s="304" t="s">
        <v>400</v>
      </c>
      <c r="C90" s="189">
        <f>'2 уровень'!D596</f>
        <v>92000</v>
      </c>
      <c r="D90" s="189">
        <f>'2 уровень'!E596</f>
        <v>46000</v>
      </c>
      <c r="E90" s="189">
        <f>'2 уровень'!F596</f>
        <v>49430</v>
      </c>
      <c r="F90" s="773">
        <f>'2 уровень'!G596</f>
        <v>107.45652173913042</v>
      </c>
      <c r="G90" s="155">
        <f>'2 уровень'!H596</f>
        <v>0</v>
      </c>
      <c r="H90" s="155">
        <f>'2 уровень'!I596</f>
        <v>0</v>
      </c>
      <c r="I90" s="242">
        <f>'2 уровень'!J596</f>
        <v>0</v>
      </c>
      <c r="J90" s="242">
        <f>'2 уровень'!K596</f>
        <v>0</v>
      </c>
      <c r="K90" s="242">
        <f>'2 уровень'!L596</f>
        <v>0</v>
      </c>
      <c r="L90" s="242">
        <f>'2 уровень'!M596</f>
        <v>0</v>
      </c>
      <c r="M90" s="242">
        <f>'2 уровень'!N596</f>
        <v>0</v>
      </c>
      <c r="N90" s="242">
        <f>'2 уровень'!O596</f>
        <v>0</v>
      </c>
      <c r="O90" s="164">
        <f>'2 уровень'!P596</f>
        <v>377428.72267773992</v>
      </c>
      <c r="P90" s="164">
        <f>'2 уровень'!Q596</f>
        <v>377428.72267773992</v>
      </c>
      <c r="Q90" s="164">
        <f>'2 уровень'!R596</f>
        <v>377428.72267773992</v>
      </c>
      <c r="R90" s="164">
        <f>'2 уровень'!S596</f>
        <v>377428.72267773992</v>
      </c>
      <c r="S90" s="164">
        <f>'2 уровень'!T596</f>
        <v>377428.72267773992</v>
      </c>
      <c r="T90" s="164">
        <f>'2 уровень'!U596</f>
        <v>356234.62306822493</v>
      </c>
      <c r="U90" s="2408">
        <f>'2 уровень'!V596</f>
        <v>185686.63282322497</v>
      </c>
      <c r="V90" s="164">
        <f>'2 уровень'!W596</f>
        <v>185179.17043999999</v>
      </c>
      <c r="W90" s="164">
        <f>'2 уровень'!X596</f>
        <v>-507.46238322497811</v>
      </c>
      <c r="X90" s="164">
        <f>'2 уровень'!Y596</f>
        <v>-36.944100000000006</v>
      </c>
      <c r="Y90" s="2328">
        <f>'2 уровень'!Z596</f>
        <v>185142.22633999999</v>
      </c>
      <c r="Z90" s="164"/>
      <c r="AA90" s="2328"/>
      <c r="AB90" s="2608"/>
      <c r="AC90" s="162"/>
      <c r="AD90" s="162"/>
      <c r="AE90" s="162"/>
      <c r="AF90" s="162"/>
      <c r="AG90" s="162"/>
      <c r="AH90" s="162"/>
      <c r="AI90" s="162"/>
      <c r="AJ90" s="162"/>
      <c r="AK90" s="162"/>
      <c r="AL90" s="162"/>
      <c r="AM90" s="162"/>
      <c r="AN90" s="162"/>
      <c r="AO90" s="162"/>
      <c r="AP90" s="162"/>
      <c r="AQ90" s="162"/>
      <c r="AR90" s="162"/>
      <c r="AS90" s="162"/>
      <c r="AT90" s="162"/>
      <c r="AU90" s="162"/>
      <c r="AV90" s="162"/>
      <c r="AW90" s="162"/>
      <c r="AX90" s="162"/>
      <c r="AY90" s="162"/>
      <c r="AZ90" s="162"/>
      <c r="BA90" s="162"/>
      <c r="BB90" s="162"/>
      <c r="BC90" s="162"/>
      <c r="BD90" s="162"/>
      <c r="BE90" s="162"/>
      <c r="BF90" s="162"/>
      <c r="BG90" s="162"/>
      <c r="BH90" s="162"/>
      <c r="BI90" s="162"/>
      <c r="BJ90" s="162"/>
      <c r="BK90" s="162"/>
      <c r="BL90" s="162"/>
      <c r="BM90" s="162"/>
      <c r="BN90" s="162"/>
      <c r="BO90" s="162"/>
      <c r="BP90" s="162"/>
      <c r="BQ90" s="162"/>
      <c r="BR90" s="162"/>
      <c r="BS90" s="162"/>
      <c r="BT90" s="162"/>
      <c r="BU90" s="162"/>
      <c r="BV90" s="162"/>
      <c r="BW90" s="162"/>
      <c r="BX90" s="162"/>
      <c r="BY90" s="162"/>
      <c r="BZ90" s="162"/>
      <c r="CA90" s="162"/>
      <c r="CB90" s="162"/>
      <c r="CC90" s="162"/>
      <c r="CD90" s="162"/>
      <c r="CE90" s="162"/>
      <c r="CF90" s="162"/>
      <c r="CG90" s="162"/>
      <c r="CH90" s="162"/>
      <c r="CI90" s="162"/>
      <c r="CJ90" s="162"/>
      <c r="CK90" s="162"/>
      <c r="CL90" s="162"/>
      <c r="CM90" s="162"/>
      <c r="CN90" s="162"/>
      <c r="CO90" s="162"/>
      <c r="CP90" s="162"/>
      <c r="CQ90" s="162"/>
      <c r="CR90" s="162"/>
      <c r="CS90" s="162"/>
      <c r="CT90" s="162"/>
      <c r="CU90" s="162"/>
      <c r="CV90" s="162"/>
      <c r="CW90" s="162"/>
      <c r="CX90" s="162"/>
      <c r="CY90" s="162"/>
      <c r="CZ90" s="162"/>
      <c r="DA90" s="162"/>
      <c r="DB90" s="162"/>
      <c r="DC90" s="162"/>
      <c r="DD90" s="162"/>
      <c r="DE90" s="162"/>
      <c r="DF90" s="162"/>
      <c r="DG90" s="162"/>
      <c r="DH90" s="162"/>
      <c r="DI90" s="162"/>
      <c r="DJ90" s="162"/>
      <c r="DK90" s="162"/>
      <c r="DL90" s="162"/>
      <c r="DM90" s="162"/>
      <c r="DN90" s="162"/>
      <c r="DO90" s="162"/>
      <c r="DP90" s="162"/>
      <c r="DQ90" s="162"/>
      <c r="DR90" s="162"/>
      <c r="DS90" s="162"/>
      <c r="DT90" s="162"/>
      <c r="DU90" s="162"/>
      <c r="DV90" s="162"/>
      <c r="DW90" s="162"/>
      <c r="DX90" s="162"/>
      <c r="DY90" s="162"/>
      <c r="DZ90" s="162"/>
      <c r="EA90" s="162"/>
      <c r="EB90" s="162"/>
      <c r="EC90" s="162"/>
      <c r="ED90" s="162"/>
      <c r="EE90" s="162"/>
      <c r="EF90" s="162"/>
      <c r="EG90" s="162"/>
      <c r="EH90" s="162"/>
      <c r="EI90" s="162"/>
      <c r="EJ90" s="162"/>
      <c r="EK90" s="162"/>
      <c r="EL90" s="162"/>
      <c r="EM90" s="162"/>
      <c r="EN90" s="162"/>
      <c r="EO90" s="162"/>
      <c r="EP90" s="162"/>
      <c r="EQ90" s="162"/>
      <c r="ER90" s="162"/>
      <c r="ES90" s="162"/>
      <c r="ET90" s="162"/>
      <c r="EU90" s="162"/>
      <c r="EV90" s="162"/>
      <c r="EW90" s="162"/>
      <c r="EX90" s="162"/>
      <c r="EY90" s="162"/>
      <c r="EZ90" s="162"/>
      <c r="FA90" s="162"/>
      <c r="FB90" s="162"/>
      <c r="FC90" s="162"/>
      <c r="FD90" s="162"/>
      <c r="FE90" s="162"/>
      <c r="FF90" s="162"/>
      <c r="FG90" s="162"/>
      <c r="FH90" s="162"/>
      <c r="FI90" s="162"/>
      <c r="FJ90" s="162"/>
      <c r="FK90" s="162"/>
      <c r="FL90" s="162"/>
      <c r="FM90" s="162"/>
      <c r="FN90" s="162"/>
      <c r="FO90" s="162"/>
      <c r="FP90" s="162"/>
      <c r="FQ90" s="162"/>
      <c r="FR90" s="162"/>
      <c r="FS90" s="162"/>
      <c r="FT90" s="162"/>
      <c r="FU90" s="162"/>
      <c r="FV90" s="162"/>
      <c r="FW90" s="162"/>
      <c r="FX90" s="162"/>
      <c r="FY90" s="162"/>
      <c r="FZ90" s="162"/>
      <c r="GA90" s="162"/>
      <c r="GB90" s="162"/>
      <c r="GC90" s="162"/>
      <c r="GD90" s="162"/>
      <c r="GE90" s="162"/>
      <c r="GF90" s="162"/>
      <c r="GG90" s="162"/>
      <c r="GH90" s="162"/>
      <c r="GI90" s="162"/>
      <c r="GJ90" s="162"/>
      <c r="GK90" s="162"/>
      <c r="GL90" s="162"/>
      <c r="GM90" s="162"/>
      <c r="GN90" s="162"/>
      <c r="GO90" s="162"/>
      <c r="GP90" s="162"/>
      <c r="GQ90" s="162"/>
      <c r="GR90" s="162"/>
      <c r="GS90" s="162"/>
      <c r="GT90" s="162"/>
      <c r="GU90" s="162"/>
    </row>
    <row r="91" spans="1:203" x14ac:dyDescent="0.25">
      <c r="A91" s="161">
        <v>1</v>
      </c>
      <c r="B91" s="329" t="s">
        <v>371</v>
      </c>
      <c r="C91" s="1500">
        <f>'2 уровень'!D597</f>
        <v>91130</v>
      </c>
      <c r="D91" s="1500">
        <f>'2 уровень'!E597</f>
        <v>45565</v>
      </c>
      <c r="E91" s="1500">
        <f>'2 уровень'!F597</f>
        <v>49002</v>
      </c>
      <c r="F91" s="1501">
        <f>'2 уровень'!G597</f>
        <v>107.54307033907604</v>
      </c>
      <c r="G91" s="1502">
        <f>'2 уровень'!H597</f>
        <v>0</v>
      </c>
      <c r="H91" s="1502">
        <f>'2 уровень'!I597</f>
        <v>0</v>
      </c>
      <c r="I91" s="1503">
        <f>'2 уровень'!J597</f>
        <v>0</v>
      </c>
      <c r="J91" s="1503">
        <f>'2 уровень'!K597</f>
        <v>0</v>
      </c>
      <c r="K91" s="1503">
        <f>'2 уровень'!L597</f>
        <v>0</v>
      </c>
      <c r="L91" s="1503">
        <f>'2 уровень'!M597</f>
        <v>0</v>
      </c>
      <c r="M91" s="1503">
        <f>'2 уровень'!N597</f>
        <v>0</v>
      </c>
      <c r="N91" s="1503">
        <f>'2 уровень'!O597</f>
        <v>0</v>
      </c>
      <c r="O91" s="1504">
        <f>'2 уровень'!P597</f>
        <v>0</v>
      </c>
      <c r="P91" s="1504">
        <f>'2 уровень'!Q597</f>
        <v>0</v>
      </c>
      <c r="Q91" s="1504">
        <f>'2 уровень'!R597</f>
        <v>0</v>
      </c>
      <c r="R91" s="1504">
        <f>'2 уровень'!S597</f>
        <v>0</v>
      </c>
      <c r="S91" s="1504">
        <f>'2 уровень'!T597</f>
        <v>0</v>
      </c>
      <c r="T91" s="1504">
        <f>'2 уровень'!U597</f>
        <v>0</v>
      </c>
      <c r="U91" s="2409">
        <f>'2 уровень'!V597</f>
        <v>0</v>
      </c>
      <c r="V91" s="1504">
        <f>'2 уровень'!W597</f>
        <v>0</v>
      </c>
      <c r="W91" s="1504">
        <f>'2 уровень'!X597</f>
        <v>0</v>
      </c>
      <c r="X91" s="1504">
        <f>'2 уровень'!Y597</f>
        <v>0</v>
      </c>
      <c r="Y91" s="2329">
        <f>'2 уровень'!Z597</f>
        <v>0</v>
      </c>
      <c r="Z91" s="1504"/>
      <c r="AA91" s="2329"/>
      <c r="AB91" s="2608"/>
      <c r="AC91" s="162"/>
      <c r="AD91" s="162"/>
      <c r="AE91" s="162"/>
      <c r="AF91" s="162"/>
      <c r="AG91" s="162"/>
      <c r="AH91" s="162"/>
      <c r="AI91" s="162"/>
      <c r="AJ91" s="162"/>
      <c r="AK91" s="162"/>
      <c r="AL91" s="162"/>
      <c r="AM91" s="162"/>
      <c r="AN91" s="162"/>
      <c r="AO91" s="162"/>
      <c r="AP91" s="162"/>
      <c r="AQ91" s="162"/>
      <c r="AR91" s="162"/>
      <c r="AS91" s="162"/>
      <c r="AT91" s="162"/>
      <c r="AU91" s="162"/>
      <c r="AV91" s="162"/>
      <c r="AW91" s="162"/>
      <c r="AX91" s="162"/>
      <c r="AY91" s="162"/>
      <c r="AZ91" s="162"/>
      <c r="BA91" s="162"/>
      <c r="BB91" s="162"/>
      <c r="BC91" s="162"/>
      <c r="BD91" s="162"/>
      <c r="BE91" s="162"/>
      <c r="BF91" s="162"/>
      <c r="BG91" s="162"/>
      <c r="BH91" s="162"/>
      <c r="BI91" s="162"/>
      <c r="BJ91" s="162"/>
      <c r="BK91" s="162"/>
      <c r="BL91" s="162"/>
      <c r="BM91" s="162"/>
      <c r="BN91" s="162"/>
      <c r="BO91" s="162"/>
      <c r="BP91" s="162"/>
      <c r="BQ91" s="162"/>
      <c r="BR91" s="162"/>
      <c r="BS91" s="162"/>
      <c r="BT91" s="162"/>
      <c r="BU91" s="162"/>
      <c r="BV91" s="162"/>
      <c r="BW91" s="162"/>
      <c r="BX91" s="162"/>
      <c r="BY91" s="162"/>
      <c r="BZ91" s="162"/>
      <c r="CA91" s="162"/>
      <c r="CB91" s="162"/>
      <c r="CC91" s="162"/>
      <c r="CD91" s="162"/>
      <c r="CE91" s="162"/>
      <c r="CF91" s="162"/>
      <c r="CG91" s="162"/>
      <c r="CH91" s="162"/>
      <c r="CI91" s="162"/>
      <c r="CJ91" s="162"/>
      <c r="CK91" s="162"/>
      <c r="CL91" s="162"/>
      <c r="CM91" s="162"/>
      <c r="CN91" s="162"/>
      <c r="CO91" s="162"/>
      <c r="CP91" s="162"/>
      <c r="CQ91" s="162"/>
      <c r="CR91" s="162"/>
      <c r="CS91" s="162"/>
      <c r="CT91" s="162"/>
      <c r="CU91" s="162"/>
      <c r="CV91" s="162"/>
      <c r="CW91" s="162"/>
      <c r="CX91" s="162"/>
      <c r="CY91" s="162"/>
      <c r="CZ91" s="162"/>
      <c r="DA91" s="162"/>
      <c r="DB91" s="162"/>
      <c r="DC91" s="162"/>
      <c r="DD91" s="162"/>
      <c r="DE91" s="162"/>
      <c r="DF91" s="162"/>
      <c r="DG91" s="162"/>
      <c r="DH91" s="162"/>
      <c r="DI91" s="162"/>
      <c r="DJ91" s="162"/>
      <c r="DK91" s="162"/>
      <c r="DL91" s="162"/>
      <c r="DM91" s="162"/>
      <c r="DN91" s="162"/>
      <c r="DO91" s="162"/>
      <c r="DP91" s="162"/>
      <c r="DQ91" s="162"/>
      <c r="DR91" s="162"/>
      <c r="DS91" s="162"/>
      <c r="DT91" s="162"/>
      <c r="DU91" s="162"/>
      <c r="DV91" s="162"/>
      <c r="DW91" s="162"/>
      <c r="DX91" s="162"/>
      <c r="DY91" s="162"/>
      <c r="DZ91" s="162"/>
      <c r="EA91" s="162"/>
      <c r="EB91" s="162"/>
      <c r="EC91" s="162"/>
      <c r="ED91" s="162"/>
      <c r="EE91" s="162"/>
      <c r="EF91" s="162"/>
      <c r="EG91" s="162"/>
      <c r="EH91" s="162"/>
      <c r="EI91" s="162"/>
      <c r="EJ91" s="162"/>
      <c r="EK91" s="162"/>
      <c r="EL91" s="162"/>
      <c r="EM91" s="162"/>
      <c r="EN91" s="162"/>
      <c r="EO91" s="162"/>
      <c r="EP91" s="162"/>
      <c r="EQ91" s="162"/>
      <c r="ER91" s="162"/>
      <c r="ES91" s="162"/>
      <c r="ET91" s="162"/>
      <c r="EU91" s="162"/>
      <c r="EV91" s="162"/>
      <c r="EW91" s="162"/>
      <c r="EX91" s="162"/>
      <c r="EY91" s="162"/>
      <c r="EZ91" s="162"/>
      <c r="FA91" s="162"/>
      <c r="FB91" s="162"/>
      <c r="FC91" s="162"/>
      <c r="FD91" s="162"/>
      <c r="FE91" s="162"/>
      <c r="FF91" s="162"/>
      <c r="FG91" s="162"/>
      <c r="FH91" s="162"/>
      <c r="FI91" s="162"/>
      <c r="FJ91" s="162"/>
      <c r="FK91" s="162"/>
      <c r="FL91" s="162"/>
      <c r="FM91" s="162"/>
      <c r="FN91" s="162"/>
      <c r="FO91" s="162"/>
      <c r="FP91" s="162"/>
      <c r="FQ91" s="162"/>
      <c r="FR91" s="162"/>
      <c r="FS91" s="162"/>
      <c r="FT91" s="162"/>
      <c r="FU91" s="162"/>
      <c r="FV91" s="162"/>
      <c r="FW91" s="162"/>
      <c r="FX91" s="162"/>
      <c r="FY91" s="162"/>
      <c r="FZ91" s="162"/>
      <c r="GA91" s="162"/>
      <c r="GB91" s="162"/>
      <c r="GC91" s="162"/>
      <c r="GD91" s="162"/>
      <c r="GE91" s="162"/>
      <c r="GF91" s="162"/>
      <c r="GG91" s="162"/>
      <c r="GH91" s="162"/>
      <c r="GI91" s="162"/>
      <c r="GJ91" s="162"/>
      <c r="GK91" s="162"/>
      <c r="GL91" s="162"/>
      <c r="GM91" s="162"/>
      <c r="GN91" s="162"/>
      <c r="GO91" s="162"/>
      <c r="GP91" s="162"/>
      <c r="GQ91" s="162"/>
      <c r="GR91" s="162"/>
      <c r="GS91" s="162"/>
      <c r="GT91" s="162"/>
      <c r="GU91" s="162"/>
    </row>
    <row r="92" spans="1:203" x14ac:dyDescent="0.25">
      <c r="A92" s="161">
        <v>1</v>
      </c>
      <c r="B92" s="851" t="s">
        <v>372</v>
      </c>
      <c r="C92" s="189">
        <f>'2 уровень'!D598</f>
        <v>91130</v>
      </c>
      <c r="D92" s="189">
        <f>'2 уровень'!E598</f>
        <v>45565</v>
      </c>
      <c r="E92" s="189">
        <f>'2 уровень'!F598</f>
        <v>49002</v>
      </c>
      <c r="F92" s="773">
        <f>'2 уровень'!G598</f>
        <v>107.54307033907604</v>
      </c>
      <c r="G92" s="155">
        <f>'2 уровень'!H598</f>
        <v>0</v>
      </c>
      <c r="H92" s="155">
        <f>'2 уровень'!I598</f>
        <v>0</v>
      </c>
      <c r="I92" s="242">
        <f>'2 уровень'!J598</f>
        <v>0</v>
      </c>
      <c r="J92" s="242">
        <f>'2 уровень'!K598</f>
        <v>0</v>
      </c>
      <c r="K92" s="242">
        <f>'2 уровень'!L598</f>
        <v>0</v>
      </c>
      <c r="L92" s="242">
        <f>'2 уровень'!M598</f>
        <v>0</v>
      </c>
      <c r="M92" s="242">
        <f>'2 уровень'!N598</f>
        <v>0</v>
      </c>
      <c r="N92" s="242">
        <f>'2 уровень'!O598</f>
        <v>0</v>
      </c>
      <c r="O92" s="164">
        <f>'2 уровень'!P598</f>
        <v>0</v>
      </c>
      <c r="P92" s="164">
        <f>'2 уровень'!Q598</f>
        <v>0</v>
      </c>
      <c r="Q92" s="164">
        <f>'2 уровень'!R598</f>
        <v>0</v>
      </c>
      <c r="R92" s="164">
        <f>'2 уровень'!S598</f>
        <v>0</v>
      </c>
      <c r="S92" s="164">
        <f>'2 уровень'!T598</f>
        <v>0</v>
      </c>
      <c r="T92" s="164">
        <f>'2 уровень'!U598</f>
        <v>0</v>
      </c>
      <c r="U92" s="2408">
        <f>'2 уровень'!V598</f>
        <v>0</v>
      </c>
      <c r="V92" s="164">
        <f>'2 уровень'!W598</f>
        <v>0</v>
      </c>
      <c r="W92" s="164">
        <f>'2 уровень'!X598</f>
        <v>0</v>
      </c>
      <c r="X92" s="164">
        <f>'2 уровень'!Y598</f>
        <v>0</v>
      </c>
      <c r="Y92" s="2328">
        <f>'2 уровень'!Z598</f>
        <v>0</v>
      </c>
      <c r="Z92" s="164"/>
      <c r="AA92" s="2328"/>
      <c r="AB92" s="2608"/>
      <c r="AC92" s="162"/>
      <c r="AD92" s="162"/>
      <c r="AE92" s="162"/>
      <c r="AF92" s="162"/>
      <c r="AG92" s="162"/>
      <c r="AH92" s="162"/>
      <c r="AI92" s="162"/>
      <c r="AJ92" s="162"/>
      <c r="AK92" s="162"/>
      <c r="AL92" s="162"/>
      <c r="AM92" s="162"/>
      <c r="AN92" s="162"/>
      <c r="AO92" s="162"/>
      <c r="AP92" s="162"/>
      <c r="AQ92" s="162"/>
      <c r="AR92" s="162"/>
      <c r="AS92" s="162"/>
      <c r="AT92" s="162"/>
      <c r="AU92" s="162"/>
      <c r="AV92" s="162"/>
      <c r="AW92" s="162"/>
      <c r="AX92" s="162"/>
      <c r="AY92" s="162"/>
      <c r="AZ92" s="162"/>
      <c r="BA92" s="162"/>
      <c r="BB92" s="162"/>
      <c r="BC92" s="162"/>
      <c r="BD92" s="162"/>
      <c r="BE92" s="162"/>
      <c r="BF92" s="162"/>
      <c r="BG92" s="162"/>
      <c r="BH92" s="162"/>
      <c r="BI92" s="162"/>
      <c r="BJ92" s="162"/>
      <c r="BK92" s="162"/>
      <c r="BL92" s="162"/>
      <c r="BM92" s="162"/>
      <c r="BN92" s="162"/>
      <c r="BO92" s="162"/>
      <c r="BP92" s="162"/>
      <c r="BQ92" s="162"/>
      <c r="BR92" s="162"/>
      <c r="BS92" s="162"/>
      <c r="BT92" s="162"/>
      <c r="BU92" s="162"/>
      <c r="BV92" s="162"/>
      <c r="BW92" s="162"/>
      <c r="BX92" s="162"/>
      <c r="BY92" s="162"/>
      <c r="BZ92" s="162"/>
      <c r="CA92" s="162"/>
      <c r="CB92" s="162"/>
      <c r="CC92" s="162"/>
      <c r="CD92" s="162"/>
      <c r="CE92" s="162"/>
      <c r="CF92" s="162"/>
      <c r="CG92" s="162"/>
      <c r="CH92" s="162"/>
      <c r="CI92" s="162"/>
      <c r="CJ92" s="162"/>
      <c r="CK92" s="162"/>
      <c r="CL92" s="162"/>
      <c r="CM92" s="162"/>
      <c r="CN92" s="162"/>
      <c r="CO92" s="162"/>
      <c r="CP92" s="162"/>
      <c r="CQ92" s="162"/>
      <c r="CR92" s="162"/>
      <c r="CS92" s="162"/>
      <c r="CT92" s="162"/>
      <c r="CU92" s="162"/>
      <c r="CV92" s="162"/>
      <c r="CW92" s="162"/>
      <c r="CX92" s="162"/>
      <c r="CY92" s="162"/>
      <c r="CZ92" s="162"/>
      <c r="DA92" s="162"/>
      <c r="DB92" s="162"/>
      <c r="DC92" s="162"/>
      <c r="DD92" s="162"/>
      <c r="DE92" s="162"/>
      <c r="DF92" s="162"/>
      <c r="DG92" s="162"/>
      <c r="DH92" s="162"/>
      <c r="DI92" s="162"/>
      <c r="DJ92" s="162"/>
      <c r="DK92" s="162"/>
      <c r="DL92" s="162"/>
      <c r="DM92" s="162"/>
      <c r="DN92" s="162"/>
      <c r="DO92" s="162"/>
      <c r="DP92" s="162"/>
      <c r="DQ92" s="162"/>
      <c r="DR92" s="162"/>
      <c r="DS92" s="162"/>
      <c r="DT92" s="162"/>
      <c r="DU92" s="162"/>
      <c r="DV92" s="162"/>
      <c r="DW92" s="162"/>
      <c r="DX92" s="162"/>
      <c r="DY92" s="162"/>
      <c r="DZ92" s="162"/>
      <c r="EA92" s="162"/>
      <c r="EB92" s="162"/>
      <c r="EC92" s="162"/>
      <c r="ED92" s="162"/>
      <c r="EE92" s="162"/>
      <c r="EF92" s="162"/>
      <c r="EG92" s="162"/>
      <c r="EH92" s="162"/>
      <c r="EI92" s="162"/>
      <c r="EJ92" s="162"/>
      <c r="EK92" s="162"/>
      <c r="EL92" s="162"/>
      <c r="EM92" s="162"/>
      <c r="EN92" s="162"/>
      <c r="EO92" s="162"/>
      <c r="EP92" s="162"/>
      <c r="EQ92" s="162"/>
      <c r="ER92" s="162"/>
      <c r="ES92" s="162"/>
      <c r="ET92" s="162"/>
      <c r="EU92" s="162"/>
      <c r="EV92" s="162"/>
      <c r="EW92" s="162"/>
      <c r="EX92" s="162"/>
      <c r="EY92" s="162"/>
      <c r="EZ92" s="162"/>
      <c r="FA92" s="162"/>
      <c r="FB92" s="162"/>
      <c r="FC92" s="162"/>
      <c r="FD92" s="162"/>
      <c r="FE92" s="162"/>
      <c r="FF92" s="162"/>
      <c r="FG92" s="162"/>
      <c r="FH92" s="162"/>
      <c r="FI92" s="162"/>
      <c r="FJ92" s="162"/>
      <c r="FK92" s="162"/>
      <c r="FL92" s="162"/>
      <c r="FM92" s="162"/>
      <c r="FN92" s="162"/>
      <c r="FO92" s="162"/>
      <c r="FP92" s="162"/>
      <c r="FQ92" s="162"/>
      <c r="FR92" s="162"/>
      <c r="FS92" s="162"/>
      <c r="FT92" s="162"/>
      <c r="FU92" s="162"/>
      <c r="FV92" s="162"/>
      <c r="FW92" s="162"/>
      <c r="FX92" s="162"/>
      <c r="FY92" s="162"/>
      <c r="FZ92" s="162"/>
      <c r="GA92" s="162"/>
      <c r="GB92" s="162"/>
      <c r="GC92" s="162"/>
      <c r="GD92" s="162"/>
      <c r="GE92" s="162"/>
      <c r="GF92" s="162"/>
      <c r="GG92" s="162"/>
      <c r="GH92" s="162"/>
      <c r="GI92" s="162"/>
      <c r="GJ92" s="162"/>
      <c r="GK92" s="162"/>
      <c r="GL92" s="162"/>
      <c r="GM92" s="162"/>
      <c r="GN92" s="162"/>
      <c r="GO92" s="162"/>
      <c r="GP92" s="162"/>
      <c r="GQ92" s="162"/>
      <c r="GR92" s="162"/>
      <c r="GS92" s="162"/>
      <c r="GT92" s="162"/>
      <c r="GU92" s="162"/>
    </row>
    <row r="93" spans="1:203" x14ac:dyDescent="0.25">
      <c r="A93" s="161">
        <v>1</v>
      </c>
      <c r="B93" s="663" t="s">
        <v>373</v>
      </c>
      <c r="C93" s="189">
        <f>'2 уровень'!D599</f>
        <v>870</v>
      </c>
      <c r="D93" s="189">
        <f>'2 уровень'!E599</f>
        <v>435</v>
      </c>
      <c r="E93" s="189">
        <f>'2 уровень'!F599</f>
        <v>428</v>
      </c>
      <c r="F93" s="773">
        <f>'2 уровень'!G599</f>
        <v>98.390804597701148</v>
      </c>
      <c r="G93" s="155">
        <f>'2 уровень'!H599</f>
        <v>0</v>
      </c>
      <c r="H93" s="155">
        <f>'2 уровень'!I599</f>
        <v>0</v>
      </c>
      <c r="I93" s="242">
        <f>'2 уровень'!J599</f>
        <v>0</v>
      </c>
      <c r="J93" s="242">
        <f>'2 уровень'!K599</f>
        <v>0</v>
      </c>
      <c r="K93" s="242">
        <f>'2 уровень'!L599</f>
        <v>0</v>
      </c>
      <c r="L93" s="242">
        <f>'2 уровень'!M599</f>
        <v>0</v>
      </c>
      <c r="M93" s="242">
        <f>'2 уровень'!N599</f>
        <v>0</v>
      </c>
      <c r="N93" s="242">
        <f>'2 уровень'!O599</f>
        <v>0</v>
      </c>
      <c r="O93" s="164">
        <f>'2 уровень'!P599</f>
        <v>0</v>
      </c>
      <c r="P93" s="164">
        <f>'2 уровень'!Q599</f>
        <v>0</v>
      </c>
      <c r="Q93" s="164">
        <f>'2 уровень'!R599</f>
        <v>0</v>
      </c>
      <c r="R93" s="164">
        <f>'2 уровень'!S599</f>
        <v>0</v>
      </c>
      <c r="S93" s="164">
        <f>'2 уровень'!T599</f>
        <v>0</v>
      </c>
      <c r="T93" s="164">
        <f>'2 уровень'!U599</f>
        <v>0</v>
      </c>
      <c r="U93" s="2408">
        <f>'2 уровень'!V599</f>
        <v>0</v>
      </c>
      <c r="V93" s="164">
        <f>'2 уровень'!W599</f>
        <v>0</v>
      </c>
      <c r="W93" s="164">
        <f>'2 уровень'!X599</f>
        <v>0</v>
      </c>
      <c r="X93" s="164">
        <f>'2 уровень'!Y599</f>
        <v>0</v>
      </c>
      <c r="Y93" s="2328">
        <f>'2 уровень'!Z599</f>
        <v>0</v>
      </c>
      <c r="Z93" s="164"/>
      <c r="AA93" s="2328"/>
      <c r="AB93" s="2608"/>
      <c r="AC93" s="162"/>
      <c r="AD93" s="162"/>
      <c r="AE93" s="162"/>
      <c r="AF93" s="162"/>
      <c r="AG93" s="162"/>
      <c r="AH93" s="162"/>
      <c r="AI93" s="162"/>
      <c r="AJ93" s="162"/>
      <c r="AK93" s="162"/>
      <c r="AL93" s="162"/>
      <c r="AM93" s="162"/>
      <c r="AN93" s="162"/>
      <c r="AO93" s="162"/>
      <c r="AP93" s="162"/>
      <c r="AQ93" s="162"/>
      <c r="AR93" s="162"/>
      <c r="AS93" s="162"/>
      <c r="AT93" s="162"/>
      <c r="AU93" s="162"/>
      <c r="AV93" s="162"/>
      <c r="AW93" s="162"/>
      <c r="AX93" s="162"/>
      <c r="AY93" s="162"/>
      <c r="AZ93" s="162"/>
      <c r="BA93" s="162"/>
      <c r="BB93" s="162"/>
      <c r="BC93" s="162"/>
      <c r="BD93" s="162"/>
      <c r="BE93" s="162"/>
      <c r="BF93" s="162"/>
      <c r="BG93" s="162"/>
      <c r="BH93" s="162"/>
      <c r="BI93" s="162"/>
      <c r="BJ93" s="162"/>
      <c r="BK93" s="162"/>
      <c r="BL93" s="162"/>
      <c r="BM93" s="162"/>
      <c r="BN93" s="162"/>
      <c r="BO93" s="162"/>
      <c r="BP93" s="162"/>
      <c r="BQ93" s="162"/>
      <c r="BR93" s="162"/>
      <c r="BS93" s="162"/>
      <c r="BT93" s="162"/>
      <c r="BU93" s="162"/>
      <c r="BV93" s="162"/>
      <c r="BW93" s="162"/>
      <c r="BX93" s="162"/>
      <c r="BY93" s="162"/>
      <c r="BZ93" s="162"/>
      <c r="CA93" s="162"/>
      <c r="CB93" s="162"/>
      <c r="CC93" s="162"/>
      <c r="CD93" s="162"/>
      <c r="CE93" s="162"/>
      <c r="CF93" s="162"/>
      <c r="CG93" s="162"/>
      <c r="CH93" s="162"/>
      <c r="CI93" s="162"/>
      <c r="CJ93" s="162"/>
      <c r="CK93" s="162"/>
      <c r="CL93" s="162"/>
      <c r="CM93" s="162"/>
      <c r="CN93" s="162"/>
      <c r="CO93" s="162"/>
      <c r="CP93" s="162"/>
      <c r="CQ93" s="162"/>
      <c r="CR93" s="162"/>
      <c r="CS93" s="162"/>
      <c r="CT93" s="162"/>
      <c r="CU93" s="162"/>
      <c r="CV93" s="162"/>
      <c r="CW93" s="162"/>
      <c r="CX93" s="162"/>
      <c r="CY93" s="162"/>
      <c r="CZ93" s="162"/>
      <c r="DA93" s="162"/>
      <c r="DB93" s="162"/>
      <c r="DC93" s="162"/>
      <c r="DD93" s="162"/>
      <c r="DE93" s="162"/>
      <c r="DF93" s="162"/>
      <c r="DG93" s="162"/>
      <c r="DH93" s="162"/>
      <c r="DI93" s="162"/>
      <c r="DJ93" s="162"/>
      <c r="DK93" s="162"/>
      <c r="DL93" s="162"/>
      <c r="DM93" s="162"/>
      <c r="DN93" s="162"/>
      <c r="DO93" s="162"/>
      <c r="DP93" s="162"/>
      <c r="DQ93" s="162"/>
      <c r="DR93" s="162"/>
      <c r="DS93" s="162"/>
      <c r="DT93" s="162"/>
      <c r="DU93" s="162"/>
      <c r="DV93" s="162"/>
      <c r="DW93" s="162"/>
      <c r="DX93" s="162"/>
      <c r="DY93" s="162"/>
      <c r="DZ93" s="162"/>
      <c r="EA93" s="162"/>
      <c r="EB93" s="162"/>
      <c r="EC93" s="162"/>
      <c r="ED93" s="162"/>
      <c r="EE93" s="162"/>
      <c r="EF93" s="162"/>
      <c r="EG93" s="162"/>
      <c r="EH93" s="162"/>
      <c r="EI93" s="162"/>
      <c r="EJ93" s="162"/>
      <c r="EK93" s="162"/>
      <c r="EL93" s="162"/>
      <c r="EM93" s="162"/>
      <c r="EN93" s="162"/>
      <c r="EO93" s="162"/>
      <c r="EP93" s="162"/>
      <c r="EQ93" s="162"/>
      <c r="ER93" s="162"/>
      <c r="ES93" s="162"/>
      <c r="ET93" s="162"/>
      <c r="EU93" s="162"/>
      <c r="EV93" s="162"/>
      <c r="EW93" s="162"/>
      <c r="EX93" s="162"/>
      <c r="EY93" s="162"/>
      <c r="EZ93" s="162"/>
      <c r="FA93" s="162"/>
      <c r="FB93" s="162"/>
      <c r="FC93" s="162"/>
      <c r="FD93" s="162"/>
      <c r="FE93" s="162"/>
      <c r="FF93" s="162"/>
      <c r="FG93" s="162"/>
      <c r="FH93" s="162"/>
      <c r="FI93" s="162"/>
      <c r="FJ93" s="162"/>
      <c r="FK93" s="162"/>
      <c r="FL93" s="162"/>
      <c r="FM93" s="162"/>
      <c r="FN93" s="162"/>
      <c r="FO93" s="162"/>
      <c r="FP93" s="162"/>
      <c r="FQ93" s="162"/>
      <c r="FR93" s="162"/>
      <c r="FS93" s="162"/>
      <c r="FT93" s="162"/>
      <c r="FU93" s="162"/>
      <c r="FV93" s="162"/>
      <c r="FW93" s="162"/>
      <c r="FX93" s="162"/>
      <c r="FY93" s="162"/>
      <c r="FZ93" s="162"/>
      <c r="GA93" s="162"/>
      <c r="GB93" s="162"/>
      <c r="GC93" s="162"/>
      <c r="GD93" s="162"/>
      <c r="GE93" s="162"/>
      <c r="GF93" s="162"/>
      <c r="GG93" s="162"/>
      <c r="GH93" s="162"/>
      <c r="GI93" s="162"/>
      <c r="GJ93" s="162"/>
      <c r="GK93" s="162"/>
      <c r="GL93" s="162"/>
      <c r="GM93" s="162"/>
      <c r="GN93" s="162"/>
      <c r="GO93" s="162"/>
      <c r="GP93" s="162"/>
      <c r="GQ93" s="162"/>
      <c r="GR93" s="162"/>
      <c r="GS93" s="162"/>
      <c r="GT93" s="162"/>
      <c r="GU93" s="162"/>
    </row>
    <row r="94" spans="1:203" ht="27.6" x14ac:dyDescent="0.25">
      <c r="A94" s="161">
        <v>1</v>
      </c>
      <c r="B94" s="851" t="s">
        <v>374</v>
      </c>
      <c r="C94" s="189">
        <f>'2 уровень'!D600</f>
        <v>70</v>
      </c>
      <c r="D94" s="189">
        <f>'2 уровень'!E600</f>
        <v>35</v>
      </c>
      <c r="E94" s="189">
        <f>'2 уровень'!F600</f>
        <v>32</v>
      </c>
      <c r="F94" s="773">
        <f>'2 уровень'!G600</f>
        <v>91.428571428571431</v>
      </c>
      <c r="G94" s="155">
        <f>'2 уровень'!H600</f>
        <v>0</v>
      </c>
      <c r="H94" s="155">
        <f>'2 уровень'!I600</f>
        <v>0</v>
      </c>
      <c r="I94" s="242">
        <f>'2 уровень'!J600</f>
        <v>0</v>
      </c>
      <c r="J94" s="242">
        <f>'2 уровень'!K600</f>
        <v>0</v>
      </c>
      <c r="K94" s="242">
        <f>'2 уровень'!L600</f>
        <v>0</v>
      </c>
      <c r="L94" s="242">
        <f>'2 уровень'!M600</f>
        <v>0</v>
      </c>
      <c r="M94" s="242">
        <f>'2 уровень'!N600</f>
        <v>0</v>
      </c>
      <c r="N94" s="242">
        <f>'2 уровень'!O600</f>
        <v>0</v>
      </c>
      <c r="O94" s="164">
        <f>'2 уровень'!P600</f>
        <v>0</v>
      </c>
      <c r="P94" s="164">
        <f>'2 уровень'!Q600</f>
        <v>0</v>
      </c>
      <c r="Q94" s="164">
        <f>'2 уровень'!R600</f>
        <v>0</v>
      </c>
      <c r="R94" s="164">
        <f>'2 уровень'!S600</f>
        <v>0</v>
      </c>
      <c r="S94" s="164">
        <f>'2 уровень'!T600</f>
        <v>0</v>
      </c>
      <c r="T94" s="164">
        <f>'2 уровень'!U600</f>
        <v>0</v>
      </c>
      <c r="U94" s="2408">
        <f>'2 уровень'!V600</f>
        <v>0</v>
      </c>
      <c r="V94" s="164">
        <f>'2 уровень'!W600</f>
        <v>0</v>
      </c>
      <c r="W94" s="164">
        <f>'2 уровень'!X600</f>
        <v>0</v>
      </c>
      <c r="X94" s="164">
        <f>'2 уровень'!Y600</f>
        <v>0</v>
      </c>
      <c r="Y94" s="2328">
        <f>'2 уровень'!Z600</f>
        <v>0</v>
      </c>
      <c r="Z94" s="164"/>
      <c r="AA94" s="2328"/>
      <c r="AB94" s="2608"/>
      <c r="AC94" s="162"/>
      <c r="AD94" s="162"/>
      <c r="AE94" s="162"/>
      <c r="AF94" s="162"/>
      <c r="AG94" s="162"/>
      <c r="AH94" s="162"/>
      <c r="AI94" s="162"/>
      <c r="AJ94" s="162"/>
      <c r="AK94" s="162"/>
      <c r="AL94" s="162"/>
      <c r="AM94" s="162"/>
      <c r="AN94" s="162"/>
      <c r="AO94" s="162"/>
      <c r="AP94" s="162"/>
      <c r="AQ94" s="162"/>
      <c r="AR94" s="162"/>
      <c r="AS94" s="162"/>
      <c r="AT94" s="162"/>
      <c r="AU94" s="162"/>
      <c r="AV94" s="162"/>
      <c r="AW94" s="162"/>
      <c r="AX94" s="162"/>
      <c r="AY94" s="162"/>
      <c r="AZ94" s="162"/>
      <c r="BA94" s="162"/>
      <c r="BB94" s="162"/>
      <c r="BC94" s="162"/>
      <c r="BD94" s="162"/>
      <c r="BE94" s="162"/>
      <c r="BF94" s="162"/>
      <c r="BG94" s="162"/>
      <c r="BH94" s="162"/>
      <c r="BI94" s="162"/>
      <c r="BJ94" s="162"/>
      <c r="BK94" s="162"/>
      <c r="BL94" s="162"/>
      <c r="BM94" s="162"/>
      <c r="BN94" s="162"/>
      <c r="BO94" s="162"/>
      <c r="BP94" s="162"/>
      <c r="BQ94" s="162"/>
      <c r="BR94" s="162"/>
      <c r="BS94" s="162"/>
      <c r="BT94" s="162"/>
      <c r="BU94" s="162"/>
      <c r="BV94" s="162"/>
      <c r="BW94" s="162"/>
      <c r="BX94" s="162"/>
      <c r="BY94" s="162"/>
      <c r="BZ94" s="162"/>
      <c r="CA94" s="162"/>
      <c r="CB94" s="162"/>
      <c r="CC94" s="162"/>
      <c r="CD94" s="162"/>
      <c r="CE94" s="162"/>
      <c r="CF94" s="162"/>
      <c r="CG94" s="162"/>
      <c r="CH94" s="162"/>
      <c r="CI94" s="162"/>
      <c r="CJ94" s="162"/>
      <c r="CK94" s="162"/>
      <c r="CL94" s="162"/>
      <c r="CM94" s="162"/>
      <c r="CN94" s="162"/>
      <c r="CO94" s="162"/>
      <c r="CP94" s="162"/>
      <c r="CQ94" s="162"/>
      <c r="CR94" s="162"/>
      <c r="CS94" s="162"/>
      <c r="CT94" s="162"/>
      <c r="CU94" s="162"/>
      <c r="CV94" s="162"/>
      <c r="CW94" s="162"/>
      <c r="CX94" s="162"/>
      <c r="CY94" s="162"/>
      <c r="CZ94" s="162"/>
      <c r="DA94" s="162"/>
      <c r="DB94" s="162"/>
      <c r="DC94" s="162"/>
      <c r="DD94" s="162"/>
      <c r="DE94" s="162"/>
      <c r="DF94" s="162"/>
      <c r="DG94" s="162"/>
      <c r="DH94" s="162"/>
      <c r="DI94" s="162"/>
      <c r="DJ94" s="162"/>
      <c r="DK94" s="162"/>
      <c r="DL94" s="162"/>
      <c r="DM94" s="162"/>
      <c r="DN94" s="162"/>
      <c r="DO94" s="162"/>
      <c r="DP94" s="162"/>
      <c r="DQ94" s="162"/>
      <c r="DR94" s="162"/>
      <c r="DS94" s="162"/>
      <c r="DT94" s="162"/>
      <c r="DU94" s="162"/>
      <c r="DV94" s="162"/>
      <c r="DW94" s="162"/>
      <c r="DX94" s="162"/>
      <c r="DY94" s="162"/>
      <c r="DZ94" s="162"/>
      <c r="EA94" s="162"/>
      <c r="EB94" s="162"/>
      <c r="EC94" s="162"/>
      <c r="ED94" s="162"/>
      <c r="EE94" s="162"/>
      <c r="EF94" s="162"/>
      <c r="EG94" s="162"/>
      <c r="EH94" s="162"/>
      <c r="EI94" s="162"/>
      <c r="EJ94" s="162"/>
      <c r="EK94" s="162"/>
      <c r="EL94" s="162"/>
      <c r="EM94" s="162"/>
      <c r="EN94" s="162"/>
      <c r="EO94" s="162"/>
      <c r="EP94" s="162"/>
      <c r="EQ94" s="162"/>
      <c r="ER94" s="162"/>
      <c r="ES94" s="162"/>
      <c r="ET94" s="162"/>
      <c r="EU94" s="162"/>
      <c r="EV94" s="162"/>
      <c r="EW94" s="162"/>
      <c r="EX94" s="162"/>
      <c r="EY94" s="162"/>
      <c r="EZ94" s="162"/>
      <c r="FA94" s="162"/>
      <c r="FB94" s="162"/>
      <c r="FC94" s="162"/>
      <c r="FD94" s="162"/>
      <c r="FE94" s="162"/>
      <c r="FF94" s="162"/>
      <c r="FG94" s="162"/>
      <c r="FH94" s="162"/>
      <c r="FI94" s="162"/>
      <c r="FJ94" s="162"/>
      <c r="FK94" s="162"/>
      <c r="FL94" s="162"/>
      <c r="FM94" s="162"/>
      <c r="FN94" s="162"/>
      <c r="FO94" s="162"/>
      <c r="FP94" s="162"/>
      <c r="FQ94" s="162"/>
      <c r="FR94" s="162"/>
      <c r="FS94" s="162"/>
      <c r="FT94" s="162"/>
      <c r="FU94" s="162"/>
      <c r="FV94" s="162"/>
      <c r="FW94" s="162"/>
      <c r="FX94" s="162"/>
      <c r="FY94" s="162"/>
      <c r="FZ94" s="162"/>
      <c r="GA94" s="162"/>
      <c r="GB94" s="162"/>
      <c r="GC94" s="162"/>
      <c r="GD94" s="162"/>
      <c r="GE94" s="162"/>
      <c r="GF94" s="162"/>
      <c r="GG94" s="162"/>
      <c r="GH94" s="162"/>
      <c r="GI94" s="162"/>
      <c r="GJ94" s="162"/>
      <c r="GK94" s="162"/>
      <c r="GL94" s="162"/>
      <c r="GM94" s="162"/>
      <c r="GN94" s="162"/>
      <c r="GO94" s="162"/>
      <c r="GP94" s="162"/>
      <c r="GQ94" s="162"/>
      <c r="GR94" s="162"/>
      <c r="GS94" s="162"/>
      <c r="GT94" s="162"/>
      <c r="GU94" s="162"/>
    </row>
    <row r="95" spans="1:203" ht="14.4" thickBot="1" x14ac:dyDescent="0.3">
      <c r="A95" s="161">
        <v>1</v>
      </c>
      <c r="B95" s="2351" t="s">
        <v>375</v>
      </c>
      <c r="C95" s="913">
        <f>'2 уровень'!D601</f>
        <v>800</v>
      </c>
      <c r="D95" s="913">
        <f>'2 уровень'!E601</f>
        <v>400</v>
      </c>
      <c r="E95" s="913">
        <f>'2 уровень'!F601</f>
        <v>396</v>
      </c>
      <c r="F95" s="914">
        <f>'2 уровень'!G601</f>
        <v>99</v>
      </c>
      <c r="G95" s="247">
        <f>'2 уровень'!H601</f>
        <v>0</v>
      </c>
      <c r="H95" s="247">
        <f>'2 уровень'!I601</f>
        <v>0</v>
      </c>
      <c r="I95" s="385">
        <f>'2 уровень'!J601</f>
        <v>0</v>
      </c>
      <c r="J95" s="385">
        <f>'2 уровень'!K601</f>
        <v>0</v>
      </c>
      <c r="K95" s="385">
        <f>'2 уровень'!L601</f>
        <v>0</v>
      </c>
      <c r="L95" s="385">
        <f>'2 уровень'!M601</f>
        <v>0</v>
      </c>
      <c r="M95" s="385">
        <f>'2 уровень'!N601</f>
        <v>0</v>
      </c>
      <c r="N95" s="385">
        <f>'2 уровень'!O601</f>
        <v>0</v>
      </c>
      <c r="O95" s="383">
        <f>'2 уровень'!P601</f>
        <v>0</v>
      </c>
      <c r="P95" s="383">
        <f>'2 уровень'!Q601</f>
        <v>0</v>
      </c>
      <c r="Q95" s="383">
        <f>'2 уровень'!R601</f>
        <v>0</v>
      </c>
      <c r="R95" s="383">
        <f>'2 уровень'!S601</f>
        <v>0</v>
      </c>
      <c r="S95" s="383">
        <f>'2 уровень'!T601</f>
        <v>0</v>
      </c>
      <c r="T95" s="383">
        <f>'2 уровень'!U601</f>
        <v>0</v>
      </c>
      <c r="U95" s="2410">
        <f>'2 уровень'!V601</f>
        <v>0</v>
      </c>
      <c r="V95" s="383">
        <f>'2 уровень'!W601</f>
        <v>0</v>
      </c>
      <c r="W95" s="383">
        <f>'2 уровень'!X601</f>
        <v>0</v>
      </c>
      <c r="X95" s="383">
        <f>'2 уровень'!Y601</f>
        <v>0</v>
      </c>
      <c r="Y95" s="2352">
        <f>'2 уровень'!Z601</f>
        <v>0</v>
      </c>
      <c r="Z95" s="383"/>
      <c r="AA95" s="2352"/>
      <c r="AB95" s="2608"/>
      <c r="AC95" s="162"/>
      <c r="AD95" s="162"/>
      <c r="AE95" s="162"/>
      <c r="AF95" s="162"/>
      <c r="AG95" s="162"/>
      <c r="AH95" s="162"/>
      <c r="AI95" s="162"/>
      <c r="AJ95" s="162"/>
      <c r="AK95" s="162"/>
      <c r="AL95" s="162"/>
      <c r="AM95" s="162"/>
      <c r="AN95" s="162"/>
      <c r="AO95" s="162"/>
      <c r="AP95" s="162"/>
      <c r="AQ95" s="162"/>
      <c r="AR95" s="162"/>
      <c r="AS95" s="162"/>
      <c r="AT95" s="162"/>
      <c r="AU95" s="162"/>
      <c r="AV95" s="162"/>
      <c r="AW95" s="162"/>
      <c r="AX95" s="162"/>
      <c r="AY95" s="162"/>
      <c r="AZ95" s="162"/>
      <c r="BA95" s="162"/>
      <c r="BB95" s="162"/>
      <c r="BC95" s="162"/>
      <c r="BD95" s="162"/>
      <c r="BE95" s="162"/>
      <c r="BF95" s="162"/>
      <c r="BG95" s="162"/>
      <c r="BH95" s="162"/>
      <c r="BI95" s="162"/>
      <c r="BJ95" s="162"/>
      <c r="BK95" s="162"/>
      <c r="BL95" s="162"/>
      <c r="BM95" s="162"/>
      <c r="BN95" s="162"/>
      <c r="BO95" s="162"/>
      <c r="BP95" s="162"/>
      <c r="BQ95" s="162"/>
      <c r="BR95" s="162"/>
      <c r="BS95" s="162"/>
      <c r="BT95" s="162"/>
      <c r="BU95" s="162"/>
      <c r="BV95" s="162"/>
      <c r="BW95" s="162"/>
      <c r="BX95" s="162"/>
      <c r="BY95" s="162"/>
      <c r="BZ95" s="162"/>
      <c r="CA95" s="162"/>
      <c r="CB95" s="162"/>
      <c r="CC95" s="162"/>
      <c r="CD95" s="162"/>
      <c r="CE95" s="162"/>
      <c r="CF95" s="162"/>
      <c r="CG95" s="162"/>
      <c r="CH95" s="162"/>
      <c r="CI95" s="162"/>
      <c r="CJ95" s="162"/>
      <c r="CK95" s="162"/>
      <c r="CL95" s="162"/>
      <c r="CM95" s="162"/>
      <c r="CN95" s="162"/>
      <c r="CO95" s="162"/>
      <c r="CP95" s="162"/>
      <c r="CQ95" s="162"/>
      <c r="CR95" s="162"/>
      <c r="CS95" s="162"/>
      <c r="CT95" s="162"/>
      <c r="CU95" s="162"/>
      <c r="CV95" s="162"/>
      <c r="CW95" s="162"/>
      <c r="CX95" s="162"/>
      <c r="CY95" s="162"/>
      <c r="CZ95" s="162"/>
      <c r="DA95" s="162"/>
      <c r="DB95" s="162"/>
      <c r="DC95" s="162"/>
      <c r="DD95" s="162"/>
      <c r="DE95" s="162"/>
      <c r="DF95" s="162"/>
      <c r="DG95" s="162"/>
      <c r="DH95" s="162"/>
      <c r="DI95" s="162"/>
      <c r="DJ95" s="162"/>
      <c r="DK95" s="162"/>
      <c r="DL95" s="162"/>
      <c r="DM95" s="162"/>
      <c r="DN95" s="162"/>
      <c r="DO95" s="162"/>
      <c r="DP95" s="162"/>
      <c r="DQ95" s="162"/>
      <c r="DR95" s="162"/>
      <c r="DS95" s="162"/>
      <c r="DT95" s="162"/>
      <c r="DU95" s="162"/>
      <c r="DV95" s="162"/>
      <c r="DW95" s="162"/>
      <c r="DX95" s="162"/>
      <c r="DY95" s="162"/>
      <c r="DZ95" s="162"/>
      <c r="EA95" s="162"/>
      <c r="EB95" s="162"/>
      <c r="EC95" s="162"/>
      <c r="ED95" s="162"/>
      <c r="EE95" s="162"/>
      <c r="EF95" s="162"/>
      <c r="EG95" s="162"/>
      <c r="EH95" s="162"/>
      <c r="EI95" s="162"/>
      <c r="EJ95" s="162"/>
      <c r="EK95" s="162"/>
      <c r="EL95" s="162"/>
      <c r="EM95" s="162"/>
      <c r="EN95" s="162"/>
      <c r="EO95" s="162"/>
      <c r="EP95" s="162"/>
      <c r="EQ95" s="162"/>
      <c r="ER95" s="162"/>
      <c r="ES95" s="162"/>
      <c r="ET95" s="162"/>
      <c r="EU95" s="162"/>
      <c r="EV95" s="162"/>
      <c r="EW95" s="162"/>
      <c r="EX95" s="162"/>
      <c r="EY95" s="162"/>
      <c r="EZ95" s="162"/>
      <c r="FA95" s="162"/>
      <c r="FB95" s="162"/>
      <c r="FC95" s="162"/>
      <c r="FD95" s="162"/>
      <c r="FE95" s="162"/>
      <c r="FF95" s="162"/>
      <c r="FG95" s="162"/>
      <c r="FH95" s="162"/>
      <c r="FI95" s="162"/>
      <c r="FJ95" s="162"/>
      <c r="FK95" s="162"/>
      <c r="FL95" s="162"/>
      <c r="FM95" s="162"/>
      <c r="FN95" s="162"/>
      <c r="FO95" s="162"/>
      <c r="FP95" s="162"/>
      <c r="FQ95" s="162"/>
      <c r="FR95" s="162"/>
      <c r="FS95" s="162"/>
      <c r="FT95" s="162"/>
      <c r="FU95" s="162"/>
      <c r="FV95" s="162"/>
      <c r="FW95" s="162"/>
      <c r="FX95" s="162"/>
      <c r="FY95" s="162"/>
      <c r="FZ95" s="162"/>
      <c r="GA95" s="162"/>
      <c r="GB95" s="162"/>
      <c r="GC95" s="162"/>
      <c r="GD95" s="162"/>
      <c r="GE95" s="162"/>
      <c r="GF95" s="162"/>
      <c r="GG95" s="162"/>
      <c r="GH95" s="162"/>
      <c r="GI95" s="162"/>
      <c r="GJ95" s="162"/>
      <c r="GK95" s="162"/>
      <c r="GL95" s="162"/>
      <c r="GM95" s="162"/>
      <c r="GN95" s="162"/>
      <c r="GO95" s="162"/>
      <c r="GP95" s="162"/>
      <c r="GQ95" s="162"/>
      <c r="GR95" s="162"/>
      <c r="GS95" s="162"/>
      <c r="GT95" s="162"/>
      <c r="GU95" s="162"/>
    </row>
    <row r="96" spans="1:203" ht="15" customHeight="1" x14ac:dyDescent="0.25">
      <c r="A96" s="161">
        <v>1</v>
      </c>
      <c r="B96" s="142" t="s">
        <v>87</v>
      </c>
      <c r="C96" s="243"/>
      <c r="D96" s="243"/>
      <c r="E96" s="243"/>
      <c r="F96" s="777"/>
      <c r="G96" s="151"/>
      <c r="H96" s="151"/>
      <c r="I96" s="244"/>
      <c r="J96" s="244"/>
      <c r="K96" s="244"/>
      <c r="L96" s="244"/>
      <c r="M96" s="244"/>
      <c r="N96" s="244"/>
      <c r="O96" s="372">
        <f t="shared" ref="O96:T96" si="4">O97-O98-O122-O126-O127</f>
        <v>1.1641532182693481E-10</v>
      </c>
      <c r="P96" s="372">
        <f t="shared" si="4"/>
        <v>7.2759576141834259E-11</v>
      </c>
      <c r="Q96" s="372">
        <f t="shared" si="4"/>
        <v>7.2759576141834259E-11</v>
      </c>
      <c r="R96" s="372">
        <f t="shared" si="4"/>
        <v>7.2759576141834259E-11</v>
      </c>
      <c r="S96" s="372">
        <f t="shared" si="4"/>
        <v>7.2759576141834259E-11</v>
      </c>
      <c r="T96" s="372">
        <f t="shared" si="4"/>
        <v>6.5483618527650833E-11</v>
      </c>
      <c r="U96" s="2411">
        <f t="shared" ref="U96:Y96" si="5">U97-U98-U122-U126-U127</f>
        <v>0</v>
      </c>
      <c r="V96" s="372">
        <f t="shared" si="5"/>
        <v>0</v>
      </c>
      <c r="W96" s="372">
        <f t="shared" si="5"/>
        <v>0</v>
      </c>
      <c r="X96" s="372">
        <f t="shared" si="5"/>
        <v>4.5474735088646412E-13</v>
      </c>
      <c r="Y96" s="2330">
        <f t="shared" si="5"/>
        <v>0</v>
      </c>
      <c r="Z96" s="372"/>
      <c r="AA96" s="2330"/>
      <c r="AB96" s="2606"/>
    </row>
    <row r="97" spans="1:203" s="162" customFormat="1" ht="15" customHeight="1" x14ac:dyDescent="0.25">
      <c r="A97" s="161">
        <v>1</v>
      </c>
      <c r="B97" s="182" t="s">
        <v>116</v>
      </c>
      <c r="C97" s="241"/>
      <c r="D97" s="241"/>
      <c r="E97" s="241"/>
      <c r="F97" s="776"/>
      <c r="G97" s="155"/>
      <c r="H97" s="155"/>
      <c r="I97" s="164"/>
      <c r="J97" s="164"/>
      <c r="K97" s="164"/>
      <c r="L97" s="164"/>
      <c r="M97" s="164"/>
      <c r="N97" s="164"/>
      <c r="O97" s="163">
        <f>'2 уровень'!P681</f>
        <v>638064.81379893597</v>
      </c>
      <c r="P97" s="163">
        <f>'2 уровень'!Q681</f>
        <v>646478.18711998803</v>
      </c>
      <c r="Q97" s="163">
        <f>'2 уровень'!R681</f>
        <v>646478.18711998803</v>
      </c>
      <c r="R97" s="163">
        <f>'2 уровень'!S681</f>
        <v>646478.18711998803</v>
      </c>
      <c r="S97" s="163">
        <f>'2 уровень'!T681</f>
        <v>646478.18711998803</v>
      </c>
      <c r="T97" s="163">
        <f>'2 уровень'!U681</f>
        <v>646481.9658995776</v>
      </c>
      <c r="U97" s="2412">
        <f>'2 уровень'!V681</f>
        <v>322857.20732560183</v>
      </c>
      <c r="V97" s="163">
        <f>'2 уровень'!W681</f>
        <v>302491.93439000001</v>
      </c>
      <c r="W97" s="163">
        <f>'2 уровень'!X681</f>
        <v>-20365.272935601821</v>
      </c>
      <c r="X97" s="163">
        <f>'2 уровень'!Y681</f>
        <v>-4086.2834599999996</v>
      </c>
      <c r="Y97" s="2331">
        <f>'2 уровень'!Z681</f>
        <v>298405.65093</v>
      </c>
      <c r="Z97" s="163"/>
      <c r="AA97" s="2331"/>
      <c r="AB97" s="2608"/>
    </row>
    <row r="98" spans="1:203" s="162" customFormat="1" ht="15" customHeight="1" x14ac:dyDescent="0.25">
      <c r="A98" s="161">
        <v>1</v>
      </c>
      <c r="B98" s="147" t="s">
        <v>7</v>
      </c>
      <c r="C98" s="188">
        <f>'2 уровень'!D682</f>
        <v>9269</v>
      </c>
      <c r="D98" s="188">
        <f>'2 уровень'!E682</f>
        <v>4636</v>
      </c>
      <c r="E98" s="188">
        <f>'2 уровень'!F682</f>
        <v>4485</v>
      </c>
      <c r="F98" s="772">
        <f>'2 уровень'!G682</f>
        <v>96.742881794650557</v>
      </c>
      <c r="G98" s="155">
        <f>'2 уровень'!H682</f>
        <v>9.3171863199913698</v>
      </c>
      <c r="H98" s="155">
        <f>'2 уровень'!I682</f>
        <v>9.5986622073578598</v>
      </c>
      <c r="I98" s="163">
        <f>'2 уровень'!J682</f>
        <v>86361</v>
      </c>
      <c r="J98" s="163">
        <f>'2 уровень'!K682</f>
        <v>43194</v>
      </c>
      <c r="K98" s="163">
        <f>'2 уровень'!L682</f>
        <v>43050</v>
      </c>
      <c r="L98" s="163">
        <f>'2 уровень'!M682</f>
        <v>99.666620363939444</v>
      </c>
      <c r="M98" s="163">
        <f>'2 уровень'!N682</f>
        <v>260.58799564270157</v>
      </c>
      <c r="N98" s="163">
        <f>'2 уровень'!O682</f>
        <v>330.40662440204562</v>
      </c>
      <c r="O98" s="163">
        <f>'2 уровень'!P682</f>
        <v>264650.43759759358</v>
      </c>
      <c r="P98" s="163">
        <f>'2 уровень'!Q682</f>
        <v>260142.42485677046</v>
      </c>
      <c r="Q98" s="163">
        <f>'2 уровень'!R682</f>
        <v>260142.42485677046</v>
      </c>
      <c r="R98" s="163">
        <f>'2 уровень'!S682</f>
        <v>260142.42485677046</v>
      </c>
      <c r="S98" s="163">
        <f>'2 уровень'!T682</f>
        <v>260142.42485677046</v>
      </c>
      <c r="T98" s="163">
        <f>'2 уровень'!U682</f>
        <v>260142.42485677046</v>
      </c>
      <c r="U98" s="2412">
        <f>'2 уровень'!V682</f>
        <v>130276.12209842265</v>
      </c>
      <c r="V98" s="163">
        <f>'2 уровень'!W682</f>
        <v>122350.3725</v>
      </c>
      <c r="W98" s="163">
        <f>'2 уровень'!X682</f>
        <v>-7925.7495984226553</v>
      </c>
      <c r="X98" s="163">
        <f>'2 уровень'!Y682</f>
        <v>-2637.9327000000003</v>
      </c>
      <c r="Y98" s="2331">
        <f>'2 уровень'!Z682</f>
        <v>119712.43979999999</v>
      </c>
      <c r="Z98" s="163"/>
      <c r="AA98" s="2331"/>
      <c r="AB98" s="2606"/>
      <c r="AC98" s="161"/>
      <c r="AD98" s="161"/>
      <c r="AE98" s="161"/>
      <c r="AF98" s="161"/>
      <c r="AG98" s="161"/>
      <c r="AH98" s="161"/>
      <c r="AI98" s="161"/>
      <c r="AJ98" s="161"/>
      <c r="AK98" s="161"/>
      <c r="AL98" s="161"/>
      <c r="AM98" s="161"/>
      <c r="AN98" s="161"/>
      <c r="AO98" s="161"/>
      <c r="AP98" s="161"/>
      <c r="AQ98" s="161"/>
      <c r="AR98" s="161"/>
      <c r="AS98" s="161"/>
      <c r="AT98" s="161"/>
      <c r="AU98" s="161"/>
      <c r="AV98" s="161"/>
      <c r="AW98" s="161"/>
      <c r="AX98" s="161"/>
      <c r="AY98" s="161"/>
      <c r="AZ98" s="161"/>
      <c r="BA98" s="161"/>
      <c r="BB98" s="161"/>
      <c r="BC98" s="161"/>
      <c r="BD98" s="161"/>
      <c r="BE98" s="161"/>
      <c r="BF98" s="161"/>
      <c r="BG98" s="161"/>
      <c r="BH98" s="161"/>
      <c r="BI98" s="161"/>
      <c r="BJ98" s="161"/>
      <c r="BK98" s="161"/>
      <c r="BL98" s="161"/>
      <c r="BM98" s="161"/>
      <c r="BN98" s="161"/>
      <c r="BO98" s="161"/>
      <c r="BP98" s="161"/>
      <c r="BQ98" s="161"/>
      <c r="BR98" s="161"/>
      <c r="BS98" s="161"/>
      <c r="BT98" s="161"/>
      <c r="BU98" s="161"/>
      <c r="BV98" s="161"/>
      <c r="BW98" s="161"/>
      <c r="BX98" s="161"/>
      <c r="BY98" s="161"/>
      <c r="BZ98" s="161"/>
      <c r="CA98" s="161"/>
      <c r="CB98" s="161"/>
      <c r="CC98" s="161"/>
      <c r="CD98" s="161"/>
      <c r="CE98" s="161"/>
      <c r="CF98" s="161"/>
      <c r="CG98" s="161"/>
      <c r="CH98" s="161"/>
      <c r="CI98" s="161"/>
      <c r="CJ98" s="161"/>
      <c r="CK98" s="161"/>
      <c r="CL98" s="161"/>
      <c r="CM98" s="161"/>
      <c r="CN98" s="161"/>
      <c r="CO98" s="161"/>
      <c r="CP98" s="161"/>
      <c r="CQ98" s="161"/>
      <c r="CR98" s="161"/>
      <c r="CS98" s="161"/>
      <c r="CT98" s="161"/>
      <c r="CU98" s="161"/>
      <c r="CV98" s="161"/>
      <c r="CW98" s="161"/>
      <c r="CX98" s="161"/>
      <c r="CY98" s="161"/>
      <c r="CZ98" s="161"/>
      <c r="DA98" s="161"/>
      <c r="DB98" s="161"/>
      <c r="DC98" s="161"/>
      <c r="DD98" s="161"/>
      <c r="DE98" s="161"/>
      <c r="DF98" s="161"/>
      <c r="DG98" s="161"/>
      <c r="DH98" s="161"/>
      <c r="DI98" s="161"/>
      <c r="DJ98" s="161"/>
      <c r="DK98" s="161"/>
      <c r="DL98" s="161"/>
      <c r="DM98" s="161"/>
      <c r="DN98" s="161"/>
      <c r="DO98" s="161"/>
      <c r="DP98" s="161"/>
      <c r="DQ98" s="161"/>
      <c r="DR98" s="161"/>
      <c r="DS98" s="161"/>
      <c r="DT98" s="161"/>
      <c r="DU98" s="161"/>
      <c r="DV98" s="161"/>
      <c r="DW98" s="161"/>
      <c r="DX98" s="161"/>
      <c r="DY98" s="161"/>
      <c r="DZ98" s="161"/>
      <c r="EA98" s="161"/>
      <c r="EB98" s="161"/>
      <c r="EC98" s="161"/>
      <c r="ED98" s="161"/>
      <c r="EE98" s="161"/>
      <c r="EF98" s="161"/>
      <c r="EG98" s="161"/>
      <c r="EH98" s="161"/>
      <c r="EI98" s="161"/>
      <c r="EJ98" s="161"/>
      <c r="EK98" s="161"/>
      <c r="EL98" s="161"/>
      <c r="EM98" s="161"/>
      <c r="EN98" s="161"/>
      <c r="EO98" s="161"/>
      <c r="EP98" s="161"/>
      <c r="EQ98" s="161"/>
      <c r="ER98" s="161"/>
      <c r="ES98" s="161"/>
      <c r="ET98" s="161"/>
      <c r="EU98" s="161"/>
      <c r="EV98" s="161"/>
      <c r="EW98" s="161"/>
      <c r="EX98" s="161"/>
      <c r="EY98" s="161"/>
      <c r="EZ98" s="161"/>
      <c r="FA98" s="161"/>
      <c r="FB98" s="161"/>
      <c r="FC98" s="161"/>
      <c r="FD98" s="161"/>
      <c r="FE98" s="161"/>
      <c r="FF98" s="161"/>
      <c r="FG98" s="161"/>
      <c r="FH98" s="161"/>
      <c r="FI98" s="161"/>
      <c r="FJ98" s="161"/>
      <c r="FK98" s="161"/>
      <c r="FL98" s="161"/>
      <c r="FM98" s="161"/>
      <c r="FN98" s="161"/>
      <c r="FO98" s="161"/>
      <c r="FP98" s="161"/>
      <c r="FQ98" s="161"/>
      <c r="FR98" s="161"/>
      <c r="FS98" s="161"/>
      <c r="FT98" s="161"/>
      <c r="FU98" s="161"/>
      <c r="FV98" s="161"/>
      <c r="FW98" s="161"/>
      <c r="FX98" s="161"/>
      <c r="FY98" s="161"/>
      <c r="FZ98" s="161"/>
      <c r="GA98" s="161"/>
      <c r="GB98" s="161"/>
      <c r="GC98" s="161"/>
      <c r="GD98" s="161"/>
      <c r="GE98" s="161"/>
      <c r="GF98" s="161"/>
      <c r="GG98" s="161"/>
      <c r="GH98" s="161"/>
      <c r="GI98" s="161"/>
      <c r="GJ98" s="161"/>
      <c r="GK98" s="161"/>
      <c r="GL98" s="161"/>
      <c r="GM98" s="161"/>
      <c r="GN98" s="161"/>
      <c r="GO98" s="161"/>
      <c r="GP98" s="161"/>
      <c r="GQ98" s="161"/>
      <c r="GR98" s="161"/>
      <c r="GS98" s="161"/>
      <c r="GT98" s="161"/>
      <c r="GU98" s="161"/>
    </row>
    <row r="99" spans="1:203" x14ac:dyDescent="0.25">
      <c r="A99" s="161">
        <v>1</v>
      </c>
      <c r="B99" s="2347" t="s">
        <v>354</v>
      </c>
      <c r="C99" s="189">
        <f>'2 уровень'!D683</f>
        <v>0</v>
      </c>
      <c r="D99" s="189">
        <f>'2 уровень'!E683</f>
        <v>0</v>
      </c>
      <c r="E99" s="189">
        <f>'2 уровень'!F683</f>
        <v>0</v>
      </c>
      <c r="F99" s="773">
        <f>'2 уровень'!G683</f>
        <v>0</v>
      </c>
      <c r="G99" s="237">
        <f>'2 уровень'!H683</f>
        <v>0</v>
      </c>
      <c r="H99" s="237">
        <f>'2 уровень'!I683</f>
        <v>0</v>
      </c>
      <c r="I99" s="242">
        <f>'2 уровень'!J683</f>
        <v>0</v>
      </c>
      <c r="J99" s="242">
        <f>'2 уровень'!K683</f>
        <v>0</v>
      </c>
      <c r="K99" s="242">
        <f>'2 уровень'!L683</f>
        <v>0</v>
      </c>
      <c r="L99" s="242">
        <f>'2 уровень'!M683</f>
        <v>0</v>
      </c>
      <c r="M99" s="242">
        <f>'2 уровень'!N683</f>
        <v>0</v>
      </c>
      <c r="N99" s="242">
        <f>'2 уровень'!O683</f>
        <v>0</v>
      </c>
      <c r="O99" s="227">
        <f>'2 уровень'!P683</f>
        <v>0</v>
      </c>
      <c r="P99" s="227">
        <f>'2 уровень'!Q683</f>
        <v>0</v>
      </c>
      <c r="Q99" s="227">
        <f>'2 уровень'!R683</f>
        <v>0</v>
      </c>
      <c r="R99" s="227">
        <f>'2 уровень'!S683</f>
        <v>0</v>
      </c>
      <c r="S99" s="227">
        <f>'2 уровень'!T683</f>
        <v>0</v>
      </c>
      <c r="T99" s="227">
        <f>'2 уровень'!U683</f>
        <v>0</v>
      </c>
      <c r="U99" s="2406">
        <f>'2 уровень'!V683</f>
        <v>0</v>
      </c>
      <c r="V99" s="227">
        <f>'2 уровень'!W683</f>
        <v>0</v>
      </c>
      <c r="W99" s="227">
        <f>'2 уровень'!X683</f>
        <v>0</v>
      </c>
      <c r="X99" s="227">
        <f>'2 уровень'!Y683</f>
        <v>0</v>
      </c>
      <c r="Y99" s="2322">
        <f>'2 уровень'!Z683</f>
        <v>0</v>
      </c>
      <c r="Z99" s="227"/>
      <c r="AA99" s="2322"/>
      <c r="AB99" s="2606"/>
    </row>
    <row r="100" spans="1:203" ht="27.6" x14ac:dyDescent="0.25">
      <c r="A100" s="161">
        <v>1</v>
      </c>
      <c r="B100" s="58" t="s">
        <v>217</v>
      </c>
      <c r="C100" s="189">
        <f>'2 уровень'!D684</f>
        <v>99025</v>
      </c>
      <c r="D100" s="189">
        <f>'2 уровень'!E684</f>
        <v>49514</v>
      </c>
      <c r="E100" s="189">
        <f>'2 уровень'!F684</f>
        <v>46592.528128031037</v>
      </c>
      <c r="F100" s="773">
        <f>'2 уровень'!G684</f>
        <v>94.099705392476949</v>
      </c>
      <c r="G100" s="237">
        <f>'2 уровень'!H684</f>
        <v>0</v>
      </c>
      <c r="H100" s="237">
        <f>'2 уровень'!I684</f>
        <v>0</v>
      </c>
      <c r="I100" s="242">
        <f>'2 уровень'!J684</f>
        <v>0</v>
      </c>
      <c r="J100" s="242">
        <f>'2 уровень'!K684</f>
        <v>0</v>
      </c>
      <c r="K100" s="242">
        <f>'2 уровень'!L684</f>
        <v>0</v>
      </c>
      <c r="L100" s="242">
        <f>'2 уровень'!M684</f>
        <v>0</v>
      </c>
      <c r="M100" s="242">
        <f>'2 уровень'!N684</f>
        <v>0</v>
      </c>
      <c r="N100" s="242">
        <f>'2 уровень'!O684</f>
        <v>0</v>
      </c>
      <c r="O100" s="227">
        <f>'2 уровень'!P684</f>
        <v>0</v>
      </c>
      <c r="P100" s="227">
        <f>'2 уровень'!Q684</f>
        <v>0</v>
      </c>
      <c r="Q100" s="227">
        <f>'2 уровень'!R684</f>
        <v>0</v>
      </c>
      <c r="R100" s="227">
        <f>'2 уровень'!S684</f>
        <v>0</v>
      </c>
      <c r="S100" s="227">
        <f>'2 уровень'!T684</f>
        <v>0</v>
      </c>
      <c r="T100" s="227">
        <f>'2 уровень'!U684</f>
        <v>0</v>
      </c>
      <c r="U100" s="2406">
        <f>'2 уровень'!V684</f>
        <v>0</v>
      </c>
      <c r="V100" s="227">
        <f>'2 уровень'!W684</f>
        <v>0</v>
      </c>
      <c r="W100" s="227">
        <f>'2 уровень'!X684</f>
        <v>0</v>
      </c>
      <c r="X100" s="227">
        <f>'2 уровень'!Y684</f>
        <v>0</v>
      </c>
      <c r="Y100" s="2322">
        <f>'2 уровень'!Z684</f>
        <v>0</v>
      </c>
      <c r="Z100" s="227"/>
      <c r="AA100" s="2322"/>
      <c r="AB100" s="2608"/>
      <c r="AC100" s="162"/>
      <c r="AD100" s="162"/>
      <c r="AE100" s="162"/>
      <c r="AF100" s="162"/>
      <c r="AG100" s="162"/>
      <c r="AH100" s="162"/>
      <c r="AI100" s="162"/>
      <c r="AJ100" s="162"/>
      <c r="AK100" s="162"/>
      <c r="AL100" s="162"/>
      <c r="AM100" s="162"/>
      <c r="AN100" s="162"/>
      <c r="AO100" s="162"/>
      <c r="AP100" s="162"/>
      <c r="AQ100" s="162"/>
      <c r="AR100" s="162"/>
      <c r="AS100" s="162"/>
      <c r="AT100" s="162"/>
      <c r="AU100" s="162"/>
      <c r="AV100" s="162"/>
      <c r="AW100" s="162"/>
      <c r="AX100" s="162"/>
      <c r="AY100" s="162"/>
      <c r="AZ100" s="162"/>
      <c r="BA100" s="162"/>
      <c r="BB100" s="162"/>
      <c r="BC100" s="162"/>
      <c r="BD100" s="162"/>
      <c r="BE100" s="162"/>
      <c r="BF100" s="162"/>
      <c r="BG100" s="162"/>
      <c r="BH100" s="162"/>
      <c r="BI100" s="162"/>
      <c r="BJ100" s="162"/>
      <c r="BK100" s="162"/>
      <c r="BL100" s="162"/>
      <c r="BM100" s="162"/>
      <c r="BN100" s="162"/>
      <c r="BO100" s="162"/>
      <c r="BP100" s="162"/>
      <c r="BQ100" s="162"/>
      <c r="BR100" s="162"/>
      <c r="BS100" s="162"/>
      <c r="BT100" s="162"/>
      <c r="BU100" s="162"/>
      <c r="BV100" s="162"/>
      <c r="BW100" s="162"/>
      <c r="BX100" s="162"/>
      <c r="BY100" s="162"/>
      <c r="BZ100" s="162"/>
      <c r="CA100" s="162"/>
      <c r="CB100" s="162"/>
      <c r="CC100" s="162"/>
      <c r="CD100" s="162"/>
      <c r="CE100" s="162"/>
      <c r="CF100" s="162"/>
      <c r="CG100" s="162"/>
      <c r="CH100" s="162"/>
      <c r="CI100" s="162"/>
      <c r="CJ100" s="162"/>
      <c r="CK100" s="162"/>
      <c r="CL100" s="162"/>
      <c r="CM100" s="162"/>
      <c r="CN100" s="162"/>
      <c r="CO100" s="162"/>
      <c r="CP100" s="162"/>
      <c r="CQ100" s="162"/>
      <c r="CR100" s="162"/>
      <c r="CS100" s="162"/>
      <c r="CT100" s="162"/>
      <c r="CU100" s="162"/>
      <c r="CV100" s="162"/>
      <c r="CW100" s="162"/>
      <c r="CX100" s="162"/>
      <c r="CY100" s="162"/>
      <c r="CZ100" s="162"/>
      <c r="DA100" s="162"/>
      <c r="DB100" s="162"/>
      <c r="DC100" s="162"/>
      <c r="DD100" s="162"/>
      <c r="DE100" s="162"/>
      <c r="DF100" s="162"/>
      <c r="DG100" s="162"/>
      <c r="DH100" s="162"/>
      <c r="DI100" s="162"/>
      <c r="DJ100" s="162"/>
      <c r="DK100" s="162"/>
      <c r="DL100" s="162"/>
      <c r="DM100" s="162"/>
      <c r="DN100" s="162"/>
      <c r="DO100" s="162"/>
      <c r="DP100" s="162"/>
      <c r="DQ100" s="162"/>
      <c r="DR100" s="162"/>
      <c r="DS100" s="162"/>
      <c r="DT100" s="162"/>
      <c r="DU100" s="162"/>
      <c r="DV100" s="162"/>
      <c r="DW100" s="162"/>
      <c r="DX100" s="162"/>
      <c r="DY100" s="162"/>
      <c r="DZ100" s="162"/>
      <c r="EA100" s="162"/>
      <c r="EB100" s="162"/>
      <c r="EC100" s="162"/>
      <c r="ED100" s="162"/>
      <c r="EE100" s="162"/>
      <c r="EF100" s="162"/>
      <c r="EG100" s="162"/>
      <c r="EH100" s="162"/>
      <c r="EI100" s="162"/>
      <c r="EJ100" s="162"/>
      <c r="EK100" s="162"/>
      <c r="EL100" s="162"/>
      <c r="EM100" s="162"/>
      <c r="EN100" s="162"/>
      <c r="EO100" s="162"/>
      <c r="EP100" s="162"/>
      <c r="EQ100" s="162"/>
      <c r="ER100" s="162"/>
      <c r="ES100" s="162"/>
      <c r="ET100" s="162"/>
      <c r="EU100" s="162"/>
      <c r="EV100" s="162"/>
      <c r="EW100" s="162"/>
      <c r="EX100" s="162"/>
      <c r="EY100" s="162"/>
      <c r="EZ100" s="162"/>
      <c r="FA100" s="162"/>
      <c r="FB100" s="162"/>
      <c r="FC100" s="162"/>
      <c r="FD100" s="162"/>
      <c r="FE100" s="162"/>
      <c r="FF100" s="162"/>
      <c r="FG100" s="162"/>
      <c r="FH100" s="162"/>
      <c r="FI100" s="162"/>
      <c r="FJ100" s="162"/>
      <c r="FK100" s="162"/>
      <c r="FL100" s="162"/>
      <c r="FM100" s="162"/>
      <c r="FN100" s="162"/>
      <c r="FO100" s="162"/>
      <c r="FP100" s="162"/>
      <c r="FQ100" s="162"/>
      <c r="FR100" s="162"/>
      <c r="FS100" s="162"/>
      <c r="FT100" s="162"/>
      <c r="FU100" s="162"/>
      <c r="FV100" s="162"/>
      <c r="FW100" s="162"/>
      <c r="FX100" s="162"/>
      <c r="FY100" s="162"/>
      <c r="FZ100" s="162"/>
      <c r="GA100" s="162"/>
      <c r="GB100" s="162"/>
      <c r="GC100" s="162"/>
      <c r="GD100" s="162"/>
      <c r="GE100" s="162"/>
      <c r="GF100" s="162"/>
      <c r="GG100" s="162"/>
      <c r="GH100" s="162"/>
      <c r="GI100" s="162"/>
      <c r="GJ100" s="162"/>
      <c r="GK100" s="162"/>
      <c r="GL100" s="162"/>
      <c r="GM100" s="162"/>
      <c r="GN100" s="162"/>
      <c r="GO100" s="162"/>
      <c r="GP100" s="162"/>
      <c r="GQ100" s="162"/>
      <c r="GR100" s="162"/>
      <c r="GS100" s="162"/>
      <c r="GT100" s="162"/>
      <c r="GU100" s="162"/>
    </row>
    <row r="101" spans="1:203" x14ac:dyDescent="0.25">
      <c r="A101" s="161">
        <v>1</v>
      </c>
      <c r="B101" s="58" t="s">
        <v>344</v>
      </c>
      <c r="C101" s="189">
        <f>'2 уровень'!D685</f>
        <v>0</v>
      </c>
      <c r="D101" s="189">
        <f>'2 уровень'!E685</f>
        <v>0</v>
      </c>
      <c r="E101" s="189">
        <f>'2 уровень'!F685</f>
        <v>0</v>
      </c>
      <c r="F101" s="773">
        <f>'2 уровень'!G685</f>
        <v>0</v>
      </c>
      <c r="G101" s="237">
        <f>'2 уровень'!H685</f>
        <v>0</v>
      </c>
      <c r="H101" s="237">
        <f>'2 уровень'!I685</f>
        <v>0</v>
      </c>
      <c r="I101" s="242">
        <f>'2 уровень'!J685</f>
        <v>0</v>
      </c>
      <c r="J101" s="242">
        <f>'2 уровень'!K685</f>
        <v>0</v>
      </c>
      <c r="K101" s="242">
        <f>'2 уровень'!L685</f>
        <v>0</v>
      </c>
      <c r="L101" s="242">
        <f>'2 уровень'!M685</f>
        <v>0</v>
      </c>
      <c r="M101" s="242">
        <f>'2 уровень'!N685</f>
        <v>0</v>
      </c>
      <c r="N101" s="242">
        <f>'2 уровень'!O685</f>
        <v>0</v>
      </c>
      <c r="O101" s="227">
        <f>'2 уровень'!P685</f>
        <v>0</v>
      </c>
      <c r="P101" s="227">
        <f>'2 уровень'!Q685</f>
        <v>0</v>
      </c>
      <c r="Q101" s="227">
        <f>'2 уровень'!R685</f>
        <v>0</v>
      </c>
      <c r="R101" s="227">
        <f>'2 уровень'!S685</f>
        <v>0</v>
      </c>
      <c r="S101" s="227">
        <f>'2 уровень'!T685</f>
        <v>0</v>
      </c>
      <c r="T101" s="227">
        <f>'2 уровень'!U685</f>
        <v>0</v>
      </c>
      <c r="U101" s="2406">
        <f>'2 уровень'!V685</f>
        <v>0</v>
      </c>
      <c r="V101" s="227">
        <f>'2 уровень'!W685</f>
        <v>0</v>
      </c>
      <c r="W101" s="227">
        <f>'2 уровень'!X685</f>
        <v>0</v>
      </c>
      <c r="X101" s="227">
        <f>'2 уровень'!Y685</f>
        <v>0</v>
      </c>
      <c r="Y101" s="2322">
        <f>'2 уровень'!Z685</f>
        <v>0</v>
      </c>
      <c r="Z101" s="227"/>
      <c r="AA101" s="2322"/>
      <c r="AB101" s="2608"/>
      <c r="AC101" s="162"/>
      <c r="AD101" s="162"/>
      <c r="AE101" s="162"/>
      <c r="AF101" s="162"/>
      <c r="AG101" s="162"/>
      <c r="AH101" s="162"/>
      <c r="AI101" s="162"/>
      <c r="AJ101" s="162"/>
      <c r="AK101" s="162"/>
      <c r="AL101" s="162"/>
      <c r="AM101" s="162"/>
      <c r="AN101" s="162"/>
      <c r="AO101" s="162"/>
      <c r="AP101" s="162"/>
      <c r="AQ101" s="162"/>
      <c r="AR101" s="162"/>
      <c r="AS101" s="162"/>
      <c r="AT101" s="162"/>
      <c r="AU101" s="162"/>
      <c r="AV101" s="162"/>
      <c r="AW101" s="162"/>
      <c r="AX101" s="162"/>
      <c r="AY101" s="162"/>
      <c r="AZ101" s="162"/>
      <c r="BA101" s="162"/>
      <c r="BB101" s="162"/>
      <c r="BC101" s="162"/>
      <c r="BD101" s="162"/>
      <c r="BE101" s="162"/>
      <c r="BF101" s="162"/>
      <c r="BG101" s="162"/>
      <c r="BH101" s="162"/>
      <c r="BI101" s="162"/>
      <c r="BJ101" s="162"/>
      <c r="BK101" s="162"/>
      <c r="BL101" s="162"/>
      <c r="BM101" s="162"/>
      <c r="BN101" s="162"/>
      <c r="BO101" s="162"/>
      <c r="BP101" s="162"/>
      <c r="BQ101" s="162"/>
      <c r="BR101" s="162"/>
      <c r="BS101" s="162"/>
      <c r="BT101" s="162"/>
      <c r="BU101" s="162"/>
      <c r="BV101" s="162"/>
      <c r="BW101" s="162"/>
      <c r="BX101" s="162"/>
      <c r="BY101" s="162"/>
      <c r="BZ101" s="162"/>
      <c r="CA101" s="162"/>
      <c r="CB101" s="162"/>
      <c r="CC101" s="162"/>
      <c r="CD101" s="162"/>
      <c r="CE101" s="162"/>
      <c r="CF101" s="162"/>
      <c r="CG101" s="162"/>
      <c r="CH101" s="162"/>
      <c r="CI101" s="162"/>
      <c r="CJ101" s="162"/>
      <c r="CK101" s="162"/>
      <c r="CL101" s="162"/>
      <c r="CM101" s="162"/>
      <c r="CN101" s="162"/>
      <c r="CO101" s="162"/>
      <c r="CP101" s="162"/>
      <c r="CQ101" s="162"/>
      <c r="CR101" s="162"/>
      <c r="CS101" s="162"/>
      <c r="CT101" s="162"/>
      <c r="CU101" s="162"/>
      <c r="CV101" s="162"/>
      <c r="CW101" s="162"/>
      <c r="CX101" s="162"/>
      <c r="CY101" s="162"/>
      <c r="CZ101" s="162"/>
      <c r="DA101" s="162"/>
      <c r="DB101" s="162"/>
      <c r="DC101" s="162"/>
      <c r="DD101" s="162"/>
      <c r="DE101" s="162"/>
      <c r="DF101" s="162"/>
      <c r="DG101" s="162"/>
      <c r="DH101" s="162"/>
      <c r="DI101" s="162"/>
      <c r="DJ101" s="162"/>
      <c r="DK101" s="162"/>
      <c r="DL101" s="162"/>
      <c r="DM101" s="162"/>
      <c r="DN101" s="162"/>
      <c r="DO101" s="162"/>
      <c r="DP101" s="162"/>
      <c r="DQ101" s="162"/>
      <c r="DR101" s="162"/>
      <c r="DS101" s="162"/>
      <c r="DT101" s="162"/>
      <c r="DU101" s="162"/>
      <c r="DV101" s="162"/>
      <c r="DW101" s="162"/>
      <c r="DX101" s="162"/>
      <c r="DY101" s="162"/>
      <c r="DZ101" s="162"/>
      <c r="EA101" s="162"/>
      <c r="EB101" s="162"/>
      <c r="EC101" s="162"/>
      <c r="ED101" s="162"/>
      <c r="EE101" s="162"/>
      <c r="EF101" s="162"/>
      <c r="EG101" s="162"/>
      <c r="EH101" s="162"/>
      <c r="EI101" s="162"/>
      <c r="EJ101" s="162"/>
      <c r="EK101" s="162"/>
      <c r="EL101" s="162"/>
      <c r="EM101" s="162"/>
      <c r="EN101" s="162"/>
      <c r="EO101" s="162"/>
      <c r="EP101" s="162"/>
      <c r="EQ101" s="162"/>
      <c r="ER101" s="162"/>
      <c r="ES101" s="162"/>
      <c r="ET101" s="162"/>
      <c r="EU101" s="162"/>
      <c r="EV101" s="162"/>
      <c r="EW101" s="162"/>
      <c r="EX101" s="162"/>
      <c r="EY101" s="162"/>
      <c r="EZ101" s="162"/>
      <c r="FA101" s="162"/>
      <c r="FB101" s="162"/>
      <c r="FC101" s="162"/>
      <c r="FD101" s="162"/>
      <c r="FE101" s="162"/>
      <c r="FF101" s="162"/>
      <c r="FG101" s="162"/>
      <c r="FH101" s="162"/>
      <c r="FI101" s="162"/>
      <c r="FJ101" s="162"/>
      <c r="FK101" s="162"/>
      <c r="FL101" s="162"/>
      <c r="FM101" s="162"/>
      <c r="FN101" s="162"/>
      <c r="FO101" s="162"/>
      <c r="FP101" s="162"/>
      <c r="FQ101" s="162"/>
      <c r="FR101" s="162"/>
      <c r="FS101" s="162"/>
      <c r="FT101" s="162"/>
      <c r="FU101" s="162"/>
      <c r="FV101" s="162"/>
      <c r="FW101" s="162"/>
      <c r="FX101" s="162"/>
      <c r="FY101" s="162"/>
      <c r="FZ101" s="162"/>
      <c r="GA101" s="162"/>
      <c r="GB101" s="162"/>
      <c r="GC101" s="162"/>
      <c r="GD101" s="162"/>
      <c r="GE101" s="162"/>
      <c r="GF101" s="162"/>
      <c r="GG101" s="162"/>
      <c r="GH101" s="162"/>
      <c r="GI101" s="162"/>
      <c r="GJ101" s="162"/>
      <c r="GK101" s="162"/>
      <c r="GL101" s="162"/>
      <c r="GM101" s="162"/>
      <c r="GN101" s="162"/>
      <c r="GO101" s="162"/>
      <c r="GP101" s="162"/>
      <c r="GQ101" s="162"/>
      <c r="GR101" s="162"/>
      <c r="GS101" s="162"/>
      <c r="GT101" s="162"/>
      <c r="GU101" s="162"/>
    </row>
    <row r="102" spans="1:203" ht="27.6" x14ac:dyDescent="0.25">
      <c r="A102" s="161">
        <v>1</v>
      </c>
      <c r="B102" s="58" t="s">
        <v>345</v>
      </c>
      <c r="C102" s="189">
        <f>'2 уровень'!D686</f>
        <v>11016</v>
      </c>
      <c r="D102" s="189">
        <f>'2 уровень'!E686</f>
        <v>5508</v>
      </c>
      <c r="E102" s="189">
        <f>'2 уровень'!F686</f>
        <v>5096</v>
      </c>
      <c r="F102" s="773">
        <f>'2 уровень'!G686</f>
        <v>92.519970951343495</v>
      </c>
      <c r="G102" s="237">
        <f>'2 уровень'!H686</f>
        <v>0</v>
      </c>
      <c r="H102" s="237">
        <f>'2 уровень'!I686</f>
        <v>0</v>
      </c>
      <c r="I102" s="242">
        <f>'2 уровень'!J686</f>
        <v>0</v>
      </c>
      <c r="J102" s="242">
        <f>'2 уровень'!K686</f>
        <v>0</v>
      </c>
      <c r="K102" s="242">
        <f>'2 уровень'!L686</f>
        <v>0</v>
      </c>
      <c r="L102" s="242">
        <f>'2 уровень'!M686</f>
        <v>0</v>
      </c>
      <c r="M102" s="242">
        <f>'2 уровень'!N686</f>
        <v>0</v>
      </c>
      <c r="N102" s="242">
        <f>'2 уровень'!O686</f>
        <v>0</v>
      </c>
      <c r="O102" s="227">
        <f>'2 уровень'!P686</f>
        <v>0</v>
      </c>
      <c r="P102" s="227">
        <f>'2 уровень'!Q686</f>
        <v>0</v>
      </c>
      <c r="Q102" s="227">
        <f>'2 уровень'!R686</f>
        <v>0</v>
      </c>
      <c r="R102" s="227">
        <f>'2 уровень'!S686</f>
        <v>0</v>
      </c>
      <c r="S102" s="227">
        <f>'2 уровень'!T686</f>
        <v>0</v>
      </c>
      <c r="T102" s="227">
        <f>'2 уровень'!U686</f>
        <v>0</v>
      </c>
      <c r="U102" s="2406">
        <f>'2 уровень'!V686</f>
        <v>0</v>
      </c>
      <c r="V102" s="227">
        <f>'2 уровень'!W686</f>
        <v>0</v>
      </c>
      <c r="W102" s="227">
        <f>'2 уровень'!X686</f>
        <v>0</v>
      </c>
      <c r="X102" s="227">
        <f>'2 уровень'!Y686</f>
        <v>0</v>
      </c>
      <c r="Y102" s="2322">
        <f>'2 уровень'!Z686</f>
        <v>0</v>
      </c>
      <c r="Z102" s="227"/>
      <c r="AA102" s="2322"/>
      <c r="AB102" s="2608"/>
      <c r="AC102" s="162"/>
      <c r="AD102" s="162"/>
      <c r="AE102" s="162"/>
      <c r="AF102" s="162"/>
      <c r="AG102" s="162"/>
      <c r="AH102" s="162"/>
      <c r="AI102" s="162"/>
      <c r="AJ102" s="162"/>
      <c r="AK102" s="162"/>
      <c r="AL102" s="162"/>
      <c r="AM102" s="162"/>
      <c r="AN102" s="162"/>
      <c r="AO102" s="162"/>
      <c r="AP102" s="162"/>
      <c r="AQ102" s="162"/>
      <c r="AR102" s="162"/>
      <c r="AS102" s="162"/>
      <c r="AT102" s="162"/>
      <c r="AU102" s="162"/>
      <c r="AV102" s="162"/>
      <c r="AW102" s="162"/>
      <c r="AX102" s="162"/>
      <c r="AY102" s="162"/>
      <c r="AZ102" s="162"/>
      <c r="BA102" s="162"/>
      <c r="BB102" s="162"/>
      <c r="BC102" s="162"/>
      <c r="BD102" s="162"/>
      <c r="BE102" s="162"/>
      <c r="BF102" s="162"/>
      <c r="BG102" s="162"/>
      <c r="BH102" s="162"/>
      <c r="BI102" s="162"/>
      <c r="BJ102" s="162"/>
      <c r="BK102" s="162"/>
      <c r="BL102" s="162"/>
      <c r="BM102" s="162"/>
      <c r="BN102" s="162"/>
      <c r="BO102" s="162"/>
      <c r="BP102" s="162"/>
      <c r="BQ102" s="162"/>
      <c r="BR102" s="162"/>
      <c r="BS102" s="162"/>
      <c r="BT102" s="162"/>
      <c r="BU102" s="162"/>
      <c r="BV102" s="162"/>
      <c r="BW102" s="162"/>
      <c r="BX102" s="162"/>
      <c r="BY102" s="162"/>
      <c r="BZ102" s="162"/>
      <c r="CA102" s="162"/>
      <c r="CB102" s="162"/>
      <c r="CC102" s="162"/>
      <c r="CD102" s="162"/>
      <c r="CE102" s="162"/>
      <c r="CF102" s="162"/>
      <c r="CG102" s="162"/>
      <c r="CH102" s="162"/>
      <c r="CI102" s="162"/>
      <c r="CJ102" s="162"/>
      <c r="CK102" s="162"/>
      <c r="CL102" s="162"/>
      <c r="CM102" s="162"/>
      <c r="CN102" s="162"/>
      <c r="CO102" s="162"/>
      <c r="CP102" s="162"/>
      <c r="CQ102" s="162"/>
      <c r="CR102" s="162"/>
      <c r="CS102" s="162"/>
      <c r="CT102" s="162"/>
      <c r="CU102" s="162"/>
      <c r="CV102" s="162"/>
      <c r="CW102" s="162"/>
      <c r="CX102" s="162"/>
      <c r="CY102" s="162"/>
      <c r="CZ102" s="162"/>
      <c r="DA102" s="162"/>
      <c r="DB102" s="162"/>
      <c r="DC102" s="162"/>
      <c r="DD102" s="162"/>
      <c r="DE102" s="162"/>
      <c r="DF102" s="162"/>
      <c r="DG102" s="162"/>
      <c r="DH102" s="162"/>
      <c r="DI102" s="162"/>
      <c r="DJ102" s="162"/>
      <c r="DK102" s="162"/>
      <c r="DL102" s="162"/>
      <c r="DM102" s="162"/>
      <c r="DN102" s="162"/>
      <c r="DO102" s="162"/>
      <c r="DP102" s="162"/>
      <c r="DQ102" s="162"/>
      <c r="DR102" s="162"/>
      <c r="DS102" s="162"/>
      <c r="DT102" s="162"/>
      <c r="DU102" s="162"/>
      <c r="DV102" s="162"/>
      <c r="DW102" s="162"/>
      <c r="DX102" s="162"/>
      <c r="DY102" s="162"/>
      <c r="DZ102" s="162"/>
      <c r="EA102" s="162"/>
      <c r="EB102" s="162"/>
      <c r="EC102" s="162"/>
      <c r="ED102" s="162"/>
      <c r="EE102" s="162"/>
      <c r="EF102" s="162"/>
      <c r="EG102" s="162"/>
      <c r="EH102" s="162"/>
      <c r="EI102" s="162"/>
      <c r="EJ102" s="162"/>
      <c r="EK102" s="162"/>
      <c r="EL102" s="162"/>
      <c r="EM102" s="162"/>
      <c r="EN102" s="162"/>
      <c r="EO102" s="162"/>
      <c r="EP102" s="162"/>
      <c r="EQ102" s="162"/>
      <c r="ER102" s="162"/>
      <c r="ES102" s="162"/>
      <c r="ET102" s="162"/>
      <c r="EU102" s="162"/>
      <c r="EV102" s="162"/>
      <c r="EW102" s="162"/>
      <c r="EX102" s="162"/>
      <c r="EY102" s="162"/>
      <c r="EZ102" s="162"/>
      <c r="FA102" s="162"/>
      <c r="FB102" s="162"/>
      <c r="FC102" s="162"/>
      <c r="FD102" s="162"/>
      <c r="FE102" s="162"/>
      <c r="FF102" s="162"/>
      <c r="FG102" s="162"/>
      <c r="FH102" s="162"/>
      <c r="FI102" s="162"/>
      <c r="FJ102" s="162"/>
      <c r="FK102" s="162"/>
      <c r="FL102" s="162"/>
      <c r="FM102" s="162"/>
      <c r="FN102" s="162"/>
      <c r="FO102" s="162"/>
      <c r="FP102" s="162"/>
      <c r="FQ102" s="162"/>
      <c r="FR102" s="162"/>
      <c r="FS102" s="162"/>
      <c r="FT102" s="162"/>
      <c r="FU102" s="162"/>
      <c r="FV102" s="162"/>
      <c r="FW102" s="162"/>
      <c r="FX102" s="162"/>
      <c r="FY102" s="162"/>
      <c r="FZ102" s="162"/>
      <c r="GA102" s="162"/>
      <c r="GB102" s="162"/>
      <c r="GC102" s="162"/>
      <c r="GD102" s="162"/>
      <c r="GE102" s="162"/>
      <c r="GF102" s="162"/>
      <c r="GG102" s="162"/>
      <c r="GH102" s="162"/>
      <c r="GI102" s="162"/>
      <c r="GJ102" s="162"/>
      <c r="GK102" s="162"/>
      <c r="GL102" s="162"/>
      <c r="GM102" s="162"/>
      <c r="GN102" s="162"/>
      <c r="GO102" s="162"/>
      <c r="GP102" s="162"/>
      <c r="GQ102" s="162"/>
      <c r="GR102" s="162"/>
      <c r="GS102" s="162"/>
      <c r="GT102" s="162"/>
      <c r="GU102" s="162"/>
    </row>
    <row r="103" spans="1:203" ht="27.6" x14ac:dyDescent="0.25">
      <c r="A103" s="161">
        <v>1</v>
      </c>
      <c r="B103" s="58" t="s">
        <v>346</v>
      </c>
      <c r="C103" s="189">
        <f>'2 уровень'!D687</f>
        <v>400</v>
      </c>
      <c r="D103" s="189">
        <f>'2 уровень'!E687</f>
        <v>200</v>
      </c>
      <c r="E103" s="189">
        <f>'2 уровень'!F687</f>
        <v>178</v>
      </c>
      <c r="F103" s="773">
        <f>'2 уровень'!G687</f>
        <v>89</v>
      </c>
      <c r="G103" s="237">
        <f>'2 уровень'!H687</f>
        <v>0</v>
      </c>
      <c r="H103" s="237">
        <f>'2 уровень'!I687</f>
        <v>0</v>
      </c>
      <c r="I103" s="242">
        <f>'2 уровень'!J687</f>
        <v>0</v>
      </c>
      <c r="J103" s="242">
        <f>'2 уровень'!K687</f>
        <v>0</v>
      </c>
      <c r="K103" s="242">
        <f>'2 уровень'!L687</f>
        <v>0</v>
      </c>
      <c r="L103" s="242">
        <f>'2 уровень'!M687</f>
        <v>0</v>
      </c>
      <c r="M103" s="242">
        <f>'2 уровень'!N687</f>
        <v>0</v>
      </c>
      <c r="N103" s="242">
        <f>'2 уровень'!O687</f>
        <v>0</v>
      </c>
      <c r="O103" s="227">
        <f>'2 уровень'!P687</f>
        <v>0</v>
      </c>
      <c r="P103" s="227">
        <f>'2 уровень'!Q687</f>
        <v>0</v>
      </c>
      <c r="Q103" s="227">
        <f>'2 уровень'!R687</f>
        <v>0</v>
      </c>
      <c r="R103" s="227">
        <f>'2 уровень'!S687</f>
        <v>0</v>
      </c>
      <c r="S103" s="227">
        <f>'2 уровень'!T687</f>
        <v>0</v>
      </c>
      <c r="T103" s="227">
        <f>'2 уровень'!U687</f>
        <v>0</v>
      </c>
      <c r="U103" s="2406">
        <f>'2 уровень'!V687</f>
        <v>0</v>
      </c>
      <c r="V103" s="227">
        <f>'2 уровень'!W687</f>
        <v>0</v>
      </c>
      <c r="W103" s="227">
        <f>'2 уровень'!X687</f>
        <v>0</v>
      </c>
      <c r="X103" s="227">
        <f>'2 уровень'!Y687</f>
        <v>0</v>
      </c>
      <c r="Y103" s="2322">
        <f>'2 уровень'!Z687</f>
        <v>0</v>
      </c>
      <c r="Z103" s="227"/>
      <c r="AA103" s="2322"/>
      <c r="AB103" s="2608"/>
      <c r="AC103" s="162"/>
      <c r="AD103" s="162"/>
      <c r="AE103" s="162"/>
      <c r="AF103" s="162"/>
      <c r="AG103" s="162"/>
      <c r="AH103" s="162"/>
      <c r="AI103" s="162"/>
      <c r="AJ103" s="162"/>
      <c r="AK103" s="162"/>
      <c r="AL103" s="162"/>
      <c r="AM103" s="162"/>
      <c r="AN103" s="162"/>
      <c r="AO103" s="162"/>
      <c r="AP103" s="162"/>
      <c r="AQ103" s="162"/>
      <c r="AR103" s="162"/>
      <c r="AS103" s="162"/>
      <c r="AT103" s="162"/>
      <c r="AU103" s="162"/>
      <c r="AV103" s="162"/>
      <c r="AW103" s="162"/>
      <c r="AX103" s="162"/>
      <c r="AY103" s="162"/>
      <c r="AZ103" s="162"/>
      <c r="BA103" s="162"/>
      <c r="BB103" s="162"/>
      <c r="BC103" s="162"/>
      <c r="BD103" s="162"/>
      <c r="BE103" s="162"/>
      <c r="BF103" s="162"/>
      <c r="BG103" s="162"/>
      <c r="BH103" s="162"/>
      <c r="BI103" s="162"/>
      <c r="BJ103" s="162"/>
      <c r="BK103" s="162"/>
      <c r="BL103" s="162"/>
      <c r="BM103" s="162"/>
      <c r="BN103" s="162"/>
      <c r="BO103" s="162"/>
      <c r="BP103" s="162"/>
      <c r="BQ103" s="162"/>
      <c r="BR103" s="162"/>
      <c r="BS103" s="162"/>
      <c r="BT103" s="162"/>
      <c r="BU103" s="162"/>
      <c r="BV103" s="162"/>
      <c r="BW103" s="162"/>
      <c r="BX103" s="162"/>
      <c r="BY103" s="162"/>
      <c r="BZ103" s="162"/>
      <c r="CA103" s="162"/>
      <c r="CB103" s="162"/>
      <c r="CC103" s="162"/>
      <c r="CD103" s="162"/>
      <c r="CE103" s="162"/>
      <c r="CF103" s="162"/>
      <c r="CG103" s="162"/>
      <c r="CH103" s="162"/>
      <c r="CI103" s="162"/>
      <c r="CJ103" s="162"/>
      <c r="CK103" s="162"/>
      <c r="CL103" s="162"/>
      <c r="CM103" s="162"/>
      <c r="CN103" s="162"/>
      <c r="CO103" s="162"/>
      <c r="CP103" s="162"/>
      <c r="CQ103" s="162"/>
      <c r="CR103" s="162"/>
      <c r="CS103" s="162"/>
      <c r="CT103" s="162"/>
      <c r="CU103" s="162"/>
      <c r="CV103" s="162"/>
      <c r="CW103" s="162"/>
      <c r="CX103" s="162"/>
      <c r="CY103" s="162"/>
      <c r="CZ103" s="162"/>
      <c r="DA103" s="162"/>
      <c r="DB103" s="162"/>
      <c r="DC103" s="162"/>
      <c r="DD103" s="162"/>
      <c r="DE103" s="162"/>
      <c r="DF103" s="162"/>
      <c r="DG103" s="162"/>
      <c r="DH103" s="162"/>
      <c r="DI103" s="162"/>
      <c r="DJ103" s="162"/>
      <c r="DK103" s="162"/>
      <c r="DL103" s="162"/>
      <c r="DM103" s="162"/>
      <c r="DN103" s="162"/>
      <c r="DO103" s="162"/>
      <c r="DP103" s="162"/>
      <c r="DQ103" s="162"/>
      <c r="DR103" s="162"/>
      <c r="DS103" s="162"/>
      <c r="DT103" s="162"/>
      <c r="DU103" s="162"/>
      <c r="DV103" s="162"/>
      <c r="DW103" s="162"/>
      <c r="DX103" s="162"/>
      <c r="DY103" s="162"/>
      <c r="DZ103" s="162"/>
      <c r="EA103" s="162"/>
      <c r="EB103" s="162"/>
      <c r="EC103" s="162"/>
      <c r="ED103" s="162"/>
      <c r="EE103" s="162"/>
      <c r="EF103" s="162"/>
      <c r="EG103" s="162"/>
      <c r="EH103" s="162"/>
      <c r="EI103" s="162"/>
      <c r="EJ103" s="162"/>
      <c r="EK103" s="162"/>
      <c r="EL103" s="162"/>
      <c r="EM103" s="162"/>
      <c r="EN103" s="162"/>
      <c r="EO103" s="162"/>
      <c r="EP103" s="162"/>
      <c r="EQ103" s="162"/>
      <c r="ER103" s="162"/>
      <c r="ES103" s="162"/>
      <c r="ET103" s="162"/>
      <c r="EU103" s="162"/>
      <c r="EV103" s="162"/>
      <c r="EW103" s="162"/>
      <c r="EX103" s="162"/>
      <c r="EY103" s="162"/>
      <c r="EZ103" s="162"/>
      <c r="FA103" s="162"/>
      <c r="FB103" s="162"/>
      <c r="FC103" s="162"/>
      <c r="FD103" s="162"/>
      <c r="FE103" s="162"/>
      <c r="FF103" s="162"/>
      <c r="FG103" s="162"/>
      <c r="FH103" s="162"/>
      <c r="FI103" s="162"/>
      <c r="FJ103" s="162"/>
      <c r="FK103" s="162"/>
      <c r="FL103" s="162"/>
      <c r="FM103" s="162"/>
      <c r="FN103" s="162"/>
      <c r="FO103" s="162"/>
      <c r="FP103" s="162"/>
      <c r="FQ103" s="162"/>
      <c r="FR103" s="162"/>
      <c r="FS103" s="162"/>
      <c r="FT103" s="162"/>
      <c r="FU103" s="162"/>
      <c r="FV103" s="162"/>
      <c r="FW103" s="162"/>
      <c r="FX103" s="162"/>
      <c r="FY103" s="162"/>
      <c r="FZ103" s="162"/>
      <c r="GA103" s="162"/>
      <c r="GB103" s="162"/>
      <c r="GC103" s="162"/>
      <c r="GD103" s="162"/>
      <c r="GE103" s="162"/>
      <c r="GF103" s="162"/>
      <c r="GG103" s="162"/>
      <c r="GH103" s="162"/>
      <c r="GI103" s="162"/>
      <c r="GJ103" s="162"/>
      <c r="GK103" s="162"/>
      <c r="GL103" s="162"/>
      <c r="GM103" s="162"/>
      <c r="GN103" s="162"/>
      <c r="GO103" s="162"/>
      <c r="GP103" s="162"/>
      <c r="GQ103" s="162"/>
      <c r="GR103" s="162"/>
      <c r="GS103" s="162"/>
      <c r="GT103" s="162"/>
      <c r="GU103" s="162"/>
    </row>
    <row r="104" spans="1:203" ht="41.4" x14ac:dyDescent="0.25">
      <c r="A104" s="161">
        <v>1</v>
      </c>
      <c r="B104" s="2347" t="s">
        <v>349</v>
      </c>
      <c r="C104" s="189">
        <f>'2 уровень'!D688</f>
        <v>15491</v>
      </c>
      <c r="D104" s="189">
        <f>'2 уровень'!E688</f>
        <v>7746</v>
      </c>
      <c r="E104" s="189">
        <f>'2 уровень'!F688</f>
        <v>5814</v>
      </c>
      <c r="F104" s="773">
        <f>'2 уровень'!G688</f>
        <v>75.058094500387298</v>
      </c>
      <c r="G104" s="237">
        <f>'2 уровень'!H688</f>
        <v>0</v>
      </c>
      <c r="H104" s="237">
        <f>'2 уровень'!I688</f>
        <v>0</v>
      </c>
      <c r="I104" s="242">
        <f>'2 уровень'!J688</f>
        <v>0</v>
      </c>
      <c r="J104" s="242">
        <f>'2 уровень'!K688</f>
        <v>0</v>
      </c>
      <c r="K104" s="242">
        <f>'2 уровень'!L688</f>
        <v>0</v>
      </c>
      <c r="L104" s="242">
        <f>'2 уровень'!M688</f>
        <v>0</v>
      </c>
      <c r="M104" s="242">
        <f>'2 уровень'!N688</f>
        <v>0</v>
      </c>
      <c r="N104" s="242">
        <f>'2 уровень'!O688</f>
        <v>0</v>
      </c>
      <c r="O104" s="227">
        <f>'2 уровень'!P688</f>
        <v>0</v>
      </c>
      <c r="P104" s="227">
        <f>'2 уровень'!Q688</f>
        <v>0</v>
      </c>
      <c r="Q104" s="227">
        <f>'2 уровень'!R688</f>
        <v>0</v>
      </c>
      <c r="R104" s="227">
        <f>'2 уровень'!S688</f>
        <v>0</v>
      </c>
      <c r="S104" s="227">
        <f>'2 уровень'!T688</f>
        <v>0</v>
      </c>
      <c r="T104" s="227">
        <f>'2 уровень'!U688</f>
        <v>0</v>
      </c>
      <c r="U104" s="2406">
        <f>'2 уровень'!V688</f>
        <v>0</v>
      </c>
      <c r="V104" s="227">
        <f>'2 уровень'!W688</f>
        <v>0</v>
      </c>
      <c r="W104" s="227">
        <f>'2 уровень'!X688</f>
        <v>0</v>
      </c>
      <c r="X104" s="227">
        <f>'2 уровень'!Y688</f>
        <v>0</v>
      </c>
      <c r="Y104" s="2322">
        <f>'2 уровень'!Z688</f>
        <v>0</v>
      </c>
      <c r="Z104" s="227"/>
      <c r="AA104" s="2322"/>
      <c r="AB104" s="2608"/>
      <c r="AC104" s="162"/>
      <c r="AD104" s="162"/>
      <c r="AE104" s="162"/>
      <c r="AF104" s="162"/>
      <c r="AG104" s="162"/>
      <c r="AH104" s="162"/>
      <c r="AI104" s="162"/>
      <c r="AJ104" s="162"/>
      <c r="AK104" s="162"/>
      <c r="AL104" s="162"/>
      <c r="AM104" s="162"/>
      <c r="AN104" s="162"/>
      <c r="AO104" s="162"/>
      <c r="AP104" s="162"/>
      <c r="AQ104" s="162"/>
      <c r="AR104" s="162"/>
      <c r="AS104" s="162"/>
      <c r="AT104" s="162"/>
      <c r="AU104" s="162"/>
      <c r="AV104" s="162"/>
      <c r="AW104" s="162"/>
      <c r="AX104" s="162"/>
      <c r="AY104" s="162"/>
      <c r="AZ104" s="162"/>
      <c r="BA104" s="162"/>
      <c r="BB104" s="162"/>
      <c r="BC104" s="162"/>
      <c r="BD104" s="162"/>
      <c r="BE104" s="162"/>
      <c r="BF104" s="162"/>
      <c r="BG104" s="162"/>
      <c r="BH104" s="162"/>
      <c r="BI104" s="162"/>
      <c r="BJ104" s="162"/>
      <c r="BK104" s="162"/>
      <c r="BL104" s="162"/>
      <c r="BM104" s="162"/>
      <c r="BN104" s="162"/>
      <c r="BO104" s="162"/>
      <c r="BP104" s="162"/>
      <c r="BQ104" s="162"/>
      <c r="BR104" s="162"/>
      <c r="BS104" s="162"/>
      <c r="BT104" s="162"/>
      <c r="BU104" s="162"/>
      <c r="BV104" s="162"/>
      <c r="BW104" s="162"/>
      <c r="BX104" s="162"/>
      <c r="BY104" s="162"/>
      <c r="BZ104" s="162"/>
      <c r="CA104" s="162"/>
      <c r="CB104" s="162"/>
      <c r="CC104" s="162"/>
      <c r="CD104" s="162"/>
      <c r="CE104" s="162"/>
      <c r="CF104" s="162"/>
      <c r="CG104" s="162"/>
      <c r="CH104" s="162"/>
      <c r="CI104" s="162"/>
      <c r="CJ104" s="162"/>
      <c r="CK104" s="162"/>
      <c r="CL104" s="162"/>
      <c r="CM104" s="162"/>
      <c r="CN104" s="162"/>
      <c r="CO104" s="162"/>
      <c r="CP104" s="162"/>
      <c r="CQ104" s="162"/>
      <c r="CR104" s="162"/>
      <c r="CS104" s="162"/>
      <c r="CT104" s="162"/>
      <c r="CU104" s="162"/>
      <c r="CV104" s="162"/>
      <c r="CW104" s="162"/>
      <c r="CX104" s="162"/>
      <c r="CY104" s="162"/>
      <c r="CZ104" s="162"/>
      <c r="DA104" s="162"/>
      <c r="DB104" s="162"/>
      <c r="DC104" s="162"/>
      <c r="DD104" s="162"/>
      <c r="DE104" s="162"/>
      <c r="DF104" s="162"/>
      <c r="DG104" s="162"/>
      <c r="DH104" s="162"/>
      <c r="DI104" s="162"/>
      <c r="DJ104" s="162"/>
      <c r="DK104" s="162"/>
      <c r="DL104" s="162"/>
      <c r="DM104" s="162"/>
      <c r="DN104" s="162"/>
      <c r="DO104" s="162"/>
      <c r="DP104" s="162"/>
      <c r="DQ104" s="162"/>
      <c r="DR104" s="162"/>
      <c r="DS104" s="162"/>
      <c r="DT104" s="162"/>
      <c r="DU104" s="162"/>
      <c r="DV104" s="162"/>
      <c r="DW104" s="162"/>
      <c r="DX104" s="162"/>
      <c r="DY104" s="162"/>
      <c r="DZ104" s="162"/>
      <c r="EA104" s="162"/>
      <c r="EB104" s="162"/>
      <c r="EC104" s="162"/>
      <c r="ED104" s="162"/>
      <c r="EE104" s="162"/>
      <c r="EF104" s="162"/>
      <c r="EG104" s="162"/>
      <c r="EH104" s="162"/>
      <c r="EI104" s="162"/>
      <c r="EJ104" s="162"/>
      <c r="EK104" s="162"/>
      <c r="EL104" s="162"/>
      <c r="EM104" s="162"/>
      <c r="EN104" s="162"/>
      <c r="EO104" s="162"/>
      <c r="EP104" s="162"/>
      <c r="EQ104" s="162"/>
      <c r="ER104" s="162"/>
      <c r="ES104" s="162"/>
      <c r="ET104" s="162"/>
      <c r="EU104" s="162"/>
      <c r="EV104" s="162"/>
      <c r="EW104" s="162"/>
      <c r="EX104" s="162"/>
      <c r="EY104" s="162"/>
      <c r="EZ104" s="162"/>
      <c r="FA104" s="162"/>
      <c r="FB104" s="162"/>
      <c r="FC104" s="162"/>
      <c r="FD104" s="162"/>
      <c r="FE104" s="162"/>
      <c r="FF104" s="162"/>
      <c r="FG104" s="162"/>
      <c r="FH104" s="162"/>
      <c r="FI104" s="162"/>
      <c r="FJ104" s="162"/>
      <c r="FK104" s="162"/>
      <c r="FL104" s="162"/>
      <c r="FM104" s="162"/>
      <c r="FN104" s="162"/>
      <c r="FO104" s="162"/>
      <c r="FP104" s="162"/>
      <c r="FQ104" s="162"/>
      <c r="FR104" s="162"/>
      <c r="FS104" s="162"/>
      <c r="FT104" s="162"/>
      <c r="FU104" s="162"/>
      <c r="FV104" s="162"/>
      <c r="FW104" s="162"/>
      <c r="FX104" s="162"/>
      <c r="FY104" s="162"/>
      <c r="FZ104" s="162"/>
      <c r="GA104" s="162"/>
      <c r="GB104" s="162"/>
      <c r="GC104" s="162"/>
      <c r="GD104" s="162"/>
      <c r="GE104" s="162"/>
      <c r="GF104" s="162"/>
      <c r="GG104" s="162"/>
      <c r="GH104" s="162"/>
      <c r="GI104" s="162"/>
      <c r="GJ104" s="162"/>
      <c r="GK104" s="162"/>
      <c r="GL104" s="162"/>
      <c r="GM104" s="162"/>
      <c r="GN104" s="162"/>
      <c r="GO104" s="162"/>
      <c r="GP104" s="162"/>
      <c r="GQ104" s="162"/>
      <c r="GR104" s="162"/>
      <c r="GS104" s="162"/>
      <c r="GT104" s="162"/>
      <c r="GU104" s="162"/>
    </row>
    <row r="105" spans="1:203" ht="27.6" x14ac:dyDescent="0.25">
      <c r="A105" s="161">
        <v>1</v>
      </c>
      <c r="B105" s="58" t="s">
        <v>350</v>
      </c>
      <c r="C105" s="189">
        <f>'2 уровень'!D689</f>
        <v>8920</v>
      </c>
      <c r="D105" s="189">
        <f>'2 уровень'!E689</f>
        <v>4460</v>
      </c>
      <c r="E105" s="189">
        <f>'2 уровень'!F689</f>
        <v>3558</v>
      </c>
      <c r="F105" s="773">
        <f>'2 уровень'!G689</f>
        <v>79.775784753363226</v>
      </c>
      <c r="G105" s="237">
        <f>'2 уровень'!H689</f>
        <v>0</v>
      </c>
      <c r="H105" s="237">
        <f>'2 уровень'!I689</f>
        <v>0</v>
      </c>
      <c r="I105" s="242">
        <f>'2 уровень'!J689</f>
        <v>0</v>
      </c>
      <c r="J105" s="242">
        <f>'2 уровень'!K689</f>
        <v>0</v>
      </c>
      <c r="K105" s="242">
        <f>'2 уровень'!L689</f>
        <v>0</v>
      </c>
      <c r="L105" s="242">
        <f>'2 уровень'!M689</f>
        <v>0</v>
      </c>
      <c r="M105" s="242">
        <f>'2 уровень'!N689</f>
        <v>0</v>
      </c>
      <c r="N105" s="242">
        <f>'2 уровень'!O689</f>
        <v>0</v>
      </c>
      <c r="O105" s="227">
        <f>'2 уровень'!P689</f>
        <v>0</v>
      </c>
      <c r="P105" s="227">
        <f>'2 уровень'!Q689</f>
        <v>0</v>
      </c>
      <c r="Q105" s="227">
        <f>'2 уровень'!R689</f>
        <v>0</v>
      </c>
      <c r="R105" s="227">
        <f>'2 уровень'!S689</f>
        <v>0</v>
      </c>
      <c r="S105" s="227">
        <f>'2 уровень'!T689</f>
        <v>0</v>
      </c>
      <c r="T105" s="227">
        <f>'2 уровень'!U689</f>
        <v>0</v>
      </c>
      <c r="U105" s="2406">
        <f>'2 уровень'!V689</f>
        <v>0</v>
      </c>
      <c r="V105" s="227">
        <f>'2 уровень'!W689</f>
        <v>0</v>
      </c>
      <c r="W105" s="227">
        <f>'2 уровень'!X689</f>
        <v>0</v>
      </c>
      <c r="X105" s="227">
        <f>'2 уровень'!Y689</f>
        <v>0</v>
      </c>
      <c r="Y105" s="2322">
        <f>'2 уровень'!Z689</f>
        <v>0</v>
      </c>
      <c r="Z105" s="227"/>
      <c r="AA105" s="2322"/>
      <c r="AB105" s="2608"/>
      <c r="AC105" s="162"/>
      <c r="AD105" s="162"/>
      <c r="AE105" s="162"/>
      <c r="AF105" s="162"/>
      <c r="AG105" s="162"/>
      <c r="AH105" s="162"/>
      <c r="AI105" s="162"/>
      <c r="AJ105" s="162"/>
      <c r="AK105" s="162"/>
      <c r="AL105" s="162"/>
      <c r="AM105" s="162"/>
      <c r="AN105" s="162"/>
      <c r="AO105" s="162"/>
      <c r="AP105" s="162"/>
      <c r="AQ105" s="162"/>
      <c r="AR105" s="162"/>
      <c r="AS105" s="162"/>
      <c r="AT105" s="162"/>
      <c r="AU105" s="162"/>
      <c r="AV105" s="162"/>
      <c r="AW105" s="162"/>
      <c r="AX105" s="162"/>
      <c r="AY105" s="162"/>
      <c r="AZ105" s="162"/>
      <c r="BA105" s="162"/>
      <c r="BB105" s="162"/>
      <c r="BC105" s="162"/>
      <c r="BD105" s="162"/>
      <c r="BE105" s="162"/>
      <c r="BF105" s="162"/>
      <c r="BG105" s="162"/>
      <c r="BH105" s="162"/>
      <c r="BI105" s="162"/>
      <c r="BJ105" s="162"/>
      <c r="BK105" s="162"/>
      <c r="BL105" s="162"/>
      <c r="BM105" s="162"/>
      <c r="BN105" s="162"/>
      <c r="BO105" s="162"/>
      <c r="BP105" s="162"/>
      <c r="BQ105" s="162"/>
      <c r="BR105" s="162"/>
      <c r="BS105" s="162"/>
      <c r="BT105" s="162"/>
      <c r="BU105" s="162"/>
      <c r="BV105" s="162"/>
      <c r="BW105" s="162"/>
      <c r="BX105" s="162"/>
      <c r="BY105" s="162"/>
      <c r="BZ105" s="162"/>
      <c r="CA105" s="162"/>
      <c r="CB105" s="162"/>
      <c r="CC105" s="162"/>
      <c r="CD105" s="162"/>
      <c r="CE105" s="162"/>
      <c r="CF105" s="162"/>
      <c r="CG105" s="162"/>
      <c r="CH105" s="162"/>
      <c r="CI105" s="162"/>
      <c r="CJ105" s="162"/>
      <c r="CK105" s="162"/>
      <c r="CL105" s="162"/>
      <c r="CM105" s="162"/>
      <c r="CN105" s="162"/>
      <c r="CO105" s="162"/>
      <c r="CP105" s="162"/>
      <c r="CQ105" s="162"/>
      <c r="CR105" s="162"/>
      <c r="CS105" s="162"/>
      <c r="CT105" s="162"/>
      <c r="CU105" s="162"/>
      <c r="CV105" s="162"/>
      <c r="CW105" s="162"/>
      <c r="CX105" s="162"/>
      <c r="CY105" s="162"/>
      <c r="CZ105" s="162"/>
      <c r="DA105" s="162"/>
      <c r="DB105" s="162"/>
      <c r="DC105" s="162"/>
      <c r="DD105" s="162"/>
      <c r="DE105" s="162"/>
      <c r="DF105" s="162"/>
      <c r="DG105" s="162"/>
      <c r="DH105" s="162"/>
      <c r="DI105" s="162"/>
      <c r="DJ105" s="162"/>
      <c r="DK105" s="162"/>
      <c r="DL105" s="162"/>
      <c r="DM105" s="162"/>
      <c r="DN105" s="162"/>
      <c r="DO105" s="162"/>
      <c r="DP105" s="162"/>
      <c r="DQ105" s="162"/>
      <c r="DR105" s="162"/>
      <c r="DS105" s="162"/>
      <c r="DT105" s="162"/>
      <c r="DU105" s="162"/>
      <c r="DV105" s="162"/>
      <c r="DW105" s="162"/>
      <c r="DX105" s="162"/>
      <c r="DY105" s="162"/>
      <c r="DZ105" s="162"/>
      <c r="EA105" s="162"/>
      <c r="EB105" s="162"/>
      <c r="EC105" s="162"/>
      <c r="ED105" s="162"/>
      <c r="EE105" s="162"/>
      <c r="EF105" s="162"/>
      <c r="EG105" s="162"/>
      <c r="EH105" s="162"/>
      <c r="EI105" s="162"/>
      <c r="EJ105" s="162"/>
      <c r="EK105" s="162"/>
      <c r="EL105" s="162"/>
      <c r="EM105" s="162"/>
      <c r="EN105" s="162"/>
      <c r="EO105" s="162"/>
      <c r="EP105" s="162"/>
      <c r="EQ105" s="162"/>
      <c r="ER105" s="162"/>
      <c r="ES105" s="162"/>
      <c r="ET105" s="162"/>
      <c r="EU105" s="162"/>
      <c r="EV105" s="162"/>
      <c r="EW105" s="162"/>
      <c r="EX105" s="162"/>
      <c r="EY105" s="162"/>
      <c r="EZ105" s="162"/>
      <c r="FA105" s="162"/>
      <c r="FB105" s="162"/>
      <c r="FC105" s="162"/>
      <c r="FD105" s="162"/>
      <c r="FE105" s="162"/>
      <c r="FF105" s="162"/>
      <c r="FG105" s="162"/>
      <c r="FH105" s="162"/>
      <c r="FI105" s="162"/>
      <c r="FJ105" s="162"/>
      <c r="FK105" s="162"/>
      <c r="FL105" s="162"/>
      <c r="FM105" s="162"/>
      <c r="FN105" s="162"/>
      <c r="FO105" s="162"/>
      <c r="FP105" s="162"/>
      <c r="FQ105" s="162"/>
      <c r="FR105" s="162"/>
      <c r="FS105" s="162"/>
      <c r="FT105" s="162"/>
      <c r="FU105" s="162"/>
      <c r="FV105" s="162"/>
      <c r="FW105" s="162"/>
      <c r="FX105" s="162"/>
      <c r="FY105" s="162"/>
      <c r="FZ105" s="162"/>
      <c r="GA105" s="162"/>
      <c r="GB105" s="162"/>
      <c r="GC105" s="162"/>
      <c r="GD105" s="162"/>
      <c r="GE105" s="162"/>
      <c r="GF105" s="162"/>
      <c r="GG105" s="162"/>
      <c r="GH105" s="162"/>
      <c r="GI105" s="162"/>
      <c r="GJ105" s="162"/>
      <c r="GK105" s="162"/>
      <c r="GL105" s="162"/>
      <c r="GM105" s="162"/>
      <c r="GN105" s="162"/>
      <c r="GO105" s="162"/>
      <c r="GP105" s="162"/>
      <c r="GQ105" s="162"/>
      <c r="GR105" s="162"/>
      <c r="GS105" s="162"/>
      <c r="GT105" s="162"/>
      <c r="GU105" s="162"/>
    </row>
    <row r="106" spans="1:203" ht="27.6" x14ac:dyDescent="0.25">
      <c r="A106" s="161">
        <v>1</v>
      </c>
      <c r="B106" s="58" t="s">
        <v>351</v>
      </c>
      <c r="C106" s="189">
        <f>'2 уровень'!D690</f>
        <v>2676</v>
      </c>
      <c r="D106" s="189">
        <f>'2 уровень'!E690</f>
        <v>1338</v>
      </c>
      <c r="E106" s="189">
        <f>'2 уровень'!F690</f>
        <v>1155</v>
      </c>
      <c r="F106" s="773">
        <f>'2 уровень'!G690</f>
        <v>86.32286995515696</v>
      </c>
      <c r="G106" s="237">
        <f>'2 уровень'!H690</f>
        <v>0</v>
      </c>
      <c r="H106" s="237">
        <f>'2 уровень'!I690</f>
        <v>0</v>
      </c>
      <c r="I106" s="242">
        <f>'2 уровень'!J690</f>
        <v>0</v>
      </c>
      <c r="J106" s="242">
        <f>'2 уровень'!K690</f>
        <v>0</v>
      </c>
      <c r="K106" s="242">
        <f>'2 уровень'!L690</f>
        <v>0</v>
      </c>
      <c r="L106" s="242">
        <f>'2 уровень'!M690</f>
        <v>0</v>
      </c>
      <c r="M106" s="242">
        <f>'2 уровень'!N690</f>
        <v>0</v>
      </c>
      <c r="N106" s="242">
        <f>'2 уровень'!O690</f>
        <v>0</v>
      </c>
      <c r="O106" s="227">
        <f>'2 уровень'!P690</f>
        <v>0</v>
      </c>
      <c r="P106" s="227">
        <f>'2 уровень'!Q690</f>
        <v>0</v>
      </c>
      <c r="Q106" s="227">
        <f>'2 уровень'!R690</f>
        <v>0</v>
      </c>
      <c r="R106" s="227">
        <f>'2 уровень'!S690</f>
        <v>0</v>
      </c>
      <c r="S106" s="227">
        <f>'2 уровень'!T690</f>
        <v>0</v>
      </c>
      <c r="T106" s="227">
        <f>'2 уровень'!U690</f>
        <v>0</v>
      </c>
      <c r="U106" s="2406">
        <f>'2 уровень'!V690</f>
        <v>0</v>
      </c>
      <c r="V106" s="227">
        <f>'2 уровень'!W690</f>
        <v>0</v>
      </c>
      <c r="W106" s="227">
        <f>'2 уровень'!X690</f>
        <v>0</v>
      </c>
      <c r="X106" s="227">
        <f>'2 уровень'!Y690</f>
        <v>0</v>
      </c>
      <c r="Y106" s="2322">
        <f>'2 уровень'!Z690</f>
        <v>0</v>
      </c>
      <c r="Z106" s="227"/>
      <c r="AA106" s="2322"/>
      <c r="AB106" s="2608"/>
      <c r="AC106" s="162"/>
      <c r="AD106" s="162"/>
      <c r="AE106" s="162"/>
      <c r="AF106" s="162"/>
      <c r="AG106" s="162"/>
      <c r="AH106" s="162"/>
      <c r="AI106" s="162"/>
      <c r="AJ106" s="162"/>
      <c r="AK106" s="162"/>
      <c r="AL106" s="162"/>
      <c r="AM106" s="162"/>
      <c r="AN106" s="162"/>
      <c r="AO106" s="162"/>
      <c r="AP106" s="162"/>
      <c r="AQ106" s="162"/>
      <c r="AR106" s="162"/>
      <c r="AS106" s="162"/>
      <c r="AT106" s="162"/>
      <c r="AU106" s="162"/>
      <c r="AV106" s="162"/>
      <c r="AW106" s="162"/>
      <c r="AX106" s="162"/>
      <c r="AY106" s="162"/>
      <c r="AZ106" s="162"/>
      <c r="BA106" s="162"/>
      <c r="BB106" s="162"/>
      <c r="BC106" s="162"/>
      <c r="BD106" s="162"/>
      <c r="BE106" s="162"/>
      <c r="BF106" s="162"/>
      <c r="BG106" s="162"/>
      <c r="BH106" s="162"/>
      <c r="BI106" s="162"/>
      <c r="BJ106" s="162"/>
      <c r="BK106" s="162"/>
      <c r="BL106" s="162"/>
      <c r="BM106" s="162"/>
      <c r="BN106" s="162"/>
      <c r="BO106" s="162"/>
      <c r="BP106" s="162"/>
      <c r="BQ106" s="162"/>
      <c r="BR106" s="162"/>
      <c r="BS106" s="162"/>
      <c r="BT106" s="162"/>
      <c r="BU106" s="162"/>
      <c r="BV106" s="162"/>
      <c r="BW106" s="162"/>
      <c r="BX106" s="162"/>
      <c r="BY106" s="162"/>
      <c r="BZ106" s="162"/>
      <c r="CA106" s="162"/>
      <c r="CB106" s="162"/>
      <c r="CC106" s="162"/>
      <c r="CD106" s="162"/>
      <c r="CE106" s="162"/>
      <c r="CF106" s="162"/>
      <c r="CG106" s="162"/>
      <c r="CH106" s="162"/>
      <c r="CI106" s="162"/>
      <c r="CJ106" s="162"/>
      <c r="CK106" s="162"/>
      <c r="CL106" s="162"/>
      <c r="CM106" s="162"/>
      <c r="CN106" s="162"/>
      <c r="CO106" s="162"/>
      <c r="CP106" s="162"/>
      <c r="CQ106" s="162"/>
      <c r="CR106" s="162"/>
      <c r="CS106" s="162"/>
      <c r="CT106" s="162"/>
      <c r="CU106" s="162"/>
      <c r="CV106" s="162"/>
      <c r="CW106" s="162"/>
      <c r="CX106" s="162"/>
      <c r="CY106" s="162"/>
      <c r="CZ106" s="162"/>
      <c r="DA106" s="162"/>
      <c r="DB106" s="162"/>
      <c r="DC106" s="162"/>
      <c r="DD106" s="162"/>
      <c r="DE106" s="162"/>
      <c r="DF106" s="162"/>
      <c r="DG106" s="162"/>
      <c r="DH106" s="162"/>
      <c r="DI106" s="162"/>
      <c r="DJ106" s="162"/>
      <c r="DK106" s="162"/>
      <c r="DL106" s="162"/>
      <c r="DM106" s="162"/>
      <c r="DN106" s="162"/>
      <c r="DO106" s="162"/>
      <c r="DP106" s="162"/>
      <c r="DQ106" s="162"/>
      <c r="DR106" s="162"/>
      <c r="DS106" s="162"/>
      <c r="DT106" s="162"/>
      <c r="DU106" s="162"/>
      <c r="DV106" s="162"/>
      <c r="DW106" s="162"/>
      <c r="DX106" s="162"/>
      <c r="DY106" s="162"/>
      <c r="DZ106" s="162"/>
      <c r="EA106" s="162"/>
      <c r="EB106" s="162"/>
      <c r="EC106" s="162"/>
      <c r="ED106" s="162"/>
      <c r="EE106" s="162"/>
      <c r="EF106" s="162"/>
      <c r="EG106" s="162"/>
      <c r="EH106" s="162"/>
      <c r="EI106" s="162"/>
      <c r="EJ106" s="162"/>
      <c r="EK106" s="162"/>
      <c r="EL106" s="162"/>
      <c r="EM106" s="162"/>
      <c r="EN106" s="162"/>
      <c r="EO106" s="162"/>
      <c r="EP106" s="162"/>
      <c r="EQ106" s="162"/>
      <c r="ER106" s="162"/>
      <c r="ES106" s="162"/>
      <c r="ET106" s="162"/>
      <c r="EU106" s="162"/>
      <c r="EV106" s="162"/>
      <c r="EW106" s="162"/>
      <c r="EX106" s="162"/>
      <c r="EY106" s="162"/>
      <c r="EZ106" s="162"/>
      <c r="FA106" s="162"/>
      <c r="FB106" s="162"/>
      <c r="FC106" s="162"/>
      <c r="FD106" s="162"/>
      <c r="FE106" s="162"/>
      <c r="FF106" s="162"/>
      <c r="FG106" s="162"/>
      <c r="FH106" s="162"/>
      <c r="FI106" s="162"/>
      <c r="FJ106" s="162"/>
      <c r="FK106" s="162"/>
      <c r="FL106" s="162"/>
      <c r="FM106" s="162"/>
      <c r="FN106" s="162"/>
      <c r="FO106" s="162"/>
      <c r="FP106" s="162"/>
      <c r="FQ106" s="162"/>
      <c r="FR106" s="162"/>
      <c r="FS106" s="162"/>
      <c r="FT106" s="162"/>
      <c r="FU106" s="162"/>
      <c r="FV106" s="162"/>
      <c r="FW106" s="162"/>
      <c r="FX106" s="162"/>
      <c r="FY106" s="162"/>
      <c r="FZ106" s="162"/>
      <c r="GA106" s="162"/>
      <c r="GB106" s="162"/>
      <c r="GC106" s="162"/>
      <c r="GD106" s="162"/>
      <c r="GE106" s="162"/>
      <c r="GF106" s="162"/>
      <c r="GG106" s="162"/>
      <c r="GH106" s="162"/>
      <c r="GI106" s="162"/>
      <c r="GJ106" s="162"/>
      <c r="GK106" s="162"/>
      <c r="GL106" s="162"/>
      <c r="GM106" s="162"/>
      <c r="GN106" s="162"/>
      <c r="GO106" s="162"/>
      <c r="GP106" s="162"/>
      <c r="GQ106" s="162"/>
      <c r="GR106" s="162"/>
      <c r="GS106" s="162"/>
      <c r="GT106" s="162"/>
      <c r="GU106" s="162"/>
    </row>
    <row r="107" spans="1:203" ht="41.4" x14ac:dyDescent="0.25">
      <c r="A107" s="161">
        <v>1</v>
      </c>
      <c r="B107" s="58" t="s">
        <v>418</v>
      </c>
      <c r="C107" s="189">
        <f>'2 уровень'!D691</f>
        <v>610</v>
      </c>
      <c r="D107" s="189">
        <f>'2 уровень'!E691</f>
        <v>305</v>
      </c>
      <c r="E107" s="189">
        <f>'2 уровень'!F691</f>
        <v>612</v>
      </c>
      <c r="F107" s="773">
        <f>'2 уровень'!G691</f>
        <v>200.65573770491801</v>
      </c>
      <c r="G107" s="237">
        <f>'2 уровень'!H691</f>
        <v>0</v>
      </c>
      <c r="H107" s="237">
        <f>'2 уровень'!I691</f>
        <v>0</v>
      </c>
      <c r="I107" s="242">
        <f>'2 уровень'!J691</f>
        <v>0</v>
      </c>
      <c r="J107" s="242">
        <f>'2 уровень'!K691</f>
        <v>0</v>
      </c>
      <c r="K107" s="242">
        <f>'2 уровень'!L691</f>
        <v>0</v>
      </c>
      <c r="L107" s="242">
        <f>'2 уровень'!M691</f>
        <v>0</v>
      </c>
      <c r="M107" s="242">
        <f>'2 уровень'!N691</f>
        <v>0</v>
      </c>
      <c r="N107" s="242">
        <f>'2 уровень'!O691</f>
        <v>0</v>
      </c>
      <c r="O107" s="227">
        <f>'2 уровень'!P691</f>
        <v>0</v>
      </c>
      <c r="P107" s="227">
        <f>'2 уровень'!Q691</f>
        <v>0</v>
      </c>
      <c r="Q107" s="227">
        <f>'2 уровень'!R691</f>
        <v>0</v>
      </c>
      <c r="R107" s="227">
        <f>'2 уровень'!S691</f>
        <v>0</v>
      </c>
      <c r="S107" s="227">
        <f>'2 уровень'!T691</f>
        <v>0</v>
      </c>
      <c r="T107" s="227">
        <f>'2 уровень'!U691</f>
        <v>0</v>
      </c>
      <c r="U107" s="2406">
        <f>'2 уровень'!V691</f>
        <v>0</v>
      </c>
      <c r="V107" s="227">
        <f>'2 уровень'!W691</f>
        <v>0</v>
      </c>
      <c r="W107" s="227">
        <f>'2 уровень'!X691</f>
        <v>0</v>
      </c>
      <c r="X107" s="227">
        <f>'2 уровень'!Y691</f>
        <v>0</v>
      </c>
      <c r="Y107" s="2322">
        <f>'2 уровень'!Z691</f>
        <v>0</v>
      </c>
      <c r="Z107" s="227"/>
      <c r="AA107" s="2322"/>
      <c r="AB107" s="2608"/>
      <c r="AC107" s="162"/>
      <c r="AD107" s="162"/>
      <c r="AE107" s="162"/>
      <c r="AF107" s="162"/>
      <c r="AG107" s="162"/>
      <c r="AH107" s="162"/>
      <c r="AI107" s="162"/>
      <c r="AJ107" s="162"/>
      <c r="AK107" s="162"/>
      <c r="AL107" s="162"/>
      <c r="AM107" s="162"/>
      <c r="AN107" s="162"/>
      <c r="AO107" s="162"/>
      <c r="AP107" s="162"/>
      <c r="AQ107" s="162"/>
      <c r="AR107" s="162"/>
      <c r="AS107" s="162"/>
      <c r="AT107" s="162"/>
      <c r="AU107" s="162"/>
      <c r="AV107" s="162"/>
      <c r="AW107" s="162"/>
      <c r="AX107" s="162"/>
      <c r="AY107" s="162"/>
      <c r="AZ107" s="162"/>
      <c r="BA107" s="162"/>
      <c r="BB107" s="162"/>
      <c r="BC107" s="162"/>
      <c r="BD107" s="162"/>
      <c r="BE107" s="162"/>
      <c r="BF107" s="162"/>
      <c r="BG107" s="162"/>
      <c r="BH107" s="162"/>
      <c r="BI107" s="162"/>
      <c r="BJ107" s="162"/>
      <c r="BK107" s="162"/>
      <c r="BL107" s="162"/>
      <c r="BM107" s="162"/>
      <c r="BN107" s="162"/>
      <c r="BO107" s="162"/>
      <c r="BP107" s="162"/>
      <c r="BQ107" s="162"/>
      <c r="BR107" s="162"/>
      <c r="BS107" s="162"/>
      <c r="BT107" s="162"/>
      <c r="BU107" s="162"/>
      <c r="BV107" s="162"/>
      <c r="BW107" s="162"/>
      <c r="BX107" s="162"/>
      <c r="BY107" s="162"/>
      <c r="BZ107" s="162"/>
      <c r="CA107" s="162"/>
      <c r="CB107" s="162"/>
      <c r="CC107" s="162"/>
      <c r="CD107" s="162"/>
      <c r="CE107" s="162"/>
      <c r="CF107" s="162"/>
      <c r="CG107" s="162"/>
      <c r="CH107" s="162"/>
      <c r="CI107" s="162"/>
      <c r="CJ107" s="162"/>
      <c r="CK107" s="162"/>
      <c r="CL107" s="162"/>
      <c r="CM107" s="162"/>
      <c r="CN107" s="162"/>
      <c r="CO107" s="162"/>
      <c r="CP107" s="162"/>
      <c r="CQ107" s="162"/>
      <c r="CR107" s="162"/>
      <c r="CS107" s="162"/>
      <c r="CT107" s="162"/>
      <c r="CU107" s="162"/>
      <c r="CV107" s="162"/>
      <c r="CW107" s="162"/>
      <c r="CX107" s="162"/>
      <c r="CY107" s="162"/>
      <c r="CZ107" s="162"/>
      <c r="DA107" s="162"/>
      <c r="DB107" s="162"/>
      <c r="DC107" s="162"/>
      <c r="DD107" s="162"/>
      <c r="DE107" s="162"/>
      <c r="DF107" s="162"/>
      <c r="DG107" s="162"/>
      <c r="DH107" s="162"/>
      <c r="DI107" s="162"/>
      <c r="DJ107" s="162"/>
      <c r="DK107" s="162"/>
      <c r="DL107" s="162"/>
      <c r="DM107" s="162"/>
      <c r="DN107" s="162"/>
      <c r="DO107" s="162"/>
      <c r="DP107" s="162"/>
      <c r="DQ107" s="162"/>
      <c r="DR107" s="162"/>
      <c r="DS107" s="162"/>
      <c r="DT107" s="162"/>
      <c r="DU107" s="162"/>
      <c r="DV107" s="162"/>
      <c r="DW107" s="162"/>
      <c r="DX107" s="162"/>
      <c r="DY107" s="162"/>
      <c r="DZ107" s="162"/>
      <c r="EA107" s="162"/>
      <c r="EB107" s="162"/>
      <c r="EC107" s="162"/>
      <c r="ED107" s="162"/>
      <c r="EE107" s="162"/>
      <c r="EF107" s="162"/>
      <c r="EG107" s="162"/>
      <c r="EH107" s="162"/>
      <c r="EI107" s="162"/>
      <c r="EJ107" s="162"/>
      <c r="EK107" s="162"/>
      <c r="EL107" s="162"/>
      <c r="EM107" s="162"/>
      <c r="EN107" s="162"/>
      <c r="EO107" s="162"/>
      <c r="EP107" s="162"/>
      <c r="EQ107" s="162"/>
      <c r="ER107" s="162"/>
      <c r="ES107" s="162"/>
      <c r="ET107" s="162"/>
      <c r="EU107" s="162"/>
      <c r="EV107" s="162"/>
      <c r="EW107" s="162"/>
      <c r="EX107" s="162"/>
      <c r="EY107" s="162"/>
      <c r="EZ107" s="162"/>
      <c r="FA107" s="162"/>
      <c r="FB107" s="162"/>
      <c r="FC107" s="162"/>
      <c r="FD107" s="162"/>
      <c r="FE107" s="162"/>
      <c r="FF107" s="162"/>
      <c r="FG107" s="162"/>
      <c r="FH107" s="162"/>
      <c r="FI107" s="162"/>
      <c r="FJ107" s="162"/>
      <c r="FK107" s="162"/>
      <c r="FL107" s="162"/>
      <c r="FM107" s="162"/>
      <c r="FN107" s="162"/>
      <c r="FO107" s="162"/>
      <c r="FP107" s="162"/>
      <c r="FQ107" s="162"/>
      <c r="FR107" s="162"/>
      <c r="FS107" s="162"/>
      <c r="FT107" s="162"/>
      <c r="FU107" s="162"/>
      <c r="FV107" s="162"/>
      <c r="FW107" s="162"/>
      <c r="FX107" s="162"/>
      <c r="FY107" s="162"/>
      <c r="FZ107" s="162"/>
      <c r="GA107" s="162"/>
      <c r="GB107" s="162"/>
      <c r="GC107" s="162"/>
      <c r="GD107" s="162"/>
      <c r="GE107" s="162"/>
      <c r="GF107" s="162"/>
      <c r="GG107" s="162"/>
      <c r="GH107" s="162"/>
      <c r="GI107" s="162"/>
      <c r="GJ107" s="162"/>
      <c r="GK107" s="162"/>
      <c r="GL107" s="162"/>
      <c r="GM107" s="162"/>
      <c r="GN107" s="162"/>
      <c r="GO107" s="162"/>
      <c r="GP107" s="162"/>
      <c r="GQ107" s="162"/>
      <c r="GR107" s="162"/>
      <c r="GS107" s="162"/>
      <c r="GT107" s="162"/>
      <c r="GU107" s="162"/>
    </row>
    <row r="108" spans="1:203" ht="27.6" x14ac:dyDescent="0.25">
      <c r="A108" s="161">
        <v>1</v>
      </c>
      <c r="B108" s="58" t="s">
        <v>419</v>
      </c>
      <c r="C108" s="189">
        <f>'2 уровень'!D692</f>
        <v>3285</v>
      </c>
      <c r="D108" s="189">
        <f>'2 уровень'!E692</f>
        <v>1643</v>
      </c>
      <c r="E108" s="189">
        <f>'2 уровень'!F692</f>
        <v>489</v>
      </c>
      <c r="F108" s="773">
        <f>'2 уровень'!G692</f>
        <v>0</v>
      </c>
      <c r="G108" s="237">
        <f>'2 уровень'!H692</f>
        <v>0</v>
      </c>
      <c r="H108" s="237">
        <f>'2 уровень'!I692</f>
        <v>0</v>
      </c>
      <c r="I108" s="242">
        <f>'2 уровень'!J692</f>
        <v>0</v>
      </c>
      <c r="J108" s="242">
        <f>'2 уровень'!K692</f>
        <v>0</v>
      </c>
      <c r="K108" s="242">
        <f>'2 уровень'!L692</f>
        <v>0</v>
      </c>
      <c r="L108" s="242">
        <f>'2 уровень'!M692</f>
        <v>0</v>
      </c>
      <c r="M108" s="242">
        <f>'2 уровень'!N692</f>
        <v>0</v>
      </c>
      <c r="N108" s="242">
        <f>'2 уровень'!O692</f>
        <v>0</v>
      </c>
      <c r="O108" s="227">
        <f>'2 уровень'!P692</f>
        <v>0</v>
      </c>
      <c r="P108" s="227">
        <f>'2 уровень'!Q692</f>
        <v>0</v>
      </c>
      <c r="Q108" s="227">
        <f>'2 уровень'!R692</f>
        <v>0</v>
      </c>
      <c r="R108" s="227">
        <f>'2 уровень'!S692</f>
        <v>0</v>
      </c>
      <c r="S108" s="227">
        <f>'2 уровень'!T692</f>
        <v>0</v>
      </c>
      <c r="T108" s="227">
        <f>'2 уровень'!U692</f>
        <v>0</v>
      </c>
      <c r="U108" s="2406">
        <f>'2 уровень'!V692</f>
        <v>0</v>
      </c>
      <c r="V108" s="227">
        <f>'2 уровень'!W692</f>
        <v>0</v>
      </c>
      <c r="W108" s="227">
        <f>'2 уровень'!X692</f>
        <v>0</v>
      </c>
      <c r="X108" s="227">
        <f>'2 уровень'!Y692</f>
        <v>0</v>
      </c>
      <c r="Y108" s="2322">
        <f>'2 уровень'!Z692</f>
        <v>0</v>
      </c>
      <c r="Z108" s="227"/>
      <c r="AA108" s="2322"/>
      <c r="AB108" s="2608"/>
      <c r="AC108" s="162"/>
      <c r="AD108" s="162"/>
      <c r="AE108" s="162"/>
      <c r="AF108" s="162"/>
      <c r="AG108" s="162"/>
      <c r="AH108" s="162"/>
      <c r="AI108" s="162"/>
      <c r="AJ108" s="162"/>
      <c r="AK108" s="162"/>
      <c r="AL108" s="162"/>
      <c r="AM108" s="162"/>
      <c r="AN108" s="162"/>
      <c r="AO108" s="162"/>
      <c r="AP108" s="162"/>
      <c r="AQ108" s="162"/>
      <c r="AR108" s="162"/>
      <c r="AS108" s="162"/>
      <c r="AT108" s="162"/>
      <c r="AU108" s="162"/>
      <c r="AV108" s="162"/>
      <c r="AW108" s="162"/>
      <c r="AX108" s="162"/>
      <c r="AY108" s="162"/>
      <c r="AZ108" s="162"/>
      <c r="BA108" s="162"/>
      <c r="BB108" s="162"/>
      <c r="BC108" s="162"/>
      <c r="BD108" s="162"/>
      <c r="BE108" s="162"/>
      <c r="BF108" s="162"/>
      <c r="BG108" s="162"/>
      <c r="BH108" s="162"/>
      <c r="BI108" s="162"/>
      <c r="BJ108" s="162"/>
      <c r="BK108" s="162"/>
      <c r="BL108" s="162"/>
      <c r="BM108" s="162"/>
      <c r="BN108" s="162"/>
      <c r="BO108" s="162"/>
      <c r="BP108" s="162"/>
      <c r="BQ108" s="162"/>
      <c r="BR108" s="162"/>
      <c r="BS108" s="162"/>
      <c r="BT108" s="162"/>
      <c r="BU108" s="162"/>
      <c r="BV108" s="162"/>
      <c r="BW108" s="162"/>
      <c r="BX108" s="162"/>
      <c r="BY108" s="162"/>
      <c r="BZ108" s="162"/>
      <c r="CA108" s="162"/>
      <c r="CB108" s="162"/>
      <c r="CC108" s="162"/>
      <c r="CD108" s="162"/>
      <c r="CE108" s="162"/>
      <c r="CF108" s="162"/>
      <c r="CG108" s="162"/>
      <c r="CH108" s="162"/>
      <c r="CI108" s="162"/>
      <c r="CJ108" s="162"/>
      <c r="CK108" s="162"/>
      <c r="CL108" s="162"/>
      <c r="CM108" s="162"/>
      <c r="CN108" s="162"/>
      <c r="CO108" s="162"/>
      <c r="CP108" s="162"/>
      <c r="CQ108" s="162"/>
      <c r="CR108" s="162"/>
      <c r="CS108" s="162"/>
      <c r="CT108" s="162"/>
      <c r="CU108" s="162"/>
      <c r="CV108" s="162"/>
      <c r="CW108" s="162"/>
      <c r="CX108" s="162"/>
      <c r="CY108" s="162"/>
      <c r="CZ108" s="162"/>
      <c r="DA108" s="162"/>
      <c r="DB108" s="162"/>
      <c r="DC108" s="162"/>
      <c r="DD108" s="162"/>
      <c r="DE108" s="162"/>
      <c r="DF108" s="162"/>
      <c r="DG108" s="162"/>
      <c r="DH108" s="162"/>
      <c r="DI108" s="162"/>
      <c r="DJ108" s="162"/>
      <c r="DK108" s="162"/>
      <c r="DL108" s="162"/>
      <c r="DM108" s="162"/>
      <c r="DN108" s="162"/>
      <c r="DO108" s="162"/>
      <c r="DP108" s="162"/>
      <c r="DQ108" s="162"/>
      <c r="DR108" s="162"/>
      <c r="DS108" s="162"/>
      <c r="DT108" s="162"/>
      <c r="DU108" s="162"/>
      <c r="DV108" s="162"/>
      <c r="DW108" s="162"/>
      <c r="DX108" s="162"/>
      <c r="DY108" s="162"/>
      <c r="DZ108" s="162"/>
      <c r="EA108" s="162"/>
      <c r="EB108" s="162"/>
      <c r="EC108" s="162"/>
      <c r="ED108" s="162"/>
      <c r="EE108" s="162"/>
      <c r="EF108" s="162"/>
      <c r="EG108" s="162"/>
      <c r="EH108" s="162"/>
      <c r="EI108" s="162"/>
      <c r="EJ108" s="162"/>
      <c r="EK108" s="162"/>
      <c r="EL108" s="162"/>
      <c r="EM108" s="162"/>
      <c r="EN108" s="162"/>
      <c r="EO108" s="162"/>
      <c r="EP108" s="162"/>
      <c r="EQ108" s="162"/>
      <c r="ER108" s="162"/>
      <c r="ES108" s="162"/>
      <c r="ET108" s="162"/>
      <c r="EU108" s="162"/>
      <c r="EV108" s="162"/>
      <c r="EW108" s="162"/>
      <c r="EX108" s="162"/>
      <c r="EY108" s="162"/>
      <c r="EZ108" s="162"/>
      <c r="FA108" s="162"/>
      <c r="FB108" s="162"/>
      <c r="FC108" s="162"/>
      <c r="FD108" s="162"/>
      <c r="FE108" s="162"/>
      <c r="FF108" s="162"/>
      <c r="FG108" s="162"/>
      <c r="FH108" s="162"/>
      <c r="FI108" s="162"/>
      <c r="FJ108" s="162"/>
      <c r="FK108" s="162"/>
      <c r="FL108" s="162"/>
      <c r="FM108" s="162"/>
      <c r="FN108" s="162"/>
      <c r="FO108" s="162"/>
      <c r="FP108" s="162"/>
      <c r="FQ108" s="162"/>
      <c r="FR108" s="162"/>
      <c r="FS108" s="162"/>
      <c r="FT108" s="162"/>
      <c r="FU108" s="162"/>
      <c r="FV108" s="162"/>
      <c r="FW108" s="162"/>
      <c r="FX108" s="162"/>
      <c r="FY108" s="162"/>
      <c r="FZ108" s="162"/>
      <c r="GA108" s="162"/>
      <c r="GB108" s="162"/>
      <c r="GC108" s="162"/>
      <c r="GD108" s="162"/>
      <c r="GE108" s="162"/>
      <c r="GF108" s="162"/>
      <c r="GG108" s="162"/>
      <c r="GH108" s="162"/>
      <c r="GI108" s="162"/>
      <c r="GJ108" s="162"/>
      <c r="GK108" s="162"/>
      <c r="GL108" s="162"/>
      <c r="GM108" s="162"/>
      <c r="GN108" s="162"/>
      <c r="GO108" s="162"/>
      <c r="GP108" s="162"/>
      <c r="GQ108" s="162"/>
      <c r="GR108" s="162"/>
      <c r="GS108" s="162"/>
      <c r="GT108" s="162"/>
      <c r="GU108" s="162"/>
    </row>
    <row r="109" spans="1:203" ht="41.4" x14ac:dyDescent="0.25">
      <c r="A109" s="161">
        <v>1</v>
      </c>
      <c r="B109" s="2347" t="s">
        <v>352</v>
      </c>
      <c r="C109" s="189">
        <f>'2 уровень'!D693</f>
        <v>53118</v>
      </c>
      <c r="D109" s="189">
        <f>'2 уровень'!E693</f>
        <v>26560</v>
      </c>
      <c r="E109" s="189">
        <f>'2 уровень'!F693</f>
        <v>28900.528128031037</v>
      </c>
      <c r="F109" s="773">
        <f>'2 уровень'!G693</f>
        <v>108.81222939770723</v>
      </c>
      <c r="G109" s="237">
        <f>'2 уровень'!H693</f>
        <v>0</v>
      </c>
      <c r="H109" s="237">
        <f>'2 уровень'!I693</f>
        <v>0</v>
      </c>
      <c r="I109" s="242">
        <f>'2 уровень'!J693</f>
        <v>0</v>
      </c>
      <c r="J109" s="242">
        <f>'2 уровень'!K693</f>
        <v>0</v>
      </c>
      <c r="K109" s="242">
        <f>'2 уровень'!L693</f>
        <v>0</v>
      </c>
      <c r="L109" s="242">
        <f>'2 уровень'!M693</f>
        <v>0</v>
      </c>
      <c r="M109" s="242">
        <f>'2 уровень'!N693</f>
        <v>0</v>
      </c>
      <c r="N109" s="242">
        <f>'2 уровень'!O693</f>
        <v>0</v>
      </c>
      <c r="O109" s="227">
        <f>'2 уровень'!P693</f>
        <v>0</v>
      </c>
      <c r="P109" s="227">
        <f>'2 уровень'!Q693</f>
        <v>0</v>
      </c>
      <c r="Q109" s="227">
        <f>'2 уровень'!R693</f>
        <v>0</v>
      </c>
      <c r="R109" s="227">
        <f>'2 уровень'!S693</f>
        <v>0</v>
      </c>
      <c r="S109" s="227">
        <f>'2 уровень'!T693</f>
        <v>0</v>
      </c>
      <c r="T109" s="227">
        <f>'2 уровень'!U693</f>
        <v>0</v>
      </c>
      <c r="U109" s="2406">
        <f>'2 уровень'!V693</f>
        <v>0</v>
      </c>
      <c r="V109" s="227">
        <f>'2 уровень'!W693</f>
        <v>0</v>
      </c>
      <c r="W109" s="227">
        <f>'2 уровень'!X693</f>
        <v>0</v>
      </c>
      <c r="X109" s="227">
        <f>'2 уровень'!Y693</f>
        <v>0</v>
      </c>
      <c r="Y109" s="2322">
        <f>'2 уровень'!Z693</f>
        <v>0</v>
      </c>
      <c r="Z109" s="227"/>
      <c r="AA109" s="2322"/>
      <c r="AB109" s="2608"/>
      <c r="AC109" s="162"/>
      <c r="AD109" s="162"/>
      <c r="AE109" s="162"/>
      <c r="AF109" s="162"/>
      <c r="AG109" s="162"/>
      <c r="AH109" s="162"/>
      <c r="AI109" s="162"/>
      <c r="AJ109" s="162"/>
      <c r="AK109" s="162"/>
      <c r="AL109" s="162"/>
      <c r="AM109" s="162"/>
      <c r="AN109" s="162"/>
      <c r="AO109" s="162"/>
      <c r="AP109" s="162"/>
      <c r="AQ109" s="162"/>
      <c r="AR109" s="162"/>
      <c r="AS109" s="162"/>
      <c r="AT109" s="162"/>
      <c r="AU109" s="162"/>
      <c r="AV109" s="162"/>
      <c r="AW109" s="162"/>
      <c r="AX109" s="162"/>
      <c r="AY109" s="162"/>
      <c r="AZ109" s="162"/>
      <c r="BA109" s="162"/>
      <c r="BB109" s="162"/>
      <c r="BC109" s="162"/>
      <c r="BD109" s="162"/>
      <c r="BE109" s="162"/>
      <c r="BF109" s="162"/>
      <c r="BG109" s="162"/>
      <c r="BH109" s="162"/>
      <c r="BI109" s="162"/>
      <c r="BJ109" s="162"/>
      <c r="BK109" s="162"/>
      <c r="BL109" s="162"/>
      <c r="BM109" s="162"/>
      <c r="BN109" s="162"/>
      <c r="BO109" s="162"/>
      <c r="BP109" s="162"/>
      <c r="BQ109" s="162"/>
      <c r="BR109" s="162"/>
      <c r="BS109" s="162"/>
      <c r="BT109" s="162"/>
      <c r="BU109" s="162"/>
      <c r="BV109" s="162"/>
      <c r="BW109" s="162"/>
      <c r="BX109" s="162"/>
      <c r="BY109" s="162"/>
      <c r="BZ109" s="162"/>
      <c r="CA109" s="162"/>
      <c r="CB109" s="162"/>
      <c r="CC109" s="162"/>
      <c r="CD109" s="162"/>
      <c r="CE109" s="162"/>
      <c r="CF109" s="162"/>
      <c r="CG109" s="162"/>
      <c r="CH109" s="162"/>
      <c r="CI109" s="162"/>
      <c r="CJ109" s="162"/>
      <c r="CK109" s="162"/>
      <c r="CL109" s="162"/>
      <c r="CM109" s="162"/>
      <c r="CN109" s="162"/>
      <c r="CO109" s="162"/>
      <c r="CP109" s="162"/>
      <c r="CQ109" s="162"/>
      <c r="CR109" s="162"/>
      <c r="CS109" s="162"/>
      <c r="CT109" s="162"/>
      <c r="CU109" s="162"/>
      <c r="CV109" s="162"/>
      <c r="CW109" s="162"/>
      <c r="CX109" s="162"/>
      <c r="CY109" s="162"/>
      <c r="CZ109" s="162"/>
      <c r="DA109" s="162"/>
      <c r="DB109" s="162"/>
      <c r="DC109" s="162"/>
      <c r="DD109" s="162"/>
      <c r="DE109" s="162"/>
      <c r="DF109" s="162"/>
      <c r="DG109" s="162"/>
      <c r="DH109" s="162"/>
      <c r="DI109" s="162"/>
      <c r="DJ109" s="162"/>
      <c r="DK109" s="162"/>
      <c r="DL109" s="162"/>
      <c r="DM109" s="162"/>
      <c r="DN109" s="162"/>
      <c r="DO109" s="162"/>
      <c r="DP109" s="162"/>
      <c r="DQ109" s="162"/>
      <c r="DR109" s="162"/>
      <c r="DS109" s="162"/>
      <c r="DT109" s="162"/>
      <c r="DU109" s="162"/>
      <c r="DV109" s="162"/>
      <c r="DW109" s="162"/>
      <c r="DX109" s="162"/>
      <c r="DY109" s="162"/>
      <c r="DZ109" s="162"/>
      <c r="EA109" s="162"/>
      <c r="EB109" s="162"/>
      <c r="EC109" s="162"/>
      <c r="ED109" s="162"/>
      <c r="EE109" s="162"/>
      <c r="EF109" s="162"/>
      <c r="EG109" s="162"/>
      <c r="EH109" s="162"/>
      <c r="EI109" s="162"/>
      <c r="EJ109" s="162"/>
      <c r="EK109" s="162"/>
      <c r="EL109" s="162"/>
      <c r="EM109" s="162"/>
      <c r="EN109" s="162"/>
      <c r="EO109" s="162"/>
      <c r="EP109" s="162"/>
      <c r="EQ109" s="162"/>
      <c r="ER109" s="162"/>
      <c r="ES109" s="162"/>
      <c r="ET109" s="162"/>
      <c r="EU109" s="162"/>
      <c r="EV109" s="162"/>
      <c r="EW109" s="162"/>
      <c r="EX109" s="162"/>
      <c r="EY109" s="162"/>
      <c r="EZ109" s="162"/>
      <c r="FA109" s="162"/>
      <c r="FB109" s="162"/>
      <c r="FC109" s="162"/>
      <c r="FD109" s="162"/>
      <c r="FE109" s="162"/>
      <c r="FF109" s="162"/>
      <c r="FG109" s="162"/>
      <c r="FH109" s="162"/>
      <c r="FI109" s="162"/>
      <c r="FJ109" s="162"/>
      <c r="FK109" s="162"/>
      <c r="FL109" s="162"/>
      <c r="FM109" s="162"/>
      <c r="FN109" s="162"/>
      <c r="FO109" s="162"/>
      <c r="FP109" s="162"/>
      <c r="FQ109" s="162"/>
      <c r="FR109" s="162"/>
      <c r="FS109" s="162"/>
      <c r="FT109" s="162"/>
      <c r="FU109" s="162"/>
      <c r="FV109" s="162"/>
      <c r="FW109" s="162"/>
      <c r="FX109" s="162"/>
      <c r="FY109" s="162"/>
      <c r="FZ109" s="162"/>
      <c r="GA109" s="162"/>
      <c r="GB109" s="162"/>
      <c r="GC109" s="162"/>
      <c r="GD109" s="162"/>
      <c r="GE109" s="162"/>
      <c r="GF109" s="162"/>
      <c r="GG109" s="162"/>
      <c r="GH109" s="162"/>
      <c r="GI109" s="162"/>
      <c r="GJ109" s="162"/>
      <c r="GK109" s="162"/>
      <c r="GL109" s="162"/>
      <c r="GM109" s="162"/>
      <c r="GN109" s="162"/>
      <c r="GO109" s="162"/>
      <c r="GP109" s="162"/>
      <c r="GQ109" s="162"/>
      <c r="GR109" s="162"/>
      <c r="GS109" s="162"/>
      <c r="GT109" s="162"/>
      <c r="GU109" s="162"/>
    </row>
    <row r="110" spans="1:203" ht="27.6" x14ac:dyDescent="0.25">
      <c r="A110" s="161">
        <v>1</v>
      </c>
      <c r="B110" s="58" t="s">
        <v>353</v>
      </c>
      <c r="C110" s="189">
        <f>'2 уровень'!D694</f>
        <v>5051</v>
      </c>
      <c r="D110" s="189">
        <f>'2 уровень'!E694</f>
        <v>2526</v>
      </c>
      <c r="E110" s="189">
        <f>'2 уровень'!F694</f>
        <v>590</v>
      </c>
      <c r="F110" s="773">
        <f>'2 уровень'!G694</f>
        <v>23.357086302454473</v>
      </c>
      <c r="G110" s="237">
        <f>'2 уровень'!H694</f>
        <v>0</v>
      </c>
      <c r="H110" s="237">
        <f>'2 уровень'!I694</f>
        <v>0</v>
      </c>
      <c r="I110" s="242">
        <f>'2 уровень'!J694</f>
        <v>0</v>
      </c>
      <c r="J110" s="242">
        <f>'2 уровень'!K694</f>
        <v>0</v>
      </c>
      <c r="K110" s="242">
        <f>'2 уровень'!L694</f>
        <v>0</v>
      </c>
      <c r="L110" s="242">
        <f>'2 уровень'!M694</f>
        <v>0</v>
      </c>
      <c r="M110" s="242">
        <f>'2 уровень'!N694</f>
        <v>0</v>
      </c>
      <c r="N110" s="242">
        <f>'2 уровень'!O694</f>
        <v>0</v>
      </c>
      <c r="O110" s="227">
        <f>'2 уровень'!P694</f>
        <v>0</v>
      </c>
      <c r="P110" s="227">
        <f>'2 уровень'!Q694</f>
        <v>0</v>
      </c>
      <c r="Q110" s="227">
        <f>'2 уровень'!R694</f>
        <v>0</v>
      </c>
      <c r="R110" s="227">
        <f>'2 уровень'!S694</f>
        <v>0</v>
      </c>
      <c r="S110" s="227">
        <f>'2 уровень'!T694</f>
        <v>0</v>
      </c>
      <c r="T110" s="227">
        <f>'2 уровень'!U694</f>
        <v>0</v>
      </c>
      <c r="U110" s="2406">
        <f>'2 уровень'!V694</f>
        <v>0</v>
      </c>
      <c r="V110" s="227">
        <f>'2 уровень'!W694</f>
        <v>0</v>
      </c>
      <c r="W110" s="227">
        <f>'2 уровень'!X694</f>
        <v>0</v>
      </c>
      <c r="X110" s="227">
        <f>'2 уровень'!Y694</f>
        <v>0</v>
      </c>
      <c r="Y110" s="2322">
        <f>'2 уровень'!Z694</f>
        <v>0</v>
      </c>
      <c r="Z110" s="227"/>
      <c r="AA110" s="2322"/>
      <c r="AB110" s="2608"/>
      <c r="AC110" s="162"/>
      <c r="AD110" s="162"/>
      <c r="AE110" s="162"/>
      <c r="AF110" s="162"/>
      <c r="AG110" s="162"/>
      <c r="AH110" s="162"/>
      <c r="AI110" s="162"/>
      <c r="AJ110" s="162"/>
      <c r="AK110" s="162"/>
      <c r="AL110" s="162"/>
      <c r="AM110" s="162"/>
      <c r="AN110" s="162"/>
      <c r="AO110" s="162"/>
      <c r="AP110" s="162"/>
      <c r="AQ110" s="162"/>
      <c r="AR110" s="162"/>
      <c r="AS110" s="162"/>
      <c r="AT110" s="162"/>
      <c r="AU110" s="162"/>
      <c r="AV110" s="162"/>
      <c r="AW110" s="162"/>
      <c r="AX110" s="162"/>
      <c r="AY110" s="162"/>
      <c r="AZ110" s="162"/>
      <c r="BA110" s="162"/>
      <c r="BB110" s="162"/>
      <c r="BC110" s="162"/>
      <c r="BD110" s="162"/>
      <c r="BE110" s="162"/>
      <c r="BF110" s="162"/>
      <c r="BG110" s="162"/>
      <c r="BH110" s="162"/>
      <c r="BI110" s="162"/>
      <c r="BJ110" s="162"/>
      <c r="BK110" s="162"/>
      <c r="BL110" s="162"/>
      <c r="BM110" s="162"/>
      <c r="BN110" s="162"/>
      <c r="BO110" s="162"/>
      <c r="BP110" s="162"/>
      <c r="BQ110" s="162"/>
      <c r="BR110" s="162"/>
      <c r="BS110" s="162"/>
      <c r="BT110" s="162"/>
      <c r="BU110" s="162"/>
      <c r="BV110" s="162"/>
      <c r="BW110" s="162"/>
      <c r="BX110" s="162"/>
      <c r="BY110" s="162"/>
      <c r="BZ110" s="162"/>
      <c r="CA110" s="162"/>
      <c r="CB110" s="162"/>
      <c r="CC110" s="162"/>
      <c r="CD110" s="162"/>
      <c r="CE110" s="162"/>
      <c r="CF110" s="162"/>
      <c r="CG110" s="162"/>
      <c r="CH110" s="162"/>
      <c r="CI110" s="162"/>
      <c r="CJ110" s="162"/>
      <c r="CK110" s="162"/>
      <c r="CL110" s="162"/>
      <c r="CM110" s="162"/>
      <c r="CN110" s="162"/>
      <c r="CO110" s="162"/>
      <c r="CP110" s="162"/>
      <c r="CQ110" s="162"/>
      <c r="CR110" s="162"/>
      <c r="CS110" s="162"/>
      <c r="CT110" s="162"/>
      <c r="CU110" s="162"/>
      <c r="CV110" s="162"/>
      <c r="CW110" s="162"/>
      <c r="CX110" s="162"/>
      <c r="CY110" s="162"/>
      <c r="CZ110" s="162"/>
      <c r="DA110" s="162"/>
      <c r="DB110" s="162"/>
      <c r="DC110" s="162"/>
      <c r="DD110" s="162"/>
      <c r="DE110" s="162"/>
      <c r="DF110" s="162"/>
      <c r="DG110" s="162"/>
      <c r="DH110" s="162"/>
      <c r="DI110" s="162"/>
      <c r="DJ110" s="162"/>
      <c r="DK110" s="162"/>
      <c r="DL110" s="162"/>
      <c r="DM110" s="162"/>
      <c r="DN110" s="162"/>
      <c r="DO110" s="162"/>
      <c r="DP110" s="162"/>
      <c r="DQ110" s="162"/>
      <c r="DR110" s="162"/>
      <c r="DS110" s="162"/>
      <c r="DT110" s="162"/>
      <c r="DU110" s="162"/>
      <c r="DV110" s="162"/>
      <c r="DW110" s="162"/>
      <c r="DX110" s="162"/>
      <c r="DY110" s="162"/>
      <c r="DZ110" s="162"/>
      <c r="EA110" s="162"/>
      <c r="EB110" s="162"/>
      <c r="EC110" s="162"/>
      <c r="ED110" s="162"/>
      <c r="EE110" s="162"/>
      <c r="EF110" s="162"/>
      <c r="EG110" s="162"/>
      <c r="EH110" s="162"/>
      <c r="EI110" s="162"/>
      <c r="EJ110" s="162"/>
      <c r="EK110" s="162"/>
      <c r="EL110" s="162"/>
      <c r="EM110" s="162"/>
      <c r="EN110" s="162"/>
      <c r="EO110" s="162"/>
      <c r="EP110" s="162"/>
      <c r="EQ110" s="162"/>
      <c r="ER110" s="162"/>
      <c r="ES110" s="162"/>
      <c r="ET110" s="162"/>
      <c r="EU110" s="162"/>
      <c r="EV110" s="162"/>
      <c r="EW110" s="162"/>
      <c r="EX110" s="162"/>
      <c r="EY110" s="162"/>
      <c r="EZ110" s="162"/>
      <c r="FA110" s="162"/>
      <c r="FB110" s="162"/>
      <c r="FC110" s="162"/>
      <c r="FD110" s="162"/>
      <c r="FE110" s="162"/>
      <c r="FF110" s="162"/>
      <c r="FG110" s="162"/>
      <c r="FH110" s="162"/>
      <c r="FI110" s="162"/>
      <c r="FJ110" s="162"/>
      <c r="FK110" s="162"/>
      <c r="FL110" s="162"/>
      <c r="FM110" s="162"/>
      <c r="FN110" s="162"/>
      <c r="FO110" s="162"/>
      <c r="FP110" s="162"/>
      <c r="FQ110" s="162"/>
      <c r="FR110" s="162"/>
      <c r="FS110" s="162"/>
      <c r="FT110" s="162"/>
      <c r="FU110" s="162"/>
      <c r="FV110" s="162"/>
      <c r="FW110" s="162"/>
      <c r="FX110" s="162"/>
      <c r="FY110" s="162"/>
      <c r="FZ110" s="162"/>
      <c r="GA110" s="162"/>
      <c r="GB110" s="162"/>
      <c r="GC110" s="162"/>
      <c r="GD110" s="162"/>
      <c r="GE110" s="162"/>
      <c r="GF110" s="162"/>
      <c r="GG110" s="162"/>
      <c r="GH110" s="162"/>
      <c r="GI110" s="162"/>
      <c r="GJ110" s="162"/>
      <c r="GK110" s="162"/>
      <c r="GL110" s="162"/>
      <c r="GM110" s="162"/>
      <c r="GN110" s="162"/>
      <c r="GO110" s="162"/>
      <c r="GP110" s="162"/>
      <c r="GQ110" s="162"/>
      <c r="GR110" s="162"/>
      <c r="GS110" s="162"/>
      <c r="GT110" s="162"/>
      <c r="GU110" s="162"/>
    </row>
    <row r="111" spans="1:203" ht="55.2" x14ac:dyDescent="0.25">
      <c r="A111" s="161">
        <v>1</v>
      </c>
      <c r="B111" s="58" t="s">
        <v>366</v>
      </c>
      <c r="C111" s="189">
        <f>'2 уровень'!D695</f>
        <v>38488</v>
      </c>
      <c r="D111" s="189">
        <f>'2 уровень'!E695</f>
        <v>19244</v>
      </c>
      <c r="E111" s="189">
        <f>'2 уровень'!F695</f>
        <v>18855</v>
      </c>
      <c r="F111" s="773">
        <f>'2 уровень'!G695</f>
        <v>97.978590729578059</v>
      </c>
      <c r="G111" s="237">
        <f>'2 уровень'!H695</f>
        <v>0</v>
      </c>
      <c r="H111" s="237">
        <f>'2 уровень'!I695</f>
        <v>0</v>
      </c>
      <c r="I111" s="242">
        <f>'2 уровень'!J695</f>
        <v>0</v>
      </c>
      <c r="J111" s="242">
        <f>'2 уровень'!K695</f>
        <v>0</v>
      </c>
      <c r="K111" s="242">
        <f>'2 уровень'!L695</f>
        <v>0</v>
      </c>
      <c r="L111" s="242">
        <f>'2 уровень'!M695</f>
        <v>0</v>
      </c>
      <c r="M111" s="242">
        <f>'2 уровень'!N695</f>
        <v>0</v>
      </c>
      <c r="N111" s="242">
        <f>'2 уровень'!O695</f>
        <v>0</v>
      </c>
      <c r="O111" s="227">
        <f>'2 уровень'!P695</f>
        <v>0</v>
      </c>
      <c r="P111" s="227">
        <f>'2 уровень'!Q695</f>
        <v>0</v>
      </c>
      <c r="Q111" s="227">
        <f>'2 уровень'!R695</f>
        <v>0</v>
      </c>
      <c r="R111" s="227">
        <f>'2 уровень'!S695</f>
        <v>0</v>
      </c>
      <c r="S111" s="227">
        <f>'2 уровень'!T695</f>
        <v>0</v>
      </c>
      <c r="T111" s="227">
        <f>'2 уровень'!U695</f>
        <v>0</v>
      </c>
      <c r="U111" s="2406">
        <f>'2 уровень'!V695</f>
        <v>0</v>
      </c>
      <c r="V111" s="227">
        <f>'2 уровень'!W695</f>
        <v>0</v>
      </c>
      <c r="W111" s="227">
        <f>'2 уровень'!X695</f>
        <v>0</v>
      </c>
      <c r="X111" s="227">
        <f>'2 уровень'!Y695</f>
        <v>0</v>
      </c>
      <c r="Y111" s="2322">
        <f>'2 уровень'!Z695</f>
        <v>0</v>
      </c>
      <c r="Z111" s="227"/>
      <c r="AA111" s="2322"/>
      <c r="AB111" s="2608"/>
      <c r="AC111" s="162"/>
      <c r="AD111" s="162"/>
      <c r="AE111" s="162"/>
      <c r="AF111" s="162"/>
      <c r="AG111" s="162"/>
      <c r="AH111" s="162"/>
      <c r="AI111" s="162"/>
      <c r="AJ111" s="162"/>
      <c r="AK111" s="162"/>
      <c r="AL111" s="162"/>
      <c r="AM111" s="162"/>
      <c r="AN111" s="162"/>
      <c r="AO111" s="162"/>
      <c r="AP111" s="162"/>
      <c r="AQ111" s="162"/>
      <c r="AR111" s="162"/>
      <c r="AS111" s="162"/>
      <c r="AT111" s="162"/>
      <c r="AU111" s="162"/>
      <c r="AV111" s="162"/>
      <c r="AW111" s="162"/>
      <c r="AX111" s="162"/>
      <c r="AY111" s="162"/>
      <c r="AZ111" s="162"/>
      <c r="BA111" s="162"/>
      <c r="BB111" s="162"/>
      <c r="BC111" s="162"/>
      <c r="BD111" s="162"/>
      <c r="BE111" s="162"/>
      <c r="BF111" s="162"/>
      <c r="BG111" s="162"/>
      <c r="BH111" s="162"/>
      <c r="BI111" s="162"/>
      <c r="BJ111" s="162"/>
      <c r="BK111" s="162"/>
      <c r="BL111" s="162"/>
      <c r="BM111" s="162"/>
      <c r="BN111" s="162"/>
      <c r="BO111" s="162"/>
      <c r="BP111" s="162"/>
      <c r="BQ111" s="162"/>
      <c r="BR111" s="162"/>
      <c r="BS111" s="162"/>
      <c r="BT111" s="162"/>
      <c r="BU111" s="162"/>
      <c r="BV111" s="162"/>
      <c r="BW111" s="162"/>
      <c r="BX111" s="162"/>
      <c r="BY111" s="162"/>
      <c r="BZ111" s="162"/>
      <c r="CA111" s="162"/>
      <c r="CB111" s="162"/>
      <c r="CC111" s="162"/>
      <c r="CD111" s="162"/>
      <c r="CE111" s="162"/>
      <c r="CF111" s="162"/>
      <c r="CG111" s="162"/>
      <c r="CH111" s="162"/>
      <c r="CI111" s="162"/>
      <c r="CJ111" s="162"/>
      <c r="CK111" s="162"/>
      <c r="CL111" s="162"/>
      <c r="CM111" s="162"/>
      <c r="CN111" s="162"/>
      <c r="CO111" s="162"/>
      <c r="CP111" s="162"/>
      <c r="CQ111" s="162"/>
      <c r="CR111" s="162"/>
      <c r="CS111" s="162"/>
      <c r="CT111" s="162"/>
      <c r="CU111" s="162"/>
      <c r="CV111" s="162"/>
      <c r="CW111" s="162"/>
      <c r="CX111" s="162"/>
      <c r="CY111" s="162"/>
      <c r="CZ111" s="162"/>
      <c r="DA111" s="162"/>
      <c r="DB111" s="162"/>
      <c r="DC111" s="162"/>
      <c r="DD111" s="162"/>
      <c r="DE111" s="162"/>
      <c r="DF111" s="162"/>
      <c r="DG111" s="162"/>
      <c r="DH111" s="162"/>
      <c r="DI111" s="162"/>
      <c r="DJ111" s="162"/>
      <c r="DK111" s="162"/>
      <c r="DL111" s="162"/>
      <c r="DM111" s="162"/>
      <c r="DN111" s="162"/>
      <c r="DO111" s="162"/>
      <c r="DP111" s="162"/>
      <c r="DQ111" s="162"/>
      <c r="DR111" s="162"/>
      <c r="DS111" s="162"/>
      <c r="DT111" s="162"/>
      <c r="DU111" s="162"/>
      <c r="DV111" s="162"/>
      <c r="DW111" s="162"/>
      <c r="DX111" s="162"/>
      <c r="DY111" s="162"/>
      <c r="DZ111" s="162"/>
      <c r="EA111" s="162"/>
      <c r="EB111" s="162"/>
      <c r="EC111" s="162"/>
      <c r="ED111" s="162"/>
      <c r="EE111" s="162"/>
      <c r="EF111" s="162"/>
      <c r="EG111" s="162"/>
      <c r="EH111" s="162"/>
      <c r="EI111" s="162"/>
      <c r="EJ111" s="162"/>
      <c r="EK111" s="162"/>
      <c r="EL111" s="162"/>
      <c r="EM111" s="162"/>
      <c r="EN111" s="162"/>
      <c r="EO111" s="162"/>
      <c r="EP111" s="162"/>
      <c r="EQ111" s="162"/>
      <c r="ER111" s="162"/>
      <c r="ES111" s="162"/>
      <c r="ET111" s="162"/>
      <c r="EU111" s="162"/>
      <c r="EV111" s="162"/>
      <c r="EW111" s="162"/>
      <c r="EX111" s="162"/>
      <c r="EY111" s="162"/>
      <c r="EZ111" s="162"/>
      <c r="FA111" s="162"/>
      <c r="FB111" s="162"/>
      <c r="FC111" s="162"/>
      <c r="FD111" s="162"/>
      <c r="FE111" s="162"/>
      <c r="FF111" s="162"/>
      <c r="FG111" s="162"/>
      <c r="FH111" s="162"/>
      <c r="FI111" s="162"/>
      <c r="FJ111" s="162"/>
      <c r="FK111" s="162"/>
      <c r="FL111" s="162"/>
      <c r="FM111" s="162"/>
      <c r="FN111" s="162"/>
      <c r="FO111" s="162"/>
      <c r="FP111" s="162"/>
      <c r="FQ111" s="162"/>
      <c r="FR111" s="162"/>
      <c r="FS111" s="162"/>
      <c r="FT111" s="162"/>
      <c r="FU111" s="162"/>
      <c r="FV111" s="162"/>
      <c r="FW111" s="162"/>
      <c r="FX111" s="162"/>
      <c r="FY111" s="162"/>
      <c r="FZ111" s="162"/>
      <c r="GA111" s="162"/>
      <c r="GB111" s="162"/>
      <c r="GC111" s="162"/>
      <c r="GD111" s="162"/>
      <c r="GE111" s="162"/>
      <c r="GF111" s="162"/>
      <c r="GG111" s="162"/>
      <c r="GH111" s="162"/>
      <c r="GI111" s="162"/>
      <c r="GJ111" s="162"/>
      <c r="GK111" s="162"/>
      <c r="GL111" s="162"/>
      <c r="GM111" s="162"/>
      <c r="GN111" s="162"/>
      <c r="GO111" s="162"/>
      <c r="GP111" s="162"/>
      <c r="GQ111" s="162"/>
      <c r="GR111" s="162"/>
      <c r="GS111" s="162"/>
      <c r="GT111" s="162"/>
      <c r="GU111" s="162"/>
    </row>
    <row r="112" spans="1:203" ht="41.4" x14ac:dyDescent="0.25">
      <c r="A112" s="161">
        <v>1</v>
      </c>
      <c r="B112" s="58" t="s">
        <v>367</v>
      </c>
      <c r="C112" s="189">
        <f>'2 уровень'!D696</f>
        <v>6147</v>
      </c>
      <c r="D112" s="189">
        <f>'2 уровень'!E696</f>
        <v>3074</v>
      </c>
      <c r="E112" s="189">
        <f>'2 уровень'!F696</f>
        <v>3033.5281280310373</v>
      </c>
      <c r="F112" s="773">
        <f>'2 уровень'!G696</f>
        <v>98.683413403742264</v>
      </c>
      <c r="G112" s="237">
        <f>'2 уровень'!H696</f>
        <v>0</v>
      </c>
      <c r="H112" s="237">
        <f>'2 уровень'!I696</f>
        <v>0</v>
      </c>
      <c r="I112" s="242">
        <f>'2 уровень'!J696</f>
        <v>0</v>
      </c>
      <c r="J112" s="242">
        <f>'2 уровень'!K696</f>
        <v>0</v>
      </c>
      <c r="K112" s="242">
        <f>'2 уровень'!L696</f>
        <v>0</v>
      </c>
      <c r="L112" s="242">
        <f>'2 уровень'!M696</f>
        <v>0</v>
      </c>
      <c r="M112" s="242">
        <f>'2 уровень'!N696</f>
        <v>0</v>
      </c>
      <c r="N112" s="242">
        <f>'2 уровень'!O696</f>
        <v>0</v>
      </c>
      <c r="O112" s="227">
        <f>'2 уровень'!P696</f>
        <v>0</v>
      </c>
      <c r="P112" s="227">
        <f>'2 уровень'!Q696</f>
        <v>0</v>
      </c>
      <c r="Q112" s="227">
        <f>'2 уровень'!R696</f>
        <v>0</v>
      </c>
      <c r="R112" s="227">
        <f>'2 уровень'!S696</f>
        <v>0</v>
      </c>
      <c r="S112" s="227">
        <f>'2 уровень'!T696</f>
        <v>0</v>
      </c>
      <c r="T112" s="227">
        <f>'2 уровень'!U696</f>
        <v>0</v>
      </c>
      <c r="U112" s="2406">
        <f>'2 уровень'!V696</f>
        <v>0</v>
      </c>
      <c r="V112" s="227">
        <f>'2 уровень'!W696</f>
        <v>0</v>
      </c>
      <c r="W112" s="227">
        <f>'2 уровень'!X696</f>
        <v>0</v>
      </c>
      <c r="X112" s="227">
        <f>'2 уровень'!Y696</f>
        <v>0</v>
      </c>
      <c r="Y112" s="2322">
        <f>'2 уровень'!Z696</f>
        <v>0</v>
      </c>
      <c r="Z112" s="227"/>
      <c r="AA112" s="2322"/>
      <c r="AB112" s="2608"/>
      <c r="AC112" s="162"/>
      <c r="AD112" s="162"/>
      <c r="AE112" s="162"/>
      <c r="AF112" s="162"/>
      <c r="AG112" s="162"/>
      <c r="AH112" s="162"/>
      <c r="AI112" s="162"/>
      <c r="AJ112" s="162"/>
      <c r="AK112" s="162"/>
      <c r="AL112" s="162"/>
      <c r="AM112" s="162"/>
      <c r="AN112" s="162"/>
      <c r="AO112" s="162"/>
      <c r="AP112" s="162"/>
      <c r="AQ112" s="162"/>
      <c r="AR112" s="162"/>
      <c r="AS112" s="162"/>
      <c r="AT112" s="162"/>
      <c r="AU112" s="162"/>
      <c r="AV112" s="162"/>
      <c r="AW112" s="162"/>
      <c r="AX112" s="162"/>
      <c r="AY112" s="162"/>
      <c r="AZ112" s="162"/>
      <c r="BA112" s="162"/>
      <c r="BB112" s="162"/>
      <c r="BC112" s="162"/>
      <c r="BD112" s="162"/>
      <c r="BE112" s="162"/>
      <c r="BF112" s="162"/>
      <c r="BG112" s="162"/>
      <c r="BH112" s="162"/>
      <c r="BI112" s="162"/>
      <c r="BJ112" s="162"/>
      <c r="BK112" s="162"/>
      <c r="BL112" s="162"/>
      <c r="BM112" s="162"/>
      <c r="BN112" s="162"/>
      <c r="BO112" s="162"/>
      <c r="BP112" s="162"/>
      <c r="BQ112" s="162"/>
      <c r="BR112" s="162"/>
      <c r="BS112" s="162"/>
      <c r="BT112" s="162"/>
      <c r="BU112" s="162"/>
      <c r="BV112" s="162"/>
      <c r="BW112" s="162"/>
      <c r="BX112" s="162"/>
      <c r="BY112" s="162"/>
      <c r="BZ112" s="162"/>
      <c r="CA112" s="162"/>
      <c r="CB112" s="162"/>
      <c r="CC112" s="162"/>
      <c r="CD112" s="162"/>
      <c r="CE112" s="162"/>
      <c r="CF112" s="162"/>
      <c r="CG112" s="162"/>
      <c r="CH112" s="162"/>
      <c r="CI112" s="162"/>
      <c r="CJ112" s="162"/>
      <c r="CK112" s="162"/>
      <c r="CL112" s="162"/>
      <c r="CM112" s="162"/>
      <c r="CN112" s="162"/>
      <c r="CO112" s="162"/>
      <c r="CP112" s="162"/>
      <c r="CQ112" s="162"/>
      <c r="CR112" s="162"/>
      <c r="CS112" s="162"/>
      <c r="CT112" s="162"/>
      <c r="CU112" s="162"/>
      <c r="CV112" s="162"/>
      <c r="CW112" s="162"/>
      <c r="CX112" s="162"/>
      <c r="CY112" s="162"/>
      <c r="CZ112" s="162"/>
      <c r="DA112" s="162"/>
      <c r="DB112" s="162"/>
      <c r="DC112" s="162"/>
      <c r="DD112" s="162"/>
      <c r="DE112" s="162"/>
      <c r="DF112" s="162"/>
      <c r="DG112" s="162"/>
      <c r="DH112" s="162"/>
      <c r="DI112" s="162"/>
      <c r="DJ112" s="162"/>
      <c r="DK112" s="162"/>
      <c r="DL112" s="162"/>
      <c r="DM112" s="162"/>
      <c r="DN112" s="162"/>
      <c r="DO112" s="162"/>
      <c r="DP112" s="162"/>
      <c r="DQ112" s="162"/>
      <c r="DR112" s="162"/>
      <c r="DS112" s="162"/>
      <c r="DT112" s="162"/>
      <c r="DU112" s="162"/>
      <c r="DV112" s="162"/>
      <c r="DW112" s="162"/>
      <c r="DX112" s="162"/>
      <c r="DY112" s="162"/>
      <c r="DZ112" s="162"/>
      <c r="EA112" s="162"/>
      <c r="EB112" s="162"/>
      <c r="EC112" s="162"/>
      <c r="ED112" s="162"/>
      <c r="EE112" s="162"/>
      <c r="EF112" s="162"/>
      <c r="EG112" s="162"/>
      <c r="EH112" s="162"/>
      <c r="EI112" s="162"/>
      <c r="EJ112" s="162"/>
      <c r="EK112" s="162"/>
      <c r="EL112" s="162"/>
      <c r="EM112" s="162"/>
      <c r="EN112" s="162"/>
      <c r="EO112" s="162"/>
      <c r="EP112" s="162"/>
      <c r="EQ112" s="162"/>
      <c r="ER112" s="162"/>
      <c r="ES112" s="162"/>
      <c r="ET112" s="162"/>
      <c r="EU112" s="162"/>
      <c r="EV112" s="162"/>
      <c r="EW112" s="162"/>
      <c r="EX112" s="162"/>
      <c r="EY112" s="162"/>
      <c r="EZ112" s="162"/>
      <c r="FA112" s="162"/>
      <c r="FB112" s="162"/>
      <c r="FC112" s="162"/>
      <c r="FD112" s="162"/>
      <c r="FE112" s="162"/>
      <c r="FF112" s="162"/>
      <c r="FG112" s="162"/>
      <c r="FH112" s="162"/>
      <c r="FI112" s="162"/>
      <c r="FJ112" s="162"/>
      <c r="FK112" s="162"/>
      <c r="FL112" s="162"/>
      <c r="FM112" s="162"/>
      <c r="FN112" s="162"/>
      <c r="FO112" s="162"/>
      <c r="FP112" s="162"/>
      <c r="FQ112" s="162"/>
      <c r="FR112" s="162"/>
      <c r="FS112" s="162"/>
      <c r="FT112" s="162"/>
      <c r="FU112" s="162"/>
      <c r="FV112" s="162"/>
      <c r="FW112" s="162"/>
      <c r="FX112" s="162"/>
      <c r="FY112" s="162"/>
      <c r="FZ112" s="162"/>
      <c r="GA112" s="162"/>
      <c r="GB112" s="162"/>
      <c r="GC112" s="162"/>
      <c r="GD112" s="162"/>
      <c r="GE112" s="162"/>
      <c r="GF112" s="162"/>
      <c r="GG112" s="162"/>
      <c r="GH112" s="162"/>
      <c r="GI112" s="162"/>
      <c r="GJ112" s="162"/>
      <c r="GK112" s="162"/>
      <c r="GL112" s="162"/>
      <c r="GM112" s="162"/>
      <c r="GN112" s="162"/>
      <c r="GO112" s="162"/>
      <c r="GP112" s="162"/>
      <c r="GQ112" s="162"/>
      <c r="GR112" s="162"/>
      <c r="GS112" s="162"/>
      <c r="GT112" s="162"/>
      <c r="GU112" s="162"/>
    </row>
    <row r="113" spans="1:203" ht="27.6" x14ac:dyDescent="0.25">
      <c r="A113" s="161">
        <v>1</v>
      </c>
      <c r="B113" s="58" t="s">
        <v>368</v>
      </c>
      <c r="C113" s="189">
        <f>'2 уровень'!D697</f>
        <v>3432</v>
      </c>
      <c r="D113" s="189">
        <f>'2 уровень'!E697</f>
        <v>1716</v>
      </c>
      <c r="E113" s="189">
        <f>'2 уровень'!F697</f>
        <v>6422</v>
      </c>
      <c r="F113" s="773">
        <f>'2 уровень'!G697</f>
        <v>374.24242424242425</v>
      </c>
      <c r="G113" s="237">
        <f>'2 уровень'!H697</f>
        <v>0</v>
      </c>
      <c r="H113" s="237">
        <f>'2 уровень'!I697</f>
        <v>0</v>
      </c>
      <c r="I113" s="242">
        <f>'2 уровень'!J697</f>
        <v>0</v>
      </c>
      <c r="J113" s="242">
        <f>'2 уровень'!K697</f>
        <v>0</v>
      </c>
      <c r="K113" s="242">
        <f>'2 уровень'!L697</f>
        <v>0</v>
      </c>
      <c r="L113" s="242">
        <f>'2 уровень'!M697</f>
        <v>0</v>
      </c>
      <c r="M113" s="242">
        <f>'2 уровень'!N697</f>
        <v>0</v>
      </c>
      <c r="N113" s="242">
        <f>'2 уровень'!O697</f>
        <v>0</v>
      </c>
      <c r="O113" s="227">
        <f>'2 уровень'!P697</f>
        <v>0</v>
      </c>
      <c r="P113" s="227">
        <f>'2 уровень'!Q697</f>
        <v>0</v>
      </c>
      <c r="Q113" s="227">
        <f>'2 уровень'!R697</f>
        <v>0</v>
      </c>
      <c r="R113" s="227">
        <f>'2 уровень'!S697</f>
        <v>0</v>
      </c>
      <c r="S113" s="227">
        <f>'2 уровень'!T697</f>
        <v>0</v>
      </c>
      <c r="T113" s="227">
        <f>'2 уровень'!U697</f>
        <v>0</v>
      </c>
      <c r="U113" s="2406">
        <f>'2 уровень'!V697</f>
        <v>0</v>
      </c>
      <c r="V113" s="227">
        <f>'2 уровень'!W697</f>
        <v>0</v>
      </c>
      <c r="W113" s="227">
        <f>'2 уровень'!X697</f>
        <v>0</v>
      </c>
      <c r="X113" s="227">
        <f>'2 уровень'!Y697</f>
        <v>0</v>
      </c>
      <c r="Y113" s="2322">
        <f>'2 уровень'!Z697</f>
        <v>0</v>
      </c>
      <c r="Z113" s="227"/>
      <c r="AA113" s="2322"/>
      <c r="AB113" s="2608"/>
      <c r="AC113" s="162"/>
      <c r="AD113" s="162"/>
      <c r="AE113" s="162"/>
      <c r="AF113" s="162"/>
      <c r="AG113" s="162"/>
      <c r="AH113" s="162"/>
      <c r="AI113" s="162"/>
      <c r="AJ113" s="162"/>
      <c r="AK113" s="162"/>
      <c r="AL113" s="162"/>
      <c r="AM113" s="162"/>
      <c r="AN113" s="162"/>
      <c r="AO113" s="162"/>
      <c r="AP113" s="162"/>
      <c r="AQ113" s="162"/>
      <c r="AR113" s="162"/>
      <c r="AS113" s="162"/>
      <c r="AT113" s="162"/>
      <c r="AU113" s="162"/>
      <c r="AV113" s="162"/>
      <c r="AW113" s="162"/>
      <c r="AX113" s="162"/>
      <c r="AY113" s="162"/>
      <c r="AZ113" s="162"/>
      <c r="BA113" s="162"/>
      <c r="BB113" s="162"/>
      <c r="BC113" s="162"/>
      <c r="BD113" s="162"/>
      <c r="BE113" s="162"/>
      <c r="BF113" s="162"/>
      <c r="BG113" s="162"/>
      <c r="BH113" s="162"/>
      <c r="BI113" s="162"/>
      <c r="BJ113" s="162"/>
      <c r="BK113" s="162"/>
      <c r="BL113" s="162"/>
      <c r="BM113" s="162"/>
      <c r="BN113" s="162"/>
      <c r="BO113" s="162"/>
      <c r="BP113" s="162"/>
      <c r="BQ113" s="162"/>
      <c r="BR113" s="162"/>
      <c r="BS113" s="162"/>
      <c r="BT113" s="162"/>
      <c r="BU113" s="162"/>
      <c r="BV113" s="162"/>
      <c r="BW113" s="162"/>
      <c r="BX113" s="162"/>
      <c r="BY113" s="162"/>
      <c r="BZ113" s="162"/>
      <c r="CA113" s="162"/>
      <c r="CB113" s="162"/>
      <c r="CC113" s="162"/>
      <c r="CD113" s="162"/>
      <c r="CE113" s="162"/>
      <c r="CF113" s="162"/>
      <c r="CG113" s="162"/>
      <c r="CH113" s="162"/>
      <c r="CI113" s="162"/>
      <c r="CJ113" s="162"/>
      <c r="CK113" s="162"/>
      <c r="CL113" s="162"/>
      <c r="CM113" s="162"/>
      <c r="CN113" s="162"/>
      <c r="CO113" s="162"/>
      <c r="CP113" s="162"/>
      <c r="CQ113" s="162"/>
      <c r="CR113" s="162"/>
      <c r="CS113" s="162"/>
      <c r="CT113" s="162"/>
      <c r="CU113" s="162"/>
      <c r="CV113" s="162"/>
      <c r="CW113" s="162"/>
      <c r="CX113" s="162"/>
      <c r="CY113" s="162"/>
      <c r="CZ113" s="162"/>
      <c r="DA113" s="162"/>
      <c r="DB113" s="162"/>
      <c r="DC113" s="162"/>
      <c r="DD113" s="162"/>
      <c r="DE113" s="162"/>
      <c r="DF113" s="162"/>
      <c r="DG113" s="162"/>
      <c r="DH113" s="162"/>
      <c r="DI113" s="162"/>
      <c r="DJ113" s="162"/>
      <c r="DK113" s="162"/>
      <c r="DL113" s="162"/>
      <c r="DM113" s="162"/>
      <c r="DN113" s="162"/>
      <c r="DO113" s="162"/>
      <c r="DP113" s="162"/>
      <c r="DQ113" s="162"/>
      <c r="DR113" s="162"/>
      <c r="DS113" s="162"/>
      <c r="DT113" s="162"/>
      <c r="DU113" s="162"/>
      <c r="DV113" s="162"/>
      <c r="DW113" s="162"/>
      <c r="DX113" s="162"/>
      <c r="DY113" s="162"/>
      <c r="DZ113" s="162"/>
      <c r="EA113" s="162"/>
      <c r="EB113" s="162"/>
      <c r="EC113" s="162"/>
      <c r="ED113" s="162"/>
      <c r="EE113" s="162"/>
      <c r="EF113" s="162"/>
      <c r="EG113" s="162"/>
      <c r="EH113" s="162"/>
      <c r="EI113" s="162"/>
      <c r="EJ113" s="162"/>
      <c r="EK113" s="162"/>
      <c r="EL113" s="162"/>
      <c r="EM113" s="162"/>
      <c r="EN113" s="162"/>
      <c r="EO113" s="162"/>
      <c r="EP113" s="162"/>
      <c r="EQ113" s="162"/>
      <c r="ER113" s="162"/>
      <c r="ES113" s="162"/>
      <c r="ET113" s="162"/>
      <c r="EU113" s="162"/>
      <c r="EV113" s="162"/>
      <c r="EW113" s="162"/>
      <c r="EX113" s="162"/>
      <c r="EY113" s="162"/>
      <c r="EZ113" s="162"/>
      <c r="FA113" s="162"/>
      <c r="FB113" s="162"/>
      <c r="FC113" s="162"/>
      <c r="FD113" s="162"/>
      <c r="FE113" s="162"/>
      <c r="FF113" s="162"/>
      <c r="FG113" s="162"/>
      <c r="FH113" s="162"/>
      <c r="FI113" s="162"/>
      <c r="FJ113" s="162"/>
      <c r="FK113" s="162"/>
      <c r="FL113" s="162"/>
      <c r="FM113" s="162"/>
      <c r="FN113" s="162"/>
      <c r="FO113" s="162"/>
      <c r="FP113" s="162"/>
      <c r="FQ113" s="162"/>
      <c r="FR113" s="162"/>
      <c r="FS113" s="162"/>
      <c r="FT113" s="162"/>
      <c r="FU113" s="162"/>
      <c r="FV113" s="162"/>
      <c r="FW113" s="162"/>
      <c r="FX113" s="162"/>
      <c r="FY113" s="162"/>
      <c r="FZ113" s="162"/>
      <c r="GA113" s="162"/>
      <c r="GB113" s="162"/>
      <c r="GC113" s="162"/>
      <c r="GD113" s="162"/>
      <c r="GE113" s="162"/>
      <c r="GF113" s="162"/>
      <c r="GG113" s="162"/>
      <c r="GH113" s="162"/>
      <c r="GI113" s="162"/>
      <c r="GJ113" s="162"/>
      <c r="GK113" s="162"/>
      <c r="GL113" s="162"/>
      <c r="GM113" s="162"/>
      <c r="GN113" s="162"/>
      <c r="GO113" s="162"/>
      <c r="GP113" s="162"/>
      <c r="GQ113" s="162"/>
      <c r="GR113" s="162"/>
      <c r="GS113" s="162"/>
      <c r="GT113" s="162"/>
      <c r="GU113" s="162"/>
    </row>
    <row r="114" spans="1:203" ht="27.6" x14ac:dyDescent="0.25">
      <c r="A114" s="161">
        <v>1</v>
      </c>
      <c r="B114" s="58" t="s">
        <v>369</v>
      </c>
      <c r="C114" s="189">
        <f>'2 уровень'!D698</f>
        <v>0</v>
      </c>
      <c r="D114" s="189">
        <f>'2 уровень'!E698</f>
        <v>0</v>
      </c>
      <c r="E114" s="189">
        <f>'2 уровень'!F698</f>
        <v>0</v>
      </c>
      <c r="F114" s="773">
        <f>'2 уровень'!G698</f>
        <v>0</v>
      </c>
      <c r="G114" s="237">
        <f>'2 уровень'!H698</f>
        <v>0</v>
      </c>
      <c r="H114" s="237">
        <f>'2 уровень'!I698</f>
        <v>0</v>
      </c>
      <c r="I114" s="242">
        <f>'2 уровень'!J698</f>
        <v>0</v>
      </c>
      <c r="J114" s="242">
        <f>'2 уровень'!K698</f>
        <v>0</v>
      </c>
      <c r="K114" s="242">
        <f>'2 уровень'!L698</f>
        <v>0</v>
      </c>
      <c r="L114" s="242">
        <f>'2 уровень'!M698</f>
        <v>0</v>
      </c>
      <c r="M114" s="242">
        <f>'2 уровень'!N698</f>
        <v>0</v>
      </c>
      <c r="N114" s="242">
        <f>'2 уровень'!O698</f>
        <v>0</v>
      </c>
      <c r="O114" s="227">
        <f>'2 уровень'!P698</f>
        <v>0</v>
      </c>
      <c r="P114" s="227">
        <f>'2 уровень'!Q698</f>
        <v>0</v>
      </c>
      <c r="Q114" s="227">
        <f>'2 уровень'!R698</f>
        <v>0</v>
      </c>
      <c r="R114" s="227">
        <f>'2 уровень'!S698</f>
        <v>0</v>
      </c>
      <c r="S114" s="227">
        <f>'2 уровень'!T698</f>
        <v>0</v>
      </c>
      <c r="T114" s="227">
        <f>'2 уровень'!U698</f>
        <v>0</v>
      </c>
      <c r="U114" s="2406">
        <f>'2 уровень'!V698</f>
        <v>0</v>
      </c>
      <c r="V114" s="227">
        <f>'2 уровень'!W698</f>
        <v>0</v>
      </c>
      <c r="W114" s="227">
        <f>'2 уровень'!X698</f>
        <v>0</v>
      </c>
      <c r="X114" s="227">
        <f>'2 уровень'!Y698</f>
        <v>0</v>
      </c>
      <c r="Y114" s="2322">
        <f>'2 уровень'!Z698</f>
        <v>0</v>
      </c>
      <c r="Z114" s="227"/>
      <c r="AA114" s="2322"/>
      <c r="AB114" s="2608"/>
      <c r="AC114" s="162"/>
      <c r="AD114" s="162"/>
      <c r="AE114" s="162"/>
      <c r="AF114" s="162"/>
      <c r="AG114" s="162"/>
      <c r="AH114" s="162"/>
      <c r="AI114" s="162"/>
      <c r="AJ114" s="162"/>
      <c r="AK114" s="162"/>
      <c r="AL114" s="162"/>
      <c r="AM114" s="162"/>
      <c r="AN114" s="162"/>
      <c r="AO114" s="162"/>
      <c r="AP114" s="162"/>
      <c r="AQ114" s="162"/>
      <c r="AR114" s="162"/>
      <c r="AS114" s="162"/>
      <c r="AT114" s="162"/>
      <c r="AU114" s="162"/>
      <c r="AV114" s="162"/>
      <c r="AW114" s="162"/>
      <c r="AX114" s="162"/>
      <c r="AY114" s="162"/>
      <c r="AZ114" s="162"/>
      <c r="BA114" s="162"/>
      <c r="BB114" s="162"/>
      <c r="BC114" s="162"/>
      <c r="BD114" s="162"/>
      <c r="BE114" s="162"/>
      <c r="BF114" s="162"/>
      <c r="BG114" s="162"/>
      <c r="BH114" s="162"/>
      <c r="BI114" s="162"/>
      <c r="BJ114" s="162"/>
      <c r="BK114" s="162"/>
      <c r="BL114" s="162"/>
      <c r="BM114" s="162"/>
      <c r="BN114" s="162"/>
      <c r="BO114" s="162"/>
      <c r="BP114" s="162"/>
      <c r="BQ114" s="162"/>
      <c r="BR114" s="162"/>
      <c r="BS114" s="162"/>
      <c r="BT114" s="162"/>
      <c r="BU114" s="162"/>
      <c r="BV114" s="162"/>
      <c r="BW114" s="162"/>
      <c r="BX114" s="162"/>
      <c r="BY114" s="162"/>
      <c r="BZ114" s="162"/>
      <c r="CA114" s="162"/>
      <c r="CB114" s="162"/>
      <c r="CC114" s="162"/>
      <c r="CD114" s="162"/>
      <c r="CE114" s="162"/>
      <c r="CF114" s="162"/>
      <c r="CG114" s="162"/>
      <c r="CH114" s="162"/>
      <c r="CI114" s="162"/>
      <c r="CJ114" s="162"/>
      <c r="CK114" s="162"/>
      <c r="CL114" s="162"/>
      <c r="CM114" s="162"/>
      <c r="CN114" s="162"/>
      <c r="CO114" s="162"/>
      <c r="CP114" s="162"/>
      <c r="CQ114" s="162"/>
      <c r="CR114" s="162"/>
      <c r="CS114" s="162"/>
      <c r="CT114" s="162"/>
      <c r="CU114" s="162"/>
      <c r="CV114" s="162"/>
      <c r="CW114" s="162"/>
      <c r="CX114" s="162"/>
      <c r="CY114" s="162"/>
      <c r="CZ114" s="162"/>
      <c r="DA114" s="162"/>
      <c r="DB114" s="162"/>
      <c r="DC114" s="162"/>
      <c r="DD114" s="162"/>
      <c r="DE114" s="162"/>
      <c r="DF114" s="162"/>
      <c r="DG114" s="162"/>
      <c r="DH114" s="162"/>
      <c r="DI114" s="162"/>
      <c r="DJ114" s="162"/>
      <c r="DK114" s="162"/>
      <c r="DL114" s="162"/>
      <c r="DM114" s="162"/>
      <c r="DN114" s="162"/>
      <c r="DO114" s="162"/>
      <c r="DP114" s="162"/>
      <c r="DQ114" s="162"/>
      <c r="DR114" s="162"/>
      <c r="DS114" s="162"/>
      <c r="DT114" s="162"/>
      <c r="DU114" s="162"/>
      <c r="DV114" s="162"/>
      <c r="DW114" s="162"/>
      <c r="DX114" s="162"/>
      <c r="DY114" s="162"/>
      <c r="DZ114" s="162"/>
      <c r="EA114" s="162"/>
      <c r="EB114" s="162"/>
      <c r="EC114" s="162"/>
      <c r="ED114" s="162"/>
      <c r="EE114" s="162"/>
      <c r="EF114" s="162"/>
      <c r="EG114" s="162"/>
      <c r="EH114" s="162"/>
      <c r="EI114" s="162"/>
      <c r="EJ114" s="162"/>
      <c r="EK114" s="162"/>
      <c r="EL114" s="162"/>
      <c r="EM114" s="162"/>
      <c r="EN114" s="162"/>
      <c r="EO114" s="162"/>
      <c r="EP114" s="162"/>
      <c r="EQ114" s="162"/>
      <c r="ER114" s="162"/>
      <c r="ES114" s="162"/>
      <c r="ET114" s="162"/>
      <c r="EU114" s="162"/>
      <c r="EV114" s="162"/>
      <c r="EW114" s="162"/>
      <c r="EX114" s="162"/>
      <c r="EY114" s="162"/>
      <c r="EZ114" s="162"/>
      <c r="FA114" s="162"/>
      <c r="FB114" s="162"/>
      <c r="FC114" s="162"/>
      <c r="FD114" s="162"/>
      <c r="FE114" s="162"/>
      <c r="FF114" s="162"/>
      <c r="FG114" s="162"/>
      <c r="FH114" s="162"/>
      <c r="FI114" s="162"/>
      <c r="FJ114" s="162"/>
      <c r="FK114" s="162"/>
      <c r="FL114" s="162"/>
      <c r="FM114" s="162"/>
      <c r="FN114" s="162"/>
      <c r="FO114" s="162"/>
      <c r="FP114" s="162"/>
      <c r="FQ114" s="162"/>
      <c r="FR114" s="162"/>
      <c r="FS114" s="162"/>
      <c r="FT114" s="162"/>
      <c r="FU114" s="162"/>
      <c r="FV114" s="162"/>
      <c r="FW114" s="162"/>
      <c r="FX114" s="162"/>
      <c r="FY114" s="162"/>
      <c r="FZ114" s="162"/>
      <c r="GA114" s="162"/>
      <c r="GB114" s="162"/>
      <c r="GC114" s="162"/>
      <c r="GD114" s="162"/>
      <c r="GE114" s="162"/>
      <c r="GF114" s="162"/>
      <c r="GG114" s="162"/>
      <c r="GH114" s="162"/>
      <c r="GI114" s="162"/>
      <c r="GJ114" s="162"/>
      <c r="GK114" s="162"/>
      <c r="GL114" s="162"/>
      <c r="GM114" s="162"/>
      <c r="GN114" s="162"/>
      <c r="GO114" s="162"/>
      <c r="GP114" s="162"/>
      <c r="GQ114" s="162"/>
      <c r="GR114" s="162"/>
      <c r="GS114" s="162"/>
      <c r="GT114" s="162"/>
      <c r="GU114" s="162"/>
    </row>
    <row r="115" spans="1:203" x14ac:dyDescent="0.25">
      <c r="A115" s="161">
        <v>1</v>
      </c>
      <c r="B115" s="58" t="s">
        <v>333</v>
      </c>
      <c r="C115" s="189">
        <f>'2 уровень'!D699</f>
        <v>19000</v>
      </c>
      <c r="D115" s="189">
        <f>'2 уровень'!E699</f>
        <v>9500</v>
      </c>
      <c r="E115" s="189">
        <f>'2 уровень'!F699</f>
        <v>6604</v>
      </c>
      <c r="F115" s="773">
        <f>'2 уровень'!G699</f>
        <v>69.515789473684208</v>
      </c>
      <c r="G115" s="237">
        <f>'2 уровень'!H699</f>
        <v>0</v>
      </c>
      <c r="H115" s="237">
        <f>'2 уровень'!I699</f>
        <v>0</v>
      </c>
      <c r="I115" s="242">
        <f>'2 уровень'!J699</f>
        <v>0</v>
      </c>
      <c r="J115" s="242">
        <f>'2 уровень'!K699</f>
        <v>0</v>
      </c>
      <c r="K115" s="242">
        <f>'2 уровень'!L699</f>
        <v>0</v>
      </c>
      <c r="L115" s="242">
        <f>'2 уровень'!M699</f>
        <v>0</v>
      </c>
      <c r="M115" s="242">
        <f>'2 уровень'!N699</f>
        <v>0</v>
      </c>
      <c r="N115" s="242">
        <f>'2 уровень'!O699</f>
        <v>0</v>
      </c>
      <c r="O115" s="227">
        <f>'2 уровень'!P699</f>
        <v>0</v>
      </c>
      <c r="P115" s="227">
        <f>'2 уровень'!Q699</f>
        <v>0</v>
      </c>
      <c r="Q115" s="227">
        <f>'2 уровень'!R699</f>
        <v>0</v>
      </c>
      <c r="R115" s="227">
        <f>'2 уровень'!S699</f>
        <v>0</v>
      </c>
      <c r="S115" s="227">
        <f>'2 уровень'!T699</f>
        <v>0</v>
      </c>
      <c r="T115" s="227">
        <f>'2 уровень'!U699</f>
        <v>0</v>
      </c>
      <c r="U115" s="2406">
        <f>'2 уровень'!V699</f>
        <v>0</v>
      </c>
      <c r="V115" s="227">
        <f>'2 уровень'!W699</f>
        <v>0</v>
      </c>
      <c r="W115" s="227">
        <f>'2 уровень'!X699</f>
        <v>0</v>
      </c>
      <c r="X115" s="227">
        <f>'2 уровень'!Y699</f>
        <v>0</v>
      </c>
      <c r="Y115" s="2322">
        <f>'2 уровень'!Z699</f>
        <v>0</v>
      </c>
      <c r="Z115" s="227"/>
      <c r="AA115" s="2322"/>
      <c r="AB115" s="2608"/>
      <c r="AC115" s="162"/>
      <c r="AD115" s="162"/>
      <c r="AE115" s="162"/>
      <c r="AF115" s="162"/>
      <c r="AG115" s="162"/>
      <c r="AH115" s="162"/>
      <c r="AI115" s="162"/>
      <c r="AJ115" s="162"/>
      <c r="AK115" s="162"/>
      <c r="AL115" s="162"/>
      <c r="AM115" s="162"/>
      <c r="AN115" s="162"/>
      <c r="AO115" s="162"/>
      <c r="AP115" s="162"/>
      <c r="AQ115" s="162"/>
      <c r="AR115" s="162"/>
      <c r="AS115" s="162"/>
      <c r="AT115" s="162"/>
      <c r="AU115" s="162"/>
      <c r="AV115" s="162"/>
      <c r="AW115" s="162"/>
      <c r="AX115" s="162"/>
      <c r="AY115" s="162"/>
      <c r="AZ115" s="162"/>
      <c r="BA115" s="162"/>
      <c r="BB115" s="162"/>
      <c r="BC115" s="162"/>
      <c r="BD115" s="162"/>
      <c r="BE115" s="162"/>
      <c r="BF115" s="162"/>
      <c r="BG115" s="162"/>
      <c r="BH115" s="162"/>
      <c r="BI115" s="162"/>
      <c r="BJ115" s="162"/>
      <c r="BK115" s="162"/>
      <c r="BL115" s="162"/>
      <c r="BM115" s="162"/>
      <c r="BN115" s="162"/>
      <c r="BO115" s="162"/>
      <c r="BP115" s="162"/>
      <c r="BQ115" s="162"/>
      <c r="BR115" s="162"/>
      <c r="BS115" s="162"/>
      <c r="BT115" s="162"/>
      <c r="BU115" s="162"/>
      <c r="BV115" s="162"/>
      <c r="BW115" s="162"/>
      <c r="BX115" s="162"/>
      <c r="BY115" s="162"/>
      <c r="BZ115" s="162"/>
      <c r="CA115" s="162"/>
      <c r="CB115" s="162"/>
      <c r="CC115" s="162"/>
      <c r="CD115" s="162"/>
      <c r="CE115" s="162"/>
      <c r="CF115" s="162"/>
      <c r="CG115" s="162"/>
      <c r="CH115" s="162"/>
      <c r="CI115" s="162"/>
      <c r="CJ115" s="162"/>
      <c r="CK115" s="162"/>
      <c r="CL115" s="162"/>
      <c r="CM115" s="162"/>
      <c r="CN115" s="162"/>
      <c r="CO115" s="162"/>
      <c r="CP115" s="162"/>
      <c r="CQ115" s="162"/>
      <c r="CR115" s="162"/>
      <c r="CS115" s="162"/>
      <c r="CT115" s="162"/>
      <c r="CU115" s="162"/>
      <c r="CV115" s="162"/>
      <c r="CW115" s="162"/>
      <c r="CX115" s="162"/>
      <c r="CY115" s="162"/>
      <c r="CZ115" s="162"/>
      <c r="DA115" s="162"/>
      <c r="DB115" s="162"/>
      <c r="DC115" s="162"/>
      <c r="DD115" s="162"/>
      <c r="DE115" s="162"/>
      <c r="DF115" s="162"/>
      <c r="DG115" s="162"/>
      <c r="DH115" s="162"/>
      <c r="DI115" s="162"/>
      <c r="DJ115" s="162"/>
      <c r="DK115" s="162"/>
      <c r="DL115" s="162"/>
      <c r="DM115" s="162"/>
      <c r="DN115" s="162"/>
      <c r="DO115" s="162"/>
      <c r="DP115" s="162"/>
      <c r="DQ115" s="162"/>
      <c r="DR115" s="162"/>
      <c r="DS115" s="162"/>
      <c r="DT115" s="162"/>
      <c r="DU115" s="162"/>
      <c r="DV115" s="162"/>
      <c r="DW115" s="162"/>
      <c r="DX115" s="162"/>
      <c r="DY115" s="162"/>
      <c r="DZ115" s="162"/>
      <c r="EA115" s="162"/>
      <c r="EB115" s="162"/>
      <c r="EC115" s="162"/>
      <c r="ED115" s="162"/>
      <c r="EE115" s="162"/>
      <c r="EF115" s="162"/>
      <c r="EG115" s="162"/>
      <c r="EH115" s="162"/>
      <c r="EI115" s="162"/>
      <c r="EJ115" s="162"/>
      <c r="EK115" s="162"/>
      <c r="EL115" s="162"/>
      <c r="EM115" s="162"/>
      <c r="EN115" s="162"/>
      <c r="EO115" s="162"/>
      <c r="EP115" s="162"/>
      <c r="EQ115" s="162"/>
      <c r="ER115" s="162"/>
      <c r="ES115" s="162"/>
      <c r="ET115" s="162"/>
      <c r="EU115" s="162"/>
      <c r="EV115" s="162"/>
      <c r="EW115" s="162"/>
      <c r="EX115" s="162"/>
      <c r="EY115" s="162"/>
      <c r="EZ115" s="162"/>
      <c r="FA115" s="162"/>
      <c r="FB115" s="162"/>
      <c r="FC115" s="162"/>
      <c r="FD115" s="162"/>
      <c r="FE115" s="162"/>
      <c r="FF115" s="162"/>
      <c r="FG115" s="162"/>
      <c r="FH115" s="162"/>
      <c r="FI115" s="162"/>
      <c r="FJ115" s="162"/>
      <c r="FK115" s="162"/>
      <c r="FL115" s="162"/>
      <c r="FM115" s="162"/>
      <c r="FN115" s="162"/>
      <c r="FO115" s="162"/>
      <c r="FP115" s="162"/>
      <c r="FQ115" s="162"/>
      <c r="FR115" s="162"/>
      <c r="FS115" s="162"/>
      <c r="FT115" s="162"/>
      <c r="FU115" s="162"/>
      <c r="FV115" s="162"/>
      <c r="FW115" s="162"/>
      <c r="FX115" s="162"/>
      <c r="FY115" s="162"/>
      <c r="FZ115" s="162"/>
      <c r="GA115" s="162"/>
      <c r="GB115" s="162"/>
      <c r="GC115" s="162"/>
      <c r="GD115" s="162"/>
      <c r="GE115" s="162"/>
      <c r="GF115" s="162"/>
      <c r="GG115" s="162"/>
      <c r="GH115" s="162"/>
      <c r="GI115" s="162"/>
      <c r="GJ115" s="162"/>
      <c r="GK115" s="162"/>
      <c r="GL115" s="162"/>
      <c r="GM115" s="162"/>
      <c r="GN115" s="162"/>
      <c r="GO115" s="162"/>
      <c r="GP115" s="162"/>
      <c r="GQ115" s="162"/>
      <c r="GR115" s="162"/>
      <c r="GS115" s="162"/>
      <c r="GT115" s="162"/>
      <c r="GU115" s="162"/>
    </row>
    <row r="116" spans="1:203" x14ac:dyDescent="0.25">
      <c r="A116" s="161">
        <v>1</v>
      </c>
      <c r="B116" s="58" t="s">
        <v>169</v>
      </c>
      <c r="C116" s="189">
        <f>'2 уровень'!D700</f>
        <v>111000</v>
      </c>
      <c r="D116" s="189">
        <f>'2 уровень'!E700</f>
        <v>55500</v>
      </c>
      <c r="E116" s="189">
        <f>'2 уровень'!F700</f>
        <v>49099.01953125</v>
      </c>
      <c r="F116" s="773">
        <f>'2 уровень'!G700</f>
        <v>88.466701858108109</v>
      </c>
      <c r="G116" s="237">
        <f>'2 уровень'!H700</f>
        <v>0</v>
      </c>
      <c r="H116" s="237">
        <f>'2 уровень'!I700</f>
        <v>0</v>
      </c>
      <c r="I116" s="242">
        <f>'2 уровень'!J700</f>
        <v>0</v>
      </c>
      <c r="J116" s="242">
        <f>'2 уровень'!K700</f>
        <v>0</v>
      </c>
      <c r="K116" s="242">
        <f>'2 уровень'!L700</f>
        <v>0</v>
      </c>
      <c r="L116" s="242">
        <f>'2 уровень'!M700</f>
        <v>0</v>
      </c>
      <c r="M116" s="242">
        <f>'2 уровень'!N700</f>
        <v>0</v>
      </c>
      <c r="N116" s="242">
        <f>'2 уровень'!O700</f>
        <v>0</v>
      </c>
      <c r="O116" s="227">
        <f>'2 уровень'!P700</f>
        <v>0</v>
      </c>
      <c r="P116" s="227">
        <f>'2 уровень'!Q700</f>
        <v>0</v>
      </c>
      <c r="Q116" s="227">
        <f>'2 уровень'!R700</f>
        <v>0</v>
      </c>
      <c r="R116" s="227">
        <f>'2 уровень'!S700</f>
        <v>0</v>
      </c>
      <c r="S116" s="227">
        <f>'2 уровень'!T700</f>
        <v>0</v>
      </c>
      <c r="T116" s="227">
        <f>'2 уровень'!U700</f>
        <v>0</v>
      </c>
      <c r="U116" s="2406">
        <f>'2 уровень'!V700</f>
        <v>0</v>
      </c>
      <c r="V116" s="227">
        <f>'2 уровень'!W700</f>
        <v>0</v>
      </c>
      <c r="W116" s="227">
        <f>'2 уровень'!X700</f>
        <v>0</v>
      </c>
      <c r="X116" s="227">
        <f>'2 уровень'!Y700</f>
        <v>0</v>
      </c>
      <c r="Y116" s="2322">
        <f>'2 уровень'!Z700</f>
        <v>0</v>
      </c>
      <c r="Z116" s="227"/>
      <c r="AA116" s="2322"/>
      <c r="AB116" s="2608"/>
      <c r="AC116" s="162"/>
      <c r="AD116" s="162"/>
      <c r="AE116" s="162"/>
      <c r="AF116" s="162"/>
      <c r="AG116" s="162"/>
      <c r="AH116" s="162"/>
      <c r="AI116" s="162"/>
      <c r="AJ116" s="162"/>
      <c r="AK116" s="162"/>
      <c r="AL116" s="162"/>
      <c r="AM116" s="162"/>
      <c r="AN116" s="162"/>
      <c r="AO116" s="162"/>
      <c r="AP116" s="162"/>
      <c r="AQ116" s="162"/>
      <c r="AR116" s="162"/>
      <c r="AS116" s="162"/>
      <c r="AT116" s="162"/>
      <c r="AU116" s="162"/>
      <c r="AV116" s="162"/>
      <c r="AW116" s="162"/>
      <c r="AX116" s="162"/>
      <c r="AY116" s="162"/>
      <c r="AZ116" s="162"/>
      <c r="BA116" s="162"/>
      <c r="BB116" s="162"/>
      <c r="BC116" s="162"/>
      <c r="BD116" s="162"/>
      <c r="BE116" s="162"/>
      <c r="BF116" s="162"/>
      <c r="BG116" s="162"/>
      <c r="BH116" s="162"/>
      <c r="BI116" s="162"/>
      <c r="BJ116" s="162"/>
      <c r="BK116" s="162"/>
      <c r="BL116" s="162"/>
      <c r="BM116" s="162"/>
      <c r="BN116" s="162"/>
      <c r="BO116" s="162"/>
      <c r="BP116" s="162"/>
      <c r="BQ116" s="162"/>
      <c r="BR116" s="162"/>
      <c r="BS116" s="162"/>
      <c r="BT116" s="162"/>
      <c r="BU116" s="162"/>
      <c r="BV116" s="162"/>
      <c r="BW116" s="162"/>
      <c r="BX116" s="162"/>
      <c r="BY116" s="162"/>
      <c r="BZ116" s="162"/>
      <c r="CA116" s="162"/>
      <c r="CB116" s="162"/>
      <c r="CC116" s="162"/>
      <c r="CD116" s="162"/>
      <c r="CE116" s="162"/>
      <c r="CF116" s="162"/>
      <c r="CG116" s="162"/>
      <c r="CH116" s="162"/>
      <c r="CI116" s="162"/>
      <c r="CJ116" s="162"/>
      <c r="CK116" s="162"/>
      <c r="CL116" s="162"/>
      <c r="CM116" s="162"/>
      <c r="CN116" s="162"/>
      <c r="CO116" s="162"/>
      <c r="CP116" s="162"/>
      <c r="CQ116" s="162"/>
      <c r="CR116" s="162"/>
      <c r="CS116" s="162"/>
      <c r="CT116" s="162"/>
      <c r="CU116" s="162"/>
      <c r="CV116" s="162"/>
      <c r="CW116" s="162"/>
      <c r="CX116" s="162"/>
      <c r="CY116" s="162"/>
      <c r="CZ116" s="162"/>
      <c r="DA116" s="162"/>
      <c r="DB116" s="162"/>
      <c r="DC116" s="162"/>
      <c r="DD116" s="162"/>
      <c r="DE116" s="162"/>
      <c r="DF116" s="162"/>
      <c r="DG116" s="162"/>
      <c r="DH116" s="162"/>
      <c r="DI116" s="162"/>
      <c r="DJ116" s="162"/>
      <c r="DK116" s="162"/>
      <c r="DL116" s="162"/>
      <c r="DM116" s="162"/>
      <c r="DN116" s="162"/>
      <c r="DO116" s="162"/>
      <c r="DP116" s="162"/>
      <c r="DQ116" s="162"/>
      <c r="DR116" s="162"/>
      <c r="DS116" s="162"/>
      <c r="DT116" s="162"/>
      <c r="DU116" s="162"/>
      <c r="DV116" s="162"/>
      <c r="DW116" s="162"/>
      <c r="DX116" s="162"/>
      <c r="DY116" s="162"/>
      <c r="DZ116" s="162"/>
      <c r="EA116" s="162"/>
      <c r="EB116" s="162"/>
      <c r="EC116" s="162"/>
      <c r="ED116" s="162"/>
      <c r="EE116" s="162"/>
      <c r="EF116" s="162"/>
      <c r="EG116" s="162"/>
      <c r="EH116" s="162"/>
      <c r="EI116" s="162"/>
      <c r="EJ116" s="162"/>
      <c r="EK116" s="162"/>
      <c r="EL116" s="162"/>
      <c r="EM116" s="162"/>
      <c r="EN116" s="162"/>
      <c r="EO116" s="162"/>
      <c r="EP116" s="162"/>
      <c r="EQ116" s="162"/>
      <c r="ER116" s="162"/>
      <c r="ES116" s="162"/>
      <c r="ET116" s="162"/>
      <c r="EU116" s="162"/>
      <c r="EV116" s="162"/>
      <c r="EW116" s="162"/>
      <c r="EX116" s="162"/>
      <c r="EY116" s="162"/>
      <c r="EZ116" s="162"/>
      <c r="FA116" s="162"/>
      <c r="FB116" s="162"/>
      <c r="FC116" s="162"/>
      <c r="FD116" s="162"/>
      <c r="FE116" s="162"/>
      <c r="FF116" s="162"/>
      <c r="FG116" s="162"/>
      <c r="FH116" s="162"/>
      <c r="FI116" s="162"/>
      <c r="FJ116" s="162"/>
      <c r="FK116" s="162"/>
      <c r="FL116" s="162"/>
      <c r="FM116" s="162"/>
      <c r="FN116" s="162"/>
      <c r="FO116" s="162"/>
      <c r="FP116" s="162"/>
      <c r="FQ116" s="162"/>
      <c r="FR116" s="162"/>
      <c r="FS116" s="162"/>
      <c r="FT116" s="162"/>
      <c r="FU116" s="162"/>
      <c r="FV116" s="162"/>
      <c r="FW116" s="162"/>
      <c r="FX116" s="162"/>
      <c r="FY116" s="162"/>
      <c r="FZ116" s="162"/>
      <c r="GA116" s="162"/>
      <c r="GB116" s="162"/>
      <c r="GC116" s="162"/>
      <c r="GD116" s="162"/>
      <c r="GE116" s="162"/>
      <c r="GF116" s="162"/>
      <c r="GG116" s="162"/>
      <c r="GH116" s="162"/>
      <c r="GI116" s="162"/>
      <c r="GJ116" s="162"/>
      <c r="GK116" s="162"/>
      <c r="GL116" s="162"/>
      <c r="GM116" s="162"/>
      <c r="GN116" s="162"/>
      <c r="GO116" s="162"/>
      <c r="GP116" s="162"/>
      <c r="GQ116" s="162"/>
      <c r="GR116" s="162"/>
      <c r="GS116" s="162"/>
      <c r="GT116" s="162"/>
      <c r="GU116" s="162"/>
    </row>
    <row r="117" spans="1:203" x14ac:dyDescent="0.25">
      <c r="A117" s="161">
        <v>1</v>
      </c>
      <c r="B117" s="58" t="s">
        <v>339</v>
      </c>
      <c r="C117" s="189">
        <f>'2 уровень'!D701</f>
        <v>164476</v>
      </c>
      <c r="D117" s="189">
        <f>'2 уровень'!E701</f>
        <v>82238</v>
      </c>
      <c r="E117" s="189">
        <f>'2 уровень'!F701</f>
        <v>77184.25</v>
      </c>
      <c r="F117" s="773">
        <f>'2 уровень'!G701</f>
        <v>93.854726525450531</v>
      </c>
      <c r="G117" s="237"/>
      <c r="H117" s="237">
        <f>'2 уровень'!I701</f>
        <v>0</v>
      </c>
      <c r="I117" s="242">
        <f>'2 уровень'!J701</f>
        <v>0</v>
      </c>
      <c r="J117" s="242">
        <f>'2 уровень'!K701</f>
        <v>0</v>
      </c>
      <c r="K117" s="242">
        <f>'2 уровень'!L701</f>
        <v>0</v>
      </c>
      <c r="L117" s="242">
        <f>'2 уровень'!M701</f>
        <v>0</v>
      </c>
      <c r="M117" s="242">
        <f>'2 уровень'!N701</f>
        <v>0</v>
      </c>
      <c r="N117" s="242">
        <f>'2 уровень'!O701</f>
        <v>0</v>
      </c>
      <c r="O117" s="227">
        <f>'2 уровень'!P701</f>
        <v>0</v>
      </c>
      <c r="P117" s="227">
        <f>'2 уровень'!Q701</f>
        <v>0</v>
      </c>
      <c r="Q117" s="227">
        <f>'2 уровень'!R701</f>
        <v>0</v>
      </c>
      <c r="R117" s="227">
        <f>'2 уровень'!S701</f>
        <v>0</v>
      </c>
      <c r="S117" s="227">
        <f>'2 уровень'!T701</f>
        <v>0</v>
      </c>
      <c r="T117" s="227">
        <f>'2 уровень'!U701</f>
        <v>0</v>
      </c>
      <c r="U117" s="2406">
        <f>'2 уровень'!V701</f>
        <v>0</v>
      </c>
      <c r="V117" s="227">
        <f>'2 уровень'!W701</f>
        <v>0</v>
      </c>
      <c r="W117" s="227">
        <f>'2 уровень'!X701</f>
        <v>0</v>
      </c>
      <c r="X117" s="227">
        <f>'2 уровень'!Y701</f>
        <v>0</v>
      </c>
      <c r="Y117" s="2322">
        <f>'2 уровень'!Z701</f>
        <v>0</v>
      </c>
      <c r="Z117" s="227"/>
      <c r="AA117" s="2322"/>
      <c r="AB117" s="2608"/>
      <c r="AC117" s="162"/>
      <c r="AD117" s="162"/>
      <c r="AE117" s="162"/>
      <c r="AF117" s="162"/>
      <c r="AG117" s="162"/>
      <c r="AH117" s="162"/>
      <c r="AI117" s="162"/>
      <c r="AJ117" s="162"/>
      <c r="AK117" s="162"/>
      <c r="AL117" s="162"/>
      <c r="AM117" s="162"/>
      <c r="AN117" s="162"/>
      <c r="AO117" s="162"/>
      <c r="AP117" s="162"/>
      <c r="AQ117" s="162"/>
      <c r="AR117" s="162"/>
      <c r="AS117" s="162"/>
      <c r="AT117" s="162"/>
      <c r="AU117" s="162"/>
      <c r="AV117" s="162"/>
      <c r="AW117" s="162"/>
      <c r="AX117" s="162"/>
      <c r="AY117" s="162"/>
      <c r="AZ117" s="162"/>
      <c r="BA117" s="162"/>
      <c r="BB117" s="162"/>
      <c r="BC117" s="162"/>
      <c r="BD117" s="162"/>
      <c r="BE117" s="162"/>
      <c r="BF117" s="162"/>
      <c r="BG117" s="162"/>
      <c r="BH117" s="162"/>
      <c r="BI117" s="162"/>
      <c r="BJ117" s="162"/>
      <c r="BK117" s="162"/>
      <c r="BL117" s="162"/>
      <c r="BM117" s="162"/>
      <c r="BN117" s="162"/>
      <c r="BO117" s="162"/>
      <c r="BP117" s="162"/>
      <c r="BQ117" s="162"/>
      <c r="BR117" s="162"/>
      <c r="BS117" s="162"/>
      <c r="BT117" s="162"/>
      <c r="BU117" s="162"/>
      <c r="BV117" s="162"/>
      <c r="BW117" s="162"/>
      <c r="BX117" s="162"/>
      <c r="BY117" s="162"/>
      <c r="BZ117" s="162"/>
      <c r="CA117" s="162"/>
      <c r="CB117" s="162"/>
      <c r="CC117" s="162"/>
      <c r="CD117" s="162"/>
      <c r="CE117" s="162"/>
      <c r="CF117" s="162"/>
      <c r="CG117" s="162"/>
      <c r="CH117" s="162"/>
      <c r="CI117" s="162"/>
      <c r="CJ117" s="162"/>
      <c r="CK117" s="162"/>
      <c r="CL117" s="162"/>
      <c r="CM117" s="162"/>
      <c r="CN117" s="162"/>
      <c r="CO117" s="162"/>
      <c r="CP117" s="162"/>
      <c r="CQ117" s="162"/>
      <c r="CR117" s="162"/>
      <c r="CS117" s="162"/>
      <c r="CT117" s="162"/>
      <c r="CU117" s="162"/>
      <c r="CV117" s="162"/>
      <c r="CW117" s="162"/>
      <c r="CX117" s="162"/>
      <c r="CY117" s="162"/>
      <c r="CZ117" s="162"/>
      <c r="DA117" s="162"/>
      <c r="DB117" s="162"/>
      <c r="DC117" s="162"/>
      <c r="DD117" s="162"/>
      <c r="DE117" s="162"/>
      <c r="DF117" s="162"/>
      <c r="DG117" s="162"/>
      <c r="DH117" s="162"/>
      <c r="DI117" s="162"/>
      <c r="DJ117" s="162"/>
      <c r="DK117" s="162"/>
      <c r="DL117" s="162"/>
      <c r="DM117" s="162"/>
      <c r="DN117" s="162"/>
      <c r="DO117" s="162"/>
      <c r="DP117" s="162"/>
      <c r="DQ117" s="162"/>
      <c r="DR117" s="162"/>
      <c r="DS117" s="162"/>
      <c r="DT117" s="162"/>
      <c r="DU117" s="162"/>
      <c r="DV117" s="162"/>
      <c r="DW117" s="162"/>
      <c r="DX117" s="162"/>
      <c r="DY117" s="162"/>
      <c r="DZ117" s="162"/>
      <c r="EA117" s="162"/>
      <c r="EB117" s="162"/>
      <c r="EC117" s="162"/>
      <c r="ED117" s="162"/>
      <c r="EE117" s="162"/>
      <c r="EF117" s="162"/>
      <c r="EG117" s="162"/>
      <c r="EH117" s="162"/>
      <c r="EI117" s="162"/>
      <c r="EJ117" s="162"/>
      <c r="EK117" s="162"/>
      <c r="EL117" s="162"/>
      <c r="EM117" s="162"/>
      <c r="EN117" s="162"/>
      <c r="EO117" s="162"/>
      <c r="EP117" s="162"/>
      <c r="EQ117" s="162"/>
      <c r="ER117" s="162"/>
      <c r="ES117" s="162"/>
      <c r="ET117" s="162"/>
      <c r="EU117" s="162"/>
      <c r="EV117" s="162"/>
      <c r="EW117" s="162"/>
      <c r="EX117" s="162"/>
      <c r="EY117" s="162"/>
      <c r="EZ117" s="162"/>
      <c r="FA117" s="162"/>
      <c r="FB117" s="162"/>
      <c r="FC117" s="162"/>
      <c r="FD117" s="162"/>
      <c r="FE117" s="162"/>
      <c r="FF117" s="162"/>
      <c r="FG117" s="162"/>
      <c r="FH117" s="162"/>
      <c r="FI117" s="162"/>
      <c r="FJ117" s="162"/>
      <c r="FK117" s="162"/>
      <c r="FL117" s="162"/>
      <c r="FM117" s="162"/>
      <c r="FN117" s="162"/>
      <c r="FO117" s="162"/>
      <c r="FP117" s="162"/>
      <c r="FQ117" s="162"/>
      <c r="FR117" s="162"/>
      <c r="FS117" s="162"/>
      <c r="FT117" s="162"/>
      <c r="FU117" s="162"/>
      <c r="FV117" s="162"/>
      <c r="FW117" s="162"/>
      <c r="FX117" s="162"/>
      <c r="FY117" s="162"/>
      <c r="FZ117" s="162"/>
      <c r="GA117" s="162"/>
      <c r="GB117" s="162"/>
      <c r="GC117" s="162"/>
      <c r="GD117" s="162"/>
      <c r="GE117" s="162"/>
      <c r="GF117" s="162"/>
      <c r="GG117" s="162"/>
      <c r="GH117" s="162"/>
      <c r="GI117" s="162"/>
      <c r="GJ117" s="162"/>
      <c r="GK117" s="162"/>
      <c r="GL117" s="162"/>
      <c r="GM117" s="162"/>
      <c r="GN117" s="162"/>
      <c r="GO117" s="162"/>
      <c r="GP117" s="162"/>
      <c r="GQ117" s="162"/>
      <c r="GR117" s="162"/>
      <c r="GS117" s="162"/>
      <c r="GT117" s="162"/>
      <c r="GU117" s="162"/>
    </row>
    <row r="118" spans="1:203" ht="27.6" x14ac:dyDescent="0.25">
      <c r="A118" s="161">
        <v>1</v>
      </c>
      <c r="B118" s="58" t="s">
        <v>170</v>
      </c>
      <c r="C118" s="189">
        <f>'2 уровень'!D702</f>
        <v>32500</v>
      </c>
      <c r="D118" s="189">
        <f>'2 уровень'!E702</f>
        <v>16250</v>
      </c>
      <c r="E118" s="189">
        <f>'2 уровень'!F702</f>
        <v>14260</v>
      </c>
      <c r="F118" s="773">
        <f>'2 уровень'!G702</f>
        <v>87.753846153846155</v>
      </c>
      <c r="G118" s="237">
        <f>'2 уровень'!H702</f>
        <v>0</v>
      </c>
      <c r="H118" s="237">
        <f>'2 уровень'!I702</f>
        <v>0</v>
      </c>
      <c r="I118" s="242">
        <f>'2 уровень'!J702</f>
        <v>0</v>
      </c>
      <c r="J118" s="242">
        <f>'2 уровень'!K702</f>
        <v>0</v>
      </c>
      <c r="K118" s="242">
        <f>'2 уровень'!L702</f>
        <v>0</v>
      </c>
      <c r="L118" s="242">
        <f>'2 уровень'!M702</f>
        <v>0</v>
      </c>
      <c r="M118" s="242">
        <f>'2 уровень'!N702</f>
        <v>0</v>
      </c>
      <c r="N118" s="242">
        <f>'2 уровень'!O702</f>
        <v>0</v>
      </c>
      <c r="O118" s="227">
        <f>'2 уровень'!P702</f>
        <v>0</v>
      </c>
      <c r="P118" s="227">
        <f>'2 уровень'!Q702</f>
        <v>0</v>
      </c>
      <c r="Q118" s="227">
        <f>'2 уровень'!R702</f>
        <v>0</v>
      </c>
      <c r="R118" s="227">
        <f>'2 уровень'!S702</f>
        <v>0</v>
      </c>
      <c r="S118" s="227">
        <f>'2 уровень'!T702</f>
        <v>0</v>
      </c>
      <c r="T118" s="227">
        <f>'2 уровень'!U702</f>
        <v>0</v>
      </c>
      <c r="U118" s="2406">
        <f>'2 уровень'!V702</f>
        <v>0</v>
      </c>
      <c r="V118" s="227">
        <f>'2 уровень'!W702</f>
        <v>0</v>
      </c>
      <c r="W118" s="227">
        <f>'2 уровень'!X702</f>
        <v>0</v>
      </c>
      <c r="X118" s="227">
        <f>'2 уровень'!Y702</f>
        <v>0</v>
      </c>
      <c r="Y118" s="2322">
        <f>'2 уровень'!Z702</f>
        <v>0</v>
      </c>
      <c r="Z118" s="227"/>
      <c r="AA118" s="2322"/>
      <c r="AB118" s="2608"/>
      <c r="AC118" s="162"/>
      <c r="AD118" s="162"/>
      <c r="AE118" s="162"/>
      <c r="AF118" s="162"/>
      <c r="AG118" s="162"/>
      <c r="AH118" s="162"/>
      <c r="AI118" s="162"/>
      <c r="AJ118" s="162"/>
      <c r="AK118" s="162"/>
      <c r="AL118" s="162"/>
      <c r="AM118" s="162"/>
      <c r="AN118" s="162"/>
      <c r="AO118" s="162"/>
      <c r="AP118" s="162"/>
      <c r="AQ118" s="162"/>
      <c r="AR118" s="162"/>
      <c r="AS118" s="162"/>
      <c r="AT118" s="162"/>
      <c r="AU118" s="162"/>
      <c r="AV118" s="162"/>
      <c r="AW118" s="162"/>
      <c r="AX118" s="162"/>
      <c r="AY118" s="162"/>
      <c r="AZ118" s="162"/>
      <c r="BA118" s="162"/>
      <c r="BB118" s="162"/>
      <c r="BC118" s="162"/>
      <c r="BD118" s="162"/>
      <c r="BE118" s="162"/>
      <c r="BF118" s="162"/>
      <c r="BG118" s="162"/>
      <c r="BH118" s="162"/>
      <c r="BI118" s="162"/>
      <c r="BJ118" s="162"/>
      <c r="BK118" s="162"/>
      <c r="BL118" s="162"/>
      <c r="BM118" s="162"/>
      <c r="BN118" s="162"/>
      <c r="BO118" s="162"/>
      <c r="BP118" s="162"/>
      <c r="BQ118" s="162"/>
      <c r="BR118" s="162"/>
      <c r="BS118" s="162"/>
      <c r="BT118" s="162"/>
      <c r="BU118" s="162"/>
      <c r="BV118" s="162"/>
      <c r="BW118" s="162"/>
      <c r="BX118" s="162"/>
      <c r="BY118" s="162"/>
      <c r="BZ118" s="162"/>
      <c r="CA118" s="162"/>
      <c r="CB118" s="162"/>
      <c r="CC118" s="162"/>
      <c r="CD118" s="162"/>
      <c r="CE118" s="162"/>
      <c r="CF118" s="162"/>
      <c r="CG118" s="162"/>
      <c r="CH118" s="162"/>
      <c r="CI118" s="162"/>
      <c r="CJ118" s="162"/>
      <c r="CK118" s="162"/>
      <c r="CL118" s="162"/>
      <c r="CM118" s="162"/>
      <c r="CN118" s="162"/>
      <c r="CO118" s="162"/>
      <c r="CP118" s="162"/>
      <c r="CQ118" s="162"/>
      <c r="CR118" s="162"/>
      <c r="CS118" s="162"/>
      <c r="CT118" s="162"/>
      <c r="CU118" s="162"/>
      <c r="CV118" s="162"/>
      <c r="CW118" s="162"/>
      <c r="CX118" s="162"/>
      <c r="CY118" s="162"/>
      <c r="CZ118" s="162"/>
      <c r="DA118" s="162"/>
      <c r="DB118" s="162"/>
      <c r="DC118" s="162"/>
      <c r="DD118" s="162"/>
      <c r="DE118" s="162"/>
      <c r="DF118" s="162"/>
      <c r="DG118" s="162"/>
      <c r="DH118" s="162"/>
      <c r="DI118" s="162"/>
      <c r="DJ118" s="162"/>
      <c r="DK118" s="162"/>
      <c r="DL118" s="162"/>
      <c r="DM118" s="162"/>
      <c r="DN118" s="162"/>
      <c r="DO118" s="162"/>
      <c r="DP118" s="162"/>
      <c r="DQ118" s="162"/>
      <c r="DR118" s="162"/>
      <c r="DS118" s="162"/>
      <c r="DT118" s="162"/>
      <c r="DU118" s="162"/>
      <c r="DV118" s="162"/>
      <c r="DW118" s="162"/>
      <c r="DX118" s="162"/>
      <c r="DY118" s="162"/>
      <c r="DZ118" s="162"/>
      <c r="EA118" s="162"/>
      <c r="EB118" s="162"/>
      <c r="EC118" s="162"/>
      <c r="ED118" s="162"/>
      <c r="EE118" s="162"/>
      <c r="EF118" s="162"/>
      <c r="EG118" s="162"/>
      <c r="EH118" s="162"/>
      <c r="EI118" s="162"/>
      <c r="EJ118" s="162"/>
      <c r="EK118" s="162"/>
      <c r="EL118" s="162"/>
      <c r="EM118" s="162"/>
      <c r="EN118" s="162"/>
      <c r="EO118" s="162"/>
      <c r="EP118" s="162"/>
      <c r="EQ118" s="162"/>
      <c r="ER118" s="162"/>
      <c r="ES118" s="162"/>
      <c r="ET118" s="162"/>
      <c r="EU118" s="162"/>
      <c r="EV118" s="162"/>
      <c r="EW118" s="162"/>
      <c r="EX118" s="162"/>
      <c r="EY118" s="162"/>
      <c r="EZ118" s="162"/>
      <c r="FA118" s="162"/>
      <c r="FB118" s="162"/>
      <c r="FC118" s="162"/>
      <c r="FD118" s="162"/>
      <c r="FE118" s="162"/>
      <c r="FF118" s="162"/>
      <c r="FG118" s="162"/>
      <c r="FH118" s="162"/>
      <c r="FI118" s="162"/>
      <c r="FJ118" s="162"/>
      <c r="FK118" s="162"/>
      <c r="FL118" s="162"/>
      <c r="FM118" s="162"/>
      <c r="FN118" s="162"/>
      <c r="FO118" s="162"/>
      <c r="FP118" s="162"/>
      <c r="FQ118" s="162"/>
      <c r="FR118" s="162"/>
      <c r="FS118" s="162"/>
      <c r="FT118" s="162"/>
      <c r="FU118" s="162"/>
      <c r="FV118" s="162"/>
      <c r="FW118" s="162"/>
      <c r="FX118" s="162"/>
      <c r="FY118" s="162"/>
      <c r="FZ118" s="162"/>
      <c r="GA118" s="162"/>
      <c r="GB118" s="162"/>
      <c r="GC118" s="162"/>
      <c r="GD118" s="162"/>
      <c r="GE118" s="162"/>
      <c r="GF118" s="162"/>
      <c r="GG118" s="162"/>
      <c r="GH118" s="162"/>
      <c r="GI118" s="162"/>
      <c r="GJ118" s="162"/>
      <c r="GK118" s="162"/>
      <c r="GL118" s="162"/>
      <c r="GM118" s="162"/>
      <c r="GN118" s="162"/>
      <c r="GO118" s="162"/>
      <c r="GP118" s="162"/>
      <c r="GQ118" s="162"/>
      <c r="GR118" s="162"/>
      <c r="GS118" s="162"/>
      <c r="GT118" s="162"/>
      <c r="GU118" s="162"/>
    </row>
    <row r="119" spans="1:203" ht="27.6" x14ac:dyDescent="0.25">
      <c r="A119" s="161">
        <v>1</v>
      </c>
      <c r="B119" s="58" t="s">
        <v>365</v>
      </c>
      <c r="C119" s="189">
        <f>'2 уровень'!D703</f>
        <v>2640</v>
      </c>
      <c r="D119" s="189">
        <f>'2 уровень'!E703</f>
        <v>1320</v>
      </c>
      <c r="E119" s="189">
        <f>'2 уровень'!F703</f>
        <v>336</v>
      </c>
      <c r="F119" s="773">
        <f>'2 уровень'!G703</f>
        <v>25.454545454545453</v>
      </c>
      <c r="G119" s="237">
        <f>'2 уровень'!H703</f>
        <v>0</v>
      </c>
      <c r="H119" s="237">
        <f>'2 уровень'!I703</f>
        <v>0</v>
      </c>
      <c r="I119" s="242">
        <f>'2 уровень'!J703</f>
        <v>0</v>
      </c>
      <c r="J119" s="242">
        <f>'2 уровень'!K703</f>
        <v>0</v>
      </c>
      <c r="K119" s="242">
        <f>'2 уровень'!L703</f>
        <v>0</v>
      </c>
      <c r="L119" s="242">
        <f>'2 уровень'!M703</f>
        <v>0</v>
      </c>
      <c r="M119" s="242">
        <f>'2 уровень'!N703</f>
        <v>0</v>
      </c>
      <c r="N119" s="242">
        <f>'2 уровень'!O703</f>
        <v>0</v>
      </c>
      <c r="O119" s="227">
        <f>'2 уровень'!P703</f>
        <v>0</v>
      </c>
      <c r="P119" s="227">
        <f>'2 уровень'!Q703</f>
        <v>0</v>
      </c>
      <c r="Q119" s="227">
        <f>'2 уровень'!R703</f>
        <v>0</v>
      </c>
      <c r="R119" s="227">
        <f>'2 уровень'!S703</f>
        <v>0</v>
      </c>
      <c r="S119" s="227">
        <f>'2 уровень'!T703</f>
        <v>0</v>
      </c>
      <c r="T119" s="227">
        <f>'2 уровень'!U703</f>
        <v>0</v>
      </c>
      <c r="U119" s="2406">
        <f>'2 уровень'!V703</f>
        <v>0</v>
      </c>
      <c r="V119" s="227">
        <f>'2 уровень'!W703</f>
        <v>0</v>
      </c>
      <c r="W119" s="227">
        <f>'2 уровень'!X703</f>
        <v>0</v>
      </c>
      <c r="X119" s="227">
        <f>'2 уровень'!Y703</f>
        <v>0</v>
      </c>
      <c r="Y119" s="2322">
        <f>'2 уровень'!Z703</f>
        <v>0</v>
      </c>
      <c r="Z119" s="227"/>
      <c r="AA119" s="2322"/>
      <c r="AB119" s="2608"/>
      <c r="AC119" s="162"/>
      <c r="AD119" s="162"/>
      <c r="AE119" s="162"/>
      <c r="AF119" s="162"/>
      <c r="AG119" s="162"/>
      <c r="AH119" s="162"/>
      <c r="AI119" s="162"/>
      <c r="AJ119" s="162"/>
      <c r="AK119" s="162"/>
      <c r="AL119" s="162"/>
      <c r="AM119" s="162"/>
      <c r="AN119" s="162"/>
      <c r="AO119" s="162"/>
      <c r="AP119" s="162"/>
      <c r="AQ119" s="162"/>
      <c r="AR119" s="162"/>
      <c r="AS119" s="162"/>
      <c r="AT119" s="162"/>
      <c r="AU119" s="162"/>
      <c r="AV119" s="162"/>
      <c r="AW119" s="162"/>
      <c r="AX119" s="162"/>
      <c r="AY119" s="162"/>
      <c r="AZ119" s="162"/>
      <c r="BA119" s="162"/>
      <c r="BB119" s="162"/>
      <c r="BC119" s="162"/>
      <c r="BD119" s="162"/>
      <c r="BE119" s="162"/>
      <c r="BF119" s="162"/>
      <c r="BG119" s="162"/>
      <c r="BH119" s="162"/>
      <c r="BI119" s="162"/>
      <c r="BJ119" s="162"/>
      <c r="BK119" s="162"/>
      <c r="BL119" s="162"/>
      <c r="BM119" s="162"/>
      <c r="BN119" s="162"/>
      <c r="BO119" s="162"/>
      <c r="BP119" s="162"/>
      <c r="BQ119" s="162"/>
      <c r="BR119" s="162"/>
      <c r="BS119" s="162"/>
      <c r="BT119" s="162"/>
      <c r="BU119" s="162"/>
      <c r="BV119" s="162"/>
      <c r="BW119" s="162"/>
      <c r="BX119" s="162"/>
      <c r="BY119" s="162"/>
      <c r="BZ119" s="162"/>
      <c r="CA119" s="162"/>
      <c r="CB119" s="162"/>
      <c r="CC119" s="162"/>
      <c r="CD119" s="162"/>
      <c r="CE119" s="162"/>
      <c r="CF119" s="162"/>
      <c r="CG119" s="162"/>
      <c r="CH119" s="162"/>
      <c r="CI119" s="162"/>
      <c r="CJ119" s="162"/>
      <c r="CK119" s="162"/>
      <c r="CL119" s="162"/>
      <c r="CM119" s="162"/>
      <c r="CN119" s="162"/>
      <c r="CO119" s="162"/>
      <c r="CP119" s="162"/>
      <c r="CQ119" s="162"/>
      <c r="CR119" s="162"/>
      <c r="CS119" s="162"/>
      <c r="CT119" s="162"/>
      <c r="CU119" s="162"/>
      <c r="CV119" s="162"/>
      <c r="CW119" s="162"/>
      <c r="CX119" s="162"/>
      <c r="CY119" s="162"/>
      <c r="CZ119" s="162"/>
      <c r="DA119" s="162"/>
      <c r="DB119" s="162"/>
      <c r="DC119" s="162"/>
      <c r="DD119" s="162"/>
      <c r="DE119" s="162"/>
      <c r="DF119" s="162"/>
      <c r="DG119" s="162"/>
      <c r="DH119" s="162"/>
      <c r="DI119" s="162"/>
      <c r="DJ119" s="162"/>
      <c r="DK119" s="162"/>
      <c r="DL119" s="162"/>
      <c r="DM119" s="162"/>
      <c r="DN119" s="162"/>
      <c r="DO119" s="162"/>
      <c r="DP119" s="162"/>
      <c r="DQ119" s="162"/>
      <c r="DR119" s="162"/>
      <c r="DS119" s="162"/>
      <c r="DT119" s="162"/>
      <c r="DU119" s="162"/>
      <c r="DV119" s="162"/>
      <c r="DW119" s="162"/>
      <c r="DX119" s="162"/>
      <c r="DY119" s="162"/>
      <c r="DZ119" s="162"/>
      <c r="EA119" s="162"/>
      <c r="EB119" s="162"/>
      <c r="EC119" s="162"/>
      <c r="ED119" s="162"/>
      <c r="EE119" s="162"/>
      <c r="EF119" s="162"/>
      <c r="EG119" s="162"/>
      <c r="EH119" s="162"/>
      <c r="EI119" s="162"/>
      <c r="EJ119" s="162"/>
      <c r="EK119" s="162"/>
      <c r="EL119" s="162"/>
      <c r="EM119" s="162"/>
      <c r="EN119" s="162"/>
      <c r="EO119" s="162"/>
      <c r="EP119" s="162"/>
      <c r="EQ119" s="162"/>
      <c r="ER119" s="162"/>
      <c r="ES119" s="162"/>
      <c r="ET119" s="162"/>
      <c r="EU119" s="162"/>
      <c r="EV119" s="162"/>
      <c r="EW119" s="162"/>
      <c r="EX119" s="162"/>
      <c r="EY119" s="162"/>
      <c r="EZ119" s="162"/>
      <c r="FA119" s="162"/>
      <c r="FB119" s="162"/>
      <c r="FC119" s="162"/>
      <c r="FD119" s="162"/>
      <c r="FE119" s="162"/>
      <c r="FF119" s="162"/>
      <c r="FG119" s="162"/>
      <c r="FH119" s="162"/>
      <c r="FI119" s="162"/>
      <c r="FJ119" s="162"/>
      <c r="FK119" s="162"/>
      <c r="FL119" s="162"/>
      <c r="FM119" s="162"/>
      <c r="FN119" s="162"/>
      <c r="FO119" s="162"/>
      <c r="FP119" s="162"/>
      <c r="FQ119" s="162"/>
      <c r="FR119" s="162"/>
      <c r="FS119" s="162"/>
      <c r="FT119" s="162"/>
      <c r="FU119" s="162"/>
      <c r="FV119" s="162"/>
      <c r="FW119" s="162"/>
      <c r="FX119" s="162"/>
      <c r="FY119" s="162"/>
      <c r="FZ119" s="162"/>
      <c r="GA119" s="162"/>
      <c r="GB119" s="162"/>
      <c r="GC119" s="162"/>
      <c r="GD119" s="162"/>
      <c r="GE119" s="162"/>
      <c r="GF119" s="162"/>
      <c r="GG119" s="162"/>
      <c r="GH119" s="162"/>
      <c r="GI119" s="162"/>
      <c r="GJ119" s="162"/>
      <c r="GK119" s="162"/>
      <c r="GL119" s="162"/>
      <c r="GM119" s="162"/>
      <c r="GN119" s="162"/>
      <c r="GO119" s="162"/>
      <c r="GP119" s="162"/>
      <c r="GQ119" s="162"/>
      <c r="GR119" s="162"/>
      <c r="GS119" s="162"/>
      <c r="GT119" s="162"/>
      <c r="GU119" s="162"/>
    </row>
    <row r="120" spans="1:203" x14ac:dyDescent="0.25">
      <c r="A120" s="161">
        <v>1</v>
      </c>
      <c r="B120" s="58" t="s">
        <v>453</v>
      </c>
      <c r="C120" s="189">
        <f>'2 уровень'!D704</f>
        <v>3143</v>
      </c>
      <c r="D120" s="189">
        <f>'2 уровень'!E704</f>
        <v>1257</v>
      </c>
      <c r="E120" s="189">
        <f>'2 уровень'!F704</f>
        <v>727</v>
      </c>
      <c r="F120" s="773">
        <f>'2 уровень'!G704</f>
        <v>57.836117740652348</v>
      </c>
      <c r="G120" s="237">
        <f>'2 уровень'!H704</f>
        <v>0</v>
      </c>
      <c r="H120" s="237">
        <f>'2 уровень'!I704</f>
        <v>0</v>
      </c>
      <c r="I120" s="242">
        <f>'2 уровень'!J704</f>
        <v>0</v>
      </c>
      <c r="J120" s="242">
        <f>'2 уровень'!K704</f>
        <v>0</v>
      </c>
      <c r="K120" s="242">
        <f>'2 уровень'!L704</f>
        <v>0</v>
      </c>
      <c r="L120" s="242">
        <f>'2 уровень'!M704</f>
        <v>0</v>
      </c>
      <c r="M120" s="242">
        <f>'2 уровень'!N704</f>
        <v>0</v>
      </c>
      <c r="N120" s="242">
        <f>'2 уровень'!O704</f>
        <v>0</v>
      </c>
      <c r="O120" s="227">
        <f>'2 уровень'!P704</f>
        <v>0</v>
      </c>
      <c r="P120" s="227">
        <f>'2 уровень'!Q704</f>
        <v>0</v>
      </c>
      <c r="Q120" s="227">
        <f>'2 уровень'!R704</f>
        <v>0</v>
      </c>
      <c r="R120" s="227">
        <f>'2 уровень'!S704</f>
        <v>0</v>
      </c>
      <c r="S120" s="227">
        <f>'2 уровень'!T704</f>
        <v>0</v>
      </c>
      <c r="T120" s="227">
        <f>'2 уровень'!U704</f>
        <v>0</v>
      </c>
      <c r="U120" s="2406">
        <f>'2 уровень'!V704</f>
        <v>0</v>
      </c>
      <c r="V120" s="227">
        <f>'2 уровень'!W704</f>
        <v>0</v>
      </c>
      <c r="W120" s="227">
        <f>'2 уровень'!X704</f>
        <v>0</v>
      </c>
      <c r="X120" s="227">
        <f>'2 уровень'!Y704</f>
        <v>0</v>
      </c>
      <c r="Y120" s="2322">
        <f>'2 уровень'!Z704</f>
        <v>0</v>
      </c>
      <c r="Z120" s="227"/>
      <c r="AA120" s="2322"/>
      <c r="AB120" s="2608"/>
      <c r="AC120" s="162"/>
      <c r="AD120" s="162"/>
      <c r="AE120" s="162"/>
      <c r="AF120" s="162"/>
      <c r="AG120" s="162"/>
      <c r="AH120" s="162"/>
      <c r="AI120" s="162"/>
      <c r="AJ120" s="162"/>
      <c r="AK120" s="162"/>
      <c r="AL120" s="162"/>
      <c r="AM120" s="162"/>
      <c r="AN120" s="162"/>
      <c r="AO120" s="162"/>
      <c r="AP120" s="162"/>
      <c r="AQ120" s="162"/>
      <c r="AR120" s="162"/>
      <c r="AS120" s="162"/>
      <c r="AT120" s="162"/>
      <c r="AU120" s="162"/>
      <c r="AV120" s="162"/>
      <c r="AW120" s="162"/>
      <c r="AX120" s="162"/>
      <c r="AY120" s="162"/>
      <c r="AZ120" s="162"/>
      <c r="BA120" s="162"/>
      <c r="BB120" s="162"/>
      <c r="BC120" s="162"/>
      <c r="BD120" s="162"/>
      <c r="BE120" s="162"/>
      <c r="BF120" s="162"/>
      <c r="BG120" s="162"/>
      <c r="BH120" s="162"/>
      <c r="BI120" s="162"/>
      <c r="BJ120" s="162"/>
      <c r="BK120" s="162"/>
      <c r="BL120" s="162"/>
      <c r="BM120" s="162"/>
      <c r="BN120" s="162"/>
      <c r="BO120" s="162"/>
      <c r="BP120" s="162"/>
      <c r="BQ120" s="162"/>
      <c r="BR120" s="162"/>
      <c r="BS120" s="162"/>
      <c r="BT120" s="162"/>
      <c r="BU120" s="162"/>
      <c r="BV120" s="162"/>
      <c r="BW120" s="162"/>
      <c r="BX120" s="162"/>
      <c r="BY120" s="162"/>
      <c r="BZ120" s="162"/>
      <c r="CA120" s="162"/>
      <c r="CB120" s="162"/>
      <c r="CC120" s="162"/>
      <c r="CD120" s="162"/>
      <c r="CE120" s="162"/>
      <c r="CF120" s="162"/>
      <c r="CG120" s="162"/>
      <c r="CH120" s="162"/>
      <c r="CI120" s="162"/>
      <c r="CJ120" s="162"/>
      <c r="CK120" s="162"/>
      <c r="CL120" s="162"/>
      <c r="CM120" s="162"/>
      <c r="CN120" s="162"/>
      <c r="CO120" s="162"/>
      <c r="CP120" s="162"/>
      <c r="CQ120" s="162"/>
      <c r="CR120" s="162"/>
      <c r="CS120" s="162"/>
      <c r="CT120" s="162"/>
      <c r="CU120" s="162"/>
      <c r="CV120" s="162"/>
      <c r="CW120" s="162"/>
      <c r="CX120" s="162"/>
      <c r="CY120" s="162"/>
      <c r="CZ120" s="162"/>
      <c r="DA120" s="162"/>
      <c r="DB120" s="162"/>
      <c r="DC120" s="162"/>
      <c r="DD120" s="162"/>
      <c r="DE120" s="162"/>
      <c r="DF120" s="162"/>
      <c r="DG120" s="162"/>
      <c r="DH120" s="162"/>
      <c r="DI120" s="162"/>
      <c r="DJ120" s="162"/>
      <c r="DK120" s="162"/>
      <c r="DL120" s="162"/>
      <c r="DM120" s="162"/>
      <c r="DN120" s="162"/>
      <c r="DO120" s="162"/>
      <c r="DP120" s="162"/>
      <c r="DQ120" s="162"/>
      <c r="DR120" s="162"/>
      <c r="DS120" s="162"/>
      <c r="DT120" s="162"/>
      <c r="DU120" s="162"/>
      <c r="DV120" s="162"/>
      <c r="DW120" s="162"/>
      <c r="DX120" s="162"/>
      <c r="DY120" s="162"/>
      <c r="DZ120" s="162"/>
      <c r="EA120" s="162"/>
      <c r="EB120" s="162"/>
      <c r="EC120" s="162"/>
      <c r="ED120" s="162"/>
      <c r="EE120" s="162"/>
      <c r="EF120" s="162"/>
      <c r="EG120" s="162"/>
      <c r="EH120" s="162"/>
      <c r="EI120" s="162"/>
      <c r="EJ120" s="162"/>
      <c r="EK120" s="162"/>
      <c r="EL120" s="162"/>
      <c r="EM120" s="162"/>
      <c r="EN120" s="162"/>
      <c r="EO120" s="162"/>
      <c r="EP120" s="162"/>
      <c r="EQ120" s="162"/>
      <c r="ER120" s="162"/>
      <c r="ES120" s="162"/>
      <c r="ET120" s="162"/>
      <c r="EU120" s="162"/>
      <c r="EV120" s="162"/>
      <c r="EW120" s="162"/>
      <c r="EX120" s="162"/>
      <c r="EY120" s="162"/>
      <c r="EZ120" s="162"/>
      <c r="FA120" s="162"/>
      <c r="FB120" s="162"/>
      <c r="FC120" s="162"/>
      <c r="FD120" s="162"/>
      <c r="FE120" s="162"/>
      <c r="FF120" s="162"/>
      <c r="FG120" s="162"/>
      <c r="FH120" s="162"/>
      <c r="FI120" s="162"/>
      <c r="FJ120" s="162"/>
      <c r="FK120" s="162"/>
      <c r="FL120" s="162"/>
      <c r="FM120" s="162"/>
      <c r="FN120" s="162"/>
      <c r="FO120" s="162"/>
      <c r="FP120" s="162"/>
      <c r="FQ120" s="162"/>
      <c r="FR120" s="162"/>
      <c r="FS120" s="162"/>
      <c r="FT120" s="162"/>
      <c r="FU120" s="162"/>
      <c r="FV120" s="162"/>
      <c r="FW120" s="162"/>
      <c r="FX120" s="162"/>
      <c r="FY120" s="162"/>
      <c r="FZ120" s="162"/>
      <c r="GA120" s="162"/>
      <c r="GB120" s="162"/>
      <c r="GC120" s="162"/>
      <c r="GD120" s="162"/>
      <c r="GE120" s="162"/>
      <c r="GF120" s="162"/>
      <c r="GG120" s="162"/>
      <c r="GH120" s="162"/>
      <c r="GI120" s="162"/>
      <c r="GJ120" s="162"/>
      <c r="GK120" s="162"/>
      <c r="GL120" s="162"/>
      <c r="GM120" s="162"/>
      <c r="GN120" s="162"/>
      <c r="GO120" s="162"/>
      <c r="GP120" s="162"/>
      <c r="GQ120" s="162"/>
      <c r="GR120" s="162"/>
      <c r="GS120" s="162"/>
      <c r="GT120" s="162"/>
      <c r="GU120" s="162"/>
    </row>
    <row r="121" spans="1:203" x14ac:dyDescent="0.25">
      <c r="A121" s="161">
        <v>1</v>
      </c>
      <c r="B121" s="54" t="s">
        <v>44</v>
      </c>
      <c r="C121" s="189">
        <f>'2 уровень'!D705</f>
        <v>1660</v>
      </c>
      <c r="D121" s="189">
        <f>'2 уровень'!E705</f>
        <v>830</v>
      </c>
      <c r="E121" s="189">
        <f>'2 уровень'!F705</f>
        <v>287</v>
      </c>
      <c r="F121" s="773">
        <f>'2 уровень'!G705</f>
        <v>34.578313253012048</v>
      </c>
      <c r="G121" s="237">
        <f>'2 уровень'!H705</f>
        <v>0</v>
      </c>
      <c r="H121" s="237">
        <f>'2 уровень'!I705</f>
        <v>0</v>
      </c>
      <c r="I121" s="242">
        <f>'2 уровень'!J705</f>
        <v>0</v>
      </c>
      <c r="J121" s="242">
        <f>'2 уровень'!K705</f>
        <v>0</v>
      </c>
      <c r="K121" s="242">
        <f>'2 уровень'!L705</f>
        <v>0</v>
      </c>
      <c r="L121" s="242">
        <f>'2 уровень'!M705</f>
        <v>0</v>
      </c>
      <c r="M121" s="242">
        <f>'2 уровень'!N705</f>
        <v>0</v>
      </c>
      <c r="N121" s="242">
        <f>'2 уровень'!O705</f>
        <v>0</v>
      </c>
      <c r="O121" s="227">
        <f>'2 уровень'!P705</f>
        <v>0</v>
      </c>
      <c r="P121" s="227">
        <f>'2 уровень'!Q705</f>
        <v>0</v>
      </c>
      <c r="Q121" s="227">
        <f>'2 уровень'!R705</f>
        <v>0</v>
      </c>
      <c r="R121" s="227">
        <f>'2 уровень'!S705</f>
        <v>0</v>
      </c>
      <c r="S121" s="227">
        <f>'2 уровень'!T705</f>
        <v>0</v>
      </c>
      <c r="T121" s="227">
        <f>'2 уровень'!U705</f>
        <v>0</v>
      </c>
      <c r="U121" s="2406">
        <f>'2 уровень'!V705</f>
        <v>0</v>
      </c>
      <c r="V121" s="227">
        <f>'2 уровень'!W705</f>
        <v>0</v>
      </c>
      <c r="W121" s="227">
        <f>'2 уровень'!X705</f>
        <v>0</v>
      </c>
      <c r="X121" s="227">
        <f>'2 уровень'!Y705</f>
        <v>0</v>
      </c>
      <c r="Y121" s="2322">
        <f>'2 уровень'!Z705</f>
        <v>0</v>
      </c>
      <c r="Z121" s="227"/>
      <c r="AA121" s="2322"/>
      <c r="AB121" s="2608"/>
      <c r="AC121" s="162"/>
      <c r="AD121" s="162"/>
      <c r="AE121" s="162"/>
      <c r="AF121" s="162"/>
      <c r="AG121" s="162"/>
      <c r="AH121" s="162"/>
      <c r="AI121" s="162"/>
      <c r="AJ121" s="162"/>
      <c r="AK121" s="162"/>
      <c r="AL121" s="162"/>
      <c r="AM121" s="162"/>
      <c r="AN121" s="162"/>
      <c r="AO121" s="162"/>
      <c r="AP121" s="162"/>
      <c r="AQ121" s="162"/>
      <c r="AR121" s="162"/>
      <c r="AS121" s="162"/>
      <c r="AT121" s="162"/>
      <c r="AU121" s="162"/>
      <c r="AV121" s="162"/>
      <c r="AW121" s="162"/>
      <c r="AX121" s="162"/>
      <c r="AY121" s="162"/>
      <c r="AZ121" s="162"/>
      <c r="BA121" s="162"/>
      <c r="BB121" s="162"/>
      <c r="BC121" s="162"/>
      <c r="BD121" s="162"/>
      <c r="BE121" s="162"/>
      <c r="BF121" s="162"/>
      <c r="BG121" s="162"/>
      <c r="BH121" s="162"/>
      <c r="BI121" s="162"/>
      <c r="BJ121" s="162"/>
      <c r="BK121" s="162"/>
      <c r="BL121" s="162"/>
      <c r="BM121" s="162"/>
      <c r="BN121" s="162"/>
      <c r="BO121" s="162"/>
      <c r="BP121" s="162"/>
      <c r="BQ121" s="162"/>
      <c r="BR121" s="162"/>
      <c r="BS121" s="162"/>
      <c r="BT121" s="162"/>
      <c r="BU121" s="162"/>
      <c r="BV121" s="162"/>
      <c r="BW121" s="162"/>
      <c r="BX121" s="162"/>
      <c r="BY121" s="162"/>
      <c r="BZ121" s="162"/>
      <c r="CA121" s="162"/>
      <c r="CB121" s="162"/>
      <c r="CC121" s="162"/>
      <c r="CD121" s="162"/>
      <c r="CE121" s="162"/>
      <c r="CF121" s="162"/>
      <c r="CG121" s="162"/>
      <c r="CH121" s="162"/>
      <c r="CI121" s="162"/>
      <c r="CJ121" s="162"/>
      <c r="CK121" s="162"/>
      <c r="CL121" s="162"/>
      <c r="CM121" s="162"/>
      <c r="CN121" s="162"/>
      <c r="CO121" s="162"/>
      <c r="CP121" s="162"/>
      <c r="CQ121" s="162"/>
      <c r="CR121" s="162"/>
      <c r="CS121" s="162"/>
      <c r="CT121" s="162"/>
      <c r="CU121" s="162"/>
      <c r="CV121" s="162"/>
      <c r="CW121" s="162"/>
      <c r="CX121" s="162"/>
      <c r="CY121" s="162"/>
      <c r="CZ121" s="162"/>
      <c r="DA121" s="162"/>
      <c r="DB121" s="162"/>
      <c r="DC121" s="162"/>
      <c r="DD121" s="162"/>
      <c r="DE121" s="162"/>
      <c r="DF121" s="162"/>
      <c r="DG121" s="162"/>
      <c r="DH121" s="162"/>
      <c r="DI121" s="162"/>
      <c r="DJ121" s="162"/>
      <c r="DK121" s="162"/>
      <c r="DL121" s="162"/>
      <c r="DM121" s="162"/>
      <c r="DN121" s="162"/>
      <c r="DO121" s="162"/>
      <c r="DP121" s="162"/>
      <c r="DQ121" s="162"/>
      <c r="DR121" s="162"/>
      <c r="DS121" s="162"/>
      <c r="DT121" s="162"/>
      <c r="DU121" s="162"/>
      <c r="DV121" s="162"/>
      <c r="DW121" s="162"/>
      <c r="DX121" s="162"/>
      <c r="DY121" s="162"/>
      <c r="DZ121" s="162"/>
      <c r="EA121" s="162"/>
      <c r="EB121" s="162"/>
      <c r="EC121" s="162"/>
      <c r="ED121" s="162"/>
      <c r="EE121" s="162"/>
      <c r="EF121" s="162"/>
      <c r="EG121" s="162"/>
      <c r="EH121" s="162"/>
      <c r="EI121" s="162"/>
      <c r="EJ121" s="162"/>
      <c r="EK121" s="162"/>
      <c r="EL121" s="162"/>
      <c r="EM121" s="162"/>
      <c r="EN121" s="162"/>
      <c r="EO121" s="162"/>
      <c r="EP121" s="162"/>
      <c r="EQ121" s="162"/>
      <c r="ER121" s="162"/>
      <c r="ES121" s="162"/>
      <c r="ET121" s="162"/>
      <c r="EU121" s="162"/>
      <c r="EV121" s="162"/>
      <c r="EW121" s="162"/>
      <c r="EX121" s="162"/>
      <c r="EY121" s="162"/>
      <c r="EZ121" s="162"/>
      <c r="FA121" s="162"/>
      <c r="FB121" s="162"/>
      <c r="FC121" s="162"/>
      <c r="FD121" s="162"/>
      <c r="FE121" s="162"/>
      <c r="FF121" s="162"/>
      <c r="FG121" s="162"/>
      <c r="FH121" s="162"/>
      <c r="FI121" s="162"/>
      <c r="FJ121" s="162"/>
      <c r="FK121" s="162"/>
      <c r="FL121" s="162"/>
      <c r="FM121" s="162"/>
      <c r="FN121" s="162"/>
      <c r="FO121" s="162"/>
      <c r="FP121" s="162"/>
      <c r="FQ121" s="162"/>
      <c r="FR121" s="162"/>
      <c r="FS121" s="162"/>
      <c r="FT121" s="162"/>
      <c r="FU121" s="162"/>
      <c r="FV121" s="162"/>
      <c r="FW121" s="162"/>
      <c r="FX121" s="162"/>
      <c r="FY121" s="162"/>
      <c r="FZ121" s="162"/>
      <c r="GA121" s="162"/>
      <c r="GB121" s="162"/>
      <c r="GC121" s="162"/>
      <c r="GD121" s="162"/>
      <c r="GE121" s="162"/>
      <c r="GF121" s="162"/>
      <c r="GG121" s="162"/>
      <c r="GH121" s="162"/>
      <c r="GI121" s="162"/>
      <c r="GJ121" s="162"/>
      <c r="GK121" s="162"/>
      <c r="GL121" s="162"/>
      <c r="GM121" s="162"/>
      <c r="GN121" s="162"/>
      <c r="GO121" s="162"/>
      <c r="GP121" s="162"/>
      <c r="GQ121" s="162"/>
      <c r="GR121" s="162"/>
      <c r="GS121" s="162"/>
      <c r="GT121" s="162"/>
      <c r="GU121" s="162"/>
    </row>
    <row r="122" spans="1:203" x14ac:dyDescent="0.25">
      <c r="A122" s="161">
        <v>1</v>
      </c>
      <c r="B122" s="13" t="s">
        <v>399</v>
      </c>
      <c r="C122" s="249">
        <f>'2 уровень'!D706</f>
        <v>486725</v>
      </c>
      <c r="D122" s="249">
        <f>'2 уровень'!E706</f>
        <v>243364</v>
      </c>
      <c r="E122" s="249">
        <f>'2 уровень'!F706</f>
        <v>217969.39062803105</v>
      </c>
      <c r="F122" s="774">
        <f>'2 уровень'!G706</f>
        <v>89.565174236136428</v>
      </c>
      <c r="G122" s="237"/>
      <c r="H122" s="237">
        <f>'2 уровень'!I706</f>
        <v>0</v>
      </c>
      <c r="I122" s="242">
        <f>'2 уровень'!J706</f>
        <v>0</v>
      </c>
      <c r="J122" s="242">
        <f>'2 уровень'!K706</f>
        <v>0</v>
      </c>
      <c r="K122" s="242">
        <f>'2 уровень'!L706</f>
        <v>0</v>
      </c>
      <c r="L122" s="242">
        <f>'2 уровень'!M706</f>
        <v>0</v>
      </c>
      <c r="M122" s="242">
        <f>'2 уровень'!N706</f>
        <v>0</v>
      </c>
      <c r="N122" s="242">
        <f>'2 уровень'!O706</f>
        <v>0</v>
      </c>
      <c r="O122" s="227">
        <f>'2 уровень'!P706</f>
        <v>274305.44802222226</v>
      </c>
      <c r="P122" s="227">
        <f>'2 уровень'!Q706</f>
        <v>287377.70005389751</v>
      </c>
      <c r="Q122" s="227">
        <f>'2 уровень'!R706</f>
        <v>287377.70005389751</v>
      </c>
      <c r="R122" s="227">
        <f>'2 уровень'!S706</f>
        <v>287377.70005389751</v>
      </c>
      <c r="S122" s="227">
        <f>'2 уровень'!T706</f>
        <v>287377.70005389751</v>
      </c>
      <c r="T122" s="227">
        <f>'2 уровень'!U706</f>
        <v>285530.81931947375</v>
      </c>
      <c r="U122" s="2406">
        <f>'2 уровень'!V706</f>
        <v>142830.81664786401</v>
      </c>
      <c r="V122" s="227">
        <f>'2 уровень'!W706</f>
        <v>133444.96997999999</v>
      </c>
      <c r="W122" s="227">
        <f>'2 уровень'!X706</f>
        <v>-9385.846667864007</v>
      </c>
      <c r="X122" s="227">
        <f>'2 уровень'!Y706</f>
        <v>-1063.6403899999998</v>
      </c>
      <c r="Y122" s="2322">
        <f>'2 уровень'!Z706</f>
        <v>132381.32959000001</v>
      </c>
      <c r="Z122" s="227"/>
      <c r="AA122" s="2322"/>
      <c r="AB122" s="2608"/>
      <c r="AC122" s="162"/>
      <c r="AD122" s="162"/>
      <c r="AE122" s="162"/>
      <c r="AF122" s="162"/>
      <c r="AG122" s="162"/>
      <c r="AH122" s="162"/>
      <c r="AI122" s="162"/>
      <c r="AJ122" s="162"/>
      <c r="AK122" s="162"/>
      <c r="AL122" s="162"/>
      <c r="AM122" s="162"/>
      <c r="AN122" s="162"/>
      <c r="AO122" s="162"/>
      <c r="AP122" s="162"/>
      <c r="AQ122" s="162"/>
      <c r="AR122" s="162"/>
      <c r="AS122" s="162"/>
      <c r="AT122" s="162"/>
      <c r="AU122" s="162"/>
      <c r="AV122" s="162"/>
      <c r="AW122" s="162"/>
      <c r="AX122" s="162"/>
      <c r="AY122" s="162"/>
      <c r="AZ122" s="162"/>
      <c r="BA122" s="162"/>
      <c r="BB122" s="162"/>
      <c r="BC122" s="162"/>
      <c r="BD122" s="162"/>
      <c r="BE122" s="162"/>
      <c r="BF122" s="162"/>
      <c r="BG122" s="162"/>
      <c r="BH122" s="162"/>
      <c r="BI122" s="162"/>
      <c r="BJ122" s="162"/>
      <c r="BK122" s="162"/>
      <c r="BL122" s="162"/>
      <c r="BM122" s="162"/>
      <c r="BN122" s="162"/>
      <c r="BO122" s="162"/>
      <c r="BP122" s="162"/>
      <c r="BQ122" s="162"/>
      <c r="BR122" s="162"/>
      <c r="BS122" s="162"/>
      <c r="BT122" s="162"/>
      <c r="BU122" s="162"/>
      <c r="BV122" s="162"/>
      <c r="BW122" s="162"/>
      <c r="BX122" s="162"/>
      <c r="BY122" s="162"/>
      <c r="BZ122" s="162"/>
      <c r="CA122" s="162"/>
      <c r="CB122" s="162"/>
      <c r="CC122" s="162"/>
      <c r="CD122" s="162"/>
      <c r="CE122" s="162"/>
      <c r="CF122" s="162"/>
      <c r="CG122" s="162"/>
      <c r="CH122" s="162"/>
      <c r="CI122" s="162"/>
      <c r="CJ122" s="162"/>
      <c r="CK122" s="162"/>
      <c r="CL122" s="162"/>
      <c r="CM122" s="162"/>
      <c r="CN122" s="162"/>
      <c r="CO122" s="162"/>
      <c r="CP122" s="162"/>
      <c r="CQ122" s="162"/>
      <c r="CR122" s="162"/>
      <c r="CS122" s="162"/>
      <c r="CT122" s="162"/>
      <c r="CU122" s="162"/>
      <c r="CV122" s="162"/>
      <c r="CW122" s="162"/>
      <c r="CX122" s="162"/>
      <c r="CY122" s="162"/>
      <c r="CZ122" s="162"/>
      <c r="DA122" s="162"/>
      <c r="DB122" s="162"/>
      <c r="DC122" s="162"/>
      <c r="DD122" s="162"/>
      <c r="DE122" s="162"/>
      <c r="DF122" s="162"/>
      <c r="DG122" s="162"/>
      <c r="DH122" s="162"/>
      <c r="DI122" s="162"/>
      <c r="DJ122" s="162"/>
      <c r="DK122" s="162"/>
      <c r="DL122" s="162"/>
      <c r="DM122" s="162"/>
      <c r="DN122" s="162"/>
      <c r="DO122" s="162"/>
      <c r="DP122" s="162"/>
      <c r="DQ122" s="162"/>
      <c r="DR122" s="162"/>
      <c r="DS122" s="162"/>
      <c r="DT122" s="162"/>
      <c r="DU122" s="162"/>
      <c r="DV122" s="162"/>
      <c r="DW122" s="162"/>
      <c r="DX122" s="162"/>
      <c r="DY122" s="162"/>
      <c r="DZ122" s="162"/>
      <c r="EA122" s="162"/>
      <c r="EB122" s="162"/>
      <c r="EC122" s="162"/>
      <c r="ED122" s="162"/>
      <c r="EE122" s="162"/>
      <c r="EF122" s="162"/>
      <c r="EG122" s="162"/>
      <c r="EH122" s="162"/>
      <c r="EI122" s="162"/>
      <c r="EJ122" s="162"/>
      <c r="EK122" s="162"/>
      <c r="EL122" s="162"/>
      <c r="EM122" s="162"/>
      <c r="EN122" s="162"/>
      <c r="EO122" s="162"/>
      <c r="EP122" s="162"/>
      <c r="EQ122" s="162"/>
      <c r="ER122" s="162"/>
      <c r="ES122" s="162"/>
      <c r="ET122" s="162"/>
      <c r="EU122" s="162"/>
      <c r="EV122" s="162"/>
      <c r="EW122" s="162"/>
      <c r="EX122" s="162"/>
      <c r="EY122" s="162"/>
      <c r="EZ122" s="162"/>
      <c r="FA122" s="162"/>
      <c r="FB122" s="162"/>
      <c r="FC122" s="162"/>
      <c r="FD122" s="162"/>
      <c r="FE122" s="162"/>
      <c r="FF122" s="162"/>
      <c r="FG122" s="162"/>
      <c r="FH122" s="162"/>
      <c r="FI122" s="162"/>
      <c r="FJ122" s="162"/>
      <c r="FK122" s="162"/>
      <c r="FL122" s="162"/>
      <c r="FM122" s="162"/>
      <c r="FN122" s="162"/>
      <c r="FO122" s="162"/>
      <c r="FP122" s="162"/>
      <c r="FQ122" s="162"/>
      <c r="FR122" s="162"/>
      <c r="FS122" s="162"/>
      <c r="FT122" s="162"/>
      <c r="FU122" s="162"/>
      <c r="FV122" s="162"/>
      <c r="FW122" s="162"/>
      <c r="FX122" s="162"/>
      <c r="FY122" s="162"/>
      <c r="FZ122" s="162"/>
      <c r="GA122" s="162"/>
      <c r="GB122" s="162"/>
      <c r="GC122" s="162"/>
      <c r="GD122" s="162"/>
      <c r="GE122" s="162"/>
      <c r="GF122" s="162"/>
      <c r="GG122" s="162"/>
      <c r="GH122" s="162"/>
      <c r="GI122" s="162"/>
      <c r="GJ122" s="162"/>
      <c r="GK122" s="162"/>
      <c r="GL122" s="162"/>
      <c r="GM122" s="162"/>
      <c r="GN122" s="162"/>
      <c r="GO122" s="162"/>
      <c r="GP122" s="162"/>
      <c r="GQ122" s="162"/>
      <c r="GR122" s="162"/>
      <c r="GS122" s="162"/>
      <c r="GT122" s="162"/>
      <c r="GU122" s="162"/>
    </row>
    <row r="123" spans="1:203" ht="16.2" x14ac:dyDescent="0.35">
      <c r="A123" s="161">
        <v>1</v>
      </c>
      <c r="B123" s="2348" t="s">
        <v>33</v>
      </c>
      <c r="C123" s="189">
        <f>'2 уровень'!D707</f>
        <v>0</v>
      </c>
      <c r="D123" s="189">
        <f>'2 уровень'!E707</f>
        <v>0</v>
      </c>
      <c r="E123" s="189">
        <f>'2 уровень'!F707</f>
        <v>0</v>
      </c>
      <c r="F123" s="773">
        <f>'2 уровень'!G707</f>
        <v>0</v>
      </c>
      <c r="G123" s="237">
        <f>'2 уровень'!H707</f>
        <v>0</v>
      </c>
      <c r="H123" s="237">
        <f>'2 уровень'!I707</f>
        <v>0</v>
      </c>
      <c r="I123" s="242">
        <f>'2 уровень'!J707</f>
        <v>0</v>
      </c>
      <c r="J123" s="242">
        <f>'2 уровень'!K707</f>
        <v>0</v>
      </c>
      <c r="K123" s="242">
        <f>'2 уровень'!L707</f>
        <v>0</v>
      </c>
      <c r="L123" s="242">
        <f>'2 уровень'!M707</f>
        <v>0</v>
      </c>
      <c r="M123" s="242">
        <f>'2 уровень'!N707</f>
        <v>0</v>
      </c>
      <c r="N123" s="242">
        <f>'2 уровень'!O707</f>
        <v>0</v>
      </c>
      <c r="O123" s="227">
        <f>'2 уровень'!P707</f>
        <v>0</v>
      </c>
      <c r="P123" s="227">
        <f>'2 уровень'!Q707</f>
        <v>0</v>
      </c>
      <c r="Q123" s="227">
        <f>'2 уровень'!R707</f>
        <v>0</v>
      </c>
      <c r="R123" s="227">
        <f>'2 уровень'!S707</f>
        <v>0</v>
      </c>
      <c r="S123" s="227">
        <f>'2 уровень'!T707</f>
        <v>0</v>
      </c>
      <c r="T123" s="227">
        <f>'2 уровень'!U707</f>
        <v>0</v>
      </c>
      <c r="U123" s="2406">
        <f>'2 уровень'!V707</f>
        <v>0</v>
      </c>
      <c r="V123" s="227">
        <f>'2 уровень'!W707</f>
        <v>0</v>
      </c>
      <c r="W123" s="227">
        <f>'2 уровень'!X707</f>
        <v>0</v>
      </c>
      <c r="X123" s="227">
        <f>'2 уровень'!Y707</f>
        <v>0</v>
      </c>
      <c r="Y123" s="2322">
        <f>'2 уровень'!Z707</f>
        <v>0</v>
      </c>
      <c r="Z123" s="227"/>
      <c r="AA123" s="2322"/>
      <c r="AB123" s="2608"/>
      <c r="AC123" s="162"/>
      <c r="AD123" s="162"/>
      <c r="AE123" s="162"/>
      <c r="AF123" s="162"/>
      <c r="AG123" s="162"/>
      <c r="AH123" s="162"/>
      <c r="AI123" s="162"/>
      <c r="AJ123" s="162"/>
      <c r="AK123" s="162"/>
      <c r="AL123" s="162"/>
      <c r="AM123" s="162"/>
      <c r="AN123" s="162"/>
      <c r="AO123" s="162"/>
      <c r="AP123" s="162"/>
      <c r="AQ123" s="162"/>
      <c r="AR123" s="162"/>
      <c r="AS123" s="162"/>
      <c r="AT123" s="162"/>
      <c r="AU123" s="162"/>
      <c r="AV123" s="162"/>
      <c r="AW123" s="162"/>
      <c r="AX123" s="162"/>
      <c r="AY123" s="162"/>
      <c r="AZ123" s="162"/>
      <c r="BA123" s="162"/>
      <c r="BB123" s="162"/>
      <c r="BC123" s="162"/>
      <c r="BD123" s="162"/>
      <c r="BE123" s="162"/>
      <c r="BF123" s="162"/>
      <c r="BG123" s="162"/>
      <c r="BH123" s="162"/>
      <c r="BI123" s="162"/>
      <c r="BJ123" s="162"/>
      <c r="BK123" s="162"/>
      <c r="BL123" s="162"/>
      <c r="BM123" s="162"/>
      <c r="BN123" s="162"/>
      <c r="BO123" s="162"/>
      <c r="BP123" s="162"/>
      <c r="BQ123" s="162"/>
      <c r="BR123" s="162"/>
      <c r="BS123" s="162"/>
      <c r="BT123" s="162"/>
      <c r="BU123" s="162"/>
      <c r="BV123" s="162"/>
      <c r="BW123" s="162"/>
      <c r="BX123" s="162"/>
      <c r="BY123" s="162"/>
      <c r="BZ123" s="162"/>
      <c r="CA123" s="162"/>
      <c r="CB123" s="162"/>
      <c r="CC123" s="162"/>
      <c r="CD123" s="162"/>
      <c r="CE123" s="162"/>
      <c r="CF123" s="162"/>
      <c r="CG123" s="162"/>
      <c r="CH123" s="162"/>
      <c r="CI123" s="162"/>
      <c r="CJ123" s="162"/>
      <c r="CK123" s="162"/>
      <c r="CL123" s="162"/>
      <c r="CM123" s="162"/>
      <c r="CN123" s="162"/>
      <c r="CO123" s="162"/>
      <c r="CP123" s="162"/>
      <c r="CQ123" s="162"/>
      <c r="CR123" s="162"/>
      <c r="CS123" s="162"/>
      <c r="CT123" s="162"/>
      <c r="CU123" s="162"/>
      <c r="CV123" s="162"/>
      <c r="CW123" s="162"/>
      <c r="CX123" s="162"/>
      <c r="CY123" s="162"/>
      <c r="CZ123" s="162"/>
      <c r="DA123" s="162"/>
      <c r="DB123" s="162"/>
      <c r="DC123" s="162"/>
      <c r="DD123" s="162"/>
      <c r="DE123" s="162"/>
      <c r="DF123" s="162"/>
      <c r="DG123" s="162"/>
      <c r="DH123" s="162"/>
      <c r="DI123" s="162"/>
      <c r="DJ123" s="162"/>
      <c r="DK123" s="162"/>
      <c r="DL123" s="162"/>
      <c r="DM123" s="162"/>
      <c r="DN123" s="162"/>
      <c r="DO123" s="162"/>
      <c r="DP123" s="162"/>
      <c r="DQ123" s="162"/>
      <c r="DR123" s="162"/>
      <c r="DS123" s="162"/>
      <c r="DT123" s="162"/>
      <c r="DU123" s="162"/>
      <c r="DV123" s="162"/>
      <c r="DW123" s="162"/>
      <c r="DX123" s="162"/>
      <c r="DY123" s="162"/>
      <c r="DZ123" s="162"/>
      <c r="EA123" s="162"/>
      <c r="EB123" s="162"/>
      <c r="EC123" s="162"/>
      <c r="ED123" s="162"/>
      <c r="EE123" s="162"/>
      <c r="EF123" s="162"/>
      <c r="EG123" s="162"/>
      <c r="EH123" s="162"/>
      <c r="EI123" s="162"/>
      <c r="EJ123" s="162"/>
      <c r="EK123" s="162"/>
      <c r="EL123" s="162"/>
      <c r="EM123" s="162"/>
      <c r="EN123" s="162"/>
      <c r="EO123" s="162"/>
      <c r="EP123" s="162"/>
      <c r="EQ123" s="162"/>
      <c r="ER123" s="162"/>
      <c r="ES123" s="162"/>
      <c r="ET123" s="162"/>
      <c r="EU123" s="162"/>
      <c r="EV123" s="162"/>
      <c r="EW123" s="162"/>
      <c r="EX123" s="162"/>
      <c r="EY123" s="162"/>
      <c r="EZ123" s="162"/>
      <c r="FA123" s="162"/>
      <c r="FB123" s="162"/>
      <c r="FC123" s="162"/>
      <c r="FD123" s="162"/>
      <c r="FE123" s="162"/>
      <c r="FF123" s="162"/>
      <c r="FG123" s="162"/>
      <c r="FH123" s="162"/>
      <c r="FI123" s="162"/>
      <c r="FJ123" s="162"/>
      <c r="FK123" s="162"/>
      <c r="FL123" s="162"/>
      <c r="FM123" s="162"/>
      <c r="FN123" s="162"/>
      <c r="FO123" s="162"/>
      <c r="FP123" s="162"/>
      <c r="FQ123" s="162"/>
      <c r="FR123" s="162"/>
      <c r="FS123" s="162"/>
      <c r="FT123" s="162"/>
      <c r="FU123" s="162"/>
      <c r="FV123" s="162"/>
      <c r="FW123" s="162"/>
      <c r="FX123" s="162"/>
      <c r="FY123" s="162"/>
      <c r="FZ123" s="162"/>
      <c r="GA123" s="162"/>
      <c r="GB123" s="162"/>
      <c r="GC123" s="162"/>
      <c r="GD123" s="162"/>
      <c r="GE123" s="162"/>
      <c r="GF123" s="162"/>
      <c r="GG123" s="162"/>
      <c r="GH123" s="162"/>
      <c r="GI123" s="162"/>
      <c r="GJ123" s="162"/>
      <c r="GK123" s="162"/>
      <c r="GL123" s="162"/>
      <c r="GM123" s="162"/>
      <c r="GN123" s="162"/>
      <c r="GO123" s="162"/>
      <c r="GP123" s="162"/>
      <c r="GQ123" s="162"/>
      <c r="GR123" s="162"/>
      <c r="GS123" s="162"/>
      <c r="GT123" s="162"/>
      <c r="GU123" s="162"/>
    </row>
    <row r="124" spans="1:203" x14ac:dyDescent="0.25">
      <c r="A124" s="161">
        <v>1</v>
      </c>
      <c r="B124" s="80" t="s">
        <v>201</v>
      </c>
      <c r="C124" s="189">
        <f>'2 уровень'!D708</f>
        <v>1545</v>
      </c>
      <c r="D124" s="189">
        <f>'2 уровень'!E708</f>
        <v>773</v>
      </c>
      <c r="E124" s="189">
        <f>'2 уровень'!F708</f>
        <v>662</v>
      </c>
      <c r="F124" s="773">
        <f>'2 уровень'!G708</f>
        <v>85.640362225097022</v>
      </c>
      <c r="G124" s="237">
        <f>'2 уровень'!H708</f>
        <v>7.7708737864077673</v>
      </c>
      <c r="H124" s="237">
        <f>'2 уровень'!I708</f>
        <v>8.1706948640483379</v>
      </c>
      <c r="I124" s="242">
        <f>'2 уровень'!J708</f>
        <v>12006</v>
      </c>
      <c r="J124" s="242">
        <f>'2 уровень'!K708</f>
        <v>6006</v>
      </c>
      <c r="K124" s="242">
        <f>'2 уровень'!L708</f>
        <v>5409</v>
      </c>
      <c r="L124" s="242">
        <f>'2 уровень'!M708</f>
        <v>90.059940059940061</v>
      </c>
      <c r="M124" s="242">
        <f>'2 уровень'!N708</f>
        <v>40.020000000000003</v>
      </c>
      <c r="N124" s="242">
        <f>'2 уровень'!O708</f>
        <v>270.31484257871062</v>
      </c>
      <c r="O124" s="227">
        <f>'2 уровень'!P708</f>
        <v>0</v>
      </c>
      <c r="P124" s="227">
        <f>'2 уровень'!Q708</f>
        <v>0</v>
      </c>
      <c r="Q124" s="227">
        <f>'2 уровень'!R708</f>
        <v>0</v>
      </c>
      <c r="R124" s="227">
        <f>'2 уровень'!S708</f>
        <v>0</v>
      </c>
      <c r="S124" s="227">
        <f>'2 уровень'!T708</f>
        <v>0</v>
      </c>
      <c r="T124" s="227">
        <f>'2 уровень'!U708</f>
        <v>0</v>
      </c>
      <c r="U124" s="2406">
        <f>'2 уровень'!V708</f>
        <v>0</v>
      </c>
      <c r="V124" s="227">
        <f>'2 уровень'!W708</f>
        <v>0</v>
      </c>
      <c r="W124" s="227">
        <f>'2 уровень'!X708</f>
        <v>0</v>
      </c>
      <c r="X124" s="227">
        <f>'2 уровень'!Y708</f>
        <v>0</v>
      </c>
      <c r="Y124" s="2322">
        <f>'2 уровень'!Z708</f>
        <v>0</v>
      </c>
      <c r="Z124" s="227"/>
      <c r="AA124" s="2322"/>
      <c r="AB124" s="2608"/>
      <c r="AC124" s="162"/>
      <c r="AD124" s="162"/>
      <c r="AE124" s="162"/>
      <c r="AF124" s="162"/>
      <c r="AG124" s="162"/>
      <c r="AH124" s="162"/>
      <c r="AI124" s="162"/>
      <c r="AJ124" s="162"/>
      <c r="AK124" s="162"/>
      <c r="AL124" s="162"/>
      <c r="AM124" s="162"/>
      <c r="AN124" s="162"/>
      <c r="AO124" s="162"/>
      <c r="AP124" s="162"/>
      <c r="AQ124" s="162"/>
      <c r="AR124" s="162"/>
      <c r="AS124" s="162"/>
      <c r="AT124" s="162"/>
      <c r="AU124" s="162"/>
      <c r="AV124" s="162"/>
      <c r="AW124" s="162"/>
      <c r="AX124" s="162"/>
      <c r="AY124" s="162"/>
      <c r="AZ124" s="162"/>
      <c r="BA124" s="162"/>
      <c r="BB124" s="162"/>
      <c r="BC124" s="162"/>
      <c r="BD124" s="162"/>
      <c r="BE124" s="162"/>
      <c r="BF124" s="162"/>
      <c r="BG124" s="162"/>
      <c r="BH124" s="162"/>
      <c r="BI124" s="162"/>
      <c r="BJ124" s="162"/>
      <c r="BK124" s="162"/>
      <c r="BL124" s="162"/>
      <c r="BM124" s="162"/>
      <c r="BN124" s="162"/>
      <c r="BO124" s="162"/>
      <c r="BP124" s="162"/>
      <c r="BQ124" s="162"/>
      <c r="BR124" s="162"/>
      <c r="BS124" s="162"/>
      <c r="BT124" s="162"/>
      <c r="BU124" s="162"/>
      <c r="BV124" s="162"/>
      <c r="BW124" s="162"/>
      <c r="BX124" s="162"/>
      <c r="BY124" s="162"/>
      <c r="BZ124" s="162"/>
      <c r="CA124" s="162"/>
      <c r="CB124" s="162"/>
      <c r="CC124" s="162"/>
      <c r="CD124" s="162"/>
      <c r="CE124" s="162"/>
      <c r="CF124" s="162"/>
      <c r="CG124" s="162"/>
      <c r="CH124" s="162"/>
      <c r="CI124" s="162"/>
      <c r="CJ124" s="162"/>
      <c r="CK124" s="162"/>
      <c r="CL124" s="162"/>
      <c r="CM124" s="162"/>
      <c r="CN124" s="162"/>
      <c r="CO124" s="162"/>
      <c r="CP124" s="162"/>
      <c r="CQ124" s="162"/>
      <c r="CR124" s="162"/>
      <c r="CS124" s="162"/>
      <c r="CT124" s="162"/>
      <c r="CU124" s="162"/>
      <c r="CV124" s="162"/>
      <c r="CW124" s="162"/>
      <c r="CX124" s="162"/>
      <c r="CY124" s="162"/>
      <c r="CZ124" s="162"/>
      <c r="DA124" s="162"/>
      <c r="DB124" s="162"/>
      <c r="DC124" s="162"/>
      <c r="DD124" s="162"/>
      <c r="DE124" s="162"/>
      <c r="DF124" s="162"/>
      <c r="DG124" s="162"/>
      <c r="DH124" s="162"/>
      <c r="DI124" s="162"/>
      <c r="DJ124" s="162"/>
      <c r="DK124" s="162"/>
      <c r="DL124" s="162"/>
      <c r="DM124" s="162"/>
      <c r="DN124" s="162"/>
      <c r="DO124" s="162"/>
      <c r="DP124" s="162"/>
      <c r="DQ124" s="162"/>
      <c r="DR124" s="162"/>
      <c r="DS124" s="162"/>
      <c r="DT124" s="162"/>
      <c r="DU124" s="162"/>
      <c r="DV124" s="162"/>
      <c r="DW124" s="162"/>
      <c r="DX124" s="162"/>
      <c r="DY124" s="162"/>
      <c r="DZ124" s="162"/>
      <c r="EA124" s="162"/>
      <c r="EB124" s="162"/>
      <c r="EC124" s="162"/>
      <c r="ED124" s="162"/>
      <c r="EE124" s="162"/>
      <c r="EF124" s="162"/>
      <c r="EG124" s="162"/>
      <c r="EH124" s="162"/>
      <c r="EI124" s="162"/>
      <c r="EJ124" s="162"/>
      <c r="EK124" s="162"/>
      <c r="EL124" s="162"/>
      <c r="EM124" s="162"/>
      <c r="EN124" s="162"/>
      <c r="EO124" s="162"/>
      <c r="EP124" s="162"/>
      <c r="EQ124" s="162"/>
      <c r="ER124" s="162"/>
      <c r="ES124" s="162"/>
      <c r="ET124" s="162"/>
      <c r="EU124" s="162"/>
      <c r="EV124" s="162"/>
      <c r="EW124" s="162"/>
      <c r="EX124" s="162"/>
      <c r="EY124" s="162"/>
      <c r="EZ124" s="162"/>
      <c r="FA124" s="162"/>
      <c r="FB124" s="162"/>
      <c r="FC124" s="162"/>
      <c r="FD124" s="162"/>
      <c r="FE124" s="162"/>
      <c r="FF124" s="162"/>
      <c r="FG124" s="162"/>
      <c r="FH124" s="162"/>
      <c r="FI124" s="162"/>
      <c r="FJ124" s="162"/>
      <c r="FK124" s="162"/>
      <c r="FL124" s="162"/>
      <c r="FM124" s="162"/>
      <c r="FN124" s="162"/>
      <c r="FO124" s="162"/>
      <c r="FP124" s="162"/>
      <c r="FQ124" s="162"/>
      <c r="FR124" s="162"/>
      <c r="FS124" s="162"/>
      <c r="FT124" s="162"/>
      <c r="FU124" s="162"/>
      <c r="FV124" s="162"/>
      <c r="FW124" s="162"/>
      <c r="FX124" s="162"/>
      <c r="FY124" s="162"/>
      <c r="FZ124" s="162"/>
      <c r="GA124" s="162"/>
      <c r="GB124" s="162"/>
      <c r="GC124" s="162"/>
      <c r="GD124" s="162"/>
      <c r="GE124" s="162"/>
      <c r="GF124" s="162"/>
      <c r="GG124" s="162"/>
      <c r="GH124" s="162"/>
      <c r="GI124" s="162"/>
      <c r="GJ124" s="162"/>
      <c r="GK124" s="162"/>
      <c r="GL124" s="162"/>
      <c r="GM124" s="162"/>
      <c r="GN124" s="162"/>
      <c r="GO124" s="162"/>
      <c r="GP124" s="162"/>
      <c r="GQ124" s="162"/>
      <c r="GR124" s="162"/>
      <c r="GS124" s="162"/>
      <c r="GT124" s="162"/>
      <c r="GU124" s="162"/>
    </row>
    <row r="125" spans="1:203" x14ac:dyDescent="0.25">
      <c r="A125" s="161">
        <v>1</v>
      </c>
      <c r="B125" s="663" t="s">
        <v>156</v>
      </c>
      <c r="C125" s="189">
        <f>'2 уровень'!D709</f>
        <v>2210</v>
      </c>
      <c r="D125" s="189">
        <f>'2 уровень'!E709</f>
        <v>1105</v>
      </c>
      <c r="E125" s="189">
        <f>'2 уровень'!F709</f>
        <v>1107</v>
      </c>
      <c r="F125" s="773">
        <f>'2 уровень'!G709</f>
        <v>100.18099547511312</v>
      </c>
      <c r="G125" s="237">
        <f>'2 уровень'!H709</f>
        <v>11</v>
      </c>
      <c r="H125" s="237">
        <f>'2 уровень'!I709</f>
        <v>7.9738030713640473</v>
      </c>
      <c r="I125" s="242">
        <f>'2 уровень'!J709</f>
        <v>17680</v>
      </c>
      <c r="J125" s="242">
        <f>'2 уровень'!K709</f>
        <v>8840</v>
      </c>
      <c r="K125" s="242">
        <f>'2 уровень'!L709</f>
        <v>8827</v>
      </c>
      <c r="L125" s="242">
        <f>'2 уровень'!M709</f>
        <v>99.852941176470594</v>
      </c>
      <c r="M125" s="242">
        <f>'2 уровень'!N709</f>
        <v>0</v>
      </c>
      <c r="N125" s="242" t="e">
        <f>'2 уровень'!O709</f>
        <v>#DIV/0!</v>
      </c>
      <c r="O125" s="227">
        <f>'2 уровень'!P709</f>
        <v>0</v>
      </c>
      <c r="P125" s="227">
        <f>'2 уровень'!Q709</f>
        <v>0</v>
      </c>
      <c r="Q125" s="227">
        <f>'2 уровень'!R709</f>
        <v>0</v>
      </c>
      <c r="R125" s="227">
        <f>'2 уровень'!S709</f>
        <v>0</v>
      </c>
      <c r="S125" s="227">
        <f>'2 уровень'!T709</f>
        <v>0</v>
      </c>
      <c r="T125" s="227">
        <f>'2 уровень'!U709</f>
        <v>0</v>
      </c>
      <c r="U125" s="2406">
        <f>'2 уровень'!V709</f>
        <v>0</v>
      </c>
      <c r="V125" s="227">
        <f>'2 уровень'!W709</f>
        <v>0</v>
      </c>
      <c r="W125" s="227">
        <f>'2 уровень'!X709</f>
        <v>0</v>
      </c>
      <c r="X125" s="227">
        <f>'2 уровень'!Y709</f>
        <v>0</v>
      </c>
      <c r="Y125" s="2322">
        <f>'2 уровень'!Z709</f>
        <v>0</v>
      </c>
      <c r="Z125" s="227"/>
      <c r="AA125" s="2322"/>
      <c r="AB125" s="2608"/>
      <c r="AC125" s="162"/>
      <c r="AD125" s="162"/>
      <c r="AE125" s="162"/>
      <c r="AF125" s="162"/>
      <c r="AG125" s="162"/>
      <c r="AH125" s="162"/>
      <c r="AI125" s="162"/>
      <c r="AJ125" s="162"/>
      <c r="AK125" s="162"/>
      <c r="AL125" s="162"/>
      <c r="AM125" s="162"/>
      <c r="AN125" s="162"/>
      <c r="AO125" s="162"/>
      <c r="AP125" s="162"/>
      <c r="AQ125" s="162"/>
      <c r="AR125" s="162"/>
      <c r="AS125" s="162"/>
      <c r="AT125" s="162"/>
      <c r="AU125" s="162"/>
      <c r="AV125" s="162"/>
      <c r="AW125" s="162"/>
      <c r="AX125" s="162"/>
      <c r="AY125" s="162"/>
      <c r="AZ125" s="162"/>
      <c r="BA125" s="162"/>
      <c r="BB125" s="162"/>
      <c r="BC125" s="162"/>
      <c r="BD125" s="162"/>
      <c r="BE125" s="162"/>
      <c r="BF125" s="162"/>
      <c r="BG125" s="162"/>
      <c r="BH125" s="162"/>
      <c r="BI125" s="162"/>
      <c r="BJ125" s="162"/>
      <c r="BK125" s="162"/>
      <c r="BL125" s="162"/>
      <c r="BM125" s="162"/>
      <c r="BN125" s="162"/>
      <c r="BO125" s="162"/>
      <c r="BP125" s="162"/>
      <c r="BQ125" s="162"/>
      <c r="BR125" s="162"/>
      <c r="BS125" s="162"/>
      <c r="BT125" s="162"/>
      <c r="BU125" s="162"/>
      <c r="BV125" s="162"/>
      <c r="BW125" s="162"/>
      <c r="BX125" s="162"/>
      <c r="BY125" s="162"/>
      <c r="BZ125" s="162"/>
      <c r="CA125" s="162"/>
      <c r="CB125" s="162"/>
      <c r="CC125" s="162"/>
      <c r="CD125" s="162"/>
      <c r="CE125" s="162"/>
      <c r="CF125" s="162"/>
      <c r="CG125" s="162"/>
      <c r="CH125" s="162"/>
      <c r="CI125" s="162"/>
      <c r="CJ125" s="162"/>
      <c r="CK125" s="162"/>
      <c r="CL125" s="162"/>
      <c r="CM125" s="162"/>
      <c r="CN125" s="162"/>
      <c r="CO125" s="162"/>
      <c r="CP125" s="162"/>
      <c r="CQ125" s="162"/>
      <c r="CR125" s="162"/>
      <c r="CS125" s="162"/>
      <c r="CT125" s="162"/>
      <c r="CU125" s="162"/>
      <c r="CV125" s="162"/>
      <c r="CW125" s="162"/>
      <c r="CX125" s="162"/>
      <c r="CY125" s="162"/>
      <c r="CZ125" s="162"/>
      <c r="DA125" s="162"/>
      <c r="DB125" s="162"/>
      <c r="DC125" s="162"/>
      <c r="DD125" s="162"/>
      <c r="DE125" s="162"/>
      <c r="DF125" s="162"/>
      <c r="DG125" s="162"/>
      <c r="DH125" s="162"/>
      <c r="DI125" s="162"/>
      <c r="DJ125" s="162"/>
      <c r="DK125" s="162"/>
      <c r="DL125" s="162"/>
      <c r="DM125" s="162"/>
      <c r="DN125" s="162"/>
      <c r="DO125" s="162"/>
      <c r="DP125" s="162"/>
      <c r="DQ125" s="162"/>
      <c r="DR125" s="162"/>
      <c r="DS125" s="162"/>
      <c r="DT125" s="162"/>
      <c r="DU125" s="162"/>
      <c r="DV125" s="162"/>
      <c r="DW125" s="162"/>
      <c r="DX125" s="162"/>
      <c r="DY125" s="162"/>
      <c r="DZ125" s="162"/>
      <c r="EA125" s="162"/>
      <c r="EB125" s="162"/>
      <c r="EC125" s="162"/>
      <c r="ED125" s="162"/>
      <c r="EE125" s="162"/>
      <c r="EF125" s="162"/>
      <c r="EG125" s="162"/>
      <c r="EH125" s="162"/>
      <c r="EI125" s="162"/>
      <c r="EJ125" s="162"/>
      <c r="EK125" s="162"/>
      <c r="EL125" s="162"/>
      <c r="EM125" s="162"/>
      <c r="EN125" s="162"/>
      <c r="EO125" s="162"/>
      <c r="EP125" s="162"/>
      <c r="EQ125" s="162"/>
      <c r="ER125" s="162"/>
      <c r="ES125" s="162"/>
      <c r="ET125" s="162"/>
      <c r="EU125" s="162"/>
      <c r="EV125" s="162"/>
      <c r="EW125" s="162"/>
      <c r="EX125" s="162"/>
      <c r="EY125" s="162"/>
      <c r="EZ125" s="162"/>
      <c r="FA125" s="162"/>
      <c r="FB125" s="162"/>
      <c r="FC125" s="162"/>
      <c r="FD125" s="162"/>
      <c r="FE125" s="162"/>
      <c r="FF125" s="162"/>
      <c r="FG125" s="162"/>
      <c r="FH125" s="162"/>
      <c r="FI125" s="162"/>
      <c r="FJ125" s="162"/>
      <c r="FK125" s="162"/>
      <c r="FL125" s="162"/>
      <c r="FM125" s="162"/>
      <c r="FN125" s="162"/>
      <c r="FO125" s="162"/>
      <c r="FP125" s="162"/>
      <c r="FQ125" s="162"/>
      <c r="FR125" s="162"/>
      <c r="FS125" s="162"/>
      <c r="FT125" s="162"/>
      <c r="FU125" s="162"/>
      <c r="FV125" s="162"/>
      <c r="FW125" s="162"/>
      <c r="FX125" s="162"/>
      <c r="FY125" s="162"/>
      <c r="FZ125" s="162"/>
      <c r="GA125" s="162"/>
      <c r="GB125" s="162"/>
      <c r="GC125" s="162"/>
      <c r="GD125" s="162"/>
      <c r="GE125" s="162"/>
      <c r="GF125" s="162"/>
      <c r="GG125" s="162"/>
      <c r="GH125" s="162"/>
      <c r="GI125" s="162"/>
      <c r="GJ125" s="162"/>
      <c r="GK125" s="162"/>
      <c r="GL125" s="162"/>
      <c r="GM125" s="162"/>
      <c r="GN125" s="162"/>
      <c r="GO125" s="162"/>
      <c r="GP125" s="162"/>
      <c r="GQ125" s="162"/>
      <c r="GR125" s="162"/>
      <c r="GS125" s="162"/>
      <c r="GT125" s="162"/>
      <c r="GU125" s="162"/>
    </row>
    <row r="126" spans="1:203" ht="27.6" x14ac:dyDescent="0.25">
      <c r="A126" s="161">
        <v>1</v>
      </c>
      <c r="B126" s="200" t="s">
        <v>187</v>
      </c>
      <c r="C126" s="189">
        <f>'2 уровень'!D710</f>
        <v>3755</v>
      </c>
      <c r="D126" s="189">
        <f>'2 уровень'!E710</f>
        <v>1878</v>
      </c>
      <c r="E126" s="189">
        <f>'2 уровень'!F710</f>
        <v>1769</v>
      </c>
      <c r="F126" s="773">
        <f>'2 уровень'!G710</f>
        <v>94.195953141640047</v>
      </c>
      <c r="G126" s="237">
        <f>'2 уровень'!H710</f>
        <v>7.9057256990679097</v>
      </c>
      <c r="H126" s="237">
        <f>'2 уровень'!I710</f>
        <v>8.0474844544940645</v>
      </c>
      <c r="I126" s="242">
        <f>'2 уровень'!J710</f>
        <v>29686</v>
      </c>
      <c r="J126" s="242">
        <f>'2 уровень'!K710</f>
        <v>14846</v>
      </c>
      <c r="K126" s="242">
        <f>'2 уровень'!L710</f>
        <v>14236</v>
      </c>
      <c r="L126" s="242">
        <f>'2 уровень'!M710</f>
        <v>95.891149131079075</v>
      </c>
      <c r="M126" s="242">
        <f>'2 уровень'!N710</f>
        <v>40.020000000000003</v>
      </c>
      <c r="N126" s="242">
        <f>'2 уровень'!O710</f>
        <v>711.44427786106939</v>
      </c>
      <c r="O126" s="227">
        <f>'2 уровень'!P710</f>
        <v>63686.961156000005</v>
      </c>
      <c r="P126" s="227">
        <f>'2 уровень'!Q710</f>
        <v>63536.095186200007</v>
      </c>
      <c r="Q126" s="227">
        <f>'2 уровень'!R710</f>
        <v>63536.095186200007</v>
      </c>
      <c r="R126" s="227">
        <f>'2 уровень'!S710</f>
        <v>63536.095186200007</v>
      </c>
      <c r="S126" s="227">
        <f>'2 уровень'!T710</f>
        <v>63536.095186200007</v>
      </c>
      <c r="T126" s="227">
        <f>'2 уровень'!U710</f>
        <v>63536.095186200007</v>
      </c>
      <c r="U126" s="2406">
        <f>'2 уровень'!V710</f>
        <v>31774.90513718182</v>
      </c>
      <c r="V126" s="227">
        <f>'2 уровень'!W710</f>
        <v>29111.182629999996</v>
      </c>
      <c r="W126" s="227">
        <f>'2 уровень'!X710</f>
        <v>-2663.7225071818248</v>
      </c>
      <c r="X126" s="227">
        <f>'2 уровень'!Y710</f>
        <v>-367.99054000000001</v>
      </c>
      <c r="Y126" s="2322">
        <f>'2 уровень'!Z710</f>
        <v>28743.192089999997</v>
      </c>
      <c r="Z126" s="227"/>
      <c r="AA126" s="2322"/>
      <c r="AB126" s="2608"/>
      <c r="AC126" s="162"/>
      <c r="AD126" s="162"/>
      <c r="AE126" s="162"/>
      <c r="AF126" s="162"/>
      <c r="AG126" s="162"/>
      <c r="AH126" s="162"/>
      <c r="AI126" s="162"/>
      <c r="AJ126" s="162"/>
      <c r="AK126" s="162"/>
      <c r="AL126" s="162"/>
      <c r="AM126" s="162"/>
      <c r="AN126" s="162"/>
      <c r="AO126" s="162"/>
      <c r="AP126" s="162"/>
      <c r="AQ126" s="162"/>
      <c r="AR126" s="162"/>
      <c r="AS126" s="162"/>
      <c r="AT126" s="162"/>
      <c r="AU126" s="162"/>
      <c r="AV126" s="162"/>
      <c r="AW126" s="162"/>
      <c r="AX126" s="162"/>
      <c r="AY126" s="162"/>
      <c r="AZ126" s="162"/>
      <c r="BA126" s="162"/>
      <c r="BB126" s="162"/>
      <c r="BC126" s="162"/>
      <c r="BD126" s="162"/>
      <c r="BE126" s="162"/>
      <c r="BF126" s="162"/>
      <c r="BG126" s="162"/>
      <c r="BH126" s="162"/>
      <c r="BI126" s="162"/>
      <c r="BJ126" s="162"/>
      <c r="BK126" s="162"/>
      <c r="BL126" s="162"/>
      <c r="BM126" s="162"/>
      <c r="BN126" s="162"/>
      <c r="BO126" s="162"/>
      <c r="BP126" s="162"/>
      <c r="BQ126" s="162"/>
      <c r="BR126" s="162"/>
      <c r="BS126" s="162"/>
      <c r="BT126" s="162"/>
      <c r="BU126" s="162"/>
      <c r="BV126" s="162"/>
      <c r="BW126" s="162"/>
      <c r="BX126" s="162"/>
      <c r="BY126" s="162"/>
      <c r="BZ126" s="162"/>
      <c r="CA126" s="162"/>
      <c r="CB126" s="162"/>
      <c r="CC126" s="162"/>
      <c r="CD126" s="162"/>
      <c r="CE126" s="162"/>
      <c r="CF126" s="162"/>
      <c r="CG126" s="162"/>
      <c r="CH126" s="162"/>
      <c r="CI126" s="162"/>
      <c r="CJ126" s="162"/>
      <c r="CK126" s="162"/>
      <c r="CL126" s="162"/>
      <c r="CM126" s="162"/>
      <c r="CN126" s="162"/>
      <c r="CO126" s="162"/>
      <c r="CP126" s="162"/>
      <c r="CQ126" s="162"/>
      <c r="CR126" s="162"/>
      <c r="CS126" s="162"/>
      <c r="CT126" s="162"/>
      <c r="CU126" s="162"/>
      <c r="CV126" s="162"/>
      <c r="CW126" s="162"/>
      <c r="CX126" s="162"/>
      <c r="CY126" s="162"/>
      <c r="CZ126" s="162"/>
      <c r="DA126" s="162"/>
      <c r="DB126" s="162"/>
      <c r="DC126" s="162"/>
      <c r="DD126" s="162"/>
      <c r="DE126" s="162"/>
      <c r="DF126" s="162"/>
      <c r="DG126" s="162"/>
      <c r="DH126" s="162"/>
      <c r="DI126" s="162"/>
      <c r="DJ126" s="162"/>
      <c r="DK126" s="162"/>
      <c r="DL126" s="162"/>
      <c r="DM126" s="162"/>
      <c r="DN126" s="162"/>
      <c r="DO126" s="162"/>
      <c r="DP126" s="162"/>
      <c r="DQ126" s="162"/>
      <c r="DR126" s="162"/>
      <c r="DS126" s="162"/>
      <c r="DT126" s="162"/>
      <c r="DU126" s="162"/>
      <c r="DV126" s="162"/>
      <c r="DW126" s="162"/>
      <c r="DX126" s="162"/>
      <c r="DY126" s="162"/>
      <c r="DZ126" s="162"/>
      <c r="EA126" s="162"/>
      <c r="EB126" s="162"/>
      <c r="EC126" s="162"/>
      <c r="ED126" s="162"/>
      <c r="EE126" s="162"/>
      <c r="EF126" s="162"/>
      <c r="EG126" s="162"/>
      <c r="EH126" s="162"/>
      <c r="EI126" s="162"/>
      <c r="EJ126" s="162"/>
      <c r="EK126" s="162"/>
      <c r="EL126" s="162"/>
      <c r="EM126" s="162"/>
      <c r="EN126" s="162"/>
      <c r="EO126" s="162"/>
      <c r="EP126" s="162"/>
      <c r="EQ126" s="162"/>
      <c r="ER126" s="162"/>
      <c r="ES126" s="162"/>
      <c r="ET126" s="162"/>
      <c r="EU126" s="162"/>
      <c r="EV126" s="162"/>
      <c r="EW126" s="162"/>
      <c r="EX126" s="162"/>
      <c r="EY126" s="162"/>
      <c r="EZ126" s="162"/>
      <c r="FA126" s="162"/>
      <c r="FB126" s="162"/>
      <c r="FC126" s="162"/>
      <c r="FD126" s="162"/>
      <c r="FE126" s="162"/>
      <c r="FF126" s="162"/>
      <c r="FG126" s="162"/>
      <c r="FH126" s="162"/>
      <c r="FI126" s="162"/>
      <c r="FJ126" s="162"/>
      <c r="FK126" s="162"/>
      <c r="FL126" s="162"/>
      <c r="FM126" s="162"/>
      <c r="FN126" s="162"/>
      <c r="FO126" s="162"/>
      <c r="FP126" s="162"/>
      <c r="FQ126" s="162"/>
      <c r="FR126" s="162"/>
      <c r="FS126" s="162"/>
      <c r="FT126" s="162"/>
      <c r="FU126" s="162"/>
      <c r="FV126" s="162"/>
      <c r="FW126" s="162"/>
      <c r="FX126" s="162"/>
      <c r="FY126" s="162"/>
      <c r="FZ126" s="162"/>
      <c r="GA126" s="162"/>
      <c r="GB126" s="162"/>
      <c r="GC126" s="162"/>
      <c r="GD126" s="162"/>
      <c r="GE126" s="162"/>
      <c r="GF126" s="162"/>
      <c r="GG126" s="162"/>
      <c r="GH126" s="162"/>
      <c r="GI126" s="162"/>
      <c r="GJ126" s="162"/>
      <c r="GK126" s="162"/>
      <c r="GL126" s="162"/>
      <c r="GM126" s="162"/>
      <c r="GN126" s="162"/>
      <c r="GO126" s="162"/>
      <c r="GP126" s="162"/>
      <c r="GQ126" s="162"/>
      <c r="GR126" s="162"/>
      <c r="GS126" s="162"/>
      <c r="GT126" s="162"/>
      <c r="GU126" s="162"/>
    </row>
    <row r="127" spans="1:203" x14ac:dyDescent="0.25">
      <c r="A127" s="161">
        <v>1</v>
      </c>
      <c r="B127" s="200" t="s">
        <v>400</v>
      </c>
      <c r="C127" s="249">
        <f>'2 уровень'!D711</f>
        <v>13840</v>
      </c>
      <c r="D127" s="249">
        <f>'2 уровень'!E711</f>
        <v>6920</v>
      </c>
      <c r="E127" s="249">
        <f>'2 уровень'!F711</f>
        <v>9080</v>
      </c>
      <c r="F127" s="774">
        <f>'2 уровень'!G711</f>
        <v>131.21387283236993</v>
      </c>
      <c r="G127" s="237">
        <f>'2 уровень'!H711</f>
        <v>0</v>
      </c>
      <c r="H127" s="237">
        <f>'2 уровень'!I711</f>
        <v>0</v>
      </c>
      <c r="I127" s="242">
        <f>'2 уровень'!J711</f>
        <v>0</v>
      </c>
      <c r="J127" s="242">
        <f>'2 уровень'!K711</f>
        <v>0</v>
      </c>
      <c r="K127" s="242">
        <f>'2 уровень'!L711</f>
        <v>0</v>
      </c>
      <c r="L127" s="242">
        <f>'2 уровень'!M711</f>
        <v>0</v>
      </c>
      <c r="M127" s="242">
        <f>'2 уровень'!N711</f>
        <v>0</v>
      </c>
      <c r="N127" s="242">
        <f>'2 уровень'!O711</f>
        <v>0</v>
      </c>
      <c r="O127" s="227">
        <f>'2 уровень'!P711</f>
        <v>35421.96702312</v>
      </c>
      <c r="P127" s="227">
        <f>'2 уровень'!Q711</f>
        <v>35421.96702312</v>
      </c>
      <c r="Q127" s="227">
        <f>'2 уровень'!R711</f>
        <v>35421.96702312</v>
      </c>
      <c r="R127" s="227">
        <f>'2 уровень'!S711</f>
        <v>35421.96702312</v>
      </c>
      <c r="S127" s="227">
        <f>'2 уровень'!T711</f>
        <v>35421.96702312</v>
      </c>
      <c r="T127" s="227">
        <f>'2 уровень'!U711</f>
        <v>37272.626537133336</v>
      </c>
      <c r="U127" s="2406">
        <f>'2 уровень'!V711</f>
        <v>17975.363442133334</v>
      </c>
      <c r="V127" s="227">
        <f>'2 уровень'!W711</f>
        <v>17585.40928</v>
      </c>
      <c r="W127" s="227">
        <f>'2 уровень'!X711</f>
        <v>-389.95416213333374</v>
      </c>
      <c r="X127" s="227">
        <f>'2 уровень'!Y711</f>
        <v>-16.719830000000002</v>
      </c>
      <c r="Y127" s="2322">
        <f>'2 уровень'!Z711</f>
        <v>17568.689450000002</v>
      </c>
      <c r="Z127" s="227"/>
      <c r="AA127" s="2322"/>
      <c r="AB127" s="2608"/>
      <c r="AC127" s="162"/>
      <c r="AD127" s="162"/>
      <c r="AE127" s="162"/>
      <c r="AF127" s="162"/>
      <c r="AG127" s="162"/>
      <c r="AH127" s="162"/>
      <c r="AI127" s="162"/>
      <c r="AJ127" s="162"/>
      <c r="AK127" s="162"/>
      <c r="AL127" s="162"/>
      <c r="AM127" s="162"/>
      <c r="AN127" s="162"/>
      <c r="AO127" s="162"/>
      <c r="AP127" s="162"/>
      <c r="AQ127" s="162"/>
      <c r="AR127" s="162"/>
      <c r="AS127" s="162"/>
      <c r="AT127" s="162"/>
      <c r="AU127" s="162"/>
      <c r="AV127" s="162"/>
      <c r="AW127" s="162"/>
      <c r="AX127" s="162"/>
      <c r="AY127" s="162"/>
      <c r="AZ127" s="162"/>
      <c r="BA127" s="162"/>
      <c r="BB127" s="162"/>
      <c r="BC127" s="162"/>
      <c r="BD127" s="162"/>
      <c r="BE127" s="162"/>
      <c r="BF127" s="162"/>
      <c r="BG127" s="162"/>
      <c r="BH127" s="162"/>
      <c r="BI127" s="162"/>
      <c r="BJ127" s="162"/>
      <c r="BK127" s="162"/>
      <c r="BL127" s="162"/>
      <c r="BM127" s="162"/>
      <c r="BN127" s="162"/>
      <c r="BO127" s="162"/>
      <c r="BP127" s="162"/>
      <c r="BQ127" s="162"/>
      <c r="BR127" s="162"/>
      <c r="BS127" s="162"/>
      <c r="BT127" s="162"/>
      <c r="BU127" s="162"/>
      <c r="BV127" s="162"/>
      <c r="BW127" s="162"/>
      <c r="BX127" s="162"/>
      <c r="BY127" s="162"/>
      <c r="BZ127" s="162"/>
      <c r="CA127" s="162"/>
      <c r="CB127" s="162"/>
      <c r="CC127" s="162"/>
      <c r="CD127" s="162"/>
      <c r="CE127" s="162"/>
      <c r="CF127" s="162"/>
      <c r="CG127" s="162"/>
      <c r="CH127" s="162"/>
      <c r="CI127" s="162"/>
      <c r="CJ127" s="162"/>
      <c r="CK127" s="162"/>
      <c r="CL127" s="162"/>
      <c r="CM127" s="162"/>
      <c r="CN127" s="162"/>
      <c r="CO127" s="162"/>
      <c r="CP127" s="162"/>
      <c r="CQ127" s="162"/>
      <c r="CR127" s="162"/>
      <c r="CS127" s="162"/>
      <c r="CT127" s="162"/>
      <c r="CU127" s="162"/>
      <c r="CV127" s="162"/>
      <c r="CW127" s="162"/>
      <c r="CX127" s="162"/>
      <c r="CY127" s="162"/>
      <c r="CZ127" s="162"/>
      <c r="DA127" s="162"/>
      <c r="DB127" s="162"/>
      <c r="DC127" s="162"/>
      <c r="DD127" s="162"/>
      <c r="DE127" s="162"/>
      <c r="DF127" s="162"/>
      <c r="DG127" s="162"/>
      <c r="DH127" s="162"/>
      <c r="DI127" s="162"/>
      <c r="DJ127" s="162"/>
      <c r="DK127" s="162"/>
      <c r="DL127" s="162"/>
      <c r="DM127" s="162"/>
      <c r="DN127" s="162"/>
      <c r="DO127" s="162"/>
      <c r="DP127" s="162"/>
      <c r="DQ127" s="162"/>
      <c r="DR127" s="162"/>
      <c r="DS127" s="162"/>
      <c r="DT127" s="162"/>
      <c r="DU127" s="162"/>
      <c r="DV127" s="162"/>
      <c r="DW127" s="162"/>
      <c r="DX127" s="162"/>
      <c r="DY127" s="162"/>
      <c r="DZ127" s="162"/>
      <c r="EA127" s="162"/>
      <c r="EB127" s="162"/>
      <c r="EC127" s="162"/>
      <c r="ED127" s="162"/>
      <c r="EE127" s="162"/>
      <c r="EF127" s="162"/>
      <c r="EG127" s="162"/>
      <c r="EH127" s="162"/>
      <c r="EI127" s="162"/>
      <c r="EJ127" s="162"/>
      <c r="EK127" s="162"/>
      <c r="EL127" s="162"/>
      <c r="EM127" s="162"/>
      <c r="EN127" s="162"/>
      <c r="EO127" s="162"/>
      <c r="EP127" s="162"/>
      <c r="EQ127" s="162"/>
      <c r="ER127" s="162"/>
      <c r="ES127" s="162"/>
      <c r="ET127" s="162"/>
      <c r="EU127" s="162"/>
      <c r="EV127" s="162"/>
      <c r="EW127" s="162"/>
      <c r="EX127" s="162"/>
      <c r="EY127" s="162"/>
      <c r="EZ127" s="162"/>
      <c r="FA127" s="162"/>
      <c r="FB127" s="162"/>
      <c r="FC127" s="162"/>
      <c r="FD127" s="162"/>
      <c r="FE127" s="162"/>
      <c r="FF127" s="162"/>
      <c r="FG127" s="162"/>
      <c r="FH127" s="162"/>
      <c r="FI127" s="162"/>
      <c r="FJ127" s="162"/>
      <c r="FK127" s="162"/>
      <c r="FL127" s="162"/>
      <c r="FM127" s="162"/>
      <c r="FN127" s="162"/>
      <c r="FO127" s="162"/>
      <c r="FP127" s="162"/>
      <c r="FQ127" s="162"/>
      <c r="FR127" s="162"/>
      <c r="FS127" s="162"/>
      <c r="FT127" s="162"/>
      <c r="FU127" s="162"/>
      <c r="FV127" s="162"/>
      <c r="FW127" s="162"/>
      <c r="FX127" s="162"/>
      <c r="FY127" s="162"/>
      <c r="FZ127" s="162"/>
      <c r="GA127" s="162"/>
      <c r="GB127" s="162"/>
      <c r="GC127" s="162"/>
      <c r="GD127" s="162"/>
      <c r="GE127" s="162"/>
      <c r="GF127" s="162"/>
      <c r="GG127" s="162"/>
      <c r="GH127" s="162"/>
      <c r="GI127" s="162"/>
      <c r="GJ127" s="162"/>
      <c r="GK127" s="162"/>
      <c r="GL127" s="162"/>
      <c r="GM127" s="162"/>
      <c r="GN127" s="162"/>
      <c r="GO127" s="162"/>
      <c r="GP127" s="162"/>
      <c r="GQ127" s="162"/>
      <c r="GR127" s="162"/>
      <c r="GS127" s="162"/>
      <c r="GT127" s="162"/>
      <c r="GU127" s="162"/>
    </row>
    <row r="128" spans="1:203" x14ac:dyDescent="0.25">
      <c r="A128" s="161">
        <v>1</v>
      </c>
      <c r="B128" s="663" t="s">
        <v>371</v>
      </c>
      <c r="C128" s="189">
        <f>'2 уровень'!D712</f>
        <v>13820</v>
      </c>
      <c r="D128" s="189">
        <f>'2 уровень'!E712</f>
        <v>6910</v>
      </c>
      <c r="E128" s="189">
        <f>'2 уровень'!F712</f>
        <v>9042</v>
      </c>
      <c r="F128" s="773">
        <f>'2 уровень'!G712</f>
        <v>130.85383502170765</v>
      </c>
      <c r="G128" s="237">
        <f>'2 уровень'!H712</f>
        <v>0</v>
      </c>
      <c r="H128" s="237">
        <f>'2 уровень'!I712</f>
        <v>0</v>
      </c>
      <c r="I128" s="242">
        <f>'2 уровень'!J712</f>
        <v>0</v>
      </c>
      <c r="J128" s="242">
        <f>'2 уровень'!K712</f>
        <v>0</v>
      </c>
      <c r="K128" s="242">
        <f>'2 уровень'!L712</f>
        <v>0</v>
      </c>
      <c r="L128" s="242">
        <f>'2 уровень'!M712</f>
        <v>0</v>
      </c>
      <c r="M128" s="242">
        <f>'2 уровень'!N712</f>
        <v>0</v>
      </c>
      <c r="N128" s="242">
        <f>'2 уровень'!O712</f>
        <v>0</v>
      </c>
      <c r="O128" s="227">
        <f>'2 уровень'!P712</f>
        <v>0</v>
      </c>
      <c r="P128" s="227">
        <f>'2 уровень'!Q712</f>
        <v>0</v>
      </c>
      <c r="Q128" s="227">
        <f>'2 уровень'!R712</f>
        <v>0</v>
      </c>
      <c r="R128" s="227">
        <f>'2 уровень'!S712</f>
        <v>0</v>
      </c>
      <c r="S128" s="227">
        <f>'2 уровень'!T712</f>
        <v>0</v>
      </c>
      <c r="T128" s="227">
        <f>'2 уровень'!U712</f>
        <v>0</v>
      </c>
      <c r="U128" s="2406">
        <f>'2 уровень'!V712</f>
        <v>0</v>
      </c>
      <c r="V128" s="227">
        <f>'2 уровень'!W712</f>
        <v>0</v>
      </c>
      <c r="W128" s="227">
        <f>'2 уровень'!X712</f>
        <v>0</v>
      </c>
      <c r="X128" s="227">
        <f>'2 уровень'!Y712</f>
        <v>0</v>
      </c>
      <c r="Y128" s="2322">
        <f>'2 уровень'!Z712</f>
        <v>0</v>
      </c>
      <c r="Z128" s="227"/>
      <c r="AA128" s="2322"/>
      <c r="AB128" s="2608"/>
      <c r="AC128" s="162"/>
      <c r="AD128" s="162"/>
      <c r="AE128" s="162"/>
      <c r="AF128" s="162"/>
      <c r="AG128" s="162"/>
      <c r="AH128" s="162"/>
      <c r="AI128" s="162"/>
      <c r="AJ128" s="162"/>
      <c r="AK128" s="162"/>
      <c r="AL128" s="162"/>
      <c r="AM128" s="162"/>
      <c r="AN128" s="162"/>
      <c r="AO128" s="162"/>
      <c r="AP128" s="162"/>
      <c r="AQ128" s="162"/>
      <c r="AR128" s="162"/>
      <c r="AS128" s="162"/>
      <c r="AT128" s="162"/>
      <c r="AU128" s="162"/>
      <c r="AV128" s="162"/>
      <c r="AW128" s="162"/>
      <c r="AX128" s="162"/>
      <c r="AY128" s="162"/>
      <c r="AZ128" s="162"/>
      <c r="BA128" s="162"/>
      <c r="BB128" s="162"/>
      <c r="BC128" s="162"/>
      <c r="BD128" s="162"/>
      <c r="BE128" s="162"/>
      <c r="BF128" s="162"/>
      <c r="BG128" s="162"/>
      <c r="BH128" s="162"/>
      <c r="BI128" s="162"/>
      <c r="BJ128" s="162"/>
      <c r="BK128" s="162"/>
      <c r="BL128" s="162"/>
      <c r="BM128" s="162"/>
      <c r="BN128" s="162"/>
      <c r="BO128" s="162"/>
      <c r="BP128" s="162"/>
      <c r="BQ128" s="162"/>
      <c r="BR128" s="162"/>
      <c r="BS128" s="162"/>
      <c r="BT128" s="162"/>
      <c r="BU128" s="162"/>
      <c r="BV128" s="162"/>
      <c r="BW128" s="162"/>
      <c r="BX128" s="162"/>
      <c r="BY128" s="162"/>
      <c r="BZ128" s="162"/>
      <c r="CA128" s="162"/>
      <c r="CB128" s="162"/>
      <c r="CC128" s="162"/>
      <c r="CD128" s="162"/>
      <c r="CE128" s="162"/>
      <c r="CF128" s="162"/>
      <c r="CG128" s="162"/>
      <c r="CH128" s="162"/>
      <c r="CI128" s="162"/>
      <c r="CJ128" s="162"/>
      <c r="CK128" s="162"/>
      <c r="CL128" s="162"/>
      <c r="CM128" s="162"/>
      <c r="CN128" s="162"/>
      <c r="CO128" s="162"/>
      <c r="CP128" s="162"/>
      <c r="CQ128" s="162"/>
      <c r="CR128" s="162"/>
      <c r="CS128" s="162"/>
      <c r="CT128" s="162"/>
      <c r="CU128" s="162"/>
      <c r="CV128" s="162"/>
      <c r="CW128" s="162"/>
      <c r="CX128" s="162"/>
      <c r="CY128" s="162"/>
      <c r="CZ128" s="162"/>
      <c r="DA128" s="162"/>
      <c r="DB128" s="162"/>
      <c r="DC128" s="162"/>
      <c r="DD128" s="162"/>
      <c r="DE128" s="162"/>
      <c r="DF128" s="162"/>
      <c r="DG128" s="162"/>
      <c r="DH128" s="162"/>
      <c r="DI128" s="162"/>
      <c r="DJ128" s="162"/>
      <c r="DK128" s="162"/>
      <c r="DL128" s="162"/>
      <c r="DM128" s="162"/>
      <c r="DN128" s="162"/>
      <c r="DO128" s="162"/>
      <c r="DP128" s="162"/>
      <c r="DQ128" s="162"/>
      <c r="DR128" s="162"/>
      <c r="DS128" s="162"/>
      <c r="DT128" s="162"/>
      <c r="DU128" s="162"/>
      <c r="DV128" s="162"/>
      <c r="DW128" s="162"/>
      <c r="DX128" s="162"/>
      <c r="DY128" s="162"/>
      <c r="DZ128" s="162"/>
      <c r="EA128" s="162"/>
      <c r="EB128" s="162"/>
      <c r="EC128" s="162"/>
      <c r="ED128" s="162"/>
      <c r="EE128" s="162"/>
      <c r="EF128" s="162"/>
      <c r="EG128" s="162"/>
      <c r="EH128" s="162"/>
      <c r="EI128" s="162"/>
      <c r="EJ128" s="162"/>
      <c r="EK128" s="162"/>
      <c r="EL128" s="162"/>
      <c r="EM128" s="162"/>
      <c r="EN128" s="162"/>
      <c r="EO128" s="162"/>
      <c r="EP128" s="162"/>
      <c r="EQ128" s="162"/>
      <c r="ER128" s="162"/>
      <c r="ES128" s="162"/>
      <c r="ET128" s="162"/>
      <c r="EU128" s="162"/>
      <c r="EV128" s="162"/>
      <c r="EW128" s="162"/>
      <c r="EX128" s="162"/>
      <c r="EY128" s="162"/>
      <c r="EZ128" s="162"/>
      <c r="FA128" s="162"/>
      <c r="FB128" s="162"/>
      <c r="FC128" s="162"/>
      <c r="FD128" s="162"/>
      <c r="FE128" s="162"/>
      <c r="FF128" s="162"/>
      <c r="FG128" s="162"/>
      <c r="FH128" s="162"/>
      <c r="FI128" s="162"/>
      <c r="FJ128" s="162"/>
      <c r="FK128" s="162"/>
      <c r="FL128" s="162"/>
      <c r="FM128" s="162"/>
      <c r="FN128" s="162"/>
      <c r="FO128" s="162"/>
      <c r="FP128" s="162"/>
      <c r="FQ128" s="162"/>
      <c r="FR128" s="162"/>
      <c r="FS128" s="162"/>
      <c r="FT128" s="162"/>
      <c r="FU128" s="162"/>
      <c r="FV128" s="162"/>
      <c r="FW128" s="162"/>
      <c r="FX128" s="162"/>
      <c r="FY128" s="162"/>
      <c r="FZ128" s="162"/>
      <c r="GA128" s="162"/>
      <c r="GB128" s="162"/>
      <c r="GC128" s="162"/>
      <c r="GD128" s="162"/>
      <c r="GE128" s="162"/>
      <c r="GF128" s="162"/>
      <c r="GG128" s="162"/>
      <c r="GH128" s="162"/>
      <c r="GI128" s="162"/>
      <c r="GJ128" s="162"/>
      <c r="GK128" s="162"/>
      <c r="GL128" s="162"/>
      <c r="GM128" s="162"/>
      <c r="GN128" s="162"/>
      <c r="GO128" s="162"/>
      <c r="GP128" s="162"/>
      <c r="GQ128" s="162"/>
      <c r="GR128" s="162"/>
      <c r="GS128" s="162"/>
      <c r="GT128" s="162"/>
      <c r="GU128" s="162"/>
    </row>
    <row r="129" spans="1:203" x14ac:dyDescent="0.25">
      <c r="A129" s="161">
        <v>1</v>
      </c>
      <c r="B129" s="851" t="s">
        <v>372</v>
      </c>
      <c r="C129" s="189">
        <f>'2 уровень'!D713</f>
        <v>13820</v>
      </c>
      <c r="D129" s="189">
        <f>'2 уровень'!E713</f>
        <v>6910</v>
      </c>
      <c r="E129" s="189">
        <f>'2 уровень'!F713</f>
        <v>9042</v>
      </c>
      <c r="F129" s="773">
        <f>'2 уровень'!G713</f>
        <v>130.85383502170765</v>
      </c>
      <c r="G129" s="237">
        <f>'2 уровень'!H713</f>
        <v>0</v>
      </c>
      <c r="H129" s="237">
        <f>'2 уровень'!I713</f>
        <v>0</v>
      </c>
      <c r="I129" s="242">
        <f>'2 уровень'!J713</f>
        <v>0</v>
      </c>
      <c r="J129" s="242">
        <f>'2 уровень'!K713</f>
        <v>0</v>
      </c>
      <c r="K129" s="242">
        <f>'2 уровень'!L713</f>
        <v>0</v>
      </c>
      <c r="L129" s="242">
        <f>'2 уровень'!M713</f>
        <v>0</v>
      </c>
      <c r="M129" s="242">
        <f>'2 уровень'!N713</f>
        <v>0</v>
      </c>
      <c r="N129" s="242">
        <f>'2 уровень'!O713</f>
        <v>0</v>
      </c>
      <c r="O129" s="227">
        <f>'2 уровень'!P713</f>
        <v>0</v>
      </c>
      <c r="P129" s="227">
        <f>'2 уровень'!Q713</f>
        <v>0</v>
      </c>
      <c r="Q129" s="227">
        <f>'2 уровень'!R713</f>
        <v>0</v>
      </c>
      <c r="R129" s="227">
        <f>'2 уровень'!S713</f>
        <v>0</v>
      </c>
      <c r="S129" s="227">
        <f>'2 уровень'!T713</f>
        <v>0</v>
      </c>
      <c r="T129" s="227">
        <f>'2 уровень'!U713</f>
        <v>0</v>
      </c>
      <c r="U129" s="2406">
        <f>'2 уровень'!V713</f>
        <v>0</v>
      </c>
      <c r="V129" s="227">
        <f>'2 уровень'!W713</f>
        <v>0</v>
      </c>
      <c r="W129" s="227">
        <f>'2 уровень'!X713</f>
        <v>0</v>
      </c>
      <c r="X129" s="227">
        <f>'2 уровень'!Y713</f>
        <v>0</v>
      </c>
      <c r="Y129" s="2322">
        <f>'2 уровень'!Z713</f>
        <v>0</v>
      </c>
      <c r="Z129" s="227"/>
      <c r="AA129" s="2322"/>
      <c r="AB129" s="2608"/>
      <c r="AC129" s="162"/>
      <c r="AD129" s="162"/>
      <c r="AE129" s="162"/>
      <c r="AF129" s="162"/>
      <c r="AG129" s="162"/>
      <c r="AH129" s="162"/>
      <c r="AI129" s="162"/>
      <c r="AJ129" s="162"/>
      <c r="AK129" s="162"/>
      <c r="AL129" s="162"/>
      <c r="AM129" s="162"/>
      <c r="AN129" s="162"/>
      <c r="AO129" s="162"/>
      <c r="AP129" s="162"/>
      <c r="AQ129" s="162"/>
      <c r="AR129" s="162"/>
      <c r="AS129" s="162"/>
      <c r="AT129" s="162"/>
      <c r="AU129" s="162"/>
      <c r="AV129" s="162"/>
      <c r="AW129" s="162"/>
      <c r="AX129" s="162"/>
      <c r="AY129" s="162"/>
      <c r="AZ129" s="162"/>
      <c r="BA129" s="162"/>
      <c r="BB129" s="162"/>
      <c r="BC129" s="162"/>
      <c r="BD129" s="162"/>
      <c r="BE129" s="162"/>
      <c r="BF129" s="162"/>
      <c r="BG129" s="162"/>
      <c r="BH129" s="162"/>
      <c r="BI129" s="162"/>
      <c r="BJ129" s="162"/>
      <c r="BK129" s="162"/>
      <c r="BL129" s="162"/>
      <c r="BM129" s="162"/>
      <c r="BN129" s="162"/>
      <c r="BO129" s="162"/>
      <c r="BP129" s="162"/>
      <c r="BQ129" s="162"/>
      <c r="BR129" s="162"/>
      <c r="BS129" s="162"/>
      <c r="BT129" s="162"/>
      <c r="BU129" s="162"/>
      <c r="BV129" s="162"/>
      <c r="BW129" s="162"/>
      <c r="BX129" s="162"/>
      <c r="BY129" s="162"/>
      <c r="BZ129" s="162"/>
      <c r="CA129" s="162"/>
      <c r="CB129" s="162"/>
      <c r="CC129" s="162"/>
      <c r="CD129" s="162"/>
      <c r="CE129" s="162"/>
      <c r="CF129" s="162"/>
      <c r="CG129" s="162"/>
      <c r="CH129" s="162"/>
      <c r="CI129" s="162"/>
      <c r="CJ129" s="162"/>
      <c r="CK129" s="162"/>
      <c r="CL129" s="162"/>
      <c r="CM129" s="162"/>
      <c r="CN129" s="162"/>
      <c r="CO129" s="162"/>
      <c r="CP129" s="162"/>
      <c r="CQ129" s="162"/>
      <c r="CR129" s="162"/>
      <c r="CS129" s="162"/>
      <c r="CT129" s="162"/>
      <c r="CU129" s="162"/>
      <c r="CV129" s="162"/>
      <c r="CW129" s="162"/>
      <c r="CX129" s="162"/>
      <c r="CY129" s="162"/>
      <c r="CZ129" s="162"/>
      <c r="DA129" s="162"/>
      <c r="DB129" s="162"/>
      <c r="DC129" s="162"/>
      <c r="DD129" s="162"/>
      <c r="DE129" s="162"/>
      <c r="DF129" s="162"/>
      <c r="DG129" s="162"/>
      <c r="DH129" s="162"/>
      <c r="DI129" s="162"/>
      <c r="DJ129" s="162"/>
      <c r="DK129" s="162"/>
      <c r="DL129" s="162"/>
      <c r="DM129" s="162"/>
      <c r="DN129" s="162"/>
      <c r="DO129" s="162"/>
      <c r="DP129" s="162"/>
      <c r="DQ129" s="162"/>
      <c r="DR129" s="162"/>
      <c r="DS129" s="162"/>
      <c r="DT129" s="162"/>
      <c r="DU129" s="162"/>
      <c r="DV129" s="162"/>
      <c r="DW129" s="162"/>
      <c r="DX129" s="162"/>
      <c r="DY129" s="162"/>
      <c r="DZ129" s="162"/>
      <c r="EA129" s="162"/>
      <c r="EB129" s="162"/>
      <c r="EC129" s="162"/>
      <c r="ED129" s="162"/>
      <c r="EE129" s="162"/>
      <c r="EF129" s="162"/>
      <c r="EG129" s="162"/>
      <c r="EH129" s="162"/>
      <c r="EI129" s="162"/>
      <c r="EJ129" s="162"/>
      <c r="EK129" s="162"/>
      <c r="EL129" s="162"/>
      <c r="EM129" s="162"/>
      <c r="EN129" s="162"/>
      <c r="EO129" s="162"/>
      <c r="EP129" s="162"/>
      <c r="EQ129" s="162"/>
      <c r="ER129" s="162"/>
      <c r="ES129" s="162"/>
      <c r="ET129" s="162"/>
      <c r="EU129" s="162"/>
      <c r="EV129" s="162"/>
      <c r="EW129" s="162"/>
      <c r="EX129" s="162"/>
      <c r="EY129" s="162"/>
      <c r="EZ129" s="162"/>
      <c r="FA129" s="162"/>
      <c r="FB129" s="162"/>
      <c r="FC129" s="162"/>
      <c r="FD129" s="162"/>
      <c r="FE129" s="162"/>
      <c r="FF129" s="162"/>
      <c r="FG129" s="162"/>
      <c r="FH129" s="162"/>
      <c r="FI129" s="162"/>
      <c r="FJ129" s="162"/>
      <c r="FK129" s="162"/>
      <c r="FL129" s="162"/>
      <c r="FM129" s="162"/>
      <c r="FN129" s="162"/>
      <c r="FO129" s="162"/>
      <c r="FP129" s="162"/>
      <c r="FQ129" s="162"/>
      <c r="FR129" s="162"/>
      <c r="FS129" s="162"/>
      <c r="FT129" s="162"/>
      <c r="FU129" s="162"/>
      <c r="FV129" s="162"/>
      <c r="FW129" s="162"/>
      <c r="FX129" s="162"/>
      <c r="FY129" s="162"/>
      <c r="FZ129" s="162"/>
      <c r="GA129" s="162"/>
      <c r="GB129" s="162"/>
      <c r="GC129" s="162"/>
      <c r="GD129" s="162"/>
      <c r="GE129" s="162"/>
      <c r="GF129" s="162"/>
      <c r="GG129" s="162"/>
      <c r="GH129" s="162"/>
      <c r="GI129" s="162"/>
      <c r="GJ129" s="162"/>
      <c r="GK129" s="162"/>
      <c r="GL129" s="162"/>
      <c r="GM129" s="162"/>
      <c r="GN129" s="162"/>
      <c r="GO129" s="162"/>
      <c r="GP129" s="162"/>
      <c r="GQ129" s="162"/>
      <c r="GR129" s="162"/>
      <c r="GS129" s="162"/>
      <c r="GT129" s="162"/>
      <c r="GU129" s="162"/>
    </row>
    <row r="130" spans="1:203" x14ac:dyDescent="0.25">
      <c r="A130" s="161">
        <v>1</v>
      </c>
      <c r="B130" s="663" t="s">
        <v>373</v>
      </c>
      <c r="C130" s="189">
        <f>'2 уровень'!D714</f>
        <v>20</v>
      </c>
      <c r="D130" s="189">
        <f>'2 уровень'!E714</f>
        <v>10</v>
      </c>
      <c r="E130" s="189">
        <f>'2 уровень'!F714</f>
        <v>38</v>
      </c>
      <c r="F130" s="773">
        <f>'2 уровень'!G714</f>
        <v>380</v>
      </c>
      <c r="G130" s="237">
        <f>'2 уровень'!H714</f>
        <v>0</v>
      </c>
      <c r="H130" s="237">
        <f>'2 уровень'!I714</f>
        <v>0</v>
      </c>
      <c r="I130" s="242">
        <f>'2 уровень'!J714</f>
        <v>0</v>
      </c>
      <c r="J130" s="242">
        <f>'2 уровень'!K714</f>
        <v>0</v>
      </c>
      <c r="K130" s="242">
        <f>'2 уровень'!L714</f>
        <v>0</v>
      </c>
      <c r="L130" s="242">
        <f>'2 уровень'!M714</f>
        <v>0</v>
      </c>
      <c r="M130" s="242">
        <f>'2 уровень'!N714</f>
        <v>0</v>
      </c>
      <c r="N130" s="242">
        <f>'2 уровень'!O714</f>
        <v>0</v>
      </c>
      <c r="O130" s="227">
        <f>'2 уровень'!P714</f>
        <v>0</v>
      </c>
      <c r="P130" s="227">
        <f>'2 уровень'!Q714</f>
        <v>0</v>
      </c>
      <c r="Q130" s="227">
        <f>'2 уровень'!R714</f>
        <v>0</v>
      </c>
      <c r="R130" s="227">
        <f>'2 уровень'!S714</f>
        <v>0</v>
      </c>
      <c r="S130" s="227">
        <f>'2 уровень'!T714</f>
        <v>0</v>
      </c>
      <c r="T130" s="227">
        <f>'2 уровень'!U714</f>
        <v>0</v>
      </c>
      <c r="U130" s="2406">
        <f>'2 уровень'!V714</f>
        <v>0</v>
      </c>
      <c r="V130" s="227">
        <f>'2 уровень'!W714</f>
        <v>0</v>
      </c>
      <c r="W130" s="227">
        <f>'2 уровень'!X714</f>
        <v>0</v>
      </c>
      <c r="X130" s="227">
        <f>'2 уровень'!Y714</f>
        <v>0</v>
      </c>
      <c r="Y130" s="2322">
        <f>'2 уровень'!Z714</f>
        <v>0</v>
      </c>
      <c r="Z130" s="227"/>
      <c r="AA130" s="2322"/>
      <c r="AB130" s="2608"/>
      <c r="AC130" s="162"/>
      <c r="AD130" s="162"/>
      <c r="AE130" s="162"/>
      <c r="AF130" s="162"/>
      <c r="AG130" s="162"/>
      <c r="AH130" s="162"/>
      <c r="AI130" s="162"/>
      <c r="AJ130" s="162"/>
      <c r="AK130" s="162"/>
      <c r="AL130" s="162"/>
      <c r="AM130" s="162"/>
      <c r="AN130" s="162"/>
      <c r="AO130" s="162"/>
      <c r="AP130" s="162"/>
      <c r="AQ130" s="162"/>
      <c r="AR130" s="162"/>
      <c r="AS130" s="162"/>
      <c r="AT130" s="162"/>
      <c r="AU130" s="162"/>
      <c r="AV130" s="162"/>
      <c r="AW130" s="162"/>
      <c r="AX130" s="162"/>
      <c r="AY130" s="162"/>
      <c r="AZ130" s="162"/>
      <c r="BA130" s="162"/>
      <c r="BB130" s="162"/>
      <c r="BC130" s="162"/>
      <c r="BD130" s="162"/>
      <c r="BE130" s="162"/>
      <c r="BF130" s="162"/>
      <c r="BG130" s="162"/>
      <c r="BH130" s="162"/>
      <c r="BI130" s="162"/>
      <c r="BJ130" s="162"/>
      <c r="BK130" s="162"/>
      <c r="BL130" s="162"/>
      <c r="BM130" s="162"/>
      <c r="BN130" s="162"/>
      <c r="BO130" s="162"/>
      <c r="BP130" s="162"/>
      <c r="BQ130" s="162"/>
      <c r="BR130" s="162"/>
      <c r="BS130" s="162"/>
      <c r="BT130" s="162"/>
      <c r="BU130" s="162"/>
      <c r="BV130" s="162"/>
      <c r="BW130" s="162"/>
      <c r="BX130" s="162"/>
      <c r="BY130" s="162"/>
      <c r="BZ130" s="162"/>
      <c r="CA130" s="162"/>
      <c r="CB130" s="162"/>
      <c r="CC130" s="162"/>
      <c r="CD130" s="162"/>
      <c r="CE130" s="162"/>
      <c r="CF130" s="162"/>
      <c r="CG130" s="162"/>
      <c r="CH130" s="162"/>
      <c r="CI130" s="162"/>
      <c r="CJ130" s="162"/>
      <c r="CK130" s="162"/>
      <c r="CL130" s="162"/>
      <c r="CM130" s="162"/>
      <c r="CN130" s="162"/>
      <c r="CO130" s="162"/>
      <c r="CP130" s="162"/>
      <c r="CQ130" s="162"/>
      <c r="CR130" s="162"/>
      <c r="CS130" s="162"/>
      <c r="CT130" s="162"/>
      <c r="CU130" s="162"/>
      <c r="CV130" s="162"/>
      <c r="CW130" s="162"/>
      <c r="CX130" s="162"/>
      <c r="CY130" s="162"/>
      <c r="CZ130" s="162"/>
      <c r="DA130" s="162"/>
      <c r="DB130" s="162"/>
      <c r="DC130" s="162"/>
      <c r="DD130" s="162"/>
      <c r="DE130" s="162"/>
      <c r="DF130" s="162"/>
      <c r="DG130" s="162"/>
      <c r="DH130" s="162"/>
      <c r="DI130" s="162"/>
      <c r="DJ130" s="162"/>
      <c r="DK130" s="162"/>
      <c r="DL130" s="162"/>
      <c r="DM130" s="162"/>
      <c r="DN130" s="162"/>
      <c r="DO130" s="162"/>
      <c r="DP130" s="162"/>
      <c r="DQ130" s="162"/>
      <c r="DR130" s="162"/>
      <c r="DS130" s="162"/>
      <c r="DT130" s="162"/>
      <c r="DU130" s="162"/>
      <c r="DV130" s="162"/>
      <c r="DW130" s="162"/>
      <c r="DX130" s="162"/>
      <c r="DY130" s="162"/>
      <c r="DZ130" s="162"/>
      <c r="EA130" s="162"/>
      <c r="EB130" s="162"/>
      <c r="EC130" s="162"/>
      <c r="ED130" s="162"/>
      <c r="EE130" s="162"/>
      <c r="EF130" s="162"/>
      <c r="EG130" s="162"/>
      <c r="EH130" s="162"/>
      <c r="EI130" s="162"/>
      <c r="EJ130" s="162"/>
      <c r="EK130" s="162"/>
      <c r="EL130" s="162"/>
      <c r="EM130" s="162"/>
      <c r="EN130" s="162"/>
      <c r="EO130" s="162"/>
      <c r="EP130" s="162"/>
      <c r="EQ130" s="162"/>
      <c r="ER130" s="162"/>
      <c r="ES130" s="162"/>
      <c r="ET130" s="162"/>
      <c r="EU130" s="162"/>
      <c r="EV130" s="162"/>
      <c r="EW130" s="162"/>
      <c r="EX130" s="162"/>
      <c r="EY130" s="162"/>
      <c r="EZ130" s="162"/>
      <c r="FA130" s="162"/>
      <c r="FB130" s="162"/>
      <c r="FC130" s="162"/>
      <c r="FD130" s="162"/>
      <c r="FE130" s="162"/>
      <c r="FF130" s="162"/>
      <c r="FG130" s="162"/>
      <c r="FH130" s="162"/>
      <c r="FI130" s="162"/>
      <c r="FJ130" s="162"/>
      <c r="FK130" s="162"/>
      <c r="FL130" s="162"/>
      <c r="FM130" s="162"/>
      <c r="FN130" s="162"/>
      <c r="FO130" s="162"/>
      <c r="FP130" s="162"/>
      <c r="FQ130" s="162"/>
      <c r="FR130" s="162"/>
      <c r="FS130" s="162"/>
      <c r="FT130" s="162"/>
      <c r="FU130" s="162"/>
      <c r="FV130" s="162"/>
      <c r="FW130" s="162"/>
      <c r="FX130" s="162"/>
      <c r="FY130" s="162"/>
      <c r="FZ130" s="162"/>
      <c r="GA130" s="162"/>
      <c r="GB130" s="162"/>
      <c r="GC130" s="162"/>
      <c r="GD130" s="162"/>
      <c r="GE130" s="162"/>
      <c r="GF130" s="162"/>
      <c r="GG130" s="162"/>
      <c r="GH130" s="162"/>
      <c r="GI130" s="162"/>
      <c r="GJ130" s="162"/>
      <c r="GK130" s="162"/>
      <c r="GL130" s="162"/>
      <c r="GM130" s="162"/>
      <c r="GN130" s="162"/>
      <c r="GO130" s="162"/>
      <c r="GP130" s="162"/>
      <c r="GQ130" s="162"/>
      <c r="GR130" s="162"/>
      <c r="GS130" s="162"/>
      <c r="GT130" s="162"/>
      <c r="GU130" s="162"/>
    </row>
    <row r="131" spans="1:203" ht="27.6" x14ac:dyDescent="0.25">
      <c r="A131" s="161">
        <v>1</v>
      </c>
      <c r="B131" s="851" t="s">
        <v>374</v>
      </c>
      <c r="C131" s="189">
        <f>'2 уровень'!D715</f>
        <v>20</v>
      </c>
      <c r="D131" s="189">
        <f>'2 уровень'!E715</f>
        <v>10</v>
      </c>
      <c r="E131" s="189">
        <f>'2 уровень'!F715</f>
        <v>3</v>
      </c>
      <c r="F131" s="773">
        <f>'2 уровень'!G715</f>
        <v>30</v>
      </c>
      <c r="G131" s="237">
        <f>'2 уровень'!H715</f>
        <v>0</v>
      </c>
      <c r="H131" s="237">
        <f>'2 уровень'!I715</f>
        <v>0</v>
      </c>
      <c r="I131" s="242">
        <f>'2 уровень'!J715</f>
        <v>0</v>
      </c>
      <c r="J131" s="242">
        <f>'2 уровень'!K715</f>
        <v>0</v>
      </c>
      <c r="K131" s="242">
        <f>'2 уровень'!L715</f>
        <v>0</v>
      </c>
      <c r="L131" s="242">
        <f>'2 уровень'!M715</f>
        <v>0</v>
      </c>
      <c r="M131" s="242">
        <f>'2 уровень'!N715</f>
        <v>0</v>
      </c>
      <c r="N131" s="242">
        <f>'2 уровень'!O715</f>
        <v>0</v>
      </c>
      <c r="O131" s="227">
        <f>'2 уровень'!P715</f>
        <v>0</v>
      </c>
      <c r="P131" s="227">
        <f>'2 уровень'!Q715</f>
        <v>0</v>
      </c>
      <c r="Q131" s="227">
        <f>'2 уровень'!R715</f>
        <v>0</v>
      </c>
      <c r="R131" s="227">
        <f>'2 уровень'!S715</f>
        <v>0</v>
      </c>
      <c r="S131" s="227">
        <f>'2 уровень'!T715</f>
        <v>0</v>
      </c>
      <c r="T131" s="227">
        <f>'2 уровень'!U715</f>
        <v>0</v>
      </c>
      <c r="U131" s="2406">
        <f>'2 уровень'!V715</f>
        <v>0</v>
      </c>
      <c r="V131" s="227">
        <f>'2 уровень'!W715</f>
        <v>0</v>
      </c>
      <c r="W131" s="227">
        <f>'2 уровень'!X715</f>
        <v>0</v>
      </c>
      <c r="X131" s="227">
        <f>'2 уровень'!Y715</f>
        <v>0</v>
      </c>
      <c r="Y131" s="2322">
        <f>'2 уровень'!Z715</f>
        <v>0</v>
      </c>
      <c r="Z131" s="227"/>
      <c r="AA131" s="2322"/>
      <c r="AB131" s="2608"/>
      <c r="AC131" s="162"/>
      <c r="AD131" s="162"/>
      <c r="AE131" s="162"/>
      <c r="AF131" s="162"/>
      <c r="AG131" s="162"/>
      <c r="AH131" s="162"/>
      <c r="AI131" s="162"/>
      <c r="AJ131" s="162"/>
      <c r="AK131" s="162"/>
      <c r="AL131" s="162"/>
      <c r="AM131" s="162"/>
      <c r="AN131" s="162"/>
      <c r="AO131" s="162"/>
      <c r="AP131" s="162"/>
      <c r="AQ131" s="162"/>
      <c r="AR131" s="162"/>
      <c r="AS131" s="162"/>
      <c r="AT131" s="162"/>
      <c r="AU131" s="162"/>
      <c r="AV131" s="162"/>
      <c r="AW131" s="162"/>
      <c r="AX131" s="162"/>
      <c r="AY131" s="162"/>
      <c r="AZ131" s="162"/>
      <c r="BA131" s="162"/>
      <c r="BB131" s="162"/>
      <c r="BC131" s="162"/>
      <c r="BD131" s="162"/>
      <c r="BE131" s="162"/>
      <c r="BF131" s="162"/>
      <c r="BG131" s="162"/>
      <c r="BH131" s="162"/>
      <c r="BI131" s="162"/>
      <c r="BJ131" s="162"/>
      <c r="BK131" s="162"/>
      <c r="BL131" s="162"/>
      <c r="BM131" s="162"/>
      <c r="BN131" s="162"/>
      <c r="BO131" s="162"/>
      <c r="BP131" s="162"/>
      <c r="BQ131" s="162"/>
      <c r="BR131" s="162"/>
      <c r="BS131" s="162"/>
      <c r="BT131" s="162"/>
      <c r="BU131" s="162"/>
      <c r="BV131" s="162"/>
      <c r="BW131" s="162"/>
      <c r="BX131" s="162"/>
      <c r="BY131" s="162"/>
      <c r="BZ131" s="162"/>
      <c r="CA131" s="162"/>
      <c r="CB131" s="162"/>
      <c r="CC131" s="162"/>
      <c r="CD131" s="162"/>
      <c r="CE131" s="162"/>
      <c r="CF131" s="162"/>
      <c r="CG131" s="162"/>
      <c r="CH131" s="162"/>
      <c r="CI131" s="162"/>
      <c r="CJ131" s="162"/>
      <c r="CK131" s="162"/>
      <c r="CL131" s="162"/>
      <c r="CM131" s="162"/>
      <c r="CN131" s="162"/>
      <c r="CO131" s="162"/>
      <c r="CP131" s="162"/>
      <c r="CQ131" s="162"/>
      <c r="CR131" s="162"/>
      <c r="CS131" s="162"/>
      <c r="CT131" s="162"/>
      <c r="CU131" s="162"/>
      <c r="CV131" s="162"/>
      <c r="CW131" s="162"/>
      <c r="CX131" s="162"/>
      <c r="CY131" s="162"/>
      <c r="CZ131" s="162"/>
      <c r="DA131" s="162"/>
      <c r="DB131" s="162"/>
      <c r="DC131" s="162"/>
      <c r="DD131" s="162"/>
      <c r="DE131" s="162"/>
      <c r="DF131" s="162"/>
      <c r="DG131" s="162"/>
      <c r="DH131" s="162"/>
      <c r="DI131" s="162"/>
      <c r="DJ131" s="162"/>
      <c r="DK131" s="162"/>
      <c r="DL131" s="162"/>
      <c r="DM131" s="162"/>
      <c r="DN131" s="162"/>
      <c r="DO131" s="162"/>
      <c r="DP131" s="162"/>
      <c r="DQ131" s="162"/>
      <c r="DR131" s="162"/>
      <c r="DS131" s="162"/>
      <c r="DT131" s="162"/>
      <c r="DU131" s="162"/>
      <c r="DV131" s="162"/>
      <c r="DW131" s="162"/>
      <c r="DX131" s="162"/>
      <c r="DY131" s="162"/>
      <c r="DZ131" s="162"/>
      <c r="EA131" s="162"/>
      <c r="EB131" s="162"/>
      <c r="EC131" s="162"/>
      <c r="ED131" s="162"/>
      <c r="EE131" s="162"/>
      <c r="EF131" s="162"/>
      <c r="EG131" s="162"/>
      <c r="EH131" s="162"/>
      <c r="EI131" s="162"/>
      <c r="EJ131" s="162"/>
      <c r="EK131" s="162"/>
      <c r="EL131" s="162"/>
      <c r="EM131" s="162"/>
      <c r="EN131" s="162"/>
      <c r="EO131" s="162"/>
      <c r="EP131" s="162"/>
      <c r="EQ131" s="162"/>
      <c r="ER131" s="162"/>
      <c r="ES131" s="162"/>
      <c r="ET131" s="162"/>
      <c r="EU131" s="162"/>
      <c r="EV131" s="162"/>
      <c r="EW131" s="162"/>
      <c r="EX131" s="162"/>
      <c r="EY131" s="162"/>
      <c r="EZ131" s="162"/>
      <c r="FA131" s="162"/>
      <c r="FB131" s="162"/>
      <c r="FC131" s="162"/>
      <c r="FD131" s="162"/>
      <c r="FE131" s="162"/>
      <c r="FF131" s="162"/>
      <c r="FG131" s="162"/>
      <c r="FH131" s="162"/>
      <c r="FI131" s="162"/>
      <c r="FJ131" s="162"/>
      <c r="FK131" s="162"/>
      <c r="FL131" s="162"/>
      <c r="FM131" s="162"/>
      <c r="FN131" s="162"/>
      <c r="FO131" s="162"/>
      <c r="FP131" s="162"/>
      <c r="FQ131" s="162"/>
      <c r="FR131" s="162"/>
      <c r="FS131" s="162"/>
      <c r="FT131" s="162"/>
      <c r="FU131" s="162"/>
      <c r="FV131" s="162"/>
      <c r="FW131" s="162"/>
      <c r="FX131" s="162"/>
      <c r="FY131" s="162"/>
      <c r="FZ131" s="162"/>
      <c r="GA131" s="162"/>
      <c r="GB131" s="162"/>
      <c r="GC131" s="162"/>
      <c r="GD131" s="162"/>
      <c r="GE131" s="162"/>
      <c r="GF131" s="162"/>
      <c r="GG131" s="162"/>
      <c r="GH131" s="162"/>
      <c r="GI131" s="162"/>
      <c r="GJ131" s="162"/>
      <c r="GK131" s="162"/>
      <c r="GL131" s="162"/>
      <c r="GM131" s="162"/>
      <c r="GN131" s="162"/>
      <c r="GO131" s="162"/>
      <c r="GP131" s="162"/>
      <c r="GQ131" s="162"/>
      <c r="GR131" s="162"/>
      <c r="GS131" s="162"/>
      <c r="GT131" s="162"/>
      <c r="GU131" s="162"/>
    </row>
    <row r="132" spans="1:203" x14ac:dyDescent="0.25">
      <c r="A132" s="161">
        <v>1</v>
      </c>
      <c r="B132" s="2353"/>
      <c r="C132" s="189"/>
      <c r="D132" s="189"/>
      <c r="E132" s="189"/>
      <c r="F132" s="773"/>
      <c r="G132" s="237"/>
      <c r="H132" s="237"/>
      <c r="I132" s="242"/>
      <c r="J132" s="242"/>
      <c r="K132" s="242"/>
      <c r="L132" s="242"/>
      <c r="M132" s="242"/>
      <c r="N132" s="242"/>
      <c r="O132" s="227"/>
      <c r="P132" s="227"/>
      <c r="Q132" s="227"/>
      <c r="R132" s="227"/>
      <c r="S132" s="227"/>
      <c r="T132" s="227"/>
      <c r="U132" s="2406"/>
      <c r="V132" s="227"/>
      <c r="W132" s="227"/>
      <c r="X132" s="227"/>
      <c r="Y132" s="2322"/>
      <c r="Z132" s="227"/>
      <c r="AA132" s="2322"/>
      <c r="AB132" s="2608"/>
      <c r="AC132" s="162"/>
      <c r="AD132" s="162"/>
      <c r="AE132" s="162"/>
      <c r="AF132" s="162"/>
      <c r="AG132" s="162"/>
      <c r="AH132" s="162"/>
      <c r="AI132" s="162"/>
      <c r="AJ132" s="162"/>
      <c r="AK132" s="162"/>
      <c r="AL132" s="162"/>
      <c r="AM132" s="162"/>
      <c r="AN132" s="162"/>
      <c r="AO132" s="162"/>
      <c r="AP132" s="162"/>
      <c r="AQ132" s="162"/>
      <c r="AR132" s="162"/>
      <c r="AS132" s="162"/>
      <c r="AT132" s="162"/>
      <c r="AU132" s="162"/>
      <c r="AV132" s="162"/>
      <c r="AW132" s="162"/>
      <c r="AX132" s="162"/>
      <c r="AY132" s="162"/>
      <c r="AZ132" s="162"/>
      <c r="BA132" s="162"/>
      <c r="BB132" s="162"/>
      <c r="BC132" s="162"/>
      <c r="BD132" s="162"/>
      <c r="BE132" s="162"/>
      <c r="BF132" s="162"/>
      <c r="BG132" s="162"/>
      <c r="BH132" s="162"/>
      <c r="BI132" s="162"/>
      <c r="BJ132" s="162"/>
      <c r="BK132" s="162"/>
      <c r="BL132" s="162"/>
      <c r="BM132" s="162"/>
      <c r="BN132" s="162"/>
      <c r="BO132" s="162"/>
      <c r="BP132" s="162"/>
      <c r="BQ132" s="162"/>
      <c r="BR132" s="162"/>
      <c r="BS132" s="162"/>
      <c r="BT132" s="162"/>
      <c r="BU132" s="162"/>
      <c r="BV132" s="162"/>
      <c r="BW132" s="162"/>
      <c r="BX132" s="162"/>
      <c r="BY132" s="162"/>
      <c r="BZ132" s="162"/>
      <c r="CA132" s="162"/>
      <c r="CB132" s="162"/>
      <c r="CC132" s="162"/>
      <c r="CD132" s="162"/>
      <c r="CE132" s="162"/>
      <c r="CF132" s="162"/>
      <c r="CG132" s="162"/>
      <c r="CH132" s="162"/>
      <c r="CI132" s="162"/>
      <c r="CJ132" s="162"/>
      <c r="CK132" s="162"/>
      <c r="CL132" s="162"/>
      <c r="CM132" s="162"/>
      <c r="CN132" s="162"/>
      <c r="CO132" s="162"/>
      <c r="CP132" s="162"/>
      <c r="CQ132" s="162"/>
      <c r="CR132" s="162"/>
      <c r="CS132" s="162"/>
      <c r="CT132" s="162"/>
      <c r="CU132" s="162"/>
      <c r="CV132" s="162"/>
      <c r="CW132" s="162"/>
      <c r="CX132" s="162"/>
      <c r="CY132" s="162"/>
      <c r="CZ132" s="162"/>
      <c r="DA132" s="162"/>
      <c r="DB132" s="162"/>
      <c r="DC132" s="162"/>
      <c r="DD132" s="162"/>
      <c r="DE132" s="162"/>
      <c r="DF132" s="162"/>
      <c r="DG132" s="162"/>
      <c r="DH132" s="162"/>
      <c r="DI132" s="162"/>
      <c r="DJ132" s="162"/>
      <c r="DK132" s="162"/>
      <c r="DL132" s="162"/>
      <c r="DM132" s="162"/>
      <c r="DN132" s="162"/>
      <c r="DO132" s="162"/>
      <c r="DP132" s="162"/>
      <c r="DQ132" s="162"/>
      <c r="DR132" s="162"/>
      <c r="DS132" s="162"/>
      <c r="DT132" s="162"/>
      <c r="DU132" s="162"/>
      <c r="DV132" s="162"/>
      <c r="DW132" s="162"/>
      <c r="DX132" s="162"/>
      <c r="DY132" s="162"/>
      <c r="DZ132" s="162"/>
      <c r="EA132" s="162"/>
      <c r="EB132" s="162"/>
      <c r="EC132" s="162"/>
      <c r="ED132" s="162"/>
      <c r="EE132" s="162"/>
      <c r="EF132" s="162"/>
      <c r="EG132" s="162"/>
      <c r="EH132" s="162"/>
      <c r="EI132" s="162"/>
      <c r="EJ132" s="162"/>
      <c r="EK132" s="162"/>
      <c r="EL132" s="162"/>
      <c r="EM132" s="162"/>
      <c r="EN132" s="162"/>
      <c r="EO132" s="162"/>
      <c r="EP132" s="162"/>
      <c r="EQ132" s="162"/>
      <c r="ER132" s="162"/>
      <c r="ES132" s="162"/>
      <c r="ET132" s="162"/>
      <c r="EU132" s="162"/>
      <c r="EV132" s="162"/>
      <c r="EW132" s="162"/>
      <c r="EX132" s="162"/>
      <c r="EY132" s="162"/>
      <c r="EZ132" s="162"/>
      <c r="FA132" s="162"/>
      <c r="FB132" s="162"/>
      <c r="FC132" s="162"/>
      <c r="FD132" s="162"/>
      <c r="FE132" s="162"/>
      <c r="FF132" s="162"/>
      <c r="FG132" s="162"/>
      <c r="FH132" s="162"/>
      <c r="FI132" s="162"/>
      <c r="FJ132" s="162"/>
      <c r="FK132" s="162"/>
      <c r="FL132" s="162"/>
      <c r="FM132" s="162"/>
      <c r="FN132" s="162"/>
      <c r="FO132" s="162"/>
      <c r="FP132" s="162"/>
      <c r="FQ132" s="162"/>
      <c r="FR132" s="162"/>
      <c r="FS132" s="162"/>
      <c r="FT132" s="162"/>
      <c r="FU132" s="162"/>
      <c r="FV132" s="162"/>
      <c r="FW132" s="162"/>
      <c r="FX132" s="162"/>
      <c r="FY132" s="162"/>
      <c r="FZ132" s="162"/>
      <c r="GA132" s="162"/>
      <c r="GB132" s="162"/>
      <c r="GC132" s="162"/>
      <c r="GD132" s="162"/>
      <c r="GE132" s="162"/>
      <c r="GF132" s="162"/>
      <c r="GG132" s="162"/>
      <c r="GH132" s="162"/>
      <c r="GI132" s="162"/>
      <c r="GJ132" s="162"/>
      <c r="GK132" s="162"/>
      <c r="GL132" s="162"/>
      <c r="GM132" s="162"/>
      <c r="GN132" s="162"/>
      <c r="GO132" s="162"/>
      <c r="GP132" s="162"/>
      <c r="GQ132" s="162"/>
      <c r="GR132" s="162"/>
      <c r="GS132" s="162"/>
      <c r="GT132" s="162"/>
      <c r="GU132" s="162"/>
    </row>
    <row r="133" spans="1:203" ht="14.4" thickBot="1" x14ac:dyDescent="0.3">
      <c r="A133" s="161">
        <v>1</v>
      </c>
      <c r="B133" s="2351" t="s">
        <v>375</v>
      </c>
      <c r="C133" s="189">
        <f>'2 уровень'!D716</f>
        <v>0</v>
      </c>
      <c r="D133" s="189">
        <f>'2 уровень'!E716</f>
        <v>0</v>
      </c>
      <c r="E133" s="189">
        <f>'2 уровень'!F716</f>
        <v>35</v>
      </c>
      <c r="F133" s="773">
        <f>'2 уровень'!G716</f>
        <v>0</v>
      </c>
      <c r="G133" s="237">
        <f>'2 уровень'!H716</f>
        <v>0</v>
      </c>
      <c r="H133" s="237">
        <f>'2 уровень'!I716</f>
        <v>0</v>
      </c>
      <c r="I133" s="242">
        <f>'2 уровень'!J716</f>
        <v>0</v>
      </c>
      <c r="J133" s="242">
        <f>'2 уровень'!K716</f>
        <v>0</v>
      </c>
      <c r="K133" s="242">
        <f>'2 уровень'!L716</f>
        <v>0</v>
      </c>
      <c r="L133" s="242">
        <f>'2 уровень'!M716</f>
        <v>0</v>
      </c>
      <c r="M133" s="242">
        <f>'2 уровень'!N716</f>
        <v>0</v>
      </c>
      <c r="N133" s="242">
        <f>'2 уровень'!O716</f>
        <v>0</v>
      </c>
      <c r="O133" s="227">
        <f>'2 уровень'!P716</f>
        <v>0</v>
      </c>
      <c r="P133" s="227">
        <f>'2 уровень'!Q716</f>
        <v>0</v>
      </c>
      <c r="Q133" s="227">
        <f>'2 уровень'!R716</f>
        <v>0</v>
      </c>
      <c r="R133" s="227">
        <f>'2 уровень'!S716</f>
        <v>0</v>
      </c>
      <c r="S133" s="227">
        <f>'2 уровень'!T716</f>
        <v>0</v>
      </c>
      <c r="T133" s="227">
        <f>'2 уровень'!U716</f>
        <v>0</v>
      </c>
      <c r="U133" s="2406">
        <f>'2 уровень'!V716</f>
        <v>0</v>
      </c>
      <c r="V133" s="227">
        <f>'2 уровень'!W716</f>
        <v>0</v>
      </c>
      <c r="W133" s="227">
        <f>'2 уровень'!X716</f>
        <v>0</v>
      </c>
      <c r="X133" s="227">
        <f>'2 уровень'!Y716</f>
        <v>0</v>
      </c>
      <c r="Y133" s="2322">
        <f>'2 уровень'!Z716</f>
        <v>0</v>
      </c>
      <c r="Z133" s="227"/>
      <c r="AA133" s="2322"/>
      <c r="AB133" s="2608"/>
      <c r="AC133" s="162"/>
      <c r="AD133" s="162"/>
      <c r="AE133" s="162"/>
      <c r="AF133" s="162"/>
      <c r="AG133" s="162"/>
      <c r="AH133" s="162"/>
      <c r="AI133" s="162"/>
      <c r="AJ133" s="162"/>
      <c r="AK133" s="162"/>
      <c r="AL133" s="162"/>
      <c r="AM133" s="162"/>
      <c r="AN133" s="162"/>
      <c r="AO133" s="162"/>
      <c r="AP133" s="162"/>
      <c r="AQ133" s="162"/>
      <c r="AR133" s="162"/>
      <c r="AS133" s="162"/>
      <c r="AT133" s="162"/>
      <c r="AU133" s="162"/>
      <c r="AV133" s="162"/>
      <c r="AW133" s="162"/>
      <c r="AX133" s="162"/>
      <c r="AY133" s="162"/>
      <c r="AZ133" s="162"/>
      <c r="BA133" s="162"/>
      <c r="BB133" s="162"/>
      <c r="BC133" s="162"/>
      <c r="BD133" s="162"/>
      <c r="BE133" s="162"/>
      <c r="BF133" s="162"/>
      <c r="BG133" s="162"/>
      <c r="BH133" s="162"/>
      <c r="BI133" s="162"/>
      <c r="BJ133" s="162"/>
      <c r="BK133" s="162"/>
      <c r="BL133" s="162"/>
      <c r="BM133" s="162"/>
      <c r="BN133" s="162"/>
      <c r="BO133" s="162"/>
      <c r="BP133" s="162"/>
      <c r="BQ133" s="162"/>
      <c r="BR133" s="162"/>
      <c r="BS133" s="162"/>
      <c r="BT133" s="162"/>
      <c r="BU133" s="162"/>
      <c r="BV133" s="162"/>
      <c r="BW133" s="162"/>
      <c r="BX133" s="162"/>
      <c r="BY133" s="162"/>
      <c r="BZ133" s="162"/>
      <c r="CA133" s="162"/>
      <c r="CB133" s="162"/>
      <c r="CC133" s="162"/>
      <c r="CD133" s="162"/>
      <c r="CE133" s="162"/>
      <c r="CF133" s="162"/>
      <c r="CG133" s="162"/>
      <c r="CH133" s="162"/>
      <c r="CI133" s="162"/>
      <c r="CJ133" s="162"/>
      <c r="CK133" s="162"/>
      <c r="CL133" s="162"/>
      <c r="CM133" s="162"/>
      <c r="CN133" s="162"/>
      <c r="CO133" s="162"/>
      <c r="CP133" s="162"/>
      <c r="CQ133" s="162"/>
      <c r="CR133" s="162"/>
      <c r="CS133" s="162"/>
      <c r="CT133" s="162"/>
      <c r="CU133" s="162"/>
      <c r="CV133" s="162"/>
      <c r="CW133" s="162"/>
      <c r="CX133" s="162"/>
      <c r="CY133" s="162"/>
      <c r="CZ133" s="162"/>
      <c r="DA133" s="162"/>
      <c r="DB133" s="162"/>
      <c r="DC133" s="162"/>
      <c r="DD133" s="162"/>
      <c r="DE133" s="162"/>
      <c r="DF133" s="162"/>
      <c r="DG133" s="162"/>
      <c r="DH133" s="162"/>
      <c r="DI133" s="162"/>
      <c r="DJ133" s="162"/>
      <c r="DK133" s="162"/>
      <c r="DL133" s="162"/>
      <c r="DM133" s="162"/>
      <c r="DN133" s="162"/>
      <c r="DO133" s="162"/>
      <c r="DP133" s="162"/>
      <c r="DQ133" s="162"/>
      <c r="DR133" s="162"/>
      <c r="DS133" s="162"/>
      <c r="DT133" s="162"/>
      <c r="DU133" s="162"/>
      <c r="DV133" s="162"/>
      <c r="DW133" s="162"/>
      <c r="DX133" s="162"/>
      <c r="DY133" s="162"/>
      <c r="DZ133" s="162"/>
      <c r="EA133" s="162"/>
      <c r="EB133" s="162"/>
      <c r="EC133" s="162"/>
      <c r="ED133" s="162"/>
      <c r="EE133" s="162"/>
      <c r="EF133" s="162"/>
      <c r="EG133" s="162"/>
      <c r="EH133" s="162"/>
      <c r="EI133" s="162"/>
      <c r="EJ133" s="162"/>
      <c r="EK133" s="162"/>
      <c r="EL133" s="162"/>
      <c r="EM133" s="162"/>
      <c r="EN133" s="162"/>
      <c r="EO133" s="162"/>
      <c r="EP133" s="162"/>
      <c r="EQ133" s="162"/>
      <c r="ER133" s="162"/>
      <c r="ES133" s="162"/>
      <c r="ET133" s="162"/>
      <c r="EU133" s="162"/>
      <c r="EV133" s="162"/>
      <c r="EW133" s="162"/>
      <c r="EX133" s="162"/>
      <c r="EY133" s="162"/>
      <c r="EZ133" s="162"/>
      <c r="FA133" s="162"/>
      <c r="FB133" s="162"/>
      <c r="FC133" s="162"/>
      <c r="FD133" s="162"/>
      <c r="FE133" s="162"/>
      <c r="FF133" s="162"/>
      <c r="FG133" s="162"/>
      <c r="FH133" s="162"/>
      <c r="FI133" s="162"/>
      <c r="FJ133" s="162"/>
      <c r="FK133" s="162"/>
      <c r="FL133" s="162"/>
      <c r="FM133" s="162"/>
      <c r="FN133" s="162"/>
      <c r="FO133" s="162"/>
      <c r="FP133" s="162"/>
      <c r="FQ133" s="162"/>
      <c r="FR133" s="162"/>
      <c r="FS133" s="162"/>
      <c r="FT133" s="162"/>
      <c r="FU133" s="162"/>
      <c r="FV133" s="162"/>
      <c r="FW133" s="162"/>
      <c r="FX133" s="162"/>
      <c r="FY133" s="162"/>
      <c r="FZ133" s="162"/>
      <c r="GA133" s="162"/>
      <c r="GB133" s="162"/>
      <c r="GC133" s="162"/>
      <c r="GD133" s="162"/>
      <c r="GE133" s="162"/>
      <c r="GF133" s="162"/>
      <c r="GG133" s="162"/>
      <c r="GH133" s="162"/>
      <c r="GI133" s="162"/>
      <c r="GJ133" s="162"/>
      <c r="GK133" s="162"/>
      <c r="GL133" s="162"/>
      <c r="GM133" s="162"/>
      <c r="GN133" s="162"/>
      <c r="GO133" s="162"/>
      <c r="GP133" s="162"/>
      <c r="GQ133" s="162"/>
      <c r="GR133" s="162"/>
      <c r="GS133" s="162"/>
      <c r="GT133" s="162"/>
      <c r="GU133" s="162"/>
    </row>
    <row r="134" spans="1:203" ht="15" customHeight="1" x14ac:dyDescent="0.25">
      <c r="A134" s="161">
        <v>1</v>
      </c>
      <c r="B134" s="379" t="s">
        <v>118</v>
      </c>
      <c r="C134" s="380"/>
      <c r="D134" s="380"/>
      <c r="E134" s="380"/>
      <c r="F134" s="779"/>
      <c r="G134" s="381"/>
      <c r="H134" s="381"/>
      <c r="I134" s="382"/>
      <c r="J134" s="382"/>
      <c r="K134" s="382"/>
      <c r="L134" s="382"/>
      <c r="M134" s="382"/>
      <c r="N134" s="382"/>
      <c r="O134" s="382">
        <f t="shared" ref="O134:T134" si="6">O135-O136-O158-O161-O162</f>
        <v>2.0463630789890885E-12</v>
      </c>
      <c r="P134" s="382">
        <f t="shared" si="6"/>
        <v>9.3223206931725144E-12</v>
      </c>
      <c r="Q134" s="382">
        <f t="shared" si="6"/>
        <v>9.3223206931725144E-12</v>
      </c>
      <c r="R134" s="382">
        <f t="shared" si="6"/>
        <v>9.3223206931725144E-12</v>
      </c>
      <c r="S134" s="382">
        <f t="shared" si="6"/>
        <v>9.3223206931725144E-12</v>
      </c>
      <c r="T134" s="382">
        <f t="shared" si="6"/>
        <v>7.0485839387401938E-12</v>
      </c>
      <c r="U134" s="2413">
        <f t="shared" ref="U134:Y134" si="7">U135-U136-U158-U161-U162</f>
        <v>0</v>
      </c>
      <c r="V134" s="382">
        <f t="shared" si="7"/>
        <v>-5.0022208597511053E-12</v>
      </c>
      <c r="W134" s="382">
        <f t="shared" si="7"/>
        <v>0</v>
      </c>
      <c r="X134" s="382">
        <f t="shared" si="7"/>
        <v>0</v>
      </c>
      <c r="Y134" s="2332">
        <f t="shared" si="7"/>
        <v>-4.2064129956997931E-12</v>
      </c>
      <c r="Z134" s="382"/>
      <c r="AA134" s="2332"/>
      <c r="AB134" s="2608"/>
      <c r="AC134" s="162"/>
      <c r="AD134" s="162"/>
      <c r="AE134" s="162"/>
      <c r="AF134" s="162"/>
      <c r="AG134" s="162"/>
      <c r="AH134" s="162"/>
      <c r="AI134" s="162"/>
      <c r="AJ134" s="162"/>
      <c r="AK134" s="162"/>
      <c r="AL134" s="162"/>
      <c r="AM134" s="162"/>
      <c r="AN134" s="162"/>
      <c r="AO134" s="162"/>
      <c r="AP134" s="162"/>
      <c r="AQ134" s="162"/>
      <c r="AR134" s="162"/>
      <c r="AS134" s="162"/>
      <c r="AT134" s="162"/>
      <c r="AU134" s="162"/>
      <c r="AV134" s="162"/>
      <c r="AW134" s="162"/>
      <c r="AX134" s="162"/>
      <c r="AY134" s="162"/>
      <c r="AZ134" s="162"/>
      <c r="BA134" s="162"/>
      <c r="BB134" s="162"/>
      <c r="BC134" s="162"/>
      <c r="BD134" s="162"/>
      <c r="BE134" s="162"/>
      <c r="BF134" s="162"/>
      <c r="BG134" s="162"/>
      <c r="BH134" s="162"/>
      <c r="BI134" s="162"/>
      <c r="BJ134" s="162"/>
      <c r="BK134" s="162"/>
      <c r="BL134" s="162"/>
      <c r="BM134" s="162"/>
      <c r="BN134" s="162"/>
      <c r="BO134" s="162"/>
      <c r="BP134" s="162"/>
      <c r="BQ134" s="162"/>
      <c r="BR134" s="162"/>
      <c r="BS134" s="162"/>
      <c r="BT134" s="162"/>
      <c r="BU134" s="162"/>
      <c r="BV134" s="162"/>
      <c r="BW134" s="162"/>
      <c r="BX134" s="162"/>
      <c r="BY134" s="162"/>
      <c r="BZ134" s="162"/>
      <c r="CA134" s="162"/>
      <c r="CB134" s="162"/>
      <c r="CC134" s="162"/>
      <c r="CD134" s="162"/>
      <c r="CE134" s="162"/>
      <c r="CF134" s="162"/>
      <c r="CG134" s="162"/>
      <c r="CH134" s="162"/>
      <c r="CI134" s="162"/>
      <c r="CJ134" s="162"/>
      <c r="CK134" s="162"/>
      <c r="CL134" s="162"/>
      <c r="CM134" s="162"/>
      <c r="CN134" s="162"/>
      <c r="CO134" s="162"/>
      <c r="CP134" s="162"/>
      <c r="CQ134" s="162"/>
      <c r="CR134" s="162"/>
      <c r="CS134" s="162"/>
      <c r="CT134" s="162"/>
      <c r="CU134" s="162"/>
      <c r="CV134" s="162"/>
      <c r="CW134" s="162"/>
      <c r="CX134" s="162"/>
      <c r="CY134" s="162"/>
      <c r="CZ134" s="162"/>
      <c r="DA134" s="162"/>
      <c r="DB134" s="162"/>
      <c r="DC134" s="162"/>
      <c r="DD134" s="162"/>
      <c r="DE134" s="162"/>
      <c r="DF134" s="162"/>
      <c r="DG134" s="162"/>
      <c r="DH134" s="162"/>
      <c r="DI134" s="162"/>
      <c r="DJ134" s="162"/>
      <c r="DK134" s="162"/>
      <c r="DL134" s="162"/>
      <c r="DM134" s="162"/>
      <c r="DN134" s="162"/>
      <c r="DO134" s="162"/>
      <c r="DP134" s="162"/>
      <c r="DQ134" s="162"/>
      <c r="DR134" s="162"/>
      <c r="DS134" s="162"/>
      <c r="DT134" s="162"/>
      <c r="DU134" s="162"/>
      <c r="DV134" s="162"/>
      <c r="DW134" s="162"/>
      <c r="DX134" s="162"/>
      <c r="DY134" s="162"/>
      <c r="DZ134" s="162"/>
      <c r="EA134" s="162"/>
      <c r="EB134" s="162"/>
      <c r="EC134" s="162"/>
      <c r="ED134" s="162"/>
      <c r="EE134" s="162"/>
      <c r="EF134" s="162"/>
      <c r="EG134" s="162"/>
      <c r="EH134" s="162"/>
      <c r="EI134" s="162"/>
      <c r="EJ134" s="162"/>
      <c r="EK134" s="162"/>
      <c r="EL134" s="162"/>
      <c r="EM134" s="162"/>
      <c r="EN134" s="162"/>
      <c r="EO134" s="162"/>
      <c r="EP134" s="162"/>
      <c r="EQ134" s="162"/>
      <c r="ER134" s="162"/>
      <c r="ES134" s="162"/>
      <c r="ET134" s="162"/>
      <c r="EU134" s="162"/>
      <c r="EV134" s="162"/>
      <c r="EW134" s="162"/>
      <c r="EX134" s="162"/>
      <c r="EY134" s="162"/>
      <c r="EZ134" s="162"/>
      <c r="FA134" s="162"/>
      <c r="FB134" s="162"/>
      <c r="FC134" s="162"/>
      <c r="FD134" s="162"/>
      <c r="FE134" s="162"/>
      <c r="FF134" s="162"/>
      <c r="FG134" s="162"/>
      <c r="FH134" s="162"/>
      <c r="FI134" s="162"/>
      <c r="FJ134" s="162"/>
      <c r="FK134" s="162"/>
      <c r="FL134" s="162"/>
      <c r="FM134" s="162"/>
      <c r="FN134" s="162"/>
      <c r="FO134" s="162"/>
      <c r="FP134" s="162"/>
      <c r="FQ134" s="162"/>
      <c r="FR134" s="162"/>
      <c r="FS134" s="162"/>
      <c r="FT134" s="162"/>
      <c r="FU134" s="162"/>
      <c r="FV134" s="162"/>
      <c r="FW134" s="162"/>
      <c r="FX134" s="162"/>
      <c r="FY134" s="162"/>
      <c r="FZ134" s="162"/>
      <c r="GA134" s="162"/>
      <c r="GB134" s="162"/>
      <c r="GC134" s="162"/>
      <c r="GD134" s="162"/>
      <c r="GE134" s="162"/>
      <c r="GF134" s="162"/>
      <c r="GG134" s="162"/>
      <c r="GH134" s="162"/>
      <c r="GI134" s="162"/>
      <c r="GJ134" s="162"/>
      <c r="GK134" s="162"/>
      <c r="GL134" s="162"/>
      <c r="GM134" s="162"/>
      <c r="GN134" s="162"/>
      <c r="GO134" s="162"/>
      <c r="GP134" s="162"/>
      <c r="GQ134" s="162"/>
      <c r="GR134" s="162"/>
      <c r="GS134" s="162"/>
      <c r="GT134" s="162"/>
      <c r="GU134" s="162"/>
    </row>
    <row r="135" spans="1:203" s="162" customFormat="1" ht="15" customHeight="1" x14ac:dyDescent="0.25">
      <c r="A135" s="161">
        <v>1</v>
      </c>
      <c r="B135" s="182" t="s">
        <v>116</v>
      </c>
      <c r="C135" s="241"/>
      <c r="D135" s="224"/>
      <c r="E135" s="224"/>
      <c r="F135" s="780"/>
      <c r="G135" s="155"/>
      <c r="H135" s="155"/>
      <c r="I135" s="164"/>
      <c r="J135" s="164"/>
      <c r="K135" s="164"/>
      <c r="L135" s="164"/>
      <c r="M135" s="164"/>
      <c r="N135" s="164"/>
      <c r="O135" s="164">
        <f>'Аян '!O61</f>
        <v>72846.203476458148</v>
      </c>
      <c r="P135" s="164">
        <f>'Аян '!P61</f>
        <v>74008.677936096996</v>
      </c>
      <c r="Q135" s="164">
        <f>'Аян '!Q61</f>
        <v>74008.677936096996</v>
      </c>
      <c r="R135" s="164">
        <f>'Аян '!R61</f>
        <v>74008.677936096996</v>
      </c>
      <c r="S135" s="164">
        <f>'Аян '!S61</f>
        <v>74008.677936096996</v>
      </c>
      <c r="T135" s="164">
        <f>'Аян '!T61</f>
        <v>74087.356064757827</v>
      </c>
      <c r="U135" s="2408">
        <f>'Аян '!U61</f>
        <v>36962.738952548927</v>
      </c>
      <c r="V135" s="164">
        <f>'Аян '!V61</f>
        <v>36893.542529999992</v>
      </c>
      <c r="W135" s="164">
        <f>'Аян '!W61</f>
        <v>-69.196422548928126</v>
      </c>
      <c r="X135" s="164">
        <f>'Аян '!X61</f>
        <v>-721.19242999999994</v>
      </c>
      <c r="Y135" s="2328">
        <f>'Аян '!Y61</f>
        <v>36172.350099999996</v>
      </c>
      <c r="Z135" s="164"/>
      <c r="AA135" s="2328"/>
      <c r="AB135" s="2606"/>
      <c r="AC135" s="161"/>
      <c r="AD135" s="161"/>
      <c r="AE135" s="161"/>
      <c r="AF135" s="161"/>
      <c r="AG135" s="161"/>
      <c r="AH135" s="161"/>
      <c r="AI135" s="161"/>
      <c r="AJ135" s="161"/>
      <c r="AK135" s="161"/>
      <c r="AL135" s="161"/>
      <c r="AM135" s="161"/>
      <c r="AN135" s="161"/>
      <c r="AO135" s="161"/>
      <c r="AP135" s="161"/>
      <c r="AQ135" s="161"/>
      <c r="AR135" s="161"/>
      <c r="AS135" s="161"/>
      <c r="AT135" s="161"/>
      <c r="AU135" s="161"/>
      <c r="AV135" s="161"/>
      <c r="AW135" s="161"/>
      <c r="AX135" s="161"/>
      <c r="AY135" s="161"/>
      <c r="AZ135" s="161"/>
      <c r="BA135" s="161"/>
      <c r="BB135" s="161"/>
      <c r="BC135" s="161"/>
      <c r="BD135" s="161"/>
      <c r="BE135" s="161"/>
      <c r="BF135" s="161"/>
      <c r="BG135" s="161"/>
      <c r="BH135" s="161"/>
      <c r="BI135" s="161"/>
      <c r="BJ135" s="161"/>
      <c r="BK135" s="161"/>
      <c r="BL135" s="161"/>
      <c r="BM135" s="161"/>
      <c r="BN135" s="161"/>
      <c r="BO135" s="161"/>
      <c r="BP135" s="161"/>
      <c r="BQ135" s="161"/>
      <c r="BR135" s="161"/>
      <c r="BS135" s="161"/>
      <c r="BT135" s="161"/>
      <c r="BU135" s="161"/>
      <c r="BV135" s="161"/>
      <c r="BW135" s="161"/>
      <c r="BX135" s="161"/>
      <c r="BY135" s="161"/>
      <c r="BZ135" s="161"/>
      <c r="CA135" s="161"/>
      <c r="CB135" s="161"/>
      <c r="CC135" s="161"/>
      <c r="CD135" s="161"/>
      <c r="CE135" s="161"/>
      <c r="CF135" s="161"/>
      <c r="CG135" s="161"/>
      <c r="CH135" s="161"/>
      <c r="CI135" s="161"/>
      <c r="CJ135" s="161"/>
      <c r="CK135" s="161"/>
      <c r="CL135" s="161"/>
      <c r="CM135" s="161"/>
      <c r="CN135" s="161"/>
      <c r="CO135" s="161"/>
      <c r="CP135" s="161"/>
      <c r="CQ135" s="161"/>
      <c r="CR135" s="161"/>
      <c r="CS135" s="161"/>
      <c r="CT135" s="161"/>
      <c r="CU135" s="161"/>
      <c r="CV135" s="161"/>
      <c r="CW135" s="161"/>
      <c r="CX135" s="161"/>
      <c r="CY135" s="161"/>
      <c r="CZ135" s="161"/>
      <c r="DA135" s="161"/>
      <c r="DB135" s="161"/>
      <c r="DC135" s="161"/>
      <c r="DD135" s="161"/>
      <c r="DE135" s="161"/>
      <c r="DF135" s="161"/>
      <c r="DG135" s="161"/>
      <c r="DH135" s="161"/>
      <c r="DI135" s="161"/>
      <c r="DJ135" s="161"/>
      <c r="DK135" s="161"/>
      <c r="DL135" s="161"/>
      <c r="DM135" s="161"/>
      <c r="DN135" s="161"/>
      <c r="DO135" s="161"/>
      <c r="DP135" s="161"/>
      <c r="DQ135" s="161"/>
      <c r="DR135" s="161"/>
      <c r="DS135" s="161"/>
      <c r="DT135" s="161"/>
      <c r="DU135" s="161"/>
      <c r="DV135" s="161"/>
      <c r="DW135" s="161"/>
      <c r="DX135" s="161"/>
      <c r="DY135" s="161"/>
      <c r="DZ135" s="161"/>
      <c r="EA135" s="161"/>
      <c r="EB135" s="161"/>
      <c r="EC135" s="161"/>
      <c r="ED135" s="161"/>
      <c r="EE135" s="161"/>
      <c r="EF135" s="161"/>
      <c r="EG135" s="161"/>
      <c r="EH135" s="161"/>
      <c r="EI135" s="161"/>
      <c r="EJ135" s="161"/>
      <c r="EK135" s="161"/>
      <c r="EL135" s="161"/>
      <c r="EM135" s="161"/>
      <c r="EN135" s="161"/>
      <c r="EO135" s="161"/>
      <c r="EP135" s="161"/>
      <c r="EQ135" s="161"/>
      <c r="ER135" s="161"/>
      <c r="ES135" s="161"/>
      <c r="ET135" s="161"/>
      <c r="EU135" s="161"/>
      <c r="EV135" s="161"/>
      <c r="EW135" s="161"/>
      <c r="EX135" s="161"/>
      <c r="EY135" s="161"/>
      <c r="EZ135" s="161"/>
      <c r="FA135" s="161"/>
      <c r="FB135" s="161"/>
      <c r="FC135" s="161"/>
      <c r="FD135" s="161"/>
      <c r="FE135" s="161"/>
      <c r="FF135" s="161"/>
      <c r="FG135" s="161"/>
      <c r="FH135" s="161"/>
      <c r="FI135" s="161"/>
      <c r="FJ135" s="161"/>
      <c r="FK135" s="161"/>
      <c r="FL135" s="161"/>
      <c r="FM135" s="161"/>
      <c r="FN135" s="161"/>
      <c r="FO135" s="161"/>
      <c r="FP135" s="161"/>
      <c r="FQ135" s="161"/>
      <c r="FR135" s="161"/>
      <c r="FS135" s="161"/>
      <c r="FT135" s="161"/>
      <c r="FU135" s="161"/>
      <c r="FV135" s="161"/>
      <c r="FW135" s="161"/>
      <c r="FX135" s="161"/>
      <c r="FY135" s="161"/>
      <c r="FZ135" s="161"/>
      <c r="GA135" s="161"/>
      <c r="GB135" s="161"/>
      <c r="GC135" s="161"/>
      <c r="GD135" s="161"/>
      <c r="GE135" s="161"/>
      <c r="GF135" s="161"/>
      <c r="GG135" s="161"/>
      <c r="GH135" s="161"/>
      <c r="GI135" s="161"/>
      <c r="GJ135" s="161"/>
      <c r="GK135" s="161"/>
      <c r="GL135" s="161"/>
      <c r="GM135" s="161"/>
      <c r="GN135" s="161"/>
      <c r="GO135" s="161"/>
      <c r="GP135" s="161"/>
      <c r="GQ135" s="161"/>
      <c r="GR135" s="161"/>
      <c r="GS135" s="161"/>
      <c r="GT135" s="161"/>
      <c r="GU135" s="161"/>
    </row>
    <row r="136" spans="1:203" s="162" customFormat="1" ht="15" customHeight="1" x14ac:dyDescent="0.25">
      <c r="A136" s="161">
        <v>1</v>
      </c>
      <c r="B136" s="111" t="s">
        <v>43</v>
      </c>
      <c r="C136" s="224">
        <f>'Аян '!C62</f>
        <v>585</v>
      </c>
      <c r="D136" s="224">
        <f>'Аян '!D62</f>
        <v>293</v>
      </c>
      <c r="E136" s="224">
        <f>'Аян '!E62</f>
        <v>329</v>
      </c>
      <c r="F136" s="780">
        <f>'Аян '!F62</f>
        <v>112.28668941979522</v>
      </c>
      <c r="G136" s="155">
        <f>'Аян '!G62</f>
        <v>9.2735042735042743</v>
      </c>
      <c r="H136" s="155">
        <f>'Аян '!H62</f>
        <v>10.486322188449847</v>
      </c>
      <c r="I136" s="164">
        <f>'Аян '!I62</f>
        <v>5425</v>
      </c>
      <c r="J136" s="164">
        <f>'Аян '!J62</f>
        <v>2715</v>
      </c>
      <c r="K136" s="164">
        <f>'Аян '!K62</f>
        <v>3450</v>
      </c>
      <c r="L136" s="164">
        <f>'Аян '!L62</f>
        <v>127.0718232044199</v>
      </c>
      <c r="M136" s="164">
        <f>'Аян '!M62</f>
        <v>17</v>
      </c>
      <c r="N136" s="164">
        <f>'Аян '!N62</f>
        <v>405.88235294117646</v>
      </c>
      <c r="O136" s="164">
        <f>'Аян '!O62</f>
        <v>31383.202318079995</v>
      </c>
      <c r="P136" s="164">
        <f>'Аян '!P62</f>
        <v>26604.338339987171</v>
      </c>
      <c r="Q136" s="164">
        <f>'Аян '!Q62</f>
        <v>26604.338339987171</v>
      </c>
      <c r="R136" s="164">
        <f>'Аян '!R62</f>
        <v>26604.338339987171</v>
      </c>
      <c r="S136" s="164">
        <f>'Аян '!S62</f>
        <v>26604.338339987171</v>
      </c>
      <c r="T136" s="164">
        <f>'Аян '!T62</f>
        <v>26604.338339987171</v>
      </c>
      <c r="U136" s="2408">
        <f>'Аян '!U62</f>
        <v>13519.390259906895</v>
      </c>
      <c r="V136" s="164">
        <f>'Аян '!V62</f>
        <v>14449.34778</v>
      </c>
      <c r="W136" s="164">
        <f>'Аян '!W62</f>
        <v>929.9575200931049</v>
      </c>
      <c r="X136" s="164">
        <f>'Аян '!X62</f>
        <v>-506.79977999999994</v>
      </c>
      <c r="Y136" s="2328">
        <f>'Аян '!Y62</f>
        <v>13942.548000000001</v>
      </c>
      <c r="Z136" s="164"/>
      <c r="AA136" s="2328"/>
      <c r="AB136" s="2608"/>
    </row>
    <row r="137" spans="1:203" x14ac:dyDescent="0.25">
      <c r="A137" s="161">
        <v>1</v>
      </c>
      <c r="B137" s="2347" t="s">
        <v>354</v>
      </c>
      <c r="C137" s="223">
        <f>'Аян '!C63</f>
        <v>0</v>
      </c>
      <c r="D137" s="223">
        <f>'Аян '!D63</f>
        <v>0</v>
      </c>
      <c r="E137" s="223">
        <f>'Аян '!E63</f>
        <v>3133</v>
      </c>
      <c r="F137" s="781">
        <f>'Аян '!F63</f>
        <v>0</v>
      </c>
      <c r="G137" s="237">
        <f>'Аян '!G63</f>
        <v>0</v>
      </c>
      <c r="H137" s="237">
        <f>'Аян '!H63</f>
        <v>0</v>
      </c>
      <c r="I137" s="242">
        <f>'Аян '!I63</f>
        <v>0</v>
      </c>
      <c r="J137" s="242">
        <f>'Аян '!J63</f>
        <v>0</v>
      </c>
      <c r="K137" s="242">
        <f>'Аян '!K63</f>
        <v>0</v>
      </c>
      <c r="L137" s="242">
        <f>'Аян '!L63</f>
        <v>0</v>
      </c>
      <c r="M137" s="242">
        <f>'Аян '!M63</f>
        <v>0</v>
      </c>
      <c r="N137" s="242">
        <f>'Аян '!N63</f>
        <v>0</v>
      </c>
      <c r="O137" s="164">
        <f>'Аян '!O63</f>
        <v>0</v>
      </c>
      <c r="P137" s="164">
        <f>'Аян '!P63</f>
        <v>0</v>
      </c>
      <c r="Q137" s="164">
        <f>'Аян '!Q63</f>
        <v>0</v>
      </c>
      <c r="R137" s="164">
        <f>'Аян '!R63</f>
        <v>0</v>
      </c>
      <c r="S137" s="164">
        <f>'Аян '!S63</f>
        <v>0</v>
      </c>
      <c r="T137" s="164">
        <f>'Аян '!T63</f>
        <v>0</v>
      </c>
      <c r="U137" s="2408">
        <f>'Аян '!U63</f>
        <v>0</v>
      </c>
      <c r="V137" s="164">
        <f>'Аян '!V63</f>
        <v>0</v>
      </c>
      <c r="W137" s="164">
        <f>'Аян '!W63</f>
        <v>0</v>
      </c>
      <c r="X137" s="164">
        <f>'Аян '!X63</f>
        <v>0</v>
      </c>
      <c r="Y137" s="2328">
        <f>'Аян '!Y63</f>
        <v>0</v>
      </c>
      <c r="Z137" s="164"/>
      <c r="AA137" s="2328"/>
      <c r="AB137" s="2608"/>
      <c r="AC137" s="162"/>
      <c r="AD137" s="162"/>
      <c r="AE137" s="162"/>
      <c r="AF137" s="162"/>
      <c r="AG137" s="162"/>
      <c r="AH137" s="162"/>
      <c r="AI137" s="162"/>
      <c r="AJ137" s="162"/>
      <c r="AK137" s="162"/>
      <c r="AL137" s="162"/>
      <c r="AM137" s="162"/>
      <c r="AN137" s="162"/>
      <c r="AO137" s="162"/>
      <c r="AP137" s="162"/>
      <c r="AQ137" s="162"/>
      <c r="AR137" s="162"/>
      <c r="AS137" s="162"/>
      <c r="AT137" s="162"/>
      <c r="AU137" s="162"/>
      <c r="AV137" s="162"/>
      <c r="AW137" s="162"/>
      <c r="AX137" s="162"/>
      <c r="AY137" s="162"/>
      <c r="AZ137" s="162"/>
      <c r="BA137" s="162"/>
      <c r="BB137" s="162"/>
      <c r="BC137" s="162"/>
      <c r="BD137" s="162"/>
      <c r="BE137" s="162"/>
      <c r="BF137" s="162"/>
      <c r="BG137" s="162"/>
      <c r="BH137" s="162"/>
      <c r="BI137" s="162"/>
      <c r="BJ137" s="162"/>
      <c r="BK137" s="162"/>
      <c r="BL137" s="162"/>
      <c r="BM137" s="162"/>
      <c r="BN137" s="162"/>
      <c r="BO137" s="162"/>
      <c r="BP137" s="162"/>
      <c r="BQ137" s="162"/>
      <c r="BR137" s="162"/>
      <c r="BS137" s="162"/>
      <c r="BT137" s="162"/>
      <c r="BU137" s="162"/>
      <c r="BV137" s="162"/>
      <c r="BW137" s="162"/>
      <c r="BX137" s="162"/>
      <c r="BY137" s="162"/>
      <c r="BZ137" s="162"/>
      <c r="CA137" s="162"/>
      <c r="CB137" s="162"/>
      <c r="CC137" s="162"/>
      <c r="CD137" s="162"/>
      <c r="CE137" s="162"/>
      <c r="CF137" s="162"/>
      <c r="CG137" s="162"/>
      <c r="CH137" s="162"/>
      <c r="CI137" s="162"/>
      <c r="CJ137" s="162"/>
      <c r="CK137" s="162"/>
      <c r="CL137" s="162"/>
      <c r="CM137" s="162"/>
      <c r="CN137" s="162"/>
      <c r="CO137" s="162"/>
      <c r="CP137" s="162"/>
      <c r="CQ137" s="162"/>
      <c r="CR137" s="162"/>
      <c r="CS137" s="162"/>
      <c r="CT137" s="162"/>
      <c r="CU137" s="162"/>
      <c r="CV137" s="162"/>
      <c r="CW137" s="162"/>
      <c r="CX137" s="162"/>
      <c r="CY137" s="162"/>
      <c r="CZ137" s="162"/>
      <c r="DA137" s="162"/>
      <c r="DB137" s="162"/>
      <c r="DC137" s="162"/>
      <c r="DD137" s="162"/>
      <c r="DE137" s="162"/>
      <c r="DF137" s="162"/>
      <c r="DG137" s="162"/>
      <c r="DH137" s="162"/>
      <c r="DI137" s="162"/>
      <c r="DJ137" s="162"/>
      <c r="DK137" s="162"/>
      <c r="DL137" s="162"/>
      <c r="DM137" s="162"/>
      <c r="DN137" s="162"/>
      <c r="DO137" s="162"/>
      <c r="DP137" s="162"/>
      <c r="DQ137" s="162"/>
      <c r="DR137" s="162"/>
      <c r="DS137" s="162"/>
      <c r="DT137" s="162"/>
      <c r="DU137" s="162"/>
      <c r="DV137" s="162"/>
      <c r="DW137" s="162"/>
      <c r="DX137" s="162"/>
      <c r="DY137" s="162"/>
      <c r="DZ137" s="162"/>
      <c r="EA137" s="162"/>
      <c r="EB137" s="162"/>
      <c r="EC137" s="162"/>
      <c r="ED137" s="162"/>
      <c r="EE137" s="162"/>
      <c r="EF137" s="162"/>
      <c r="EG137" s="162"/>
      <c r="EH137" s="162"/>
      <c r="EI137" s="162"/>
      <c r="EJ137" s="162"/>
      <c r="EK137" s="162"/>
      <c r="EL137" s="162"/>
      <c r="EM137" s="162"/>
      <c r="EN137" s="162"/>
      <c r="EO137" s="162"/>
      <c r="EP137" s="162"/>
      <c r="EQ137" s="162"/>
      <c r="ER137" s="162"/>
      <c r="ES137" s="162"/>
      <c r="ET137" s="162"/>
      <c r="EU137" s="162"/>
      <c r="EV137" s="162"/>
      <c r="EW137" s="162"/>
      <c r="EX137" s="162"/>
      <c r="EY137" s="162"/>
      <c r="EZ137" s="162"/>
      <c r="FA137" s="162"/>
      <c r="FB137" s="162"/>
      <c r="FC137" s="162"/>
      <c r="FD137" s="162"/>
      <c r="FE137" s="162"/>
      <c r="FF137" s="162"/>
      <c r="FG137" s="162"/>
      <c r="FH137" s="162"/>
      <c r="FI137" s="162"/>
      <c r="FJ137" s="162"/>
      <c r="FK137" s="162"/>
      <c r="FL137" s="162"/>
      <c r="FM137" s="162"/>
      <c r="FN137" s="162"/>
      <c r="FO137" s="162"/>
      <c r="FP137" s="162"/>
      <c r="FQ137" s="162"/>
      <c r="FR137" s="162"/>
      <c r="FS137" s="162"/>
      <c r="FT137" s="162"/>
      <c r="FU137" s="162"/>
      <c r="FV137" s="162"/>
      <c r="FW137" s="162"/>
      <c r="FX137" s="162"/>
      <c r="FY137" s="162"/>
      <c r="FZ137" s="162"/>
      <c r="GA137" s="162"/>
      <c r="GB137" s="162"/>
      <c r="GC137" s="162"/>
      <c r="GD137" s="162"/>
      <c r="GE137" s="162"/>
      <c r="GF137" s="162"/>
      <c r="GG137" s="162"/>
      <c r="GH137" s="162"/>
      <c r="GI137" s="162"/>
      <c r="GJ137" s="162"/>
      <c r="GK137" s="162"/>
      <c r="GL137" s="162"/>
      <c r="GM137" s="162"/>
      <c r="GN137" s="162"/>
      <c r="GO137" s="162"/>
      <c r="GP137" s="162"/>
      <c r="GQ137" s="162"/>
      <c r="GR137" s="162"/>
      <c r="GS137" s="162"/>
      <c r="GT137" s="162"/>
      <c r="GU137" s="162"/>
    </row>
    <row r="138" spans="1:203" ht="27.6" x14ac:dyDescent="0.25">
      <c r="A138" s="161">
        <v>1</v>
      </c>
      <c r="B138" s="58" t="s">
        <v>217</v>
      </c>
      <c r="C138" s="223">
        <f>'Аян '!C64</f>
        <v>6783</v>
      </c>
      <c r="D138" s="223">
        <f>'Аян '!D64</f>
        <v>3394</v>
      </c>
      <c r="E138" s="223">
        <f>'Аян '!E64</f>
        <v>4625</v>
      </c>
      <c r="F138" s="781">
        <f>'Аян '!F64</f>
        <v>136.2698880377136</v>
      </c>
      <c r="G138" s="237">
        <f>'Аян '!G64</f>
        <v>0</v>
      </c>
      <c r="H138" s="237">
        <f>'Аян '!H64</f>
        <v>0</v>
      </c>
      <c r="I138" s="242">
        <f>'Аян '!I64</f>
        <v>0</v>
      </c>
      <c r="J138" s="242">
        <f>'Аян '!J64</f>
        <v>0</v>
      </c>
      <c r="K138" s="242">
        <f>'Аян '!K64</f>
        <v>0</v>
      </c>
      <c r="L138" s="242">
        <f>'Аян '!L64</f>
        <v>0</v>
      </c>
      <c r="M138" s="242">
        <f>'Аян '!M64</f>
        <v>0</v>
      </c>
      <c r="N138" s="242">
        <f>'Аян '!N64</f>
        <v>0</v>
      </c>
      <c r="O138" s="164">
        <f>'Аян '!O64</f>
        <v>0</v>
      </c>
      <c r="P138" s="164">
        <f>'Аян '!P64</f>
        <v>0</v>
      </c>
      <c r="Q138" s="164">
        <f>'Аян '!Q64</f>
        <v>0</v>
      </c>
      <c r="R138" s="164">
        <f>'Аян '!R64</f>
        <v>0</v>
      </c>
      <c r="S138" s="164">
        <f>'Аян '!S64</f>
        <v>0</v>
      </c>
      <c r="T138" s="164">
        <f>'Аян '!T64</f>
        <v>0</v>
      </c>
      <c r="U138" s="2408">
        <f>'Аян '!U64</f>
        <v>0</v>
      </c>
      <c r="V138" s="164">
        <f>'Аян '!V64</f>
        <v>0</v>
      </c>
      <c r="W138" s="164">
        <f>'Аян '!W64</f>
        <v>0</v>
      </c>
      <c r="X138" s="164">
        <f>'Аян '!X64</f>
        <v>0</v>
      </c>
      <c r="Y138" s="2328">
        <f>'Аян '!Y64</f>
        <v>0</v>
      </c>
      <c r="Z138" s="164"/>
      <c r="AA138" s="2328"/>
      <c r="AB138" s="2606"/>
    </row>
    <row r="139" spans="1:203" x14ac:dyDescent="0.25">
      <c r="A139" s="161">
        <v>1</v>
      </c>
      <c r="B139" s="58" t="s">
        <v>344</v>
      </c>
      <c r="C139" s="223">
        <f>'Аян '!C65</f>
        <v>0</v>
      </c>
      <c r="D139" s="223">
        <f>'Аян '!D65</f>
        <v>0</v>
      </c>
      <c r="E139" s="223">
        <f>'Аян '!E65</f>
        <v>0</v>
      </c>
      <c r="F139" s="781">
        <f>'Аян '!F65</f>
        <v>0</v>
      </c>
      <c r="G139" s="237">
        <f>'Аян '!G65</f>
        <v>0</v>
      </c>
      <c r="H139" s="237">
        <f>'Аян '!H65</f>
        <v>0</v>
      </c>
      <c r="I139" s="242">
        <f>'Аян '!I65</f>
        <v>0</v>
      </c>
      <c r="J139" s="242">
        <f>'Аян '!J65</f>
        <v>0</v>
      </c>
      <c r="K139" s="242">
        <f>'Аян '!K65</f>
        <v>0</v>
      </c>
      <c r="L139" s="242">
        <f>'Аян '!L65</f>
        <v>0</v>
      </c>
      <c r="M139" s="242">
        <f>'Аян '!M65</f>
        <v>0</v>
      </c>
      <c r="N139" s="242">
        <f>'Аян '!N65</f>
        <v>0</v>
      </c>
      <c r="O139" s="164">
        <f>'Аян '!O65</f>
        <v>0</v>
      </c>
      <c r="P139" s="164">
        <f>'Аян '!P65</f>
        <v>0</v>
      </c>
      <c r="Q139" s="164">
        <f>'Аян '!Q65</f>
        <v>0</v>
      </c>
      <c r="R139" s="164">
        <f>'Аян '!R65</f>
        <v>0</v>
      </c>
      <c r="S139" s="164">
        <f>'Аян '!S65</f>
        <v>0</v>
      </c>
      <c r="T139" s="164">
        <f>'Аян '!T65</f>
        <v>0</v>
      </c>
      <c r="U139" s="2408">
        <f>'Аян '!U65</f>
        <v>0</v>
      </c>
      <c r="V139" s="164">
        <f>'Аян '!V65</f>
        <v>0</v>
      </c>
      <c r="W139" s="164">
        <f>'Аян '!W65</f>
        <v>0</v>
      </c>
      <c r="X139" s="164">
        <f>'Аян '!X65</f>
        <v>0</v>
      </c>
      <c r="Y139" s="2328">
        <f>'Аян '!Y65</f>
        <v>0</v>
      </c>
      <c r="Z139" s="164"/>
      <c r="AA139" s="2328"/>
      <c r="AB139" s="2606"/>
    </row>
    <row r="140" spans="1:203" ht="27.6" x14ac:dyDescent="0.25">
      <c r="A140" s="161">
        <v>1</v>
      </c>
      <c r="B140" s="58" t="s">
        <v>345</v>
      </c>
      <c r="C140" s="223">
        <f>'Аян '!C66</f>
        <v>0</v>
      </c>
      <c r="D140" s="223">
        <f>'Аян '!D66</f>
        <v>0</v>
      </c>
      <c r="E140" s="223">
        <f>'Аян '!E66</f>
        <v>0</v>
      </c>
      <c r="F140" s="781">
        <f>'Аян '!F66</f>
        <v>0</v>
      </c>
      <c r="G140" s="237">
        <f>'Аян '!G66</f>
        <v>0</v>
      </c>
      <c r="H140" s="237">
        <f>'Аян '!H66</f>
        <v>0</v>
      </c>
      <c r="I140" s="242">
        <f>'Аян '!I66</f>
        <v>0</v>
      </c>
      <c r="J140" s="242">
        <f>'Аян '!J66</f>
        <v>0</v>
      </c>
      <c r="K140" s="242">
        <f>'Аян '!K66</f>
        <v>0</v>
      </c>
      <c r="L140" s="242">
        <f>'Аян '!L66</f>
        <v>0</v>
      </c>
      <c r="M140" s="242">
        <f>'Аян '!M66</f>
        <v>0</v>
      </c>
      <c r="N140" s="242">
        <f>'Аян '!N66</f>
        <v>0</v>
      </c>
      <c r="O140" s="164">
        <f>'Аян '!O66</f>
        <v>0</v>
      </c>
      <c r="P140" s="164">
        <f>'Аян '!P66</f>
        <v>0</v>
      </c>
      <c r="Q140" s="164">
        <f>'Аян '!Q66</f>
        <v>0</v>
      </c>
      <c r="R140" s="164">
        <f>'Аян '!R66</f>
        <v>0</v>
      </c>
      <c r="S140" s="164">
        <f>'Аян '!S66</f>
        <v>0</v>
      </c>
      <c r="T140" s="164">
        <f>'Аян '!T66</f>
        <v>0</v>
      </c>
      <c r="U140" s="2408">
        <f>'Аян '!U66</f>
        <v>0</v>
      </c>
      <c r="V140" s="164">
        <f>'Аян '!V66</f>
        <v>0</v>
      </c>
      <c r="W140" s="164">
        <f>'Аян '!W66</f>
        <v>0</v>
      </c>
      <c r="X140" s="164">
        <f>'Аян '!X66</f>
        <v>0</v>
      </c>
      <c r="Y140" s="2328">
        <f>'Аян '!Y66</f>
        <v>0</v>
      </c>
      <c r="Z140" s="164"/>
      <c r="AA140" s="2328"/>
      <c r="AB140" s="2606"/>
    </row>
    <row r="141" spans="1:203" ht="27.6" x14ac:dyDescent="0.25">
      <c r="A141" s="161">
        <v>1</v>
      </c>
      <c r="B141" s="58" t="s">
        <v>346</v>
      </c>
      <c r="C141" s="223">
        <f>'Аян '!C67</f>
        <v>30</v>
      </c>
      <c r="D141" s="223">
        <f>'Аян '!D67</f>
        <v>15</v>
      </c>
      <c r="E141" s="223">
        <f>'Аян '!E67</f>
        <v>0</v>
      </c>
      <c r="F141" s="781">
        <f>'Аян '!F67</f>
        <v>0</v>
      </c>
      <c r="G141" s="237">
        <f>'Аян '!G67</f>
        <v>0</v>
      </c>
      <c r="H141" s="237">
        <f>'Аян '!H67</f>
        <v>0</v>
      </c>
      <c r="I141" s="242">
        <f>'Аян '!I67</f>
        <v>0</v>
      </c>
      <c r="J141" s="242">
        <f>'Аян '!J67</f>
        <v>0</v>
      </c>
      <c r="K141" s="242">
        <f>'Аян '!K67</f>
        <v>0</v>
      </c>
      <c r="L141" s="242">
        <f>'Аян '!L67</f>
        <v>0</v>
      </c>
      <c r="M141" s="242">
        <f>'Аян '!M67</f>
        <v>0</v>
      </c>
      <c r="N141" s="242">
        <f>'Аян '!N67</f>
        <v>0</v>
      </c>
      <c r="O141" s="164">
        <f>'Аян '!O67</f>
        <v>0</v>
      </c>
      <c r="P141" s="164">
        <f>'Аян '!P67</f>
        <v>0</v>
      </c>
      <c r="Q141" s="164">
        <f>'Аян '!Q67</f>
        <v>0</v>
      </c>
      <c r="R141" s="164">
        <f>'Аян '!R67</f>
        <v>0</v>
      </c>
      <c r="S141" s="164">
        <f>'Аян '!S67</f>
        <v>0</v>
      </c>
      <c r="T141" s="164">
        <f>'Аян '!T67</f>
        <v>0</v>
      </c>
      <c r="U141" s="2408">
        <f>'Аян '!U67</f>
        <v>0</v>
      </c>
      <c r="V141" s="164">
        <f>'Аян '!V67</f>
        <v>0</v>
      </c>
      <c r="W141" s="164">
        <f>'Аян '!W67</f>
        <v>0</v>
      </c>
      <c r="X141" s="164">
        <f>'Аян '!X67</f>
        <v>0</v>
      </c>
      <c r="Y141" s="2328">
        <f>'Аян '!Y67</f>
        <v>0</v>
      </c>
      <c r="Z141" s="164"/>
      <c r="AA141" s="2328"/>
      <c r="AB141" s="2606"/>
    </row>
    <row r="142" spans="1:203" ht="41.4" x14ac:dyDescent="0.25">
      <c r="A142" s="161">
        <v>1</v>
      </c>
      <c r="B142" s="2347" t="s">
        <v>349</v>
      </c>
      <c r="C142" s="223">
        <f>'Аян '!C68</f>
        <v>668</v>
      </c>
      <c r="D142" s="223">
        <f>'Аян '!D68</f>
        <v>335</v>
      </c>
      <c r="E142" s="223">
        <f>'Аян '!E68</f>
        <v>397</v>
      </c>
      <c r="F142" s="781">
        <f>'Аян '!F68</f>
        <v>118.50746268656715</v>
      </c>
      <c r="G142" s="237">
        <f>'Аян '!G68</f>
        <v>0</v>
      </c>
      <c r="H142" s="237">
        <f>'Аян '!H68</f>
        <v>0</v>
      </c>
      <c r="I142" s="242">
        <f>'Аян '!I68</f>
        <v>0</v>
      </c>
      <c r="J142" s="242">
        <f>'Аян '!J68</f>
        <v>0</v>
      </c>
      <c r="K142" s="242">
        <f>'Аян '!K68</f>
        <v>0</v>
      </c>
      <c r="L142" s="242">
        <f>'Аян '!L68</f>
        <v>0</v>
      </c>
      <c r="M142" s="242">
        <f>'Аян '!M68</f>
        <v>0</v>
      </c>
      <c r="N142" s="242">
        <f>'Аян '!N68</f>
        <v>0</v>
      </c>
      <c r="O142" s="164">
        <f>'Аян '!O68</f>
        <v>0</v>
      </c>
      <c r="P142" s="164">
        <f>'Аян '!P68</f>
        <v>0</v>
      </c>
      <c r="Q142" s="164">
        <f>'Аян '!Q68</f>
        <v>0</v>
      </c>
      <c r="R142" s="164">
        <f>'Аян '!R68</f>
        <v>0</v>
      </c>
      <c r="S142" s="164">
        <f>'Аян '!S68</f>
        <v>0</v>
      </c>
      <c r="T142" s="164">
        <f>'Аян '!T68</f>
        <v>0</v>
      </c>
      <c r="U142" s="2408">
        <f>'Аян '!U68</f>
        <v>0</v>
      </c>
      <c r="V142" s="164">
        <f>'Аян '!V68</f>
        <v>0</v>
      </c>
      <c r="W142" s="164">
        <f>'Аян '!W68</f>
        <v>0</v>
      </c>
      <c r="X142" s="164">
        <f>'Аян '!X68</f>
        <v>0</v>
      </c>
      <c r="Y142" s="2328">
        <f>'Аян '!Y68</f>
        <v>0</v>
      </c>
      <c r="Z142" s="164"/>
      <c r="AA142" s="2328"/>
      <c r="AB142" s="2606"/>
    </row>
    <row r="143" spans="1:203" ht="27.6" x14ac:dyDescent="0.25">
      <c r="A143" s="161">
        <v>1</v>
      </c>
      <c r="B143" s="58" t="s">
        <v>350</v>
      </c>
      <c r="C143" s="223">
        <f>'Аян '!C69</f>
        <v>313</v>
      </c>
      <c r="D143" s="223">
        <f>'Аян '!D69</f>
        <v>157</v>
      </c>
      <c r="E143" s="223">
        <f>'Аян '!E69</f>
        <v>289</v>
      </c>
      <c r="F143" s="781">
        <f>'Аян '!F69</f>
        <v>184.07643312101911</v>
      </c>
      <c r="G143" s="237">
        <f>'Аян '!G69</f>
        <v>0</v>
      </c>
      <c r="H143" s="237">
        <f>'Аян '!H69</f>
        <v>0</v>
      </c>
      <c r="I143" s="242">
        <f>'Аян '!I69</f>
        <v>0</v>
      </c>
      <c r="J143" s="242">
        <f>'Аян '!J69</f>
        <v>0</v>
      </c>
      <c r="K143" s="242">
        <f>'Аян '!K69</f>
        <v>0</v>
      </c>
      <c r="L143" s="242">
        <f>'Аян '!L69</f>
        <v>0</v>
      </c>
      <c r="M143" s="242">
        <f>'Аян '!M69</f>
        <v>0</v>
      </c>
      <c r="N143" s="242">
        <f>'Аян '!N69</f>
        <v>0</v>
      </c>
      <c r="O143" s="164">
        <f>'Аян '!O69</f>
        <v>0</v>
      </c>
      <c r="P143" s="164">
        <f>'Аян '!P69</f>
        <v>0</v>
      </c>
      <c r="Q143" s="164">
        <f>'Аян '!Q69</f>
        <v>0</v>
      </c>
      <c r="R143" s="164">
        <f>'Аян '!R69</f>
        <v>0</v>
      </c>
      <c r="S143" s="164">
        <f>'Аян '!S69</f>
        <v>0</v>
      </c>
      <c r="T143" s="164">
        <f>'Аян '!T69</f>
        <v>0</v>
      </c>
      <c r="U143" s="2408">
        <f>'Аян '!U69</f>
        <v>0</v>
      </c>
      <c r="V143" s="164">
        <f>'Аян '!V69</f>
        <v>0</v>
      </c>
      <c r="W143" s="164">
        <f>'Аян '!W69</f>
        <v>0</v>
      </c>
      <c r="X143" s="164">
        <f>'Аян '!X69</f>
        <v>0</v>
      </c>
      <c r="Y143" s="2328">
        <f>'Аян '!Y69</f>
        <v>0</v>
      </c>
      <c r="Z143" s="164"/>
      <c r="AA143" s="2328"/>
      <c r="AB143" s="2606"/>
    </row>
    <row r="144" spans="1:203" ht="27.6" x14ac:dyDescent="0.25">
      <c r="A144" s="161">
        <v>1</v>
      </c>
      <c r="B144" s="58" t="s">
        <v>351</v>
      </c>
      <c r="C144" s="223">
        <f>'Аян '!C70</f>
        <v>95</v>
      </c>
      <c r="D144" s="223">
        <f>'Аян '!D70</f>
        <v>48</v>
      </c>
      <c r="E144" s="223">
        <f>'Аян '!E70</f>
        <v>108</v>
      </c>
      <c r="F144" s="781">
        <f>'Аян '!F70</f>
        <v>225</v>
      </c>
      <c r="G144" s="237">
        <f>'Аян '!G70</f>
        <v>0</v>
      </c>
      <c r="H144" s="237">
        <f>'Аян '!H70</f>
        <v>0</v>
      </c>
      <c r="I144" s="242">
        <f>'Аян '!I70</f>
        <v>0</v>
      </c>
      <c r="J144" s="242">
        <f>'Аян '!J70</f>
        <v>0</v>
      </c>
      <c r="K144" s="242">
        <f>'Аян '!K70</f>
        <v>0</v>
      </c>
      <c r="L144" s="242">
        <f>'Аян '!L70</f>
        <v>0</v>
      </c>
      <c r="M144" s="242">
        <f>'Аян '!M70</f>
        <v>0</v>
      </c>
      <c r="N144" s="242">
        <f>'Аян '!N70</f>
        <v>0</v>
      </c>
      <c r="O144" s="164">
        <f>'Аян '!O70</f>
        <v>0</v>
      </c>
      <c r="P144" s="164">
        <f>'Аян '!P70</f>
        <v>0</v>
      </c>
      <c r="Q144" s="164">
        <f>'Аян '!Q70</f>
        <v>0</v>
      </c>
      <c r="R144" s="164">
        <f>'Аян '!R70</f>
        <v>0</v>
      </c>
      <c r="S144" s="164">
        <f>'Аян '!S70</f>
        <v>0</v>
      </c>
      <c r="T144" s="164">
        <f>'Аян '!T70</f>
        <v>0</v>
      </c>
      <c r="U144" s="2408">
        <f>'Аян '!U70</f>
        <v>0</v>
      </c>
      <c r="V144" s="164">
        <f>'Аян '!V70</f>
        <v>0</v>
      </c>
      <c r="W144" s="164">
        <f>'Аян '!W70</f>
        <v>0</v>
      </c>
      <c r="X144" s="164">
        <f>'Аян '!X70</f>
        <v>0</v>
      </c>
      <c r="Y144" s="2328">
        <f>'Аян '!Y70</f>
        <v>0</v>
      </c>
      <c r="Z144" s="164"/>
      <c r="AA144" s="2328"/>
      <c r="AB144" s="2606"/>
    </row>
    <row r="145" spans="1:203" ht="41.4" x14ac:dyDescent="0.25">
      <c r="A145" s="161">
        <v>1</v>
      </c>
      <c r="B145" s="58" t="s">
        <v>418</v>
      </c>
      <c r="C145" s="223">
        <f>'Аян '!C71</f>
        <v>62</v>
      </c>
      <c r="D145" s="223">
        <f>'Аян '!D71</f>
        <v>31</v>
      </c>
      <c r="E145" s="223">
        <f>'Аян '!E71</f>
        <v>0</v>
      </c>
      <c r="F145" s="781">
        <f>'Аян '!F71</f>
        <v>0</v>
      </c>
      <c r="G145" s="237">
        <f>'Аян '!G71</f>
        <v>0</v>
      </c>
      <c r="H145" s="237">
        <f>'Аян '!H71</f>
        <v>0</v>
      </c>
      <c r="I145" s="242">
        <f>'Аян '!I71</f>
        <v>0</v>
      </c>
      <c r="J145" s="242">
        <f>'Аян '!J71</f>
        <v>0</v>
      </c>
      <c r="K145" s="242">
        <f>'Аян '!K71</f>
        <v>0</v>
      </c>
      <c r="L145" s="242">
        <f>'Аян '!L71</f>
        <v>0</v>
      </c>
      <c r="M145" s="242">
        <f>'Аян '!M71</f>
        <v>0</v>
      </c>
      <c r="N145" s="242">
        <f>'Аян '!N71</f>
        <v>0</v>
      </c>
      <c r="O145" s="164">
        <f>'Аян '!O71</f>
        <v>0</v>
      </c>
      <c r="P145" s="164">
        <f>'Аян '!P71</f>
        <v>0</v>
      </c>
      <c r="Q145" s="164">
        <f>'Аян '!Q71</f>
        <v>0</v>
      </c>
      <c r="R145" s="164">
        <f>'Аян '!R71</f>
        <v>0</v>
      </c>
      <c r="S145" s="164">
        <f>'Аян '!S71</f>
        <v>0</v>
      </c>
      <c r="T145" s="164">
        <f>'Аян '!T71</f>
        <v>0</v>
      </c>
      <c r="U145" s="2408">
        <f>'Аян '!U71</f>
        <v>0</v>
      </c>
      <c r="V145" s="164">
        <f>'Аян '!V71</f>
        <v>0</v>
      </c>
      <c r="W145" s="164">
        <f>'Аян '!W71</f>
        <v>0</v>
      </c>
      <c r="X145" s="164">
        <f>'Аян '!X71</f>
        <v>0</v>
      </c>
      <c r="Y145" s="2328">
        <f>'Аян '!Y71</f>
        <v>0</v>
      </c>
      <c r="Z145" s="164"/>
      <c r="AA145" s="2328"/>
      <c r="AB145" s="2606"/>
    </row>
    <row r="146" spans="1:203" ht="27.6" x14ac:dyDescent="0.25">
      <c r="A146" s="161">
        <v>1</v>
      </c>
      <c r="B146" s="58" t="s">
        <v>419</v>
      </c>
      <c r="C146" s="223">
        <f>'Аян '!C72</f>
        <v>198</v>
      </c>
      <c r="D146" s="223">
        <f>'Аян '!D72</f>
        <v>99</v>
      </c>
      <c r="E146" s="223">
        <f>'Аян '!E72</f>
        <v>0</v>
      </c>
      <c r="F146" s="781">
        <f>'Аян '!F72</f>
        <v>0</v>
      </c>
      <c r="G146" s="237">
        <f>'Аян '!G72</f>
        <v>0</v>
      </c>
      <c r="H146" s="237">
        <f>'Аян '!H72</f>
        <v>0</v>
      </c>
      <c r="I146" s="242">
        <f>'Аян '!I72</f>
        <v>0</v>
      </c>
      <c r="J146" s="242">
        <f>'Аян '!J72</f>
        <v>0</v>
      </c>
      <c r="K146" s="242">
        <f>'Аян '!K72</f>
        <v>0</v>
      </c>
      <c r="L146" s="242">
        <f>'Аян '!L72</f>
        <v>0</v>
      </c>
      <c r="M146" s="242">
        <f>'Аян '!M72</f>
        <v>0</v>
      </c>
      <c r="N146" s="242">
        <f>'Аян '!N72</f>
        <v>0</v>
      </c>
      <c r="O146" s="164">
        <f>'Аян '!O72</f>
        <v>0</v>
      </c>
      <c r="P146" s="164">
        <f>'Аян '!P72</f>
        <v>0</v>
      </c>
      <c r="Q146" s="164">
        <f>'Аян '!Q72</f>
        <v>0</v>
      </c>
      <c r="R146" s="164">
        <f>'Аян '!R72</f>
        <v>0</v>
      </c>
      <c r="S146" s="164">
        <f>'Аян '!S72</f>
        <v>0</v>
      </c>
      <c r="T146" s="164">
        <f>'Аян '!T72</f>
        <v>0</v>
      </c>
      <c r="U146" s="2408">
        <f>'Аян '!U72</f>
        <v>0</v>
      </c>
      <c r="V146" s="164">
        <f>'Аян '!V72</f>
        <v>0</v>
      </c>
      <c r="W146" s="164">
        <f>'Аян '!W72</f>
        <v>0</v>
      </c>
      <c r="X146" s="164">
        <f>'Аян '!X72</f>
        <v>0</v>
      </c>
      <c r="Y146" s="2328">
        <f>'Аян '!Y72</f>
        <v>0</v>
      </c>
      <c r="Z146" s="164"/>
      <c r="AA146" s="2328"/>
      <c r="AB146" s="2606"/>
    </row>
    <row r="147" spans="1:203" ht="41.4" x14ac:dyDescent="0.25">
      <c r="A147" s="161">
        <v>1</v>
      </c>
      <c r="B147" s="2347" t="s">
        <v>352</v>
      </c>
      <c r="C147" s="223">
        <f>'Аян '!C73</f>
        <v>3585</v>
      </c>
      <c r="D147" s="223">
        <f>'Аян '!D73</f>
        <v>1794</v>
      </c>
      <c r="E147" s="223">
        <f>'Аян '!E73</f>
        <v>1095</v>
      </c>
      <c r="F147" s="781">
        <f>'Аян '!F73</f>
        <v>61.036789297658864</v>
      </c>
      <c r="G147" s="237">
        <f>'Аян '!G73</f>
        <v>0</v>
      </c>
      <c r="H147" s="237">
        <f>'Аян '!H73</f>
        <v>0</v>
      </c>
      <c r="I147" s="242">
        <f>'Аян '!I73</f>
        <v>0</v>
      </c>
      <c r="J147" s="242">
        <f>'Аян '!J73</f>
        <v>0</v>
      </c>
      <c r="K147" s="242">
        <f>'Аян '!K73</f>
        <v>0</v>
      </c>
      <c r="L147" s="242">
        <f>'Аян '!L73</f>
        <v>0</v>
      </c>
      <c r="M147" s="242">
        <f>'Аян '!M73</f>
        <v>0</v>
      </c>
      <c r="N147" s="242">
        <f>'Аян '!N73</f>
        <v>0</v>
      </c>
      <c r="O147" s="164">
        <f>'Аян '!O73</f>
        <v>0</v>
      </c>
      <c r="P147" s="164">
        <f>'Аян '!P73</f>
        <v>0</v>
      </c>
      <c r="Q147" s="164">
        <f>'Аян '!Q73</f>
        <v>0</v>
      </c>
      <c r="R147" s="164">
        <f>'Аян '!R73</f>
        <v>0</v>
      </c>
      <c r="S147" s="164">
        <f>'Аян '!S73</f>
        <v>0</v>
      </c>
      <c r="T147" s="164">
        <f>'Аян '!T73</f>
        <v>0</v>
      </c>
      <c r="U147" s="2408">
        <f>'Аян '!U73</f>
        <v>0</v>
      </c>
      <c r="V147" s="164">
        <f>'Аян '!V73</f>
        <v>0</v>
      </c>
      <c r="W147" s="164">
        <f>'Аян '!W73</f>
        <v>0</v>
      </c>
      <c r="X147" s="164">
        <f>'Аян '!X73</f>
        <v>0</v>
      </c>
      <c r="Y147" s="2328">
        <f>'Аян '!Y73</f>
        <v>0</v>
      </c>
      <c r="Z147" s="164"/>
      <c r="AA147" s="2328"/>
      <c r="AB147" s="2606"/>
    </row>
    <row r="148" spans="1:203" ht="27.6" x14ac:dyDescent="0.25">
      <c r="A148" s="161">
        <v>1</v>
      </c>
      <c r="B148" s="58" t="s">
        <v>353</v>
      </c>
      <c r="C148" s="223">
        <f>'Аян '!C74</f>
        <v>200</v>
      </c>
      <c r="D148" s="223">
        <f>'Аян '!D74</f>
        <v>100</v>
      </c>
      <c r="E148" s="223">
        <f>'Аян '!E74</f>
        <v>94</v>
      </c>
      <c r="F148" s="781">
        <f>'Аян '!F74</f>
        <v>94</v>
      </c>
      <c r="G148" s="237">
        <f>'Аян '!G74</f>
        <v>0</v>
      </c>
      <c r="H148" s="237">
        <f>'Аян '!H74</f>
        <v>0</v>
      </c>
      <c r="I148" s="242">
        <f>'Аян '!I74</f>
        <v>0</v>
      </c>
      <c r="J148" s="242">
        <f>'Аян '!J74</f>
        <v>0</v>
      </c>
      <c r="K148" s="242">
        <f>'Аян '!K74</f>
        <v>0</v>
      </c>
      <c r="L148" s="242">
        <f>'Аян '!L74</f>
        <v>0</v>
      </c>
      <c r="M148" s="242">
        <f>'Аян '!M74</f>
        <v>0</v>
      </c>
      <c r="N148" s="242">
        <f>'Аян '!N74</f>
        <v>0</v>
      </c>
      <c r="O148" s="164">
        <f>'Аян '!O74</f>
        <v>0</v>
      </c>
      <c r="P148" s="164">
        <f>'Аян '!P74</f>
        <v>0</v>
      </c>
      <c r="Q148" s="164">
        <f>'Аян '!Q74</f>
        <v>0</v>
      </c>
      <c r="R148" s="164">
        <f>'Аян '!R74</f>
        <v>0</v>
      </c>
      <c r="S148" s="164">
        <f>'Аян '!S74</f>
        <v>0</v>
      </c>
      <c r="T148" s="164">
        <f>'Аян '!T74</f>
        <v>0</v>
      </c>
      <c r="U148" s="2408">
        <f>'Аян '!U74</f>
        <v>0</v>
      </c>
      <c r="V148" s="164">
        <f>'Аян '!V74</f>
        <v>0</v>
      </c>
      <c r="W148" s="164">
        <f>'Аян '!W74</f>
        <v>0</v>
      </c>
      <c r="X148" s="164">
        <f>'Аян '!X74</f>
        <v>0</v>
      </c>
      <c r="Y148" s="2328">
        <f>'Аян '!Y74</f>
        <v>0</v>
      </c>
      <c r="Z148" s="164"/>
      <c r="AA148" s="2328"/>
      <c r="AB148" s="2606"/>
    </row>
    <row r="149" spans="1:203" ht="55.2" x14ac:dyDescent="0.25">
      <c r="A149" s="161">
        <v>1</v>
      </c>
      <c r="B149" s="58" t="s">
        <v>366</v>
      </c>
      <c r="C149" s="223">
        <f>'Аян '!C75</f>
        <v>2028</v>
      </c>
      <c r="D149" s="223">
        <f>'Аян '!D75</f>
        <v>1014</v>
      </c>
      <c r="E149" s="223">
        <f>'Аян '!E75</f>
        <v>0</v>
      </c>
      <c r="F149" s="781">
        <f>'Аян '!F75</f>
        <v>0</v>
      </c>
      <c r="G149" s="237">
        <f>'Аян '!G75</f>
        <v>0</v>
      </c>
      <c r="H149" s="237">
        <f>'Аян '!H75</f>
        <v>0</v>
      </c>
      <c r="I149" s="242">
        <f>'Аян '!I75</f>
        <v>0</v>
      </c>
      <c r="J149" s="242">
        <f>'Аян '!J75</f>
        <v>0</v>
      </c>
      <c r="K149" s="242">
        <f>'Аян '!K75</f>
        <v>0</v>
      </c>
      <c r="L149" s="242">
        <f>'Аян '!L75</f>
        <v>0</v>
      </c>
      <c r="M149" s="242">
        <f>'Аян '!M75</f>
        <v>0</v>
      </c>
      <c r="N149" s="242">
        <f>'Аян '!N75</f>
        <v>0</v>
      </c>
      <c r="O149" s="164">
        <f>'Аян '!O75</f>
        <v>0</v>
      </c>
      <c r="P149" s="164">
        <f>'Аян '!P75</f>
        <v>0</v>
      </c>
      <c r="Q149" s="164">
        <f>'Аян '!Q75</f>
        <v>0</v>
      </c>
      <c r="R149" s="164">
        <f>'Аян '!R75</f>
        <v>0</v>
      </c>
      <c r="S149" s="164">
        <f>'Аян '!S75</f>
        <v>0</v>
      </c>
      <c r="T149" s="164">
        <f>'Аян '!T75</f>
        <v>0</v>
      </c>
      <c r="U149" s="2408">
        <f>'Аян '!U75</f>
        <v>0</v>
      </c>
      <c r="V149" s="164">
        <f>'Аян '!V75</f>
        <v>0</v>
      </c>
      <c r="W149" s="164">
        <f>'Аян '!W75</f>
        <v>0</v>
      </c>
      <c r="X149" s="164">
        <f>'Аян '!X75</f>
        <v>0</v>
      </c>
      <c r="Y149" s="2328">
        <f>'Аян '!Y75</f>
        <v>0</v>
      </c>
      <c r="Z149" s="164"/>
      <c r="AA149" s="2328"/>
      <c r="AB149" s="2606"/>
    </row>
    <row r="150" spans="1:203" ht="41.4" x14ac:dyDescent="0.25">
      <c r="A150" s="161">
        <v>1</v>
      </c>
      <c r="B150" s="58" t="s">
        <v>367</v>
      </c>
      <c r="C150" s="223">
        <f>'Аян '!C76</f>
        <v>297</v>
      </c>
      <c r="D150" s="223">
        <f>'Аян '!D76</f>
        <v>149</v>
      </c>
      <c r="E150" s="223">
        <f>'Аян '!E76</f>
        <v>0</v>
      </c>
      <c r="F150" s="781">
        <f>'Аян '!F76</f>
        <v>0</v>
      </c>
      <c r="G150" s="237">
        <f>'Аян '!G76</f>
        <v>0</v>
      </c>
      <c r="H150" s="237">
        <f>'Аян '!H76</f>
        <v>0</v>
      </c>
      <c r="I150" s="242">
        <f>'Аян '!I76</f>
        <v>0</v>
      </c>
      <c r="J150" s="242">
        <f>'Аян '!J76</f>
        <v>0</v>
      </c>
      <c r="K150" s="242">
        <f>'Аян '!K76</f>
        <v>0</v>
      </c>
      <c r="L150" s="242">
        <f>'Аян '!L76</f>
        <v>0</v>
      </c>
      <c r="M150" s="242">
        <f>'Аян '!M76</f>
        <v>0</v>
      </c>
      <c r="N150" s="242">
        <f>'Аян '!N76</f>
        <v>0</v>
      </c>
      <c r="O150" s="164">
        <f>'Аян '!O76</f>
        <v>0</v>
      </c>
      <c r="P150" s="164">
        <f>'Аян '!P76</f>
        <v>0</v>
      </c>
      <c r="Q150" s="164">
        <f>'Аян '!Q76</f>
        <v>0</v>
      </c>
      <c r="R150" s="164">
        <f>'Аян '!R76</f>
        <v>0</v>
      </c>
      <c r="S150" s="164">
        <f>'Аян '!S76</f>
        <v>0</v>
      </c>
      <c r="T150" s="164">
        <f>'Аян '!T76</f>
        <v>0</v>
      </c>
      <c r="U150" s="2408">
        <f>'Аян '!U76</f>
        <v>0</v>
      </c>
      <c r="V150" s="164">
        <f>'Аян '!V76</f>
        <v>0</v>
      </c>
      <c r="W150" s="164">
        <f>'Аян '!W76</f>
        <v>0</v>
      </c>
      <c r="X150" s="164">
        <f>'Аян '!X76</f>
        <v>0</v>
      </c>
      <c r="Y150" s="2328">
        <f>'Аян '!Y76</f>
        <v>0</v>
      </c>
      <c r="Z150" s="164"/>
      <c r="AA150" s="2328"/>
      <c r="AB150" s="2606"/>
    </row>
    <row r="151" spans="1:203" ht="27.6" x14ac:dyDescent="0.25">
      <c r="A151" s="161">
        <v>1</v>
      </c>
      <c r="B151" s="58" t="s">
        <v>368</v>
      </c>
      <c r="C151" s="223">
        <f>'Аян '!C77</f>
        <v>935</v>
      </c>
      <c r="D151" s="223">
        <f>'Аян '!D77</f>
        <v>468</v>
      </c>
      <c r="E151" s="223">
        <f>'Аян '!E77</f>
        <v>587</v>
      </c>
      <c r="F151" s="781">
        <f>'Аян '!F77</f>
        <v>125.42735042735043</v>
      </c>
      <c r="G151" s="237">
        <f>'Аян '!G77</f>
        <v>0</v>
      </c>
      <c r="H151" s="237">
        <f>'Аян '!H77</f>
        <v>0</v>
      </c>
      <c r="I151" s="242">
        <f>'Аян '!I77</f>
        <v>0</v>
      </c>
      <c r="J151" s="242">
        <f>'Аян '!J77</f>
        <v>0</v>
      </c>
      <c r="K151" s="242">
        <f>'Аян '!K77</f>
        <v>0</v>
      </c>
      <c r="L151" s="242">
        <f>'Аян '!L77</f>
        <v>0</v>
      </c>
      <c r="M151" s="242">
        <f>'Аян '!M77</f>
        <v>0</v>
      </c>
      <c r="N151" s="242">
        <f>'Аян '!N77</f>
        <v>0</v>
      </c>
      <c r="O151" s="164">
        <f>'Аян '!O77</f>
        <v>0</v>
      </c>
      <c r="P151" s="164">
        <f>'Аян '!P77</f>
        <v>0</v>
      </c>
      <c r="Q151" s="164">
        <f>'Аян '!Q77</f>
        <v>0</v>
      </c>
      <c r="R151" s="164">
        <f>'Аян '!R77</f>
        <v>0</v>
      </c>
      <c r="S151" s="164">
        <f>'Аян '!S77</f>
        <v>0</v>
      </c>
      <c r="T151" s="164">
        <f>'Аян '!T77</f>
        <v>0</v>
      </c>
      <c r="U151" s="2408">
        <f>'Аян '!U77</f>
        <v>0</v>
      </c>
      <c r="V151" s="164">
        <f>'Аян '!V77</f>
        <v>0</v>
      </c>
      <c r="W151" s="164">
        <f>'Аян '!W77</f>
        <v>0</v>
      </c>
      <c r="X151" s="164">
        <f>'Аян '!X77</f>
        <v>0</v>
      </c>
      <c r="Y151" s="2328">
        <f>'Аян '!Y77</f>
        <v>0</v>
      </c>
      <c r="Z151" s="164"/>
      <c r="AA151" s="2328"/>
      <c r="AB151" s="2606"/>
    </row>
    <row r="152" spans="1:203" ht="27.6" x14ac:dyDescent="0.25">
      <c r="A152" s="161">
        <v>1</v>
      </c>
      <c r="B152" s="58" t="s">
        <v>369</v>
      </c>
      <c r="C152" s="223">
        <f>'Аян '!C78</f>
        <v>125</v>
      </c>
      <c r="D152" s="223">
        <f>'Аян '!D78</f>
        <v>63</v>
      </c>
      <c r="E152" s="223">
        <f>'Аян '!E78</f>
        <v>414</v>
      </c>
      <c r="F152" s="781">
        <f>'Аян '!F78</f>
        <v>657.14285714285711</v>
      </c>
      <c r="G152" s="237">
        <f>'Аян '!G78</f>
        <v>0</v>
      </c>
      <c r="H152" s="237">
        <f>'Аян '!H78</f>
        <v>0</v>
      </c>
      <c r="I152" s="242">
        <f>'Аян '!I78</f>
        <v>0</v>
      </c>
      <c r="J152" s="242">
        <f>'Аян '!J78</f>
        <v>0</v>
      </c>
      <c r="K152" s="242">
        <f>'Аян '!K78</f>
        <v>0</v>
      </c>
      <c r="L152" s="242">
        <f>'Аян '!L78</f>
        <v>0</v>
      </c>
      <c r="M152" s="242">
        <f>'Аян '!M78</f>
        <v>0</v>
      </c>
      <c r="N152" s="242">
        <f>'Аян '!N78</f>
        <v>0</v>
      </c>
      <c r="O152" s="164">
        <f>'Аян '!O78</f>
        <v>0</v>
      </c>
      <c r="P152" s="164">
        <f>'Аян '!P78</f>
        <v>0</v>
      </c>
      <c r="Q152" s="164">
        <f>'Аян '!Q78</f>
        <v>0</v>
      </c>
      <c r="R152" s="164">
        <f>'Аян '!R78</f>
        <v>0</v>
      </c>
      <c r="S152" s="164">
        <f>'Аян '!S78</f>
        <v>0</v>
      </c>
      <c r="T152" s="164">
        <f>'Аян '!T78</f>
        <v>0</v>
      </c>
      <c r="U152" s="2408">
        <f>'Аян '!U78</f>
        <v>0</v>
      </c>
      <c r="V152" s="164">
        <f>'Аян '!V78</f>
        <v>0</v>
      </c>
      <c r="W152" s="164">
        <f>'Аян '!W78</f>
        <v>0</v>
      </c>
      <c r="X152" s="164">
        <f>'Аян '!X78</f>
        <v>0</v>
      </c>
      <c r="Y152" s="2328">
        <f>'Аян '!Y78</f>
        <v>0</v>
      </c>
      <c r="Z152" s="164"/>
      <c r="AA152" s="2328"/>
      <c r="AB152" s="2606"/>
    </row>
    <row r="153" spans="1:203" x14ac:dyDescent="0.25">
      <c r="A153" s="161">
        <v>1</v>
      </c>
      <c r="B153" s="58" t="s">
        <v>333</v>
      </c>
      <c r="C153" s="223">
        <f>'Аян '!C79</f>
        <v>2500</v>
      </c>
      <c r="D153" s="223">
        <f>'Аян '!D79</f>
        <v>1250</v>
      </c>
      <c r="E153" s="223">
        <f>'Аян '!E79</f>
        <v>3133</v>
      </c>
      <c r="F153" s="781">
        <f>'Аян '!F79</f>
        <v>250.64000000000001</v>
      </c>
      <c r="G153" s="237">
        <f>'Аян '!G79</f>
        <v>0</v>
      </c>
      <c r="H153" s="237">
        <f>'Аян '!H79</f>
        <v>0</v>
      </c>
      <c r="I153" s="242">
        <f>'Аян '!I79</f>
        <v>0</v>
      </c>
      <c r="J153" s="242">
        <f>'Аян '!J79</f>
        <v>0</v>
      </c>
      <c r="K153" s="242">
        <f>'Аян '!K79</f>
        <v>0</v>
      </c>
      <c r="L153" s="242">
        <f>'Аян '!L79</f>
        <v>0</v>
      </c>
      <c r="M153" s="242">
        <f>'Аян '!M79</f>
        <v>0</v>
      </c>
      <c r="N153" s="242">
        <f>'Аян '!N79</f>
        <v>0</v>
      </c>
      <c r="O153" s="164">
        <f>'Аян '!O79</f>
        <v>0</v>
      </c>
      <c r="P153" s="164">
        <f>'Аян '!P79</f>
        <v>0</v>
      </c>
      <c r="Q153" s="164">
        <f>'Аян '!Q79</f>
        <v>0</v>
      </c>
      <c r="R153" s="164">
        <f>'Аян '!R79</f>
        <v>0</v>
      </c>
      <c r="S153" s="164">
        <f>'Аян '!S79</f>
        <v>0</v>
      </c>
      <c r="T153" s="164">
        <f>'Аян '!T79</f>
        <v>0</v>
      </c>
      <c r="U153" s="2408">
        <f>'Аян '!U79</f>
        <v>0</v>
      </c>
      <c r="V153" s="164">
        <f>'Аян '!V79</f>
        <v>0</v>
      </c>
      <c r="W153" s="164">
        <f>'Аян '!W79</f>
        <v>0</v>
      </c>
      <c r="X153" s="164">
        <f>'Аян '!X79</f>
        <v>0</v>
      </c>
      <c r="Y153" s="2328">
        <f>'Аян '!Y79</f>
        <v>0</v>
      </c>
      <c r="Z153" s="164"/>
      <c r="AA153" s="2328"/>
      <c r="AB153" s="2606"/>
    </row>
    <row r="154" spans="1:203" x14ac:dyDescent="0.25">
      <c r="A154" s="161">
        <v>1</v>
      </c>
      <c r="B154" s="58" t="s">
        <v>169</v>
      </c>
      <c r="C154" s="223">
        <f>'Аян '!C80</f>
        <v>6500</v>
      </c>
      <c r="D154" s="223">
        <f>'Аян '!D80</f>
        <v>3250</v>
      </c>
      <c r="E154" s="223">
        <f>'Аян '!E80</f>
        <v>2319.8515625</v>
      </c>
      <c r="F154" s="781">
        <f>'Аян '!F80</f>
        <v>71.380048076923075</v>
      </c>
      <c r="G154" s="237">
        <f>'Аян '!G80</f>
        <v>0</v>
      </c>
      <c r="H154" s="237">
        <f>'Аян '!H80</f>
        <v>0</v>
      </c>
      <c r="I154" s="242">
        <f>'Аян '!I80</f>
        <v>0</v>
      </c>
      <c r="J154" s="242">
        <f>'Аян '!J80</f>
        <v>0</v>
      </c>
      <c r="K154" s="242">
        <f>'Аян '!K80</f>
        <v>0</v>
      </c>
      <c r="L154" s="242">
        <f>'Аян '!L80</f>
        <v>0</v>
      </c>
      <c r="M154" s="242">
        <f>'Аян '!M80</f>
        <v>0</v>
      </c>
      <c r="N154" s="242">
        <f>'Аян '!N80</f>
        <v>0</v>
      </c>
      <c r="O154" s="164">
        <f>'Аян '!O80</f>
        <v>0</v>
      </c>
      <c r="P154" s="164">
        <f>'Аян '!P80</f>
        <v>0</v>
      </c>
      <c r="Q154" s="164">
        <f>'Аян '!Q80</f>
        <v>0</v>
      </c>
      <c r="R154" s="164">
        <f>'Аян '!R80</f>
        <v>0</v>
      </c>
      <c r="S154" s="164">
        <f>'Аян '!S80</f>
        <v>0</v>
      </c>
      <c r="T154" s="164">
        <f>'Аян '!T80</f>
        <v>0</v>
      </c>
      <c r="U154" s="2408">
        <f>'Аян '!U80</f>
        <v>0</v>
      </c>
      <c r="V154" s="164">
        <f>'Аян '!V80</f>
        <v>0</v>
      </c>
      <c r="W154" s="164">
        <f>'Аян '!W80</f>
        <v>0</v>
      </c>
      <c r="X154" s="164">
        <f>'Аян '!X80</f>
        <v>0</v>
      </c>
      <c r="Y154" s="2328">
        <f>'Аян '!Y80</f>
        <v>0</v>
      </c>
      <c r="Z154" s="164"/>
      <c r="AA154" s="2328"/>
      <c r="AB154" s="2606"/>
    </row>
    <row r="155" spans="1:203" x14ac:dyDescent="0.25">
      <c r="A155" s="161">
        <v>1</v>
      </c>
      <c r="B155" s="58" t="s">
        <v>339</v>
      </c>
      <c r="C155" s="223">
        <f>'Аян '!C81</f>
        <v>6000</v>
      </c>
      <c r="D155" s="223">
        <f>'Аян '!D81</f>
        <v>3000</v>
      </c>
      <c r="E155" s="223">
        <f>'Аян '!E81</f>
        <v>4004.5</v>
      </c>
      <c r="F155" s="781">
        <f>'Аян '!F81</f>
        <v>133.48333333333332</v>
      </c>
      <c r="G155" s="237">
        <f>'Аян '!G81</f>
        <v>0</v>
      </c>
      <c r="H155" s="237">
        <f>'Аян '!H81</f>
        <v>0</v>
      </c>
      <c r="I155" s="242">
        <f>'Аян '!I81</f>
        <v>0</v>
      </c>
      <c r="J155" s="242">
        <f>'Аян '!J81</f>
        <v>0</v>
      </c>
      <c r="K155" s="242">
        <f>'Аян '!K81</f>
        <v>0</v>
      </c>
      <c r="L155" s="242">
        <f>'Аян '!L81</f>
        <v>0</v>
      </c>
      <c r="M155" s="242">
        <f>'Аян '!M81</f>
        <v>0</v>
      </c>
      <c r="N155" s="242">
        <f>'Аян '!N81</f>
        <v>0</v>
      </c>
      <c r="O155" s="164">
        <f>'Аян '!O81</f>
        <v>0</v>
      </c>
      <c r="P155" s="164">
        <f>'Аян '!P81</f>
        <v>0</v>
      </c>
      <c r="Q155" s="164">
        <f>'Аян '!Q81</f>
        <v>0</v>
      </c>
      <c r="R155" s="164">
        <f>'Аян '!R81</f>
        <v>0</v>
      </c>
      <c r="S155" s="164">
        <f>'Аян '!S81</f>
        <v>0</v>
      </c>
      <c r="T155" s="164">
        <f>'Аян '!T81</f>
        <v>0</v>
      </c>
      <c r="U155" s="2408">
        <f>'Аян '!U81</f>
        <v>0</v>
      </c>
      <c r="V155" s="164">
        <f>'Аян '!V81</f>
        <v>0</v>
      </c>
      <c r="W155" s="164">
        <f>'Аян '!W81</f>
        <v>0</v>
      </c>
      <c r="X155" s="164">
        <f>'Аян '!X81</f>
        <v>0</v>
      </c>
      <c r="Y155" s="2328">
        <f>'Аян '!Y81</f>
        <v>0</v>
      </c>
      <c r="Z155" s="164"/>
      <c r="AA155" s="2328"/>
      <c r="AB155" s="2606"/>
    </row>
    <row r="156" spans="1:203" ht="27.6" x14ac:dyDescent="0.25">
      <c r="A156" s="161">
        <v>1</v>
      </c>
      <c r="B156" s="58" t="s">
        <v>170</v>
      </c>
      <c r="C156" s="223">
        <f>'Аян '!C82</f>
        <v>2110</v>
      </c>
      <c r="D156" s="223">
        <f>'Аян '!D82</f>
        <v>1055</v>
      </c>
      <c r="E156" s="223">
        <f>'Аян '!E82</f>
        <v>341</v>
      </c>
      <c r="F156" s="781">
        <f>'Аян '!F82</f>
        <v>32.322274881516591</v>
      </c>
      <c r="G156" s="237">
        <f>'Аян '!G82</f>
        <v>0</v>
      </c>
      <c r="H156" s="237">
        <f>'Аян '!H82</f>
        <v>0</v>
      </c>
      <c r="I156" s="242">
        <f>'Аян '!I82</f>
        <v>0</v>
      </c>
      <c r="J156" s="242">
        <f>'Аян '!J82</f>
        <v>0</v>
      </c>
      <c r="K156" s="242">
        <f>'Аян '!K82</f>
        <v>0</v>
      </c>
      <c r="L156" s="242">
        <f>'Аян '!L82</f>
        <v>0</v>
      </c>
      <c r="M156" s="242">
        <f>'Аян '!M82</f>
        <v>0</v>
      </c>
      <c r="N156" s="242">
        <f>'Аян '!N82</f>
        <v>0</v>
      </c>
      <c r="O156" s="164">
        <f>'Аян '!O82</f>
        <v>0</v>
      </c>
      <c r="P156" s="164">
        <f>'Аян '!P82</f>
        <v>0</v>
      </c>
      <c r="Q156" s="164">
        <f>'Аян '!Q82</f>
        <v>0</v>
      </c>
      <c r="R156" s="164">
        <f>'Аян '!R82</f>
        <v>0</v>
      </c>
      <c r="S156" s="164">
        <f>'Аян '!S82</f>
        <v>0</v>
      </c>
      <c r="T156" s="164">
        <f>'Аян '!T82</f>
        <v>0</v>
      </c>
      <c r="U156" s="2408">
        <f>'Аян '!U82</f>
        <v>0</v>
      </c>
      <c r="V156" s="164">
        <f>'Аян '!V82</f>
        <v>0</v>
      </c>
      <c r="W156" s="164">
        <f>'Аян '!W82</f>
        <v>0</v>
      </c>
      <c r="X156" s="164">
        <f>'Аян '!X82</f>
        <v>0</v>
      </c>
      <c r="Y156" s="2328">
        <f>'Аян '!Y82</f>
        <v>0</v>
      </c>
      <c r="Z156" s="164"/>
      <c r="AA156" s="2328"/>
      <c r="AB156" s="2606"/>
    </row>
    <row r="157" spans="1:203" ht="27.6" x14ac:dyDescent="0.25">
      <c r="A157" s="161">
        <v>1</v>
      </c>
      <c r="B157" s="58" t="s">
        <v>365</v>
      </c>
      <c r="C157" s="223">
        <f>'Аян '!C83</f>
        <v>0</v>
      </c>
      <c r="D157" s="223">
        <f>'Аян '!D83</f>
        <v>0</v>
      </c>
      <c r="E157" s="223">
        <f>'Аян '!E83</f>
        <v>0</v>
      </c>
      <c r="F157" s="781">
        <f>'Аян '!F83</f>
        <v>0</v>
      </c>
      <c r="G157" s="237"/>
      <c r="H157" s="237">
        <f>'Аян '!H83</f>
        <v>0</v>
      </c>
      <c r="I157" s="242">
        <f>'Аян '!I83</f>
        <v>0</v>
      </c>
      <c r="J157" s="242">
        <f>'Аян '!J83</f>
        <v>0</v>
      </c>
      <c r="K157" s="242">
        <f>'Аян '!K83</f>
        <v>0</v>
      </c>
      <c r="L157" s="242">
        <f>'Аян '!L83</f>
        <v>0</v>
      </c>
      <c r="M157" s="242">
        <f>'Аян '!M83</f>
        <v>0</v>
      </c>
      <c r="N157" s="242">
        <f>'Аян '!N83</f>
        <v>0</v>
      </c>
      <c r="O157" s="164">
        <f>'Аян '!O83</f>
        <v>0</v>
      </c>
      <c r="P157" s="164">
        <f>'Аян '!P83</f>
        <v>0</v>
      </c>
      <c r="Q157" s="164">
        <f>'Аян '!Q83</f>
        <v>0</v>
      </c>
      <c r="R157" s="164">
        <f>'Аян '!R83</f>
        <v>0</v>
      </c>
      <c r="S157" s="164">
        <f>'Аян '!S83</f>
        <v>0</v>
      </c>
      <c r="T157" s="164">
        <f>'Аян '!T83</f>
        <v>0</v>
      </c>
      <c r="U157" s="2408">
        <f>'Аян '!U83</f>
        <v>0</v>
      </c>
      <c r="V157" s="164">
        <f>'Аян '!V83</f>
        <v>0</v>
      </c>
      <c r="W157" s="164">
        <f>'Аян '!W83</f>
        <v>0</v>
      </c>
      <c r="X157" s="164">
        <f>'Аян '!X83</f>
        <v>0</v>
      </c>
      <c r="Y157" s="2328">
        <f>'Аян '!Y83</f>
        <v>0</v>
      </c>
      <c r="Z157" s="164"/>
      <c r="AA157" s="2328"/>
      <c r="AB157" s="2606"/>
    </row>
    <row r="158" spans="1:203" x14ac:dyDescent="0.25">
      <c r="A158" s="161">
        <v>1</v>
      </c>
      <c r="B158" s="54" t="s">
        <v>91</v>
      </c>
      <c r="C158" s="223">
        <f>'Аян '!C84</f>
        <v>29693</v>
      </c>
      <c r="D158" s="223">
        <f>'Аян '!D84</f>
        <v>14849</v>
      </c>
      <c r="E158" s="223">
        <f>'Аян '!E84</f>
        <v>12389.525000000001</v>
      </c>
      <c r="F158" s="781">
        <f>'Аян '!F84</f>
        <v>83.436763418412013</v>
      </c>
      <c r="G158" s="237">
        <f>'Аян '!G84</f>
        <v>0</v>
      </c>
      <c r="H158" s="237">
        <f>'Аян '!H84</f>
        <v>0</v>
      </c>
      <c r="I158" s="242">
        <f>'Аян '!I84</f>
        <v>0</v>
      </c>
      <c r="J158" s="242">
        <f>'Аян '!J84</f>
        <v>0</v>
      </c>
      <c r="K158" s="242">
        <f>'Аян '!K84</f>
        <v>0</v>
      </c>
      <c r="L158" s="242">
        <f>'Аян '!L84</f>
        <v>0</v>
      </c>
      <c r="M158" s="242">
        <f>'Аян '!M84</f>
        <v>0</v>
      </c>
      <c r="N158" s="242">
        <f>'Аян '!N84</f>
        <v>0</v>
      </c>
      <c r="O158" s="164">
        <f>'Аян '!O84</f>
        <v>27515.324406648149</v>
      </c>
      <c r="P158" s="164">
        <f>'Аян '!P84</f>
        <v>31912.155709928156</v>
      </c>
      <c r="Q158" s="164">
        <f>'Аян '!Q84</f>
        <v>31912.155709928156</v>
      </c>
      <c r="R158" s="164">
        <f>'Аян '!R84</f>
        <v>31912.155709928156</v>
      </c>
      <c r="S158" s="164">
        <f>'Аян '!S84</f>
        <v>31912.155709928156</v>
      </c>
      <c r="T158" s="164">
        <f>'Аян '!T84</f>
        <v>31912.155709928156</v>
      </c>
      <c r="U158" s="2408">
        <f>'Аян '!U84</f>
        <v>15756.221886633168</v>
      </c>
      <c r="V158" s="164">
        <f>'Аян '!V84</f>
        <v>14831.496689999998</v>
      </c>
      <c r="W158" s="164">
        <f>'Аян '!W84</f>
        <v>-924.72519663316962</v>
      </c>
      <c r="X158" s="164">
        <f>'Аян '!X84</f>
        <v>-141.73844</v>
      </c>
      <c r="Y158" s="2328">
        <f>'Аян '!Y84</f>
        <v>14689.758249999999</v>
      </c>
      <c r="Z158" s="164"/>
      <c r="AA158" s="2328"/>
      <c r="AB158" s="2606"/>
    </row>
    <row r="159" spans="1:203" x14ac:dyDescent="0.25">
      <c r="A159" s="161">
        <v>1</v>
      </c>
      <c r="B159" s="34" t="s">
        <v>95</v>
      </c>
      <c r="C159" s="223">
        <f>'Аян '!C85</f>
        <v>410</v>
      </c>
      <c r="D159" s="223">
        <f>'Аян '!D85</f>
        <v>205</v>
      </c>
      <c r="E159" s="223">
        <f>'Аян '!E85</f>
        <v>212</v>
      </c>
      <c r="F159" s="781">
        <f>'Аян '!F85</f>
        <v>103.41463414634147</v>
      </c>
      <c r="G159" s="237">
        <f>'Аян '!G85</f>
        <v>10.463414634146341</v>
      </c>
      <c r="H159" s="237">
        <f>'Аян '!H85</f>
        <v>11.070754716981131</v>
      </c>
      <c r="I159" s="242">
        <f>'Аян '!I85</f>
        <v>4290</v>
      </c>
      <c r="J159" s="242">
        <f>'Аян '!J85</f>
        <v>2145</v>
      </c>
      <c r="K159" s="242">
        <f>'Аян '!K85</f>
        <v>2347</v>
      </c>
      <c r="L159" s="242">
        <f>'Аян '!L85</f>
        <v>109.41724941724942</v>
      </c>
      <c r="M159" s="242">
        <f>'Аян '!M85</f>
        <v>14.3</v>
      </c>
      <c r="N159" s="242">
        <f>'Аян '!N85</f>
        <v>328.25174825174821</v>
      </c>
      <c r="O159" s="164">
        <f>'Аян '!O85</f>
        <v>0</v>
      </c>
      <c r="P159" s="164">
        <f>'Аян '!P85</f>
        <v>0</v>
      </c>
      <c r="Q159" s="164">
        <f>'Аян '!Q85</f>
        <v>0</v>
      </c>
      <c r="R159" s="164">
        <f>'Аян '!R85</f>
        <v>0</v>
      </c>
      <c r="S159" s="164">
        <f>'Аян '!S85</f>
        <v>0</v>
      </c>
      <c r="T159" s="164">
        <f>'Аян '!T85</f>
        <v>0</v>
      </c>
      <c r="U159" s="2408">
        <f>'Аян '!U85</f>
        <v>0</v>
      </c>
      <c r="V159" s="164">
        <f>'Аян '!V85</f>
        <v>0</v>
      </c>
      <c r="W159" s="164">
        <f>'Аян '!W85</f>
        <v>0</v>
      </c>
      <c r="X159" s="164">
        <f>'Аян '!X85</f>
        <v>0</v>
      </c>
      <c r="Y159" s="2328">
        <f>'Аян '!Y85</f>
        <v>0</v>
      </c>
      <c r="Z159" s="164"/>
      <c r="AA159" s="2328"/>
      <c r="AB159" s="2608"/>
      <c r="AC159" s="162"/>
      <c r="AD159" s="162"/>
      <c r="AE159" s="162"/>
      <c r="AF159" s="162"/>
      <c r="AG159" s="162"/>
      <c r="AH159" s="162"/>
      <c r="AI159" s="162"/>
      <c r="AJ159" s="162"/>
      <c r="AK159" s="162"/>
      <c r="AL159" s="162"/>
      <c r="AM159" s="162"/>
      <c r="AN159" s="162"/>
      <c r="AO159" s="162"/>
      <c r="AP159" s="162"/>
      <c r="AQ159" s="162"/>
      <c r="AR159" s="162"/>
      <c r="AS159" s="162"/>
      <c r="AT159" s="162"/>
      <c r="AU159" s="162"/>
      <c r="AV159" s="162"/>
      <c r="AW159" s="162"/>
      <c r="AX159" s="162"/>
      <c r="AY159" s="162"/>
      <c r="AZ159" s="162"/>
      <c r="BA159" s="162"/>
      <c r="BB159" s="162"/>
      <c r="BC159" s="162"/>
      <c r="BD159" s="162"/>
      <c r="BE159" s="162"/>
      <c r="BF159" s="162"/>
      <c r="BG159" s="162"/>
      <c r="BH159" s="162"/>
      <c r="BI159" s="162"/>
      <c r="BJ159" s="162"/>
      <c r="BK159" s="162"/>
      <c r="BL159" s="162"/>
      <c r="BM159" s="162"/>
      <c r="BN159" s="162"/>
      <c r="BO159" s="162"/>
      <c r="BP159" s="162"/>
      <c r="BQ159" s="162"/>
      <c r="BR159" s="162"/>
      <c r="BS159" s="162"/>
      <c r="BT159" s="162"/>
      <c r="BU159" s="162"/>
      <c r="BV159" s="162"/>
      <c r="BW159" s="162"/>
      <c r="BX159" s="162"/>
      <c r="BY159" s="162"/>
      <c r="BZ159" s="162"/>
      <c r="CA159" s="162"/>
      <c r="CB159" s="162"/>
      <c r="CC159" s="162"/>
      <c r="CD159" s="162"/>
      <c r="CE159" s="162"/>
      <c r="CF159" s="162"/>
      <c r="CG159" s="162"/>
      <c r="CH159" s="162"/>
      <c r="CI159" s="162"/>
      <c r="CJ159" s="162"/>
      <c r="CK159" s="162"/>
      <c r="CL159" s="162"/>
      <c r="CM159" s="162"/>
      <c r="CN159" s="162"/>
      <c r="CO159" s="162"/>
      <c r="CP159" s="162"/>
      <c r="CQ159" s="162"/>
      <c r="CR159" s="162"/>
      <c r="CS159" s="162"/>
      <c r="CT159" s="162"/>
      <c r="CU159" s="162"/>
      <c r="CV159" s="162"/>
      <c r="CW159" s="162"/>
      <c r="CX159" s="162"/>
      <c r="CY159" s="162"/>
      <c r="CZ159" s="162"/>
      <c r="DA159" s="162"/>
      <c r="DB159" s="162"/>
      <c r="DC159" s="162"/>
      <c r="DD159" s="162"/>
      <c r="DE159" s="162"/>
      <c r="DF159" s="162"/>
      <c r="DG159" s="162"/>
      <c r="DH159" s="162"/>
      <c r="DI159" s="162"/>
      <c r="DJ159" s="162"/>
      <c r="DK159" s="162"/>
      <c r="DL159" s="162"/>
      <c r="DM159" s="162"/>
      <c r="DN159" s="162"/>
      <c r="DO159" s="162"/>
      <c r="DP159" s="162"/>
      <c r="DQ159" s="162"/>
      <c r="DR159" s="162"/>
      <c r="DS159" s="162"/>
      <c r="DT159" s="162"/>
      <c r="DU159" s="162"/>
      <c r="DV159" s="162"/>
      <c r="DW159" s="162"/>
      <c r="DX159" s="162"/>
      <c r="DY159" s="162"/>
      <c r="DZ159" s="162"/>
      <c r="EA159" s="162"/>
      <c r="EB159" s="162"/>
      <c r="EC159" s="162"/>
      <c r="ED159" s="162"/>
      <c r="EE159" s="162"/>
      <c r="EF159" s="162"/>
      <c r="EG159" s="162"/>
      <c r="EH159" s="162"/>
      <c r="EI159" s="162"/>
      <c r="EJ159" s="162"/>
      <c r="EK159" s="162"/>
      <c r="EL159" s="162"/>
      <c r="EM159" s="162"/>
      <c r="EN159" s="162"/>
      <c r="EO159" s="162"/>
      <c r="EP159" s="162"/>
      <c r="EQ159" s="162"/>
      <c r="ER159" s="162"/>
      <c r="ES159" s="162"/>
      <c r="ET159" s="162"/>
      <c r="EU159" s="162"/>
      <c r="EV159" s="162"/>
      <c r="EW159" s="162"/>
      <c r="EX159" s="162"/>
      <c r="EY159" s="162"/>
      <c r="EZ159" s="162"/>
      <c r="FA159" s="162"/>
      <c r="FB159" s="162"/>
      <c r="FC159" s="162"/>
      <c r="FD159" s="162"/>
      <c r="FE159" s="162"/>
      <c r="FF159" s="162"/>
      <c r="FG159" s="162"/>
      <c r="FH159" s="162"/>
      <c r="FI159" s="162"/>
      <c r="FJ159" s="162"/>
      <c r="FK159" s="162"/>
      <c r="FL159" s="162"/>
      <c r="FM159" s="162"/>
      <c r="FN159" s="162"/>
      <c r="FO159" s="162"/>
      <c r="FP159" s="162"/>
      <c r="FQ159" s="162"/>
      <c r="FR159" s="162"/>
      <c r="FS159" s="162"/>
      <c r="FT159" s="162"/>
      <c r="FU159" s="162"/>
      <c r="FV159" s="162"/>
      <c r="FW159" s="162"/>
      <c r="FX159" s="162"/>
      <c r="FY159" s="162"/>
      <c r="FZ159" s="162"/>
      <c r="GA159" s="162"/>
      <c r="GB159" s="162"/>
      <c r="GC159" s="162"/>
      <c r="GD159" s="162"/>
      <c r="GE159" s="162"/>
      <c r="GF159" s="162"/>
      <c r="GG159" s="162"/>
      <c r="GH159" s="162"/>
      <c r="GI159" s="162"/>
      <c r="GJ159" s="162"/>
      <c r="GK159" s="162"/>
      <c r="GL159" s="162"/>
      <c r="GM159" s="162"/>
      <c r="GN159" s="162"/>
      <c r="GO159" s="162"/>
      <c r="GP159" s="162"/>
      <c r="GQ159" s="162"/>
      <c r="GR159" s="162"/>
      <c r="GS159" s="162"/>
      <c r="GT159" s="162"/>
      <c r="GU159" s="162"/>
    </row>
    <row r="160" spans="1:203" x14ac:dyDescent="0.25">
      <c r="A160" s="161">
        <v>1</v>
      </c>
      <c r="B160" s="47" t="s">
        <v>16</v>
      </c>
      <c r="C160" s="223">
        <f>'Аян '!C86</f>
        <v>25</v>
      </c>
      <c r="D160" s="223">
        <f>'Аян '!D86</f>
        <v>13</v>
      </c>
      <c r="E160" s="223">
        <f>'Аян '!E86</f>
        <v>11</v>
      </c>
      <c r="F160" s="781">
        <f>'Аян '!F86</f>
        <v>84.615384615384613</v>
      </c>
      <c r="G160" s="237">
        <f>'Аян '!G86</f>
        <v>8</v>
      </c>
      <c r="H160" s="237">
        <f>'Аян '!H86</f>
        <v>10.636363636363637</v>
      </c>
      <c r="I160" s="242">
        <f>'Аян '!I86</f>
        <v>200</v>
      </c>
      <c r="J160" s="242">
        <f>'Аян '!J86</f>
        <v>104</v>
      </c>
      <c r="K160" s="242">
        <f>'Аян '!K86</f>
        <v>117</v>
      </c>
      <c r="L160" s="242">
        <f>'Аян '!L86</f>
        <v>112.5</v>
      </c>
      <c r="M160" s="242">
        <f>'Аян '!M86</f>
        <v>0.83333333333333337</v>
      </c>
      <c r="N160" s="242">
        <f>'Аян '!N86</f>
        <v>280.8</v>
      </c>
      <c r="O160" s="164">
        <f>'Аян '!O86</f>
        <v>0</v>
      </c>
      <c r="P160" s="164">
        <f>'Аян '!P86</f>
        <v>0</v>
      </c>
      <c r="Q160" s="164">
        <f>'Аян '!Q86</f>
        <v>0</v>
      </c>
      <c r="R160" s="164">
        <f>'Аян '!R86</f>
        <v>0</v>
      </c>
      <c r="S160" s="164">
        <f>'Аян '!S86</f>
        <v>0</v>
      </c>
      <c r="T160" s="164">
        <f>'Аян '!T86</f>
        <v>0</v>
      </c>
      <c r="U160" s="2408">
        <f>'Аян '!U86</f>
        <v>0</v>
      </c>
      <c r="V160" s="164">
        <f>'Аян '!V86</f>
        <v>0</v>
      </c>
      <c r="W160" s="164">
        <f>'Аян '!W86</f>
        <v>0</v>
      </c>
      <c r="X160" s="164">
        <f>'Аян '!X86</f>
        <v>0</v>
      </c>
      <c r="Y160" s="2328">
        <f>'Аян '!Y86</f>
        <v>0</v>
      </c>
      <c r="Z160" s="164"/>
      <c r="AA160" s="2328"/>
      <c r="AB160" s="2606"/>
    </row>
    <row r="161" spans="1:203" ht="27.6" x14ac:dyDescent="0.25">
      <c r="A161" s="161">
        <v>1</v>
      </c>
      <c r="B161" s="304" t="s">
        <v>92</v>
      </c>
      <c r="C161" s="223">
        <f>'Аян '!C87</f>
        <v>435</v>
      </c>
      <c r="D161" s="223">
        <f>'Аян '!D87</f>
        <v>218</v>
      </c>
      <c r="E161" s="223">
        <f>'Аян '!E87</f>
        <v>223</v>
      </c>
      <c r="F161" s="781">
        <f>'Аян '!F87</f>
        <v>102.29357798165137</v>
      </c>
      <c r="G161" s="237">
        <f>'Аян '!G87</f>
        <v>10.321839080459769</v>
      </c>
      <c r="H161" s="237">
        <f>'Аян '!H87</f>
        <v>11.04932735426009</v>
      </c>
      <c r="I161" s="242">
        <f>'Аян '!I87</f>
        <v>4490</v>
      </c>
      <c r="J161" s="242">
        <f>'Аян '!J87</f>
        <v>2249</v>
      </c>
      <c r="K161" s="242">
        <f>'Аян '!K87</f>
        <v>2464</v>
      </c>
      <c r="L161" s="242">
        <f>'Аян '!L87</f>
        <v>109.55980435749223</v>
      </c>
      <c r="M161" s="242">
        <f>'Аян '!M87</f>
        <v>15.133333333333335</v>
      </c>
      <c r="N161" s="242">
        <f>'Аян '!N87</f>
        <v>325.63876651982378</v>
      </c>
      <c r="O161" s="164">
        <f>'Аян '!O87</f>
        <v>12084.998333720001</v>
      </c>
      <c r="P161" s="164">
        <f>'Аян '!P87</f>
        <v>13629.505468171663</v>
      </c>
      <c r="Q161" s="164">
        <f>'Аян '!Q87</f>
        <v>13629.505468171663</v>
      </c>
      <c r="R161" s="164">
        <f>'Аян '!R87</f>
        <v>13629.505468171663</v>
      </c>
      <c r="S161" s="164">
        <f>'Аян '!S87</f>
        <v>13629.505468171663</v>
      </c>
      <c r="T161" s="164">
        <f>'Аян '!T87</f>
        <v>13629.505468171663</v>
      </c>
      <c r="U161" s="2408">
        <f>'Аян '!U87</f>
        <v>6744.5478643380284</v>
      </c>
      <c r="V161" s="164">
        <f>'Аян '!V87</f>
        <v>6723.2965099999983</v>
      </c>
      <c r="W161" s="164">
        <f>'Аян '!W87</f>
        <v>-21.251354338030069</v>
      </c>
      <c r="X161" s="164">
        <f>'Аян '!X87</f>
        <v>-53.135890000000003</v>
      </c>
      <c r="Y161" s="2328">
        <f>'Аян '!Y87</f>
        <v>6670.1606199999987</v>
      </c>
      <c r="Z161" s="164"/>
      <c r="AA161" s="2328"/>
      <c r="AB161" s="2608"/>
      <c r="AC161" s="162"/>
      <c r="AD161" s="162"/>
      <c r="AE161" s="162"/>
      <c r="AF161" s="162"/>
      <c r="AG161" s="162"/>
      <c r="AH161" s="162"/>
      <c r="AI161" s="162"/>
      <c r="AJ161" s="162"/>
      <c r="AK161" s="162"/>
      <c r="AL161" s="162"/>
      <c r="AM161" s="162"/>
      <c r="AN161" s="162"/>
      <c r="AO161" s="162"/>
      <c r="AP161" s="162"/>
      <c r="AQ161" s="162"/>
      <c r="AR161" s="162"/>
      <c r="AS161" s="162"/>
      <c r="AT161" s="162"/>
      <c r="AU161" s="162"/>
      <c r="AV161" s="162"/>
      <c r="AW161" s="162"/>
      <c r="AX161" s="162"/>
      <c r="AY161" s="162"/>
      <c r="AZ161" s="162"/>
      <c r="BA161" s="162"/>
      <c r="BB161" s="162"/>
      <c r="BC161" s="162"/>
      <c r="BD161" s="162"/>
      <c r="BE161" s="162"/>
      <c r="BF161" s="162"/>
      <c r="BG161" s="162"/>
      <c r="BH161" s="162"/>
      <c r="BI161" s="162"/>
      <c r="BJ161" s="162"/>
      <c r="BK161" s="162"/>
      <c r="BL161" s="162"/>
      <c r="BM161" s="162"/>
      <c r="BN161" s="162"/>
      <c r="BO161" s="162"/>
      <c r="BP161" s="162"/>
      <c r="BQ161" s="162"/>
      <c r="BR161" s="162"/>
      <c r="BS161" s="162"/>
      <c r="BT161" s="162"/>
      <c r="BU161" s="162"/>
      <c r="BV161" s="162"/>
      <c r="BW161" s="162"/>
      <c r="BX161" s="162"/>
      <c r="BY161" s="162"/>
      <c r="BZ161" s="162"/>
      <c r="CA161" s="162"/>
      <c r="CB161" s="162"/>
      <c r="CC161" s="162"/>
      <c r="CD161" s="162"/>
      <c r="CE161" s="162"/>
      <c r="CF161" s="162"/>
      <c r="CG161" s="162"/>
      <c r="CH161" s="162"/>
      <c r="CI161" s="162"/>
      <c r="CJ161" s="162"/>
      <c r="CK161" s="162"/>
      <c r="CL161" s="162"/>
      <c r="CM161" s="162"/>
      <c r="CN161" s="162"/>
      <c r="CO161" s="162"/>
      <c r="CP161" s="162"/>
      <c r="CQ161" s="162"/>
      <c r="CR161" s="162"/>
      <c r="CS161" s="162"/>
      <c r="CT161" s="162"/>
      <c r="CU161" s="162"/>
      <c r="CV161" s="162"/>
      <c r="CW161" s="162"/>
      <c r="CX161" s="162"/>
      <c r="CY161" s="162"/>
      <c r="CZ161" s="162"/>
      <c r="DA161" s="162"/>
      <c r="DB161" s="162"/>
      <c r="DC161" s="162"/>
      <c r="DD161" s="162"/>
      <c r="DE161" s="162"/>
      <c r="DF161" s="162"/>
      <c r="DG161" s="162"/>
      <c r="DH161" s="162"/>
      <c r="DI161" s="162"/>
      <c r="DJ161" s="162"/>
      <c r="DK161" s="162"/>
      <c r="DL161" s="162"/>
      <c r="DM161" s="162"/>
      <c r="DN161" s="162"/>
      <c r="DO161" s="162"/>
      <c r="DP161" s="162"/>
      <c r="DQ161" s="162"/>
      <c r="DR161" s="162"/>
      <c r="DS161" s="162"/>
      <c r="DT161" s="162"/>
      <c r="DU161" s="162"/>
      <c r="DV161" s="162"/>
      <c r="DW161" s="162"/>
      <c r="DX161" s="162"/>
      <c r="DY161" s="162"/>
      <c r="DZ161" s="162"/>
      <c r="EA161" s="162"/>
      <c r="EB161" s="162"/>
      <c r="EC161" s="162"/>
      <c r="ED161" s="162"/>
      <c r="EE161" s="162"/>
      <c r="EF161" s="162"/>
      <c r="EG161" s="162"/>
      <c r="EH161" s="162"/>
      <c r="EI161" s="162"/>
      <c r="EJ161" s="162"/>
      <c r="EK161" s="162"/>
      <c r="EL161" s="162"/>
      <c r="EM161" s="162"/>
      <c r="EN161" s="162"/>
      <c r="EO161" s="162"/>
      <c r="EP161" s="162"/>
      <c r="EQ161" s="162"/>
      <c r="ER161" s="162"/>
      <c r="ES161" s="162"/>
      <c r="ET161" s="162"/>
      <c r="EU161" s="162"/>
      <c r="EV161" s="162"/>
      <c r="EW161" s="162"/>
      <c r="EX161" s="162"/>
      <c r="EY161" s="162"/>
      <c r="EZ161" s="162"/>
      <c r="FA161" s="162"/>
      <c r="FB161" s="162"/>
      <c r="FC161" s="162"/>
      <c r="FD161" s="162"/>
      <c r="FE161" s="162"/>
      <c r="FF161" s="162"/>
      <c r="FG161" s="162"/>
      <c r="FH161" s="162"/>
      <c r="FI161" s="162"/>
      <c r="FJ161" s="162"/>
      <c r="FK161" s="162"/>
      <c r="FL161" s="162"/>
      <c r="FM161" s="162"/>
      <c r="FN161" s="162"/>
      <c r="FO161" s="162"/>
      <c r="FP161" s="162"/>
      <c r="FQ161" s="162"/>
      <c r="FR161" s="162"/>
      <c r="FS161" s="162"/>
      <c r="FT161" s="162"/>
      <c r="FU161" s="162"/>
      <c r="FV161" s="162"/>
      <c r="FW161" s="162"/>
      <c r="FX161" s="162"/>
      <c r="FY161" s="162"/>
      <c r="FZ161" s="162"/>
      <c r="GA161" s="162"/>
      <c r="GB161" s="162"/>
      <c r="GC161" s="162"/>
      <c r="GD161" s="162"/>
      <c r="GE161" s="162"/>
      <c r="GF161" s="162"/>
      <c r="GG161" s="162"/>
      <c r="GH161" s="162"/>
      <c r="GI161" s="162"/>
      <c r="GJ161" s="162"/>
      <c r="GK161" s="162"/>
      <c r="GL161" s="162"/>
      <c r="GM161" s="162"/>
      <c r="GN161" s="162"/>
      <c r="GO161" s="162"/>
      <c r="GP161" s="162"/>
      <c r="GQ161" s="162"/>
      <c r="GR161" s="162"/>
      <c r="GS161" s="162"/>
      <c r="GT161" s="162"/>
      <c r="GU161" s="162"/>
    </row>
    <row r="162" spans="1:203" s="162" customFormat="1" x14ac:dyDescent="0.25">
      <c r="A162" s="162">
        <v>1</v>
      </c>
      <c r="B162" s="329" t="s">
        <v>400</v>
      </c>
      <c r="C162" s="224">
        <f>'Аян '!C88</f>
        <v>2000</v>
      </c>
      <c r="D162" s="224">
        <f>'Аян '!D88</f>
        <v>1000</v>
      </c>
      <c r="E162" s="224">
        <f>'Аян '!E88</f>
        <v>936</v>
      </c>
      <c r="F162" s="780">
        <f>'Аян '!F88</f>
        <v>93.600000000000009</v>
      </c>
      <c r="G162" s="155">
        <f>'Аян '!G88</f>
        <v>0</v>
      </c>
      <c r="H162" s="155">
        <f>'Аян '!H88</f>
        <v>0</v>
      </c>
      <c r="I162" s="164">
        <f>'Аян '!I88</f>
        <v>0</v>
      </c>
      <c r="J162" s="164">
        <f>'Аян '!J88</f>
        <v>0</v>
      </c>
      <c r="K162" s="164">
        <f>'Аян '!K88</f>
        <v>0</v>
      </c>
      <c r="L162" s="164">
        <f>'Аян '!L88</f>
        <v>0</v>
      </c>
      <c r="M162" s="164">
        <f>'Аян '!M88</f>
        <v>0</v>
      </c>
      <c r="N162" s="164">
        <f>'Аян '!N88</f>
        <v>0</v>
      </c>
      <c r="O162" s="164">
        <f>'Аян '!O88</f>
        <v>1862.6784180100001</v>
      </c>
      <c r="P162" s="164">
        <f>'Аян '!P88</f>
        <v>1862.6784180100001</v>
      </c>
      <c r="Q162" s="164">
        <f>'Аян '!Q88</f>
        <v>1862.6784180100001</v>
      </c>
      <c r="R162" s="164">
        <f>'Аян '!R88</f>
        <v>1862.6784180100001</v>
      </c>
      <c r="S162" s="164">
        <f>'Аян '!S88</f>
        <v>1862.6784180100001</v>
      </c>
      <c r="T162" s="164">
        <f>'Аян '!T88</f>
        <v>1941.3565466708335</v>
      </c>
      <c r="U162" s="2408">
        <f>'Аян '!U88</f>
        <v>942.57894167083339</v>
      </c>
      <c r="V162" s="164">
        <f>'Аян '!V88</f>
        <v>889.40155000000004</v>
      </c>
      <c r="W162" s="164">
        <f>'Аян '!W88</f>
        <v>-53.177391670833345</v>
      </c>
      <c r="X162" s="164">
        <f>'Аян '!X88</f>
        <v>-19.518319999999999</v>
      </c>
      <c r="Y162" s="2328">
        <f>'Аян '!Y88</f>
        <v>869.88323000000003</v>
      </c>
      <c r="Z162" s="164"/>
      <c r="AA162" s="2328"/>
      <c r="AB162" s="2608"/>
    </row>
    <row r="163" spans="1:203" x14ac:dyDescent="0.25">
      <c r="A163" s="161">
        <v>1</v>
      </c>
      <c r="B163" s="663" t="s">
        <v>371</v>
      </c>
      <c r="C163" s="223">
        <f>'Аян '!C89</f>
        <v>1998</v>
      </c>
      <c r="D163" s="223">
        <f>'Аян '!D89</f>
        <v>999</v>
      </c>
      <c r="E163" s="223">
        <f>'Аян '!E89</f>
        <v>936</v>
      </c>
      <c r="F163" s="781">
        <f>'Аян '!F89</f>
        <v>93.693693693693689</v>
      </c>
      <c r="G163" s="237">
        <f>'Аян '!G89</f>
        <v>0</v>
      </c>
      <c r="H163" s="237">
        <f>'Аян '!H89</f>
        <v>0</v>
      </c>
      <c r="I163" s="242">
        <f>'Аян '!I89</f>
        <v>0</v>
      </c>
      <c r="J163" s="242">
        <f>'Аян '!J89</f>
        <v>0</v>
      </c>
      <c r="K163" s="242">
        <f>'Аян '!K89</f>
        <v>0</v>
      </c>
      <c r="L163" s="242">
        <f>'Аян '!L89</f>
        <v>0</v>
      </c>
      <c r="M163" s="242">
        <f>'Аян '!M89</f>
        <v>0</v>
      </c>
      <c r="N163" s="242">
        <f>'Аян '!N89</f>
        <v>0</v>
      </c>
      <c r="O163" s="164">
        <f>'Аян '!O89</f>
        <v>0</v>
      </c>
      <c r="P163" s="164">
        <f>'Аян '!P89</f>
        <v>0</v>
      </c>
      <c r="Q163" s="164">
        <f>'Аян '!Q89</f>
        <v>0</v>
      </c>
      <c r="R163" s="164">
        <f>'Аян '!R89</f>
        <v>0</v>
      </c>
      <c r="S163" s="164">
        <f>'Аян '!S89</f>
        <v>0</v>
      </c>
      <c r="T163" s="164">
        <f>'Аян '!T89</f>
        <v>0</v>
      </c>
      <c r="U163" s="2408">
        <f>'Аян '!U89</f>
        <v>0</v>
      </c>
      <c r="V163" s="164">
        <f>'Аян '!V89</f>
        <v>0</v>
      </c>
      <c r="W163" s="164">
        <f>'Аян '!W89</f>
        <v>0</v>
      </c>
      <c r="X163" s="164">
        <f>'Аян '!X89</f>
        <v>0</v>
      </c>
      <c r="Y163" s="2328">
        <f>'Аян '!Y89</f>
        <v>0</v>
      </c>
      <c r="Z163" s="164"/>
      <c r="AA163" s="2328"/>
      <c r="AB163" s="2608"/>
      <c r="AC163" s="162"/>
      <c r="AD163" s="162"/>
      <c r="AE163" s="162"/>
      <c r="AF163" s="162"/>
      <c r="AG163" s="162"/>
      <c r="AH163" s="162"/>
      <c r="AI163" s="162"/>
      <c r="AJ163" s="162"/>
      <c r="AK163" s="162"/>
      <c r="AL163" s="162"/>
      <c r="AM163" s="162"/>
      <c r="AN163" s="162"/>
      <c r="AO163" s="162"/>
      <c r="AP163" s="162"/>
      <c r="AQ163" s="162"/>
      <c r="AR163" s="162"/>
      <c r="AS163" s="162"/>
      <c r="AT163" s="162"/>
      <c r="AU163" s="162"/>
      <c r="AV163" s="162"/>
      <c r="AW163" s="162"/>
      <c r="AX163" s="162"/>
      <c r="AY163" s="162"/>
      <c r="AZ163" s="162"/>
      <c r="BA163" s="162"/>
      <c r="BB163" s="162"/>
      <c r="BC163" s="162"/>
      <c r="BD163" s="162"/>
      <c r="BE163" s="162"/>
      <c r="BF163" s="162"/>
      <c r="BG163" s="162"/>
      <c r="BH163" s="162"/>
      <c r="BI163" s="162"/>
      <c r="BJ163" s="162"/>
      <c r="BK163" s="162"/>
      <c r="BL163" s="162"/>
      <c r="BM163" s="162"/>
      <c r="BN163" s="162"/>
      <c r="BO163" s="162"/>
      <c r="BP163" s="162"/>
      <c r="BQ163" s="162"/>
      <c r="BR163" s="162"/>
      <c r="BS163" s="162"/>
      <c r="BT163" s="162"/>
      <c r="BU163" s="162"/>
      <c r="BV163" s="162"/>
      <c r="BW163" s="162"/>
      <c r="BX163" s="162"/>
      <c r="BY163" s="162"/>
      <c r="BZ163" s="162"/>
      <c r="CA163" s="162"/>
      <c r="CB163" s="162"/>
      <c r="CC163" s="162"/>
      <c r="CD163" s="162"/>
      <c r="CE163" s="162"/>
      <c r="CF163" s="162"/>
      <c r="CG163" s="162"/>
      <c r="CH163" s="162"/>
      <c r="CI163" s="162"/>
      <c r="CJ163" s="162"/>
      <c r="CK163" s="162"/>
      <c r="CL163" s="162"/>
      <c r="CM163" s="162"/>
      <c r="CN163" s="162"/>
      <c r="CO163" s="162"/>
      <c r="CP163" s="162"/>
      <c r="CQ163" s="162"/>
      <c r="CR163" s="162"/>
      <c r="CS163" s="162"/>
      <c r="CT163" s="162"/>
      <c r="CU163" s="162"/>
      <c r="CV163" s="162"/>
      <c r="CW163" s="162"/>
      <c r="CX163" s="162"/>
      <c r="CY163" s="162"/>
      <c r="CZ163" s="162"/>
      <c r="DA163" s="162"/>
      <c r="DB163" s="162"/>
      <c r="DC163" s="162"/>
      <c r="DD163" s="162"/>
      <c r="DE163" s="162"/>
      <c r="DF163" s="162"/>
      <c r="DG163" s="162"/>
      <c r="DH163" s="162"/>
      <c r="DI163" s="162"/>
      <c r="DJ163" s="162"/>
      <c r="DK163" s="162"/>
      <c r="DL163" s="162"/>
      <c r="DM163" s="162"/>
      <c r="DN163" s="162"/>
      <c r="DO163" s="162"/>
      <c r="DP163" s="162"/>
      <c r="DQ163" s="162"/>
      <c r="DR163" s="162"/>
      <c r="DS163" s="162"/>
      <c r="DT163" s="162"/>
      <c r="DU163" s="162"/>
      <c r="DV163" s="162"/>
      <c r="DW163" s="162"/>
      <c r="DX163" s="162"/>
      <c r="DY163" s="162"/>
      <c r="DZ163" s="162"/>
      <c r="EA163" s="162"/>
      <c r="EB163" s="162"/>
      <c r="EC163" s="162"/>
      <c r="ED163" s="162"/>
      <c r="EE163" s="162"/>
      <c r="EF163" s="162"/>
      <c r="EG163" s="162"/>
      <c r="EH163" s="162"/>
      <c r="EI163" s="162"/>
      <c r="EJ163" s="162"/>
      <c r="EK163" s="162"/>
      <c r="EL163" s="162"/>
      <c r="EM163" s="162"/>
      <c r="EN163" s="162"/>
      <c r="EO163" s="162"/>
      <c r="EP163" s="162"/>
      <c r="EQ163" s="162"/>
      <c r="ER163" s="162"/>
      <c r="ES163" s="162"/>
      <c r="ET163" s="162"/>
      <c r="EU163" s="162"/>
      <c r="EV163" s="162"/>
      <c r="EW163" s="162"/>
      <c r="EX163" s="162"/>
      <c r="EY163" s="162"/>
      <c r="EZ163" s="162"/>
      <c r="FA163" s="162"/>
      <c r="FB163" s="162"/>
      <c r="FC163" s="162"/>
      <c r="FD163" s="162"/>
      <c r="FE163" s="162"/>
      <c r="FF163" s="162"/>
      <c r="FG163" s="162"/>
      <c r="FH163" s="162"/>
      <c r="FI163" s="162"/>
      <c r="FJ163" s="162"/>
      <c r="FK163" s="162"/>
      <c r="FL163" s="162"/>
      <c r="FM163" s="162"/>
      <c r="FN163" s="162"/>
      <c r="FO163" s="162"/>
      <c r="FP163" s="162"/>
      <c r="FQ163" s="162"/>
      <c r="FR163" s="162"/>
      <c r="FS163" s="162"/>
      <c r="FT163" s="162"/>
      <c r="FU163" s="162"/>
      <c r="FV163" s="162"/>
      <c r="FW163" s="162"/>
      <c r="FX163" s="162"/>
      <c r="FY163" s="162"/>
      <c r="FZ163" s="162"/>
      <c r="GA163" s="162"/>
      <c r="GB163" s="162"/>
      <c r="GC163" s="162"/>
      <c r="GD163" s="162"/>
      <c r="GE163" s="162"/>
      <c r="GF163" s="162"/>
      <c r="GG163" s="162"/>
      <c r="GH163" s="162"/>
      <c r="GI163" s="162"/>
      <c r="GJ163" s="162"/>
      <c r="GK163" s="162"/>
      <c r="GL163" s="162"/>
      <c r="GM163" s="162"/>
      <c r="GN163" s="162"/>
      <c r="GO163" s="162"/>
      <c r="GP163" s="162"/>
      <c r="GQ163" s="162"/>
      <c r="GR163" s="162"/>
      <c r="GS163" s="162"/>
      <c r="GT163" s="162"/>
      <c r="GU163" s="162"/>
    </row>
    <row r="164" spans="1:203" x14ac:dyDescent="0.25">
      <c r="A164" s="161">
        <v>1</v>
      </c>
      <c r="B164" s="851" t="s">
        <v>372</v>
      </c>
      <c r="C164" s="223">
        <f>'Аян '!C90</f>
        <v>1998</v>
      </c>
      <c r="D164" s="223">
        <f>'Аян '!D90</f>
        <v>999</v>
      </c>
      <c r="E164" s="223">
        <f>'Аян '!E90</f>
        <v>936</v>
      </c>
      <c r="F164" s="781">
        <f>'Аян '!F90</f>
        <v>93.693693693693689</v>
      </c>
      <c r="G164" s="237">
        <f>'Аян '!G90</f>
        <v>0</v>
      </c>
      <c r="H164" s="237">
        <f>'Аян '!H90</f>
        <v>0</v>
      </c>
      <c r="I164" s="242">
        <f>'Аян '!I90</f>
        <v>0</v>
      </c>
      <c r="J164" s="242">
        <f>'Аян '!J90</f>
        <v>0</v>
      </c>
      <c r="K164" s="242">
        <f>'Аян '!K90</f>
        <v>0</v>
      </c>
      <c r="L164" s="242">
        <f>'Аян '!L90</f>
        <v>0</v>
      </c>
      <c r="M164" s="242">
        <f>'Аян '!M90</f>
        <v>0</v>
      </c>
      <c r="N164" s="242">
        <f>'Аян '!N90</f>
        <v>0</v>
      </c>
      <c r="O164" s="164">
        <f>'Аян '!O90</f>
        <v>0</v>
      </c>
      <c r="P164" s="164">
        <f>'Аян '!P90</f>
        <v>0</v>
      </c>
      <c r="Q164" s="164">
        <f>'Аян '!Q90</f>
        <v>0</v>
      </c>
      <c r="R164" s="164">
        <f>'Аян '!R90</f>
        <v>0</v>
      </c>
      <c r="S164" s="164">
        <f>'Аян '!S90</f>
        <v>0</v>
      </c>
      <c r="T164" s="164">
        <f>'Аян '!T90</f>
        <v>0</v>
      </c>
      <c r="U164" s="2408">
        <f>'Аян '!U90</f>
        <v>0</v>
      </c>
      <c r="V164" s="164">
        <f>'Аян '!V90</f>
        <v>0</v>
      </c>
      <c r="W164" s="164">
        <f>'Аян '!W90</f>
        <v>0</v>
      </c>
      <c r="X164" s="164">
        <f>'Аян '!X90</f>
        <v>0</v>
      </c>
      <c r="Y164" s="2328">
        <f>'Аян '!Y90</f>
        <v>0</v>
      </c>
      <c r="Z164" s="164"/>
      <c r="AA164" s="2328"/>
      <c r="AB164" s="2608"/>
      <c r="AC164" s="162"/>
      <c r="AD164" s="162"/>
      <c r="AE164" s="162"/>
      <c r="AF164" s="162"/>
      <c r="AG164" s="162"/>
      <c r="AH164" s="162"/>
      <c r="AI164" s="162"/>
      <c r="AJ164" s="162"/>
      <c r="AK164" s="162"/>
      <c r="AL164" s="162"/>
      <c r="AM164" s="162"/>
      <c r="AN164" s="162"/>
      <c r="AO164" s="162"/>
      <c r="AP164" s="162"/>
      <c r="AQ164" s="162"/>
      <c r="AR164" s="162"/>
      <c r="AS164" s="162"/>
      <c r="AT164" s="162"/>
      <c r="AU164" s="162"/>
      <c r="AV164" s="162"/>
      <c r="AW164" s="162"/>
      <c r="AX164" s="162"/>
      <c r="AY164" s="162"/>
      <c r="AZ164" s="162"/>
      <c r="BA164" s="162"/>
      <c r="BB164" s="162"/>
      <c r="BC164" s="162"/>
      <c r="BD164" s="162"/>
      <c r="BE164" s="162"/>
      <c r="BF164" s="162"/>
      <c r="BG164" s="162"/>
      <c r="BH164" s="162"/>
      <c r="BI164" s="162"/>
      <c r="BJ164" s="162"/>
      <c r="BK164" s="162"/>
      <c r="BL164" s="162"/>
      <c r="BM164" s="162"/>
      <c r="BN164" s="162"/>
      <c r="BO164" s="162"/>
      <c r="BP164" s="162"/>
      <c r="BQ164" s="162"/>
      <c r="BR164" s="162"/>
      <c r="BS164" s="162"/>
      <c r="BT164" s="162"/>
      <c r="BU164" s="162"/>
      <c r="BV164" s="162"/>
      <c r="BW164" s="162"/>
      <c r="BX164" s="162"/>
      <c r="BY164" s="162"/>
      <c r="BZ164" s="162"/>
      <c r="CA164" s="162"/>
      <c r="CB164" s="162"/>
      <c r="CC164" s="162"/>
      <c r="CD164" s="162"/>
      <c r="CE164" s="162"/>
      <c r="CF164" s="162"/>
      <c r="CG164" s="162"/>
      <c r="CH164" s="162"/>
      <c r="CI164" s="162"/>
      <c r="CJ164" s="162"/>
      <c r="CK164" s="162"/>
      <c r="CL164" s="162"/>
      <c r="CM164" s="162"/>
      <c r="CN164" s="162"/>
      <c r="CO164" s="162"/>
      <c r="CP164" s="162"/>
      <c r="CQ164" s="162"/>
      <c r="CR164" s="162"/>
      <c r="CS164" s="162"/>
      <c r="CT164" s="162"/>
      <c r="CU164" s="162"/>
      <c r="CV164" s="162"/>
      <c r="CW164" s="162"/>
      <c r="CX164" s="162"/>
      <c r="CY164" s="162"/>
      <c r="CZ164" s="162"/>
      <c r="DA164" s="162"/>
      <c r="DB164" s="162"/>
      <c r="DC164" s="162"/>
      <c r="DD164" s="162"/>
      <c r="DE164" s="162"/>
      <c r="DF164" s="162"/>
      <c r="DG164" s="162"/>
      <c r="DH164" s="162"/>
      <c r="DI164" s="162"/>
      <c r="DJ164" s="162"/>
      <c r="DK164" s="162"/>
      <c r="DL164" s="162"/>
      <c r="DM164" s="162"/>
      <c r="DN164" s="162"/>
      <c r="DO164" s="162"/>
      <c r="DP164" s="162"/>
      <c r="DQ164" s="162"/>
      <c r="DR164" s="162"/>
      <c r="DS164" s="162"/>
      <c r="DT164" s="162"/>
      <c r="DU164" s="162"/>
      <c r="DV164" s="162"/>
      <c r="DW164" s="162"/>
      <c r="DX164" s="162"/>
      <c r="DY164" s="162"/>
      <c r="DZ164" s="162"/>
      <c r="EA164" s="162"/>
      <c r="EB164" s="162"/>
      <c r="EC164" s="162"/>
      <c r="ED164" s="162"/>
      <c r="EE164" s="162"/>
      <c r="EF164" s="162"/>
      <c r="EG164" s="162"/>
      <c r="EH164" s="162"/>
      <c r="EI164" s="162"/>
      <c r="EJ164" s="162"/>
      <c r="EK164" s="162"/>
      <c r="EL164" s="162"/>
      <c r="EM164" s="162"/>
      <c r="EN164" s="162"/>
      <c r="EO164" s="162"/>
      <c r="EP164" s="162"/>
      <c r="EQ164" s="162"/>
      <c r="ER164" s="162"/>
      <c r="ES164" s="162"/>
      <c r="ET164" s="162"/>
      <c r="EU164" s="162"/>
      <c r="EV164" s="162"/>
      <c r="EW164" s="162"/>
      <c r="EX164" s="162"/>
      <c r="EY164" s="162"/>
      <c r="EZ164" s="162"/>
      <c r="FA164" s="162"/>
      <c r="FB164" s="162"/>
      <c r="FC164" s="162"/>
      <c r="FD164" s="162"/>
      <c r="FE164" s="162"/>
      <c r="FF164" s="162"/>
      <c r="FG164" s="162"/>
      <c r="FH164" s="162"/>
      <c r="FI164" s="162"/>
      <c r="FJ164" s="162"/>
      <c r="FK164" s="162"/>
      <c r="FL164" s="162"/>
      <c r="FM164" s="162"/>
      <c r="FN164" s="162"/>
      <c r="FO164" s="162"/>
      <c r="FP164" s="162"/>
      <c r="FQ164" s="162"/>
      <c r="FR164" s="162"/>
      <c r="FS164" s="162"/>
      <c r="FT164" s="162"/>
      <c r="FU164" s="162"/>
      <c r="FV164" s="162"/>
      <c r="FW164" s="162"/>
      <c r="FX164" s="162"/>
      <c r="FY164" s="162"/>
      <c r="FZ164" s="162"/>
      <c r="GA164" s="162"/>
      <c r="GB164" s="162"/>
      <c r="GC164" s="162"/>
      <c r="GD164" s="162"/>
      <c r="GE164" s="162"/>
      <c r="GF164" s="162"/>
      <c r="GG164" s="162"/>
      <c r="GH164" s="162"/>
      <c r="GI164" s="162"/>
      <c r="GJ164" s="162"/>
      <c r="GK164" s="162"/>
      <c r="GL164" s="162"/>
      <c r="GM164" s="162"/>
      <c r="GN164" s="162"/>
      <c r="GO164" s="162"/>
      <c r="GP164" s="162"/>
      <c r="GQ164" s="162"/>
      <c r="GR164" s="162"/>
      <c r="GS164" s="162"/>
      <c r="GT164" s="162"/>
      <c r="GU164" s="162"/>
    </row>
    <row r="165" spans="1:203" x14ac:dyDescent="0.25">
      <c r="A165" s="161">
        <v>1</v>
      </c>
      <c r="B165" s="663" t="s">
        <v>373</v>
      </c>
      <c r="C165" s="223">
        <f>'Аян '!C91</f>
        <v>2</v>
      </c>
      <c r="D165" s="223">
        <f>'Аян '!D91</f>
        <v>1</v>
      </c>
      <c r="E165" s="223">
        <f>'Аян '!E91</f>
        <v>0</v>
      </c>
      <c r="F165" s="781">
        <f>'Аян '!F91</f>
        <v>0</v>
      </c>
      <c r="G165" s="237">
        <f>'Аян '!G91</f>
        <v>0</v>
      </c>
      <c r="H165" s="237">
        <f>'Аян '!H91</f>
        <v>0</v>
      </c>
      <c r="I165" s="242">
        <f>'Аян '!I91</f>
        <v>0</v>
      </c>
      <c r="J165" s="242">
        <f>'Аян '!J91</f>
        <v>0</v>
      </c>
      <c r="K165" s="242">
        <f>'Аян '!K91</f>
        <v>0</v>
      </c>
      <c r="L165" s="242">
        <f>'Аян '!L91</f>
        <v>0</v>
      </c>
      <c r="M165" s="242">
        <f>'Аян '!M91</f>
        <v>0</v>
      </c>
      <c r="N165" s="242">
        <f>'Аян '!N91</f>
        <v>0</v>
      </c>
      <c r="O165" s="164">
        <f>'Аян '!O91</f>
        <v>0</v>
      </c>
      <c r="P165" s="164">
        <f>'Аян '!P91</f>
        <v>0</v>
      </c>
      <c r="Q165" s="164">
        <f>'Аян '!Q91</f>
        <v>0</v>
      </c>
      <c r="R165" s="164">
        <f>'Аян '!R91</f>
        <v>0</v>
      </c>
      <c r="S165" s="164">
        <f>'Аян '!S91</f>
        <v>0</v>
      </c>
      <c r="T165" s="164">
        <f>'Аян '!T91</f>
        <v>0</v>
      </c>
      <c r="U165" s="2408">
        <f>'Аян '!U91</f>
        <v>0</v>
      </c>
      <c r="V165" s="164">
        <f>'Аян '!V91</f>
        <v>0</v>
      </c>
      <c r="W165" s="164">
        <f>'Аян '!W91</f>
        <v>0</v>
      </c>
      <c r="X165" s="164">
        <f>'Аян '!X91</f>
        <v>0</v>
      </c>
      <c r="Y165" s="2328">
        <f>'Аян '!Y91</f>
        <v>0</v>
      </c>
      <c r="Z165" s="164"/>
      <c r="AA165" s="2328"/>
      <c r="AB165" s="2608"/>
      <c r="AC165" s="162"/>
      <c r="AD165" s="162"/>
      <c r="AE165" s="162"/>
      <c r="AF165" s="162"/>
      <c r="AG165" s="162"/>
      <c r="AH165" s="162"/>
      <c r="AI165" s="162"/>
      <c r="AJ165" s="162"/>
      <c r="AK165" s="162"/>
      <c r="AL165" s="162"/>
      <c r="AM165" s="162"/>
      <c r="AN165" s="162"/>
      <c r="AO165" s="162"/>
      <c r="AP165" s="162"/>
      <c r="AQ165" s="162"/>
      <c r="AR165" s="162"/>
      <c r="AS165" s="162"/>
      <c r="AT165" s="162"/>
      <c r="AU165" s="162"/>
      <c r="AV165" s="162"/>
      <c r="AW165" s="162"/>
      <c r="AX165" s="162"/>
      <c r="AY165" s="162"/>
      <c r="AZ165" s="162"/>
      <c r="BA165" s="162"/>
      <c r="BB165" s="162"/>
      <c r="BC165" s="162"/>
      <c r="BD165" s="162"/>
      <c r="BE165" s="162"/>
      <c r="BF165" s="162"/>
      <c r="BG165" s="162"/>
      <c r="BH165" s="162"/>
      <c r="BI165" s="162"/>
      <c r="BJ165" s="162"/>
      <c r="BK165" s="162"/>
      <c r="BL165" s="162"/>
      <c r="BM165" s="162"/>
      <c r="BN165" s="162"/>
      <c r="BO165" s="162"/>
      <c r="BP165" s="162"/>
      <c r="BQ165" s="162"/>
      <c r="BR165" s="162"/>
      <c r="BS165" s="162"/>
      <c r="BT165" s="162"/>
      <c r="BU165" s="162"/>
      <c r="BV165" s="162"/>
      <c r="BW165" s="162"/>
      <c r="BX165" s="162"/>
      <c r="BY165" s="162"/>
      <c r="BZ165" s="162"/>
      <c r="CA165" s="162"/>
      <c r="CB165" s="162"/>
      <c r="CC165" s="162"/>
      <c r="CD165" s="162"/>
      <c r="CE165" s="162"/>
      <c r="CF165" s="162"/>
      <c r="CG165" s="162"/>
      <c r="CH165" s="162"/>
      <c r="CI165" s="162"/>
      <c r="CJ165" s="162"/>
      <c r="CK165" s="162"/>
      <c r="CL165" s="162"/>
      <c r="CM165" s="162"/>
      <c r="CN165" s="162"/>
      <c r="CO165" s="162"/>
      <c r="CP165" s="162"/>
      <c r="CQ165" s="162"/>
      <c r="CR165" s="162"/>
      <c r="CS165" s="162"/>
      <c r="CT165" s="162"/>
      <c r="CU165" s="162"/>
      <c r="CV165" s="162"/>
      <c r="CW165" s="162"/>
      <c r="CX165" s="162"/>
      <c r="CY165" s="162"/>
      <c r="CZ165" s="162"/>
      <c r="DA165" s="162"/>
      <c r="DB165" s="162"/>
      <c r="DC165" s="162"/>
      <c r="DD165" s="162"/>
      <c r="DE165" s="162"/>
      <c r="DF165" s="162"/>
      <c r="DG165" s="162"/>
      <c r="DH165" s="162"/>
      <c r="DI165" s="162"/>
      <c r="DJ165" s="162"/>
      <c r="DK165" s="162"/>
      <c r="DL165" s="162"/>
      <c r="DM165" s="162"/>
      <c r="DN165" s="162"/>
      <c r="DO165" s="162"/>
      <c r="DP165" s="162"/>
      <c r="DQ165" s="162"/>
      <c r="DR165" s="162"/>
      <c r="DS165" s="162"/>
      <c r="DT165" s="162"/>
      <c r="DU165" s="162"/>
      <c r="DV165" s="162"/>
      <c r="DW165" s="162"/>
      <c r="DX165" s="162"/>
      <c r="DY165" s="162"/>
      <c r="DZ165" s="162"/>
      <c r="EA165" s="162"/>
      <c r="EB165" s="162"/>
      <c r="EC165" s="162"/>
      <c r="ED165" s="162"/>
      <c r="EE165" s="162"/>
      <c r="EF165" s="162"/>
      <c r="EG165" s="162"/>
      <c r="EH165" s="162"/>
      <c r="EI165" s="162"/>
      <c r="EJ165" s="162"/>
      <c r="EK165" s="162"/>
      <c r="EL165" s="162"/>
      <c r="EM165" s="162"/>
      <c r="EN165" s="162"/>
      <c r="EO165" s="162"/>
      <c r="EP165" s="162"/>
      <c r="EQ165" s="162"/>
      <c r="ER165" s="162"/>
      <c r="ES165" s="162"/>
      <c r="ET165" s="162"/>
      <c r="EU165" s="162"/>
      <c r="EV165" s="162"/>
      <c r="EW165" s="162"/>
      <c r="EX165" s="162"/>
      <c r="EY165" s="162"/>
      <c r="EZ165" s="162"/>
      <c r="FA165" s="162"/>
      <c r="FB165" s="162"/>
      <c r="FC165" s="162"/>
      <c r="FD165" s="162"/>
      <c r="FE165" s="162"/>
      <c r="FF165" s="162"/>
      <c r="FG165" s="162"/>
      <c r="FH165" s="162"/>
      <c r="FI165" s="162"/>
      <c r="FJ165" s="162"/>
      <c r="FK165" s="162"/>
      <c r="FL165" s="162"/>
      <c r="FM165" s="162"/>
      <c r="FN165" s="162"/>
      <c r="FO165" s="162"/>
      <c r="FP165" s="162"/>
      <c r="FQ165" s="162"/>
      <c r="FR165" s="162"/>
      <c r="FS165" s="162"/>
      <c r="FT165" s="162"/>
      <c r="FU165" s="162"/>
      <c r="FV165" s="162"/>
      <c r="FW165" s="162"/>
      <c r="FX165" s="162"/>
      <c r="FY165" s="162"/>
      <c r="FZ165" s="162"/>
      <c r="GA165" s="162"/>
      <c r="GB165" s="162"/>
      <c r="GC165" s="162"/>
      <c r="GD165" s="162"/>
      <c r="GE165" s="162"/>
      <c r="GF165" s="162"/>
      <c r="GG165" s="162"/>
      <c r="GH165" s="162"/>
      <c r="GI165" s="162"/>
      <c r="GJ165" s="162"/>
      <c r="GK165" s="162"/>
      <c r="GL165" s="162"/>
      <c r="GM165" s="162"/>
      <c r="GN165" s="162"/>
      <c r="GO165" s="162"/>
      <c r="GP165" s="162"/>
      <c r="GQ165" s="162"/>
      <c r="GR165" s="162"/>
      <c r="GS165" s="162"/>
      <c r="GT165" s="162"/>
      <c r="GU165" s="162"/>
    </row>
    <row r="166" spans="1:203" ht="27.6" x14ac:dyDescent="0.25">
      <c r="A166" s="161">
        <v>1</v>
      </c>
      <c r="B166" s="851" t="s">
        <v>374</v>
      </c>
      <c r="C166" s="223">
        <f>'Аян '!C92</f>
        <v>2</v>
      </c>
      <c r="D166" s="223">
        <f>'Аян '!D92</f>
        <v>1</v>
      </c>
      <c r="E166" s="223">
        <f>'Аян '!E92</f>
        <v>0</v>
      </c>
      <c r="F166" s="781">
        <f>'Аян '!F92</f>
        <v>0</v>
      </c>
      <c r="G166" s="237">
        <f>'Аян '!G92</f>
        <v>0</v>
      </c>
      <c r="H166" s="237">
        <f>'Аян '!H92</f>
        <v>0</v>
      </c>
      <c r="I166" s="242">
        <f>'Аян '!I92</f>
        <v>0</v>
      </c>
      <c r="J166" s="242">
        <f>'Аян '!J92</f>
        <v>0</v>
      </c>
      <c r="K166" s="242">
        <f>'Аян '!K92</f>
        <v>0</v>
      </c>
      <c r="L166" s="242">
        <f>'Аян '!L92</f>
        <v>0</v>
      </c>
      <c r="M166" s="242">
        <f>'Аян '!M92</f>
        <v>0</v>
      </c>
      <c r="N166" s="242">
        <f>'Аян '!N92</f>
        <v>0</v>
      </c>
      <c r="O166" s="164">
        <f>'Аян '!O92</f>
        <v>0</v>
      </c>
      <c r="P166" s="164">
        <f>'Аян '!P92</f>
        <v>0</v>
      </c>
      <c r="Q166" s="164">
        <f>'Аян '!Q92</f>
        <v>0</v>
      </c>
      <c r="R166" s="164">
        <f>'Аян '!R92</f>
        <v>0</v>
      </c>
      <c r="S166" s="164">
        <f>'Аян '!S92</f>
        <v>0</v>
      </c>
      <c r="T166" s="164">
        <f>'Аян '!T92</f>
        <v>0</v>
      </c>
      <c r="U166" s="2408">
        <f>'Аян '!U92</f>
        <v>0</v>
      </c>
      <c r="V166" s="164">
        <f>'Аян '!V92</f>
        <v>0</v>
      </c>
      <c r="W166" s="164">
        <f>'Аян '!W92</f>
        <v>0</v>
      </c>
      <c r="X166" s="164">
        <f>'Аян '!X92</f>
        <v>0</v>
      </c>
      <c r="Y166" s="2328">
        <f>'Аян '!Y92</f>
        <v>0</v>
      </c>
      <c r="Z166" s="164"/>
      <c r="AA166" s="2328"/>
      <c r="AB166" s="2608"/>
      <c r="AC166" s="162"/>
      <c r="AD166" s="162"/>
      <c r="AE166" s="162"/>
      <c r="AF166" s="162"/>
      <c r="AG166" s="162"/>
      <c r="AH166" s="162"/>
      <c r="AI166" s="162"/>
      <c r="AJ166" s="162"/>
      <c r="AK166" s="162"/>
      <c r="AL166" s="162"/>
      <c r="AM166" s="162"/>
      <c r="AN166" s="162"/>
      <c r="AO166" s="162"/>
      <c r="AP166" s="162"/>
      <c r="AQ166" s="162"/>
      <c r="AR166" s="162"/>
      <c r="AS166" s="162"/>
      <c r="AT166" s="162"/>
      <c r="AU166" s="162"/>
      <c r="AV166" s="162"/>
      <c r="AW166" s="162"/>
      <c r="AX166" s="162"/>
      <c r="AY166" s="162"/>
      <c r="AZ166" s="162"/>
      <c r="BA166" s="162"/>
      <c r="BB166" s="162"/>
      <c r="BC166" s="162"/>
      <c r="BD166" s="162"/>
      <c r="BE166" s="162"/>
      <c r="BF166" s="162"/>
      <c r="BG166" s="162"/>
      <c r="BH166" s="162"/>
      <c r="BI166" s="162"/>
      <c r="BJ166" s="162"/>
      <c r="BK166" s="162"/>
      <c r="BL166" s="162"/>
      <c r="BM166" s="162"/>
      <c r="BN166" s="162"/>
      <c r="BO166" s="162"/>
      <c r="BP166" s="162"/>
      <c r="BQ166" s="162"/>
      <c r="BR166" s="162"/>
      <c r="BS166" s="162"/>
      <c r="BT166" s="162"/>
      <c r="BU166" s="162"/>
      <c r="BV166" s="162"/>
      <c r="BW166" s="162"/>
      <c r="BX166" s="162"/>
      <c r="BY166" s="162"/>
      <c r="BZ166" s="162"/>
      <c r="CA166" s="162"/>
      <c r="CB166" s="162"/>
      <c r="CC166" s="162"/>
      <c r="CD166" s="162"/>
      <c r="CE166" s="162"/>
      <c r="CF166" s="162"/>
      <c r="CG166" s="162"/>
      <c r="CH166" s="162"/>
      <c r="CI166" s="162"/>
      <c r="CJ166" s="162"/>
      <c r="CK166" s="162"/>
      <c r="CL166" s="162"/>
      <c r="CM166" s="162"/>
      <c r="CN166" s="162"/>
      <c r="CO166" s="162"/>
      <c r="CP166" s="162"/>
      <c r="CQ166" s="162"/>
      <c r="CR166" s="162"/>
      <c r="CS166" s="162"/>
      <c r="CT166" s="162"/>
      <c r="CU166" s="162"/>
      <c r="CV166" s="162"/>
      <c r="CW166" s="162"/>
      <c r="CX166" s="162"/>
      <c r="CY166" s="162"/>
      <c r="CZ166" s="162"/>
      <c r="DA166" s="162"/>
      <c r="DB166" s="162"/>
      <c r="DC166" s="162"/>
      <c r="DD166" s="162"/>
      <c r="DE166" s="162"/>
      <c r="DF166" s="162"/>
      <c r="DG166" s="162"/>
      <c r="DH166" s="162"/>
      <c r="DI166" s="162"/>
      <c r="DJ166" s="162"/>
      <c r="DK166" s="162"/>
      <c r="DL166" s="162"/>
      <c r="DM166" s="162"/>
      <c r="DN166" s="162"/>
      <c r="DO166" s="162"/>
      <c r="DP166" s="162"/>
      <c r="DQ166" s="162"/>
      <c r="DR166" s="162"/>
      <c r="DS166" s="162"/>
      <c r="DT166" s="162"/>
      <c r="DU166" s="162"/>
      <c r="DV166" s="162"/>
      <c r="DW166" s="162"/>
      <c r="DX166" s="162"/>
      <c r="DY166" s="162"/>
      <c r="DZ166" s="162"/>
      <c r="EA166" s="162"/>
      <c r="EB166" s="162"/>
      <c r="EC166" s="162"/>
      <c r="ED166" s="162"/>
      <c r="EE166" s="162"/>
      <c r="EF166" s="162"/>
      <c r="EG166" s="162"/>
      <c r="EH166" s="162"/>
      <c r="EI166" s="162"/>
      <c r="EJ166" s="162"/>
      <c r="EK166" s="162"/>
      <c r="EL166" s="162"/>
      <c r="EM166" s="162"/>
      <c r="EN166" s="162"/>
      <c r="EO166" s="162"/>
      <c r="EP166" s="162"/>
      <c r="EQ166" s="162"/>
      <c r="ER166" s="162"/>
      <c r="ES166" s="162"/>
      <c r="ET166" s="162"/>
      <c r="EU166" s="162"/>
      <c r="EV166" s="162"/>
      <c r="EW166" s="162"/>
      <c r="EX166" s="162"/>
      <c r="EY166" s="162"/>
      <c r="EZ166" s="162"/>
      <c r="FA166" s="162"/>
      <c r="FB166" s="162"/>
      <c r="FC166" s="162"/>
      <c r="FD166" s="162"/>
      <c r="FE166" s="162"/>
      <c r="FF166" s="162"/>
      <c r="FG166" s="162"/>
      <c r="FH166" s="162"/>
      <c r="FI166" s="162"/>
      <c r="FJ166" s="162"/>
      <c r="FK166" s="162"/>
      <c r="FL166" s="162"/>
      <c r="FM166" s="162"/>
      <c r="FN166" s="162"/>
      <c r="FO166" s="162"/>
      <c r="FP166" s="162"/>
      <c r="FQ166" s="162"/>
      <c r="FR166" s="162"/>
      <c r="FS166" s="162"/>
      <c r="FT166" s="162"/>
      <c r="FU166" s="162"/>
      <c r="FV166" s="162"/>
      <c r="FW166" s="162"/>
      <c r="FX166" s="162"/>
      <c r="FY166" s="162"/>
      <c r="FZ166" s="162"/>
      <c r="GA166" s="162"/>
      <c r="GB166" s="162"/>
      <c r="GC166" s="162"/>
      <c r="GD166" s="162"/>
      <c r="GE166" s="162"/>
      <c r="GF166" s="162"/>
      <c r="GG166" s="162"/>
      <c r="GH166" s="162"/>
      <c r="GI166" s="162"/>
      <c r="GJ166" s="162"/>
      <c r="GK166" s="162"/>
      <c r="GL166" s="162"/>
      <c r="GM166" s="162"/>
      <c r="GN166" s="162"/>
      <c r="GO166" s="162"/>
      <c r="GP166" s="162"/>
      <c r="GQ166" s="162"/>
      <c r="GR166" s="162"/>
      <c r="GS166" s="162"/>
      <c r="GT166" s="162"/>
      <c r="GU166" s="162"/>
    </row>
    <row r="167" spans="1:203" x14ac:dyDescent="0.25">
      <c r="A167" s="161">
        <v>1</v>
      </c>
      <c r="B167" s="47" t="s">
        <v>375</v>
      </c>
      <c r="C167" s="223">
        <f>'Аян '!C93</f>
        <v>0</v>
      </c>
      <c r="D167" s="223">
        <f>'Аян '!D93</f>
        <v>0</v>
      </c>
      <c r="E167" s="223">
        <f>'Аян '!E93</f>
        <v>0</v>
      </c>
      <c r="F167" s="781">
        <f>'Аян '!F93</f>
        <v>0</v>
      </c>
      <c r="G167" s="237">
        <f>'Аян '!G93</f>
        <v>0</v>
      </c>
      <c r="H167" s="237">
        <f>'Аян '!H93</f>
        <v>0</v>
      </c>
      <c r="I167" s="242">
        <f>'Аян '!I93</f>
        <v>0</v>
      </c>
      <c r="J167" s="242">
        <f>'Аян '!J93</f>
        <v>0</v>
      </c>
      <c r="K167" s="242">
        <f>'Аян '!K93</f>
        <v>0</v>
      </c>
      <c r="L167" s="242">
        <f>'Аян '!L93</f>
        <v>0</v>
      </c>
      <c r="M167" s="242">
        <f>'Аян '!M93</f>
        <v>0</v>
      </c>
      <c r="N167" s="242">
        <f>'Аян '!N93</f>
        <v>0</v>
      </c>
      <c r="O167" s="164">
        <f>'Аян '!O93</f>
        <v>0</v>
      </c>
      <c r="P167" s="164">
        <f>'Аян '!P93</f>
        <v>0</v>
      </c>
      <c r="Q167" s="164">
        <f>'Аян '!Q93</f>
        <v>0</v>
      </c>
      <c r="R167" s="164">
        <f>'Аян '!R93</f>
        <v>0</v>
      </c>
      <c r="S167" s="164">
        <f>'Аян '!S93</f>
        <v>0</v>
      </c>
      <c r="T167" s="164">
        <f>'Аян '!T93</f>
        <v>0</v>
      </c>
      <c r="U167" s="2408">
        <f>'Аян '!U93</f>
        <v>0</v>
      </c>
      <c r="V167" s="164">
        <f>'Аян '!V93</f>
        <v>0</v>
      </c>
      <c r="W167" s="164">
        <f>'Аян '!W93</f>
        <v>0</v>
      </c>
      <c r="X167" s="164">
        <f>'Аян '!X93</f>
        <v>0</v>
      </c>
      <c r="Y167" s="2328">
        <f>'Аян '!Y93</f>
        <v>0</v>
      </c>
      <c r="Z167" s="164"/>
      <c r="AA167" s="2328"/>
      <c r="AB167" s="2608"/>
      <c r="AC167" s="162"/>
      <c r="AD167" s="162"/>
      <c r="AE167" s="162"/>
      <c r="AF167" s="162"/>
      <c r="AG167" s="162"/>
      <c r="AH167" s="162"/>
      <c r="AI167" s="162"/>
      <c r="AJ167" s="162"/>
      <c r="AK167" s="162"/>
      <c r="AL167" s="162"/>
      <c r="AM167" s="162"/>
      <c r="AN167" s="162"/>
      <c r="AO167" s="162"/>
      <c r="AP167" s="162"/>
      <c r="AQ167" s="162"/>
      <c r="AR167" s="162"/>
      <c r="AS167" s="162"/>
      <c r="AT167" s="162"/>
      <c r="AU167" s="162"/>
      <c r="AV167" s="162"/>
      <c r="AW167" s="162"/>
      <c r="AX167" s="162"/>
      <c r="AY167" s="162"/>
      <c r="AZ167" s="162"/>
      <c r="BA167" s="162"/>
      <c r="BB167" s="162"/>
      <c r="BC167" s="162"/>
      <c r="BD167" s="162"/>
      <c r="BE167" s="162"/>
      <c r="BF167" s="162"/>
      <c r="BG167" s="162"/>
      <c r="BH167" s="162"/>
      <c r="BI167" s="162"/>
      <c r="BJ167" s="162"/>
      <c r="BK167" s="162"/>
      <c r="BL167" s="162"/>
      <c r="BM167" s="162"/>
      <c r="BN167" s="162"/>
      <c r="BO167" s="162"/>
      <c r="BP167" s="162"/>
      <c r="BQ167" s="162"/>
      <c r="BR167" s="162"/>
      <c r="BS167" s="162"/>
      <c r="BT167" s="162"/>
      <c r="BU167" s="162"/>
      <c r="BV167" s="162"/>
      <c r="BW167" s="162"/>
      <c r="BX167" s="162"/>
      <c r="BY167" s="162"/>
      <c r="BZ167" s="162"/>
      <c r="CA167" s="162"/>
      <c r="CB167" s="162"/>
      <c r="CC167" s="162"/>
      <c r="CD167" s="162"/>
      <c r="CE167" s="162"/>
      <c r="CF167" s="162"/>
      <c r="CG167" s="162"/>
      <c r="CH167" s="162"/>
      <c r="CI167" s="162"/>
      <c r="CJ167" s="162"/>
      <c r="CK167" s="162"/>
      <c r="CL167" s="162"/>
      <c r="CM167" s="162"/>
      <c r="CN167" s="162"/>
      <c r="CO167" s="162"/>
      <c r="CP167" s="162"/>
      <c r="CQ167" s="162"/>
      <c r="CR167" s="162"/>
      <c r="CS167" s="162"/>
      <c r="CT167" s="162"/>
      <c r="CU167" s="162"/>
      <c r="CV167" s="162"/>
      <c r="CW167" s="162"/>
      <c r="CX167" s="162"/>
      <c r="CY167" s="162"/>
      <c r="CZ167" s="162"/>
      <c r="DA167" s="162"/>
      <c r="DB167" s="162"/>
      <c r="DC167" s="162"/>
      <c r="DD167" s="162"/>
      <c r="DE167" s="162"/>
      <c r="DF167" s="162"/>
      <c r="DG167" s="162"/>
      <c r="DH167" s="162"/>
      <c r="DI167" s="162"/>
      <c r="DJ167" s="162"/>
      <c r="DK167" s="162"/>
      <c r="DL167" s="162"/>
      <c r="DM167" s="162"/>
      <c r="DN167" s="162"/>
      <c r="DO167" s="162"/>
      <c r="DP167" s="162"/>
      <c r="DQ167" s="162"/>
      <c r="DR167" s="162"/>
      <c r="DS167" s="162"/>
      <c r="DT167" s="162"/>
      <c r="DU167" s="162"/>
      <c r="DV167" s="162"/>
      <c r="DW167" s="162"/>
      <c r="DX167" s="162"/>
      <c r="DY167" s="162"/>
      <c r="DZ167" s="162"/>
      <c r="EA167" s="162"/>
      <c r="EB167" s="162"/>
      <c r="EC167" s="162"/>
      <c r="ED167" s="162"/>
      <c r="EE167" s="162"/>
      <c r="EF167" s="162"/>
      <c r="EG167" s="162"/>
      <c r="EH167" s="162"/>
      <c r="EI167" s="162"/>
      <c r="EJ167" s="162"/>
      <c r="EK167" s="162"/>
      <c r="EL167" s="162"/>
      <c r="EM167" s="162"/>
      <c r="EN167" s="162"/>
      <c r="EO167" s="162"/>
      <c r="EP167" s="162"/>
      <c r="EQ167" s="162"/>
      <c r="ER167" s="162"/>
      <c r="ES167" s="162"/>
      <c r="ET167" s="162"/>
      <c r="EU167" s="162"/>
      <c r="EV167" s="162"/>
      <c r="EW167" s="162"/>
      <c r="EX167" s="162"/>
      <c r="EY167" s="162"/>
      <c r="EZ167" s="162"/>
      <c r="FA167" s="162"/>
      <c r="FB167" s="162"/>
      <c r="FC167" s="162"/>
      <c r="FD167" s="162"/>
      <c r="FE167" s="162"/>
      <c r="FF167" s="162"/>
      <c r="FG167" s="162"/>
      <c r="FH167" s="162"/>
      <c r="FI167" s="162"/>
      <c r="FJ167" s="162"/>
      <c r="FK167" s="162"/>
      <c r="FL167" s="162"/>
      <c r="FM167" s="162"/>
      <c r="FN167" s="162"/>
      <c r="FO167" s="162"/>
      <c r="FP167" s="162"/>
      <c r="FQ167" s="162"/>
      <c r="FR167" s="162"/>
      <c r="FS167" s="162"/>
      <c r="FT167" s="162"/>
      <c r="FU167" s="162"/>
      <c r="FV167" s="162"/>
      <c r="FW167" s="162"/>
      <c r="FX167" s="162"/>
      <c r="FY167" s="162"/>
      <c r="FZ167" s="162"/>
      <c r="GA167" s="162"/>
      <c r="GB167" s="162"/>
      <c r="GC167" s="162"/>
      <c r="GD167" s="162"/>
      <c r="GE167" s="162"/>
      <c r="GF167" s="162"/>
      <c r="GG167" s="162"/>
      <c r="GH167" s="162"/>
      <c r="GI167" s="162"/>
      <c r="GJ167" s="162"/>
      <c r="GK167" s="162"/>
      <c r="GL167" s="162"/>
      <c r="GM167" s="162"/>
      <c r="GN167" s="162"/>
      <c r="GO167" s="162"/>
      <c r="GP167" s="162"/>
      <c r="GQ167" s="162"/>
      <c r="GR167" s="162"/>
      <c r="GS167" s="162"/>
      <c r="GT167" s="162"/>
      <c r="GU167" s="162"/>
    </row>
    <row r="168" spans="1:203" ht="14.4" thickBot="1" x14ac:dyDescent="0.3">
      <c r="A168" s="161">
        <v>1</v>
      </c>
      <c r="B168" s="887"/>
      <c r="C168" s="1505"/>
      <c r="D168" s="1505"/>
      <c r="E168" s="1505"/>
      <c r="F168" s="1506"/>
      <c r="G168" s="1507"/>
      <c r="H168" s="1507"/>
      <c r="I168" s="1503"/>
      <c r="J168" s="1503"/>
      <c r="K168" s="1503"/>
      <c r="L168" s="1503"/>
      <c r="M168" s="1503"/>
      <c r="N168" s="1503"/>
      <c r="O168" s="1504"/>
      <c r="P168" s="1504"/>
      <c r="Q168" s="1504"/>
      <c r="R168" s="1504"/>
      <c r="S168" s="1504"/>
      <c r="T168" s="1504"/>
      <c r="U168" s="2409"/>
      <c r="V168" s="1504"/>
      <c r="W168" s="1504"/>
      <c r="X168" s="1504"/>
      <c r="Y168" s="2329"/>
      <c r="Z168" s="1504"/>
      <c r="AA168" s="2329"/>
      <c r="AB168" s="2608"/>
      <c r="AC168" s="162"/>
      <c r="AD168" s="162"/>
      <c r="AE168" s="162"/>
      <c r="AF168" s="162"/>
      <c r="AG168" s="162"/>
      <c r="AH168" s="162"/>
      <c r="AI168" s="162"/>
      <c r="AJ168" s="162"/>
      <c r="AK168" s="162"/>
      <c r="AL168" s="162"/>
      <c r="AM168" s="162"/>
      <c r="AN168" s="162"/>
      <c r="AO168" s="162"/>
      <c r="AP168" s="162"/>
      <c r="AQ168" s="162"/>
      <c r="AR168" s="162"/>
      <c r="AS168" s="162"/>
      <c r="AT168" s="162"/>
      <c r="AU168" s="162"/>
      <c r="AV168" s="162"/>
      <c r="AW168" s="162"/>
      <c r="AX168" s="162"/>
      <c r="AY168" s="162"/>
      <c r="AZ168" s="162"/>
      <c r="BA168" s="162"/>
      <c r="BB168" s="162"/>
      <c r="BC168" s="162"/>
      <c r="BD168" s="162"/>
      <c r="BE168" s="162"/>
      <c r="BF168" s="162"/>
      <c r="BG168" s="162"/>
      <c r="BH168" s="162"/>
      <c r="BI168" s="162"/>
      <c r="BJ168" s="162"/>
      <c r="BK168" s="162"/>
      <c r="BL168" s="162"/>
      <c r="BM168" s="162"/>
      <c r="BN168" s="162"/>
      <c r="BO168" s="162"/>
      <c r="BP168" s="162"/>
      <c r="BQ168" s="162"/>
      <c r="BR168" s="162"/>
      <c r="BS168" s="162"/>
      <c r="BT168" s="162"/>
      <c r="BU168" s="162"/>
      <c r="BV168" s="162"/>
      <c r="BW168" s="162"/>
      <c r="BX168" s="162"/>
      <c r="BY168" s="162"/>
      <c r="BZ168" s="162"/>
      <c r="CA168" s="162"/>
      <c r="CB168" s="162"/>
      <c r="CC168" s="162"/>
      <c r="CD168" s="162"/>
      <c r="CE168" s="162"/>
      <c r="CF168" s="162"/>
      <c r="CG168" s="162"/>
      <c r="CH168" s="162"/>
      <c r="CI168" s="162"/>
      <c r="CJ168" s="162"/>
      <c r="CK168" s="162"/>
      <c r="CL168" s="162"/>
      <c r="CM168" s="162"/>
      <c r="CN168" s="162"/>
      <c r="CO168" s="162"/>
      <c r="CP168" s="162"/>
      <c r="CQ168" s="162"/>
      <c r="CR168" s="162"/>
      <c r="CS168" s="162"/>
      <c r="CT168" s="162"/>
      <c r="CU168" s="162"/>
      <c r="CV168" s="162"/>
      <c r="CW168" s="162"/>
      <c r="CX168" s="162"/>
      <c r="CY168" s="162"/>
      <c r="CZ168" s="162"/>
      <c r="DA168" s="162"/>
      <c r="DB168" s="162"/>
      <c r="DC168" s="162"/>
      <c r="DD168" s="162"/>
      <c r="DE168" s="162"/>
      <c r="DF168" s="162"/>
      <c r="DG168" s="162"/>
      <c r="DH168" s="162"/>
      <c r="DI168" s="162"/>
      <c r="DJ168" s="162"/>
      <c r="DK168" s="162"/>
      <c r="DL168" s="162"/>
      <c r="DM168" s="162"/>
      <c r="DN168" s="162"/>
      <c r="DO168" s="162"/>
      <c r="DP168" s="162"/>
      <c r="DQ168" s="162"/>
      <c r="DR168" s="162"/>
      <c r="DS168" s="162"/>
      <c r="DT168" s="162"/>
      <c r="DU168" s="162"/>
      <c r="DV168" s="162"/>
      <c r="DW168" s="162"/>
      <c r="DX168" s="162"/>
      <c r="DY168" s="162"/>
      <c r="DZ168" s="162"/>
      <c r="EA168" s="162"/>
      <c r="EB168" s="162"/>
      <c r="EC168" s="162"/>
      <c r="ED168" s="162"/>
      <c r="EE168" s="162"/>
      <c r="EF168" s="162"/>
      <c r="EG168" s="162"/>
      <c r="EH168" s="162"/>
      <c r="EI168" s="162"/>
      <c r="EJ168" s="162"/>
      <c r="EK168" s="162"/>
      <c r="EL168" s="162"/>
      <c r="EM168" s="162"/>
      <c r="EN168" s="162"/>
      <c r="EO168" s="162"/>
      <c r="EP168" s="162"/>
      <c r="EQ168" s="162"/>
      <c r="ER168" s="162"/>
      <c r="ES168" s="162"/>
      <c r="ET168" s="162"/>
      <c r="EU168" s="162"/>
      <c r="EV168" s="162"/>
      <c r="EW168" s="162"/>
      <c r="EX168" s="162"/>
      <c r="EY168" s="162"/>
      <c r="EZ168" s="162"/>
      <c r="FA168" s="162"/>
      <c r="FB168" s="162"/>
      <c r="FC168" s="162"/>
      <c r="FD168" s="162"/>
      <c r="FE168" s="162"/>
      <c r="FF168" s="162"/>
      <c r="FG168" s="162"/>
      <c r="FH168" s="162"/>
      <c r="FI168" s="162"/>
      <c r="FJ168" s="162"/>
      <c r="FK168" s="162"/>
      <c r="FL168" s="162"/>
      <c r="FM168" s="162"/>
      <c r="FN168" s="162"/>
      <c r="FO168" s="162"/>
      <c r="FP168" s="162"/>
      <c r="FQ168" s="162"/>
      <c r="FR168" s="162"/>
      <c r="FS168" s="162"/>
      <c r="FT168" s="162"/>
      <c r="FU168" s="162"/>
      <c r="FV168" s="162"/>
      <c r="FW168" s="162"/>
      <c r="FX168" s="162"/>
      <c r="FY168" s="162"/>
      <c r="FZ168" s="162"/>
      <c r="GA168" s="162"/>
      <c r="GB168" s="162"/>
      <c r="GC168" s="162"/>
      <c r="GD168" s="162"/>
      <c r="GE168" s="162"/>
      <c r="GF168" s="162"/>
      <c r="GG168" s="162"/>
      <c r="GH168" s="162"/>
      <c r="GI168" s="162"/>
      <c r="GJ168" s="162"/>
      <c r="GK168" s="162"/>
      <c r="GL168" s="162"/>
      <c r="GM168" s="162"/>
      <c r="GN168" s="162"/>
      <c r="GO168" s="162"/>
      <c r="GP168" s="162"/>
      <c r="GQ168" s="162"/>
      <c r="GR168" s="162"/>
      <c r="GS168" s="162"/>
      <c r="GT168" s="162"/>
      <c r="GU168" s="162"/>
    </row>
    <row r="169" spans="1:203" ht="15" customHeight="1" x14ac:dyDescent="0.25">
      <c r="A169" s="161">
        <v>1</v>
      </c>
      <c r="B169" s="379" t="s">
        <v>119</v>
      </c>
      <c r="C169" s="380"/>
      <c r="D169" s="380"/>
      <c r="E169" s="380"/>
      <c r="F169" s="779"/>
      <c r="G169" s="381"/>
      <c r="H169" s="381"/>
      <c r="I169" s="382"/>
      <c r="J169" s="382"/>
      <c r="K169" s="382"/>
      <c r="L169" s="382"/>
      <c r="M169" s="382"/>
      <c r="N169" s="382"/>
      <c r="O169" s="384">
        <f t="shared" ref="O169:T169" si="8">O170-O171-O193-O196-O197</f>
        <v>3.092281986027956E-11</v>
      </c>
      <c r="P169" s="384">
        <f t="shared" si="8"/>
        <v>1.6370904631912708E-11</v>
      </c>
      <c r="Q169" s="384">
        <f t="shared" si="8"/>
        <v>0</v>
      </c>
      <c r="R169" s="384">
        <f t="shared" si="8"/>
        <v>0</v>
      </c>
      <c r="S169" s="384">
        <f t="shared" si="8"/>
        <v>0</v>
      </c>
      <c r="T169" s="384">
        <f t="shared" si="8"/>
        <v>0</v>
      </c>
      <c r="U169" s="2414">
        <f t="shared" ref="U169:Y169" si="9">U170-U171-U193-U196-U197</f>
        <v>-7.2759576141834259E-12</v>
      </c>
      <c r="V169" s="384">
        <f t="shared" si="9"/>
        <v>0</v>
      </c>
      <c r="W169" s="384">
        <f t="shared" si="9"/>
        <v>0</v>
      </c>
      <c r="X169" s="384">
        <f t="shared" si="9"/>
        <v>-6.0396132539608516E-14</v>
      </c>
      <c r="Y169" s="2333">
        <f t="shared" si="9"/>
        <v>0</v>
      </c>
      <c r="Z169" s="384"/>
      <c r="AA169" s="2333"/>
      <c r="AB169" s="2606"/>
    </row>
    <row r="170" spans="1:203" s="162" customFormat="1" ht="15" customHeight="1" x14ac:dyDescent="0.25">
      <c r="A170" s="161">
        <v>1</v>
      </c>
      <c r="B170" s="182" t="s">
        <v>116</v>
      </c>
      <c r="C170" s="241"/>
      <c r="D170" s="241"/>
      <c r="E170" s="241"/>
      <c r="F170" s="776"/>
      <c r="G170" s="155"/>
      <c r="H170" s="155"/>
      <c r="I170" s="164"/>
      <c r="J170" s="164"/>
      <c r="K170" s="164"/>
      <c r="L170" s="164"/>
      <c r="M170" s="164"/>
      <c r="N170" s="164"/>
      <c r="O170" s="163">
        <f>'1 уровень'!O1841</f>
        <v>155745.00525963068</v>
      </c>
      <c r="P170" s="163">
        <f>'1 уровень'!P1841</f>
        <v>156244.56621962937</v>
      </c>
      <c r="Q170" s="163">
        <f>'1 уровень'!Q1841</f>
        <v>159045.15041962935</v>
      </c>
      <c r="R170" s="163">
        <f>'1 уровень'!R1841</f>
        <v>163271.25897651864</v>
      </c>
      <c r="S170" s="163">
        <f>'1 уровень'!S1841</f>
        <v>163271.25897651864</v>
      </c>
      <c r="T170" s="163">
        <f>'1 уровень'!T1841</f>
        <v>171275.79625297934</v>
      </c>
      <c r="U170" s="2412">
        <f>'1 уровень'!U1841</f>
        <v>85496.001714332189</v>
      </c>
      <c r="V170" s="163">
        <f>'1 уровень'!V1841</f>
        <v>79684.148979999998</v>
      </c>
      <c r="W170" s="163">
        <f>'1 уровень'!W1841</f>
        <v>-5811.8527343321939</v>
      </c>
      <c r="X170" s="163">
        <f>'1 уровень'!X1841</f>
        <v>-3083.2086000000004</v>
      </c>
      <c r="Y170" s="2331">
        <f>'1 уровень'!Y1841</f>
        <v>76600.94038</v>
      </c>
      <c r="Z170" s="163"/>
      <c r="AA170" s="2331"/>
      <c r="AB170" s="2608"/>
    </row>
    <row r="171" spans="1:203" s="162" customFormat="1" ht="15" customHeight="1" x14ac:dyDescent="0.25">
      <c r="A171" s="161">
        <v>1</v>
      </c>
      <c r="B171" s="180" t="s">
        <v>7</v>
      </c>
      <c r="C171" s="188">
        <f>'1 уровень'!C1842</f>
        <v>2993</v>
      </c>
      <c r="D171" s="188">
        <f>'1 уровень'!D1842</f>
        <v>1498</v>
      </c>
      <c r="E171" s="188">
        <f>'1 уровень'!E1842</f>
        <v>1634</v>
      </c>
      <c r="F171" s="772">
        <f>'1 уровень'!F1842</f>
        <v>109.07877169559413</v>
      </c>
      <c r="G171" s="155">
        <f>'1 уровень'!G1842</f>
        <v>9.3184096224523891</v>
      </c>
      <c r="H171" s="155">
        <f>'1 уровень'!H1842</f>
        <v>8.0911872705018357</v>
      </c>
      <c r="I171" s="163">
        <f>'1 уровень'!I1842</f>
        <v>27890</v>
      </c>
      <c r="J171" s="163">
        <f>'1 уровень'!J1842</f>
        <v>13959</v>
      </c>
      <c r="K171" s="163">
        <f>'1 уровень'!K1842</f>
        <v>13221</v>
      </c>
      <c r="L171" s="163">
        <f>'1 уровень'!L1842</f>
        <v>94.713088330109613</v>
      </c>
      <c r="M171" s="163">
        <f>'1 уровень'!M1842</f>
        <v>84.494319172113293</v>
      </c>
      <c r="N171" s="163">
        <f>'1 уровень'!N1842</f>
        <v>312.9441157592874</v>
      </c>
      <c r="O171" s="163">
        <f>'1 уровень'!O1842</f>
        <v>70911.684501503987</v>
      </c>
      <c r="P171" s="163">
        <f>'1 уровень'!P1842</f>
        <v>71079.103953344675</v>
      </c>
      <c r="Q171" s="163">
        <f>'1 уровень'!Q1842</f>
        <v>71079.103953344675</v>
      </c>
      <c r="R171" s="163">
        <f>'1 уровень'!R1842</f>
        <v>72504.628310319997</v>
      </c>
      <c r="S171" s="163">
        <f>'1 уровень'!S1842</f>
        <v>72504.628310319997</v>
      </c>
      <c r="T171" s="163">
        <f>'1 уровень'!T1842</f>
        <v>72504.628310319997</v>
      </c>
      <c r="U171" s="2412">
        <f>'1 уровень'!U1842</f>
        <v>36007.116787247112</v>
      </c>
      <c r="V171" s="163">
        <f>'1 уровень'!V1842</f>
        <v>36089.940450000002</v>
      </c>
      <c r="W171" s="163">
        <f>'1 уровень'!W1842</f>
        <v>82.823662752889504</v>
      </c>
      <c r="X171" s="163">
        <f>'1 уровень'!X1842</f>
        <v>-2572.2223200000003</v>
      </c>
      <c r="Y171" s="2331">
        <f>'1 уровень'!Y1842</f>
        <v>33517.718130000001</v>
      </c>
      <c r="Z171" s="163"/>
      <c r="AA171" s="2331"/>
      <c r="AB171" s="2606"/>
      <c r="AC171" s="161"/>
      <c r="AD171" s="161"/>
      <c r="AE171" s="161"/>
      <c r="AF171" s="161"/>
      <c r="AG171" s="161"/>
      <c r="AH171" s="161"/>
      <c r="AI171" s="161"/>
      <c r="AJ171" s="161"/>
      <c r="AK171" s="161"/>
      <c r="AL171" s="161"/>
      <c r="AM171" s="161"/>
      <c r="AN171" s="161"/>
      <c r="AO171" s="161"/>
      <c r="AP171" s="161"/>
      <c r="AQ171" s="161"/>
      <c r="AR171" s="161"/>
      <c r="AS171" s="161"/>
      <c r="AT171" s="161"/>
      <c r="AU171" s="161"/>
      <c r="AV171" s="161"/>
      <c r="AW171" s="161"/>
      <c r="AX171" s="161"/>
      <c r="AY171" s="161"/>
      <c r="AZ171" s="161"/>
      <c r="BA171" s="161"/>
      <c r="BB171" s="161"/>
      <c r="BC171" s="161"/>
      <c r="BD171" s="161"/>
      <c r="BE171" s="161"/>
      <c r="BF171" s="161"/>
      <c r="BG171" s="161"/>
      <c r="BH171" s="161"/>
      <c r="BI171" s="161"/>
      <c r="BJ171" s="161"/>
      <c r="BK171" s="161"/>
      <c r="BL171" s="161"/>
      <c r="BM171" s="161"/>
      <c r="BN171" s="161"/>
      <c r="BO171" s="161"/>
      <c r="BP171" s="161"/>
      <c r="BQ171" s="161"/>
      <c r="BR171" s="161"/>
      <c r="BS171" s="161"/>
      <c r="BT171" s="161"/>
      <c r="BU171" s="161"/>
      <c r="BV171" s="161"/>
      <c r="BW171" s="161"/>
      <c r="BX171" s="161"/>
      <c r="BY171" s="161"/>
      <c r="BZ171" s="161"/>
      <c r="CA171" s="161"/>
      <c r="CB171" s="161"/>
      <c r="CC171" s="161"/>
      <c r="CD171" s="161"/>
      <c r="CE171" s="161"/>
      <c r="CF171" s="161"/>
      <c r="CG171" s="161"/>
      <c r="CH171" s="161"/>
      <c r="CI171" s="161"/>
      <c r="CJ171" s="161"/>
      <c r="CK171" s="161"/>
      <c r="CL171" s="161"/>
      <c r="CM171" s="161"/>
      <c r="CN171" s="161"/>
      <c r="CO171" s="161"/>
      <c r="CP171" s="161"/>
      <c r="CQ171" s="161"/>
      <c r="CR171" s="161"/>
      <c r="CS171" s="161"/>
      <c r="CT171" s="161"/>
      <c r="CU171" s="161"/>
      <c r="CV171" s="161"/>
      <c r="CW171" s="161"/>
      <c r="CX171" s="161"/>
      <c r="CY171" s="161"/>
      <c r="CZ171" s="161"/>
      <c r="DA171" s="161"/>
      <c r="DB171" s="161"/>
      <c r="DC171" s="161"/>
      <c r="DD171" s="161"/>
      <c r="DE171" s="161"/>
      <c r="DF171" s="161"/>
      <c r="DG171" s="161"/>
      <c r="DH171" s="161"/>
      <c r="DI171" s="161"/>
      <c r="DJ171" s="161"/>
      <c r="DK171" s="161"/>
      <c r="DL171" s="161"/>
      <c r="DM171" s="161"/>
      <c r="DN171" s="161"/>
      <c r="DO171" s="161"/>
      <c r="DP171" s="161"/>
      <c r="DQ171" s="161"/>
      <c r="DR171" s="161"/>
      <c r="DS171" s="161"/>
      <c r="DT171" s="161"/>
      <c r="DU171" s="161"/>
      <c r="DV171" s="161"/>
      <c r="DW171" s="161"/>
      <c r="DX171" s="161"/>
      <c r="DY171" s="161"/>
      <c r="DZ171" s="161"/>
      <c r="EA171" s="161"/>
      <c r="EB171" s="161"/>
      <c r="EC171" s="161"/>
      <c r="ED171" s="161"/>
      <c r="EE171" s="161"/>
      <c r="EF171" s="161"/>
      <c r="EG171" s="161"/>
      <c r="EH171" s="161"/>
      <c r="EI171" s="161"/>
      <c r="EJ171" s="161"/>
      <c r="EK171" s="161"/>
      <c r="EL171" s="161"/>
      <c r="EM171" s="161"/>
      <c r="EN171" s="161"/>
      <c r="EO171" s="161"/>
      <c r="EP171" s="161"/>
      <c r="EQ171" s="161"/>
      <c r="ER171" s="161"/>
      <c r="ES171" s="161"/>
      <c r="ET171" s="161"/>
      <c r="EU171" s="161"/>
      <c r="EV171" s="161"/>
      <c r="EW171" s="161"/>
      <c r="EX171" s="161"/>
      <c r="EY171" s="161"/>
      <c r="EZ171" s="161"/>
      <c r="FA171" s="161"/>
      <c r="FB171" s="161"/>
      <c r="FC171" s="161"/>
      <c r="FD171" s="161"/>
      <c r="FE171" s="161"/>
      <c r="FF171" s="161"/>
      <c r="FG171" s="161"/>
      <c r="FH171" s="161"/>
      <c r="FI171" s="161"/>
      <c r="FJ171" s="161"/>
      <c r="FK171" s="161"/>
      <c r="FL171" s="161"/>
      <c r="FM171" s="161"/>
      <c r="FN171" s="161"/>
      <c r="FO171" s="161"/>
      <c r="FP171" s="161"/>
      <c r="FQ171" s="161"/>
      <c r="FR171" s="161"/>
      <c r="FS171" s="161"/>
      <c r="FT171" s="161"/>
      <c r="FU171" s="161"/>
      <c r="FV171" s="161"/>
      <c r="FW171" s="161"/>
      <c r="FX171" s="161"/>
      <c r="FY171" s="161"/>
      <c r="FZ171" s="161"/>
      <c r="GA171" s="161"/>
      <c r="GB171" s="161"/>
      <c r="GC171" s="161"/>
      <c r="GD171" s="161"/>
      <c r="GE171" s="161"/>
      <c r="GF171" s="161"/>
      <c r="GG171" s="161"/>
      <c r="GH171" s="161"/>
      <c r="GI171" s="161"/>
      <c r="GJ171" s="161"/>
      <c r="GK171" s="161"/>
      <c r="GL171" s="161"/>
      <c r="GM171" s="161"/>
      <c r="GN171" s="161"/>
      <c r="GO171" s="161"/>
      <c r="GP171" s="161"/>
      <c r="GQ171" s="161"/>
      <c r="GR171" s="161"/>
      <c r="GS171" s="161"/>
      <c r="GT171" s="161"/>
      <c r="GU171" s="161"/>
    </row>
    <row r="172" spans="1:203" ht="14.4" x14ac:dyDescent="0.3">
      <c r="A172" s="161">
        <v>1</v>
      </c>
      <c r="B172" s="524" t="s">
        <v>14</v>
      </c>
      <c r="C172" s="189">
        <f>'1 уровень'!C1843</f>
        <v>0</v>
      </c>
      <c r="D172" s="189">
        <f>'1 уровень'!D1843</f>
        <v>0</v>
      </c>
      <c r="E172" s="189">
        <f>'1 уровень'!E1843</f>
        <v>0</v>
      </c>
      <c r="F172" s="773">
        <f>'1 уровень'!F1843</f>
        <v>0</v>
      </c>
      <c r="G172" s="237">
        <f>'1 уровень'!G1843</f>
        <v>0</v>
      </c>
      <c r="H172" s="237">
        <f>'1 уровень'!H1843</f>
        <v>0</v>
      </c>
      <c r="I172" s="242">
        <f>'1 уровень'!I1843</f>
        <v>0</v>
      </c>
      <c r="J172" s="242">
        <f>'1 уровень'!J1843</f>
        <v>0</v>
      </c>
      <c r="K172" s="242">
        <f>'1 уровень'!K1843</f>
        <v>0</v>
      </c>
      <c r="L172" s="242">
        <f>'1 уровень'!L1843</f>
        <v>0</v>
      </c>
      <c r="M172" s="242">
        <f>'1 уровень'!M1843</f>
        <v>0</v>
      </c>
      <c r="N172" s="242">
        <f>'1 уровень'!N1843</f>
        <v>0</v>
      </c>
      <c r="O172" s="163">
        <f>'1 уровень'!O1843</f>
        <v>0</v>
      </c>
      <c r="P172" s="163">
        <f>'1 уровень'!P1843</f>
        <v>0</v>
      </c>
      <c r="Q172" s="163">
        <f>'1 уровень'!Q1843</f>
        <v>0</v>
      </c>
      <c r="R172" s="163">
        <f>'1 уровень'!R1843</f>
        <v>0</v>
      </c>
      <c r="S172" s="163">
        <f>'1 уровень'!S1843</f>
        <v>0</v>
      </c>
      <c r="T172" s="163">
        <f>'1 уровень'!T1843</f>
        <v>0</v>
      </c>
      <c r="U172" s="2412">
        <f>'1 уровень'!U1843</f>
        <v>0</v>
      </c>
      <c r="V172" s="163">
        <f>'1 уровень'!V1843</f>
        <v>0</v>
      </c>
      <c r="W172" s="163">
        <f>'1 уровень'!W1843</f>
        <v>0</v>
      </c>
      <c r="X172" s="163">
        <f>'1 уровень'!X1843</f>
        <v>0</v>
      </c>
      <c r="Y172" s="2331">
        <f>'1 уровень'!Y1843</f>
        <v>0</v>
      </c>
      <c r="Z172" s="163"/>
      <c r="AA172" s="2331"/>
      <c r="AB172" s="2606"/>
    </row>
    <row r="173" spans="1:203" ht="27.6" x14ac:dyDescent="0.25">
      <c r="A173" s="161">
        <v>1</v>
      </c>
      <c r="B173" s="58" t="s">
        <v>217</v>
      </c>
      <c r="C173" s="189">
        <f>'1 уровень'!C1844</f>
        <v>40957</v>
      </c>
      <c r="D173" s="189">
        <f>'1 уровень'!D1844</f>
        <v>20479</v>
      </c>
      <c r="E173" s="189">
        <f>'1 уровень'!E1844</f>
        <v>7848.9209039548023</v>
      </c>
      <c r="F173" s="773">
        <f>'1 уровень'!F1844</f>
        <v>38.326680521289134</v>
      </c>
      <c r="G173" s="237">
        <f>'1 уровень'!G1844</f>
        <v>0</v>
      </c>
      <c r="H173" s="237">
        <f>'1 уровень'!H1844</f>
        <v>0</v>
      </c>
      <c r="I173" s="242">
        <f>'1 уровень'!I1844</f>
        <v>0</v>
      </c>
      <c r="J173" s="242">
        <f>'1 уровень'!J1844</f>
        <v>0</v>
      </c>
      <c r="K173" s="242">
        <f>'1 уровень'!K1844</f>
        <v>0</v>
      </c>
      <c r="L173" s="242">
        <f>'1 уровень'!L1844</f>
        <v>0</v>
      </c>
      <c r="M173" s="242">
        <f>'1 уровень'!M1844</f>
        <v>0</v>
      </c>
      <c r="N173" s="242">
        <f>'1 уровень'!N1844</f>
        <v>0</v>
      </c>
      <c r="O173" s="163">
        <f>'1 уровень'!O1844</f>
        <v>0</v>
      </c>
      <c r="P173" s="163">
        <f>'1 уровень'!P1844</f>
        <v>0</v>
      </c>
      <c r="Q173" s="163">
        <f>'1 уровень'!Q1844</f>
        <v>0</v>
      </c>
      <c r="R173" s="163">
        <f>'1 уровень'!R1844</f>
        <v>0</v>
      </c>
      <c r="S173" s="163">
        <f>'1 уровень'!S1844</f>
        <v>0</v>
      </c>
      <c r="T173" s="163">
        <f>'1 уровень'!T1844</f>
        <v>0</v>
      </c>
      <c r="U173" s="2412">
        <f>'1 уровень'!U1844</f>
        <v>0</v>
      </c>
      <c r="V173" s="163">
        <f>'1 уровень'!V1844</f>
        <v>0</v>
      </c>
      <c r="W173" s="163">
        <f>'1 уровень'!W1844</f>
        <v>0</v>
      </c>
      <c r="X173" s="163">
        <f>'1 уровень'!X1844</f>
        <v>0</v>
      </c>
      <c r="Y173" s="2331">
        <f>'1 уровень'!Y1844</f>
        <v>0</v>
      </c>
      <c r="Z173" s="163"/>
      <c r="AA173" s="2331"/>
      <c r="AB173" s="2608"/>
      <c r="AC173" s="162"/>
      <c r="AD173" s="162"/>
      <c r="AE173" s="162"/>
      <c r="AF173" s="162"/>
      <c r="AG173" s="162"/>
      <c r="AH173" s="162"/>
      <c r="AI173" s="162"/>
      <c r="AJ173" s="162"/>
      <c r="AK173" s="162"/>
      <c r="AL173" s="162"/>
      <c r="AM173" s="162"/>
      <c r="AN173" s="162"/>
      <c r="AO173" s="162"/>
      <c r="AP173" s="162"/>
      <c r="AQ173" s="162"/>
      <c r="AR173" s="162"/>
      <c r="AS173" s="162"/>
      <c r="AT173" s="162"/>
      <c r="AU173" s="162"/>
      <c r="AV173" s="162"/>
      <c r="AW173" s="162"/>
      <c r="AX173" s="162"/>
      <c r="AY173" s="162"/>
      <c r="AZ173" s="162"/>
      <c r="BA173" s="162"/>
      <c r="BB173" s="162"/>
      <c r="BC173" s="162"/>
      <c r="BD173" s="162"/>
      <c r="BE173" s="162"/>
      <c r="BF173" s="162"/>
      <c r="BG173" s="162"/>
      <c r="BH173" s="162"/>
      <c r="BI173" s="162"/>
      <c r="BJ173" s="162"/>
      <c r="BK173" s="162"/>
      <c r="BL173" s="162"/>
      <c r="BM173" s="162"/>
      <c r="BN173" s="162"/>
      <c r="BO173" s="162"/>
      <c r="BP173" s="162"/>
      <c r="BQ173" s="162"/>
      <c r="BR173" s="162"/>
      <c r="BS173" s="162"/>
      <c r="BT173" s="162"/>
      <c r="BU173" s="162"/>
      <c r="BV173" s="162"/>
      <c r="BW173" s="162"/>
      <c r="BX173" s="162"/>
      <c r="BY173" s="162"/>
      <c r="BZ173" s="162"/>
      <c r="CA173" s="162"/>
      <c r="CB173" s="162"/>
      <c r="CC173" s="162"/>
      <c r="CD173" s="162"/>
      <c r="CE173" s="162"/>
      <c r="CF173" s="162"/>
      <c r="CG173" s="162"/>
      <c r="CH173" s="162"/>
      <c r="CI173" s="162"/>
      <c r="CJ173" s="162"/>
      <c r="CK173" s="162"/>
      <c r="CL173" s="162"/>
      <c r="CM173" s="162"/>
      <c r="CN173" s="162"/>
      <c r="CO173" s="162"/>
      <c r="CP173" s="162"/>
      <c r="CQ173" s="162"/>
      <c r="CR173" s="162"/>
      <c r="CS173" s="162"/>
      <c r="CT173" s="162"/>
      <c r="CU173" s="162"/>
      <c r="CV173" s="162"/>
      <c r="CW173" s="162"/>
      <c r="CX173" s="162"/>
      <c r="CY173" s="162"/>
      <c r="CZ173" s="162"/>
      <c r="DA173" s="162"/>
      <c r="DB173" s="162"/>
      <c r="DC173" s="162"/>
      <c r="DD173" s="162"/>
      <c r="DE173" s="162"/>
      <c r="DF173" s="162"/>
      <c r="DG173" s="162"/>
      <c r="DH173" s="162"/>
      <c r="DI173" s="162"/>
      <c r="DJ173" s="162"/>
      <c r="DK173" s="162"/>
      <c r="DL173" s="162"/>
      <c r="DM173" s="162"/>
      <c r="DN173" s="162"/>
      <c r="DO173" s="162"/>
      <c r="DP173" s="162"/>
      <c r="DQ173" s="162"/>
      <c r="DR173" s="162"/>
      <c r="DS173" s="162"/>
      <c r="DT173" s="162"/>
      <c r="DU173" s="162"/>
      <c r="DV173" s="162"/>
      <c r="DW173" s="162"/>
      <c r="DX173" s="162"/>
      <c r="DY173" s="162"/>
      <c r="DZ173" s="162"/>
      <c r="EA173" s="162"/>
      <c r="EB173" s="162"/>
      <c r="EC173" s="162"/>
      <c r="ED173" s="162"/>
      <c r="EE173" s="162"/>
      <c r="EF173" s="162"/>
      <c r="EG173" s="162"/>
      <c r="EH173" s="162"/>
      <c r="EI173" s="162"/>
      <c r="EJ173" s="162"/>
      <c r="EK173" s="162"/>
      <c r="EL173" s="162"/>
      <c r="EM173" s="162"/>
      <c r="EN173" s="162"/>
      <c r="EO173" s="162"/>
      <c r="EP173" s="162"/>
      <c r="EQ173" s="162"/>
      <c r="ER173" s="162"/>
      <c r="ES173" s="162"/>
      <c r="ET173" s="162"/>
      <c r="EU173" s="162"/>
      <c r="EV173" s="162"/>
      <c r="EW173" s="162"/>
      <c r="EX173" s="162"/>
      <c r="EY173" s="162"/>
      <c r="EZ173" s="162"/>
      <c r="FA173" s="162"/>
      <c r="FB173" s="162"/>
      <c r="FC173" s="162"/>
      <c r="FD173" s="162"/>
      <c r="FE173" s="162"/>
      <c r="FF173" s="162"/>
      <c r="FG173" s="162"/>
      <c r="FH173" s="162"/>
      <c r="FI173" s="162"/>
      <c r="FJ173" s="162"/>
      <c r="FK173" s="162"/>
      <c r="FL173" s="162"/>
      <c r="FM173" s="162"/>
      <c r="FN173" s="162"/>
      <c r="FO173" s="162"/>
      <c r="FP173" s="162"/>
      <c r="FQ173" s="162"/>
      <c r="FR173" s="162"/>
      <c r="FS173" s="162"/>
      <c r="FT173" s="162"/>
      <c r="FU173" s="162"/>
      <c r="FV173" s="162"/>
      <c r="FW173" s="162"/>
      <c r="FX173" s="162"/>
      <c r="FY173" s="162"/>
      <c r="FZ173" s="162"/>
      <c r="GA173" s="162"/>
      <c r="GB173" s="162"/>
      <c r="GC173" s="162"/>
      <c r="GD173" s="162"/>
      <c r="GE173" s="162"/>
      <c r="GF173" s="162"/>
      <c r="GG173" s="162"/>
      <c r="GH173" s="162"/>
      <c r="GI173" s="162"/>
      <c r="GJ173" s="162"/>
      <c r="GK173" s="162"/>
      <c r="GL173" s="162"/>
      <c r="GM173" s="162"/>
      <c r="GN173" s="162"/>
      <c r="GO173" s="162"/>
      <c r="GP173" s="162"/>
      <c r="GQ173" s="162"/>
      <c r="GR173" s="162"/>
      <c r="GS173" s="162"/>
      <c r="GT173" s="162"/>
      <c r="GU173" s="162"/>
    </row>
    <row r="174" spans="1:203" x14ac:dyDescent="0.25">
      <c r="A174" s="161">
        <v>1</v>
      </c>
      <c r="B174" s="58" t="s">
        <v>344</v>
      </c>
      <c r="C174" s="189">
        <f>'1 уровень'!C1845</f>
        <v>0</v>
      </c>
      <c r="D174" s="189">
        <f>'1 уровень'!D1845</f>
        <v>0</v>
      </c>
      <c r="E174" s="189">
        <f>'1 уровень'!E1845</f>
        <v>0</v>
      </c>
      <c r="F174" s="773">
        <f>'1 уровень'!F1845</f>
        <v>0</v>
      </c>
      <c r="G174" s="237">
        <f>'1 уровень'!G1845</f>
        <v>0</v>
      </c>
      <c r="H174" s="237">
        <f>'1 уровень'!H1845</f>
        <v>0</v>
      </c>
      <c r="I174" s="242">
        <f>'1 уровень'!I1845</f>
        <v>0</v>
      </c>
      <c r="J174" s="242">
        <f>'1 уровень'!J1845</f>
        <v>0</v>
      </c>
      <c r="K174" s="242">
        <f>'1 уровень'!K1845</f>
        <v>0</v>
      </c>
      <c r="L174" s="242">
        <f>'1 уровень'!L1845</f>
        <v>0</v>
      </c>
      <c r="M174" s="242">
        <f>'1 уровень'!M1845</f>
        <v>0</v>
      </c>
      <c r="N174" s="242">
        <f>'1 уровень'!N1845</f>
        <v>0</v>
      </c>
      <c r="O174" s="163">
        <f>'1 уровень'!O1845</f>
        <v>0</v>
      </c>
      <c r="P174" s="163">
        <f>'1 уровень'!P1845</f>
        <v>0</v>
      </c>
      <c r="Q174" s="163">
        <f>'1 уровень'!Q1845</f>
        <v>0</v>
      </c>
      <c r="R174" s="163">
        <f>'1 уровень'!R1845</f>
        <v>0</v>
      </c>
      <c r="S174" s="163">
        <f>'1 уровень'!S1845</f>
        <v>0</v>
      </c>
      <c r="T174" s="163">
        <f>'1 уровень'!T1845</f>
        <v>0</v>
      </c>
      <c r="U174" s="2412">
        <f>'1 уровень'!U1845</f>
        <v>0</v>
      </c>
      <c r="V174" s="163">
        <f>'1 уровень'!V1845</f>
        <v>0</v>
      </c>
      <c r="W174" s="163">
        <f>'1 уровень'!W1845</f>
        <v>0</v>
      </c>
      <c r="X174" s="163">
        <f>'1 уровень'!X1845</f>
        <v>0</v>
      </c>
      <c r="Y174" s="2331">
        <f>'1 уровень'!Y1845</f>
        <v>0</v>
      </c>
      <c r="Z174" s="163"/>
      <c r="AA174" s="2331"/>
      <c r="AB174" s="2608"/>
      <c r="AC174" s="162"/>
      <c r="AD174" s="162"/>
      <c r="AE174" s="162"/>
      <c r="AF174" s="162"/>
      <c r="AG174" s="162"/>
      <c r="AH174" s="162"/>
      <c r="AI174" s="162"/>
      <c r="AJ174" s="162"/>
      <c r="AK174" s="162"/>
      <c r="AL174" s="162"/>
      <c r="AM174" s="162"/>
      <c r="AN174" s="162"/>
      <c r="AO174" s="162"/>
      <c r="AP174" s="162"/>
      <c r="AQ174" s="162"/>
      <c r="AR174" s="162"/>
      <c r="AS174" s="162"/>
      <c r="AT174" s="162"/>
      <c r="AU174" s="162"/>
      <c r="AV174" s="162"/>
      <c r="AW174" s="162"/>
      <c r="AX174" s="162"/>
      <c r="AY174" s="162"/>
      <c r="AZ174" s="162"/>
      <c r="BA174" s="162"/>
      <c r="BB174" s="162"/>
      <c r="BC174" s="162"/>
      <c r="BD174" s="162"/>
      <c r="BE174" s="162"/>
      <c r="BF174" s="162"/>
      <c r="BG174" s="162"/>
      <c r="BH174" s="162"/>
      <c r="BI174" s="162"/>
      <c r="BJ174" s="162"/>
      <c r="BK174" s="162"/>
      <c r="BL174" s="162"/>
      <c r="BM174" s="162"/>
      <c r="BN174" s="162"/>
      <c r="BO174" s="162"/>
      <c r="BP174" s="162"/>
      <c r="BQ174" s="162"/>
      <c r="BR174" s="162"/>
      <c r="BS174" s="162"/>
      <c r="BT174" s="162"/>
      <c r="BU174" s="162"/>
      <c r="BV174" s="162"/>
      <c r="BW174" s="162"/>
      <c r="BX174" s="162"/>
      <c r="BY174" s="162"/>
      <c r="BZ174" s="162"/>
      <c r="CA174" s="162"/>
      <c r="CB174" s="162"/>
      <c r="CC174" s="162"/>
      <c r="CD174" s="162"/>
      <c r="CE174" s="162"/>
      <c r="CF174" s="162"/>
      <c r="CG174" s="162"/>
      <c r="CH174" s="162"/>
      <c r="CI174" s="162"/>
      <c r="CJ174" s="162"/>
      <c r="CK174" s="162"/>
      <c r="CL174" s="162"/>
      <c r="CM174" s="162"/>
      <c r="CN174" s="162"/>
      <c r="CO174" s="162"/>
      <c r="CP174" s="162"/>
      <c r="CQ174" s="162"/>
      <c r="CR174" s="162"/>
      <c r="CS174" s="162"/>
      <c r="CT174" s="162"/>
      <c r="CU174" s="162"/>
      <c r="CV174" s="162"/>
      <c r="CW174" s="162"/>
      <c r="CX174" s="162"/>
      <c r="CY174" s="162"/>
      <c r="CZ174" s="162"/>
      <c r="DA174" s="162"/>
      <c r="DB174" s="162"/>
      <c r="DC174" s="162"/>
      <c r="DD174" s="162"/>
      <c r="DE174" s="162"/>
      <c r="DF174" s="162"/>
      <c r="DG174" s="162"/>
      <c r="DH174" s="162"/>
      <c r="DI174" s="162"/>
      <c r="DJ174" s="162"/>
      <c r="DK174" s="162"/>
      <c r="DL174" s="162"/>
      <c r="DM174" s="162"/>
      <c r="DN174" s="162"/>
      <c r="DO174" s="162"/>
      <c r="DP174" s="162"/>
      <c r="DQ174" s="162"/>
      <c r="DR174" s="162"/>
      <c r="DS174" s="162"/>
      <c r="DT174" s="162"/>
      <c r="DU174" s="162"/>
      <c r="DV174" s="162"/>
      <c r="DW174" s="162"/>
      <c r="DX174" s="162"/>
      <c r="DY174" s="162"/>
      <c r="DZ174" s="162"/>
      <c r="EA174" s="162"/>
      <c r="EB174" s="162"/>
      <c r="EC174" s="162"/>
      <c r="ED174" s="162"/>
      <c r="EE174" s="162"/>
      <c r="EF174" s="162"/>
      <c r="EG174" s="162"/>
      <c r="EH174" s="162"/>
      <c r="EI174" s="162"/>
      <c r="EJ174" s="162"/>
      <c r="EK174" s="162"/>
      <c r="EL174" s="162"/>
      <c r="EM174" s="162"/>
      <c r="EN174" s="162"/>
      <c r="EO174" s="162"/>
      <c r="EP174" s="162"/>
      <c r="EQ174" s="162"/>
      <c r="ER174" s="162"/>
      <c r="ES174" s="162"/>
      <c r="ET174" s="162"/>
      <c r="EU174" s="162"/>
      <c r="EV174" s="162"/>
      <c r="EW174" s="162"/>
      <c r="EX174" s="162"/>
      <c r="EY174" s="162"/>
      <c r="EZ174" s="162"/>
      <c r="FA174" s="162"/>
      <c r="FB174" s="162"/>
      <c r="FC174" s="162"/>
      <c r="FD174" s="162"/>
      <c r="FE174" s="162"/>
      <c r="FF174" s="162"/>
      <c r="FG174" s="162"/>
      <c r="FH174" s="162"/>
      <c r="FI174" s="162"/>
      <c r="FJ174" s="162"/>
      <c r="FK174" s="162"/>
      <c r="FL174" s="162"/>
      <c r="FM174" s="162"/>
      <c r="FN174" s="162"/>
      <c r="FO174" s="162"/>
      <c r="FP174" s="162"/>
      <c r="FQ174" s="162"/>
      <c r="FR174" s="162"/>
      <c r="FS174" s="162"/>
      <c r="FT174" s="162"/>
      <c r="FU174" s="162"/>
      <c r="FV174" s="162"/>
      <c r="FW174" s="162"/>
      <c r="FX174" s="162"/>
      <c r="FY174" s="162"/>
      <c r="FZ174" s="162"/>
      <c r="GA174" s="162"/>
      <c r="GB174" s="162"/>
      <c r="GC174" s="162"/>
      <c r="GD174" s="162"/>
      <c r="GE174" s="162"/>
      <c r="GF174" s="162"/>
      <c r="GG174" s="162"/>
      <c r="GH174" s="162"/>
      <c r="GI174" s="162"/>
      <c r="GJ174" s="162"/>
      <c r="GK174" s="162"/>
      <c r="GL174" s="162"/>
      <c r="GM174" s="162"/>
      <c r="GN174" s="162"/>
      <c r="GO174" s="162"/>
      <c r="GP174" s="162"/>
      <c r="GQ174" s="162"/>
      <c r="GR174" s="162"/>
      <c r="GS174" s="162"/>
      <c r="GT174" s="162"/>
      <c r="GU174" s="162"/>
    </row>
    <row r="175" spans="1:203" ht="27.6" x14ac:dyDescent="0.25">
      <c r="A175" s="161">
        <v>1</v>
      </c>
      <c r="B175" s="58" t="s">
        <v>345</v>
      </c>
      <c r="C175" s="189">
        <f>'1 уровень'!C1846</f>
        <v>200</v>
      </c>
      <c r="D175" s="189">
        <f>'1 уровень'!D1846</f>
        <v>100</v>
      </c>
      <c r="E175" s="189">
        <f>'1 уровень'!E1846</f>
        <v>729</v>
      </c>
      <c r="F175" s="773">
        <f>'1 уровень'!F1846</f>
        <v>729</v>
      </c>
      <c r="G175" s="237">
        <f>'1 уровень'!G1846</f>
        <v>0</v>
      </c>
      <c r="H175" s="237">
        <f>'1 уровень'!H1846</f>
        <v>0</v>
      </c>
      <c r="I175" s="242">
        <f>'1 уровень'!I1846</f>
        <v>0</v>
      </c>
      <c r="J175" s="242">
        <f>'1 уровень'!J1846</f>
        <v>0</v>
      </c>
      <c r="K175" s="242">
        <f>'1 уровень'!K1846</f>
        <v>0</v>
      </c>
      <c r="L175" s="242">
        <f>'1 уровень'!L1846</f>
        <v>0</v>
      </c>
      <c r="M175" s="242">
        <f>'1 уровень'!M1846</f>
        <v>0</v>
      </c>
      <c r="N175" s="242">
        <f>'1 уровень'!N1846</f>
        <v>0</v>
      </c>
      <c r="O175" s="163">
        <f>'1 уровень'!O1846</f>
        <v>0</v>
      </c>
      <c r="P175" s="163">
        <f>'1 уровень'!P1846</f>
        <v>0</v>
      </c>
      <c r="Q175" s="163">
        <f>'1 уровень'!Q1846</f>
        <v>0</v>
      </c>
      <c r="R175" s="163">
        <f>'1 уровень'!R1846</f>
        <v>0</v>
      </c>
      <c r="S175" s="163">
        <f>'1 уровень'!S1846</f>
        <v>0</v>
      </c>
      <c r="T175" s="163">
        <f>'1 уровень'!T1846</f>
        <v>0</v>
      </c>
      <c r="U175" s="2412">
        <f>'1 уровень'!U1846</f>
        <v>0</v>
      </c>
      <c r="V175" s="163">
        <f>'1 уровень'!V1846</f>
        <v>0</v>
      </c>
      <c r="W175" s="163">
        <f>'1 уровень'!W1846</f>
        <v>0</v>
      </c>
      <c r="X175" s="163">
        <f>'1 уровень'!X1846</f>
        <v>0</v>
      </c>
      <c r="Y175" s="2331">
        <f>'1 уровень'!Y1846</f>
        <v>0</v>
      </c>
      <c r="Z175" s="163"/>
      <c r="AA175" s="2331"/>
      <c r="AB175" s="2608"/>
      <c r="AC175" s="162"/>
      <c r="AD175" s="162"/>
      <c r="AE175" s="162"/>
      <c r="AF175" s="162"/>
      <c r="AG175" s="162"/>
      <c r="AH175" s="162"/>
      <c r="AI175" s="162"/>
      <c r="AJ175" s="162"/>
      <c r="AK175" s="162"/>
      <c r="AL175" s="162"/>
      <c r="AM175" s="162"/>
      <c r="AN175" s="162"/>
      <c r="AO175" s="162"/>
      <c r="AP175" s="162"/>
      <c r="AQ175" s="162"/>
      <c r="AR175" s="162"/>
      <c r="AS175" s="162"/>
      <c r="AT175" s="162"/>
      <c r="AU175" s="162"/>
      <c r="AV175" s="162"/>
      <c r="AW175" s="162"/>
      <c r="AX175" s="162"/>
      <c r="AY175" s="162"/>
      <c r="AZ175" s="162"/>
      <c r="BA175" s="162"/>
      <c r="BB175" s="162"/>
      <c r="BC175" s="162"/>
      <c r="BD175" s="162"/>
      <c r="BE175" s="162"/>
      <c r="BF175" s="162"/>
      <c r="BG175" s="162"/>
      <c r="BH175" s="162"/>
      <c r="BI175" s="162"/>
      <c r="BJ175" s="162"/>
      <c r="BK175" s="162"/>
      <c r="BL175" s="162"/>
      <c r="BM175" s="162"/>
      <c r="BN175" s="162"/>
      <c r="BO175" s="162"/>
      <c r="BP175" s="162"/>
      <c r="BQ175" s="162"/>
      <c r="BR175" s="162"/>
      <c r="BS175" s="162"/>
      <c r="BT175" s="162"/>
      <c r="BU175" s="162"/>
      <c r="BV175" s="162"/>
      <c r="BW175" s="162"/>
      <c r="BX175" s="162"/>
      <c r="BY175" s="162"/>
      <c r="BZ175" s="162"/>
      <c r="CA175" s="162"/>
      <c r="CB175" s="162"/>
      <c r="CC175" s="162"/>
      <c r="CD175" s="162"/>
      <c r="CE175" s="162"/>
      <c r="CF175" s="162"/>
      <c r="CG175" s="162"/>
      <c r="CH175" s="162"/>
      <c r="CI175" s="162"/>
      <c r="CJ175" s="162"/>
      <c r="CK175" s="162"/>
      <c r="CL175" s="162"/>
      <c r="CM175" s="162"/>
      <c r="CN175" s="162"/>
      <c r="CO175" s="162"/>
      <c r="CP175" s="162"/>
      <c r="CQ175" s="162"/>
      <c r="CR175" s="162"/>
      <c r="CS175" s="162"/>
      <c r="CT175" s="162"/>
      <c r="CU175" s="162"/>
      <c r="CV175" s="162"/>
      <c r="CW175" s="162"/>
      <c r="CX175" s="162"/>
      <c r="CY175" s="162"/>
      <c r="CZ175" s="162"/>
      <c r="DA175" s="162"/>
      <c r="DB175" s="162"/>
      <c r="DC175" s="162"/>
      <c r="DD175" s="162"/>
      <c r="DE175" s="162"/>
      <c r="DF175" s="162"/>
      <c r="DG175" s="162"/>
      <c r="DH175" s="162"/>
      <c r="DI175" s="162"/>
      <c r="DJ175" s="162"/>
      <c r="DK175" s="162"/>
      <c r="DL175" s="162"/>
      <c r="DM175" s="162"/>
      <c r="DN175" s="162"/>
      <c r="DO175" s="162"/>
      <c r="DP175" s="162"/>
      <c r="DQ175" s="162"/>
      <c r="DR175" s="162"/>
      <c r="DS175" s="162"/>
      <c r="DT175" s="162"/>
      <c r="DU175" s="162"/>
      <c r="DV175" s="162"/>
      <c r="DW175" s="162"/>
      <c r="DX175" s="162"/>
      <c r="DY175" s="162"/>
      <c r="DZ175" s="162"/>
      <c r="EA175" s="162"/>
      <c r="EB175" s="162"/>
      <c r="EC175" s="162"/>
      <c r="ED175" s="162"/>
      <c r="EE175" s="162"/>
      <c r="EF175" s="162"/>
      <c r="EG175" s="162"/>
      <c r="EH175" s="162"/>
      <c r="EI175" s="162"/>
      <c r="EJ175" s="162"/>
      <c r="EK175" s="162"/>
      <c r="EL175" s="162"/>
      <c r="EM175" s="162"/>
      <c r="EN175" s="162"/>
      <c r="EO175" s="162"/>
      <c r="EP175" s="162"/>
      <c r="EQ175" s="162"/>
      <c r="ER175" s="162"/>
      <c r="ES175" s="162"/>
      <c r="ET175" s="162"/>
      <c r="EU175" s="162"/>
      <c r="EV175" s="162"/>
      <c r="EW175" s="162"/>
      <c r="EX175" s="162"/>
      <c r="EY175" s="162"/>
      <c r="EZ175" s="162"/>
      <c r="FA175" s="162"/>
      <c r="FB175" s="162"/>
      <c r="FC175" s="162"/>
      <c r="FD175" s="162"/>
      <c r="FE175" s="162"/>
      <c r="FF175" s="162"/>
      <c r="FG175" s="162"/>
      <c r="FH175" s="162"/>
      <c r="FI175" s="162"/>
      <c r="FJ175" s="162"/>
      <c r="FK175" s="162"/>
      <c r="FL175" s="162"/>
      <c r="FM175" s="162"/>
      <c r="FN175" s="162"/>
      <c r="FO175" s="162"/>
      <c r="FP175" s="162"/>
      <c r="FQ175" s="162"/>
      <c r="FR175" s="162"/>
      <c r="FS175" s="162"/>
      <c r="FT175" s="162"/>
      <c r="FU175" s="162"/>
      <c r="FV175" s="162"/>
      <c r="FW175" s="162"/>
      <c r="FX175" s="162"/>
      <c r="FY175" s="162"/>
      <c r="FZ175" s="162"/>
      <c r="GA175" s="162"/>
      <c r="GB175" s="162"/>
      <c r="GC175" s="162"/>
      <c r="GD175" s="162"/>
      <c r="GE175" s="162"/>
      <c r="GF175" s="162"/>
      <c r="GG175" s="162"/>
      <c r="GH175" s="162"/>
      <c r="GI175" s="162"/>
      <c r="GJ175" s="162"/>
      <c r="GK175" s="162"/>
      <c r="GL175" s="162"/>
      <c r="GM175" s="162"/>
      <c r="GN175" s="162"/>
      <c r="GO175" s="162"/>
      <c r="GP175" s="162"/>
      <c r="GQ175" s="162"/>
      <c r="GR175" s="162"/>
      <c r="GS175" s="162"/>
      <c r="GT175" s="162"/>
      <c r="GU175" s="162"/>
    </row>
    <row r="176" spans="1:203" ht="27.6" x14ac:dyDescent="0.25">
      <c r="A176" s="161">
        <v>1</v>
      </c>
      <c r="B176" s="58" t="s">
        <v>346</v>
      </c>
      <c r="C176" s="189">
        <f>'1 уровень'!C1847</f>
        <v>150</v>
      </c>
      <c r="D176" s="189">
        <f>'1 уровень'!D1847</f>
        <v>75</v>
      </c>
      <c r="E176" s="189">
        <f>'1 уровень'!E1847</f>
        <v>86</v>
      </c>
      <c r="F176" s="773">
        <f>'1 уровень'!F1847</f>
        <v>114.66666666666667</v>
      </c>
      <c r="G176" s="237">
        <f>'1 уровень'!G1847</f>
        <v>0</v>
      </c>
      <c r="H176" s="237">
        <f>'1 уровень'!H1847</f>
        <v>0</v>
      </c>
      <c r="I176" s="242">
        <f>'1 уровень'!I1847</f>
        <v>0</v>
      </c>
      <c r="J176" s="242">
        <f>'1 уровень'!J1847</f>
        <v>0</v>
      </c>
      <c r="K176" s="242">
        <f>'1 уровень'!K1847</f>
        <v>0</v>
      </c>
      <c r="L176" s="242">
        <f>'1 уровень'!L1847</f>
        <v>0</v>
      </c>
      <c r="M176" s="242">
        <f>'1 уровень'!M1847</f>
        <v>0</v>
      </c>
      <c r="N176" s="242">
        <f>'1 уровень'!N1847</f>
        <v>0</v>
      </c>
      <c r="O176" s="163">
        <f>'1 уровень'!O1847</f>
        <v>0</v>
      </c>
      <c r="P176" s="163">
        <f>'1 уровень'!P1847</f>
        <v>0</v>
      </c>
      <c r="Q176" s="163">
        <f>'1 уровень'!Q1847</f>
        <v>0</v>
      </c>
      <c r="R176" s="163">
        <f>'1 уровень'!R1847</f>
        <v>0</v>
      </c>
      <c r="S176" s="163">
        <f>'1 уровень'!S1847</f>
        <v>0</v>
      </c>
      <c r="T176" s="163">
        <f>'1 уровень'!T1847</f>
        <v>0</v>
      </c>
      <c r="U176" s="2412">
        <f>'1 уровень'!U1847</f>
        <v>0</v>
      </c>
      <c r="V176" s="163">
        <f>'1 уровень'!V1847</f>
        <v>0</v>
      </c>
      <c r="W176" s="163">
        <f>'1 уровень'!W1847</f>
        <v>0</v>
      </c>
      <c r="X176" s="163">
        <f>'1 уровень'!X1847</f>
        <v>0</v>
      </c>
      <c r="Y176" s="2331">
        <f>'1 уровень'!Y1847</f>
        <v>0</v>
      </c>
      <c r="Z176" s="163"/>
      <c r="AA176" s="2331"/>
      <c r="AB176" s="2608"/>
      <c r="AC176" s="162"/>
      <c r="AD176" s="162"/>
      <c r="AE176" s="162"/>
      <c r="AF176" s="162"/>
      <c r="AG176" s="162"/>
      <c r="AH176" s="162"/>
      <c r="AI176" s="162"/>
      <c r="AJ176" s="162"/>
      <c r="AK176" s="162"/>
      <c r="AL176" s="162"/>
      <c r="AM176" s="162"/>
      <c r="AN176" s="162"/>
      <c r="AO176" s="162"/>
      <c r="AP176" s="162"/>
      <c r="AQ176" s="162"/>
      <c r="AR176" s="162"/>
      <c r="AS176" s="162"/>
      <c r="AT176" s="162"/>
      <c r="AU176" s="162"/>
      <c r="AV176" s="162"/>
      <c r="AW176" s="162"/>
      <c r="AX176" s="162"/>
      <c r="AY176" s="162"/>
      <c r="AZ176" s="162"/>
      <c r="BA176" s="162"/>
      <c r="BB176" s="162"/>
      <c r="BC176" s="162"/>
      <c r="BD176" s="162"/>
      <c r="BE176" s="162"/>
      <c r="BF176" s="162"/>
      <c r="BG176" s="162"/>
      <c r="BH176" s="162"/>
      <c r="BI176" s="162"/>
      <c r="BJ176" s="162"/>
      <c r="BK176" s="162"/>
      <c r="BL176" s="162"/>
      <c r="BM176" s="162"/>
      <c r="BN176" s="162"/>
      <c r="BO176" s="162"/>
      <c r="BP176" s="162"/>
      <c r="BQ176" s="162"/>
      <c r="BR176" s="162"/>
      <c r="BS176" s="162"/>
      <c r="BT176" s="162"/>
      <c r="BU176" s="162"/>
      <c r="BV176" s="162"/>
      <c r="BW176" s="162"/>
      <c r="BX176" s="162"/>
      <c r="BY176" s="162"/>
      <c r="BZ176" s="162"/>
      <c r="CA176" s="162"/>
      <c r="CB176" s="162"/>
      <c r="CC176" s="162"/>
      <c r="CD176" s="162"/>
      <c r="CE176" s="162"/>
      <c r="CF176" s="162"/>
      <c r="CG176" s="162"/>
      <c r="CH176" s="162"/>
      <c r="CI176" s="162"/>
      <c r="CJ176" s="162"/>
      <c r="CK176" s="162"/>
      <c r="CL176" s="162"/>
      <c r="CM176" s="162"/>
      <c r="CN176" s="162"/>
      <c r="CO176" s="162"/>
      <c r="CP176" s="162"/>
      <c r="CQ176" s="162"/>
      <c r="CR176" s="162"/>
      <c r="CS176" s="162"/>
      <c r="CT176" s="162"/>
      <c r="CU176" s="162"/>
      <c r="CV176" s="162"/>
      <c r="CW176" s="162"/>
      <c r="CX176" s="162"/>
      <c r="CY176" s="162"/>
      <c r="CZ176" s="162"/>
      <c r="DA176" s="162"/>
      <c r="DB176" s="162"/>
      <c r="DC176" s="162"/>
      <c r="DD176" s="162"/>
      <c r="DE176" s="162"/>
      <c r="DF176" s="162"/>
      <c r="DG176" s="162"/>
      <c r="DH176" s="162"/>
      <c r="DI176" s="162"/>
      <c r="DJ176" s="162"/>
      <c r="DK176" s="162"/>
      <c r="DL176" s="162"/>
      <c r="DM176" s="162"/>
      <c r="DN176" s="162"/>
      <c r="DO176" s="162"/>
      <c r="DP176" s="162"/>
      <c r="DQ176" s="162"/>
      <c r="DR176" s="162"/>
      <c r="DS176" s="162"/>
      <c r="DT176" s="162"/>
      <c r="DU176" s="162"/>
      <c r="DV176" s="162"/>
      <c r="DW176" s="162"/>
      <c r="DX176" s="162"/>
      <c r="DY176" s="162"/>
      <c r="DZ176" s="162"/>
      <c r="EA176" s="162"/>
      <c r="EB176" s="162"/>
      <c r="EC176" s="162"/>
      <c r="ED176" s="162"/>
      <c r="EE176" s="162"/>
      <c r="EF176" s="162"/>
      <c r="EG176" s="162"/>
      <c r="EH176" s="162"/>
      <c r="EI176" s="162"/>
      <c r="EJ176" s="162"/>
      <c r="EK176" s="162"/>
      <c r="EL176" s="162"/>
      <c r="EM176" s="162"/>
      <c r="EN176" s="162"/>
      <c r="EO176" s="162"/>
      <c r="EP176" s="162"/>
      <c r="EQ176" s="162"/>
      <c r="ER176" s="162"/>
      <c r="ES176" s="162"/>
      <c r="ET176" s="162"/>
      <c r="EU176" s="162"/>
      <c r="EV176" s="162"/>
      <c r="EW176" s="162"/>
      <c r="EX176" s="162"/>
      <c r="EY176" s="162"/>
      <c r="EZ176" s="162"/>
      <c r="FA176" s="162"/>
      <c r="FB176" s="162"/>
      <c r="FC176" s="162"/>
      <c r="FD176" s="162"/>
      <c r="FE176" s="162"/>
      <c r="FF176" s="162"/>
      <c r="FG176" s="162"/>
      <c r="FH176" s="162"/>
      <c r="FI176" s="162"/>
      <c r="FJ176" s="162"/>
      <c r="FK176" s="162"/>
      <c r="FL176" s="162"/>
      <c r="FM176" s="162"/>
      <c r="FN176" s="162"/>
      <c r="FO176" s="162"/>
      <c r="FP176" s="162"/>
      <c r="FQ176" s="162"/>
      <c r="FR176" s="162"/>
      <c r="FS176" s="162"/>
      <c r="FT176" s="162"/>
      <c r="FU176" s="162"/>
      <c r="FV176" s="162"/>
      <c r="FW176" s="162"/>
      <c r="FX176" s="162"/>
      <c r="FY176" s="162"/>
      <c r="FZ176" s="162"/>
      <c r="GA176" s="162"/>
      <c r="GB176" s="162"/>
      <c r="GC176" s="162"/>
      <c r="GD176" s="162"/>
      <c r="GE176" s="162"/>
      <c r="GF176" s="162"/>
      <c r="GG176" s="162"/>
      <c r="GH176" s="162"/>
      <c r="GI176" s="162"/>
      <c r="GJ176" s="162"/>
      <c r="GK176" s="162"/>
      <c r="GL176" s="162"/>
      <c r="GM176" s="162"/>
      <c r="GN176" s="162"/>
      <c r="GO176" s="162"/>
      <c r="GP176" s="162"/>
      <c r="GQ176" s="162"/>
      <c r="GR176" s="162"/>
      <c r="GS176" s="162"/>
      <c r="GT176" s="162"/>
      <c r="GU176" s="162"/>
    </row>
    <row r="177" spans="1:203" ht="41.4" x14ac:dyDescent="0.25">
      <c r="A177" s="161">
        <v>1</v>
      </c>
      <c r="B177" s="2347" t="s">
        <v>349</v>
      </c>
      <c r="C177" s="189">
        <f>'1 уровень'!C1848</f>
        <v>5567</v>
      </c>
      <c r="D177" s="189">
        <f>'1 уровень'!D1848</f>
        <v>2784</v>
      </c>
      <c r="E177" s="189">
        <f>'1 уровень'!E1848</f>
        <v>3453</v>
      </c>
      <c r="F177" s="773">
        <f>'1 уровень'!F1848</f>
        <v>124.03017241379311</v>
      </c>
      <c r="G177" s="237">
        <f>'1 уровень'!G1848</f>
        <v>0</v>
      </c>
      <c r="H177" s="237">
        <f>'1 уровень'!H1848</f>
        <v>0</v>
      </c>
      <c r="I177" s="242">
        <f>'1 уровень'!I1848</f>
        <v>0</v>
      </c>
      <c r="J177" s="242">
        <f>'1 уровень'!J1848</f>
        <v>0</v>
      </c>
      <c r="K177" s="242">
        <f>'1 уровень'!K1848</f>
        <v>0</v>
      </c>
      <c r="L177" s="242">
        <f>'1 уровень'!L1848</f>
        <v>0</v>
      </c>
      <c r="M177" s="242">
        <f>'1 уровень'!M1848</f>
        <v>0</v>
      </c>
      <c r="N177" s="242">
        <f>'1 уровень'!N1848</f>
        <v>0</v>
      </c>
      <c r="O177" s="163">
        <f>'1 уровень'!O1848</f>
        <v>0</v>
      </c>
      <c r="P177" s="163">
        <f>'1 уровень'!P1848</f>
        <v>0</v>
      </c>
      <c r="Q177" s="163">
        <f>'1 уровень'!Q1848</f>
        <v>0</v>
      </c>
      <c r="R177" s="163">
        <f>'1 уровень'!R1848</f>
        <v>0</v>
      </c>
      <c r="S177" s="163">
        <f>'1 уровень'!S1848</f>
        <v>0</v>
      </c>
      <c r="T177" s="163">
        <f>'1 уровень'!T1848</f>
        <v>0</v>
      </c>
      <c r="U177" s="2412">
        <f>'1 уровень'!U1848</f>
        <v>0</v>
      </c>
      <c r="V177" s="163">
        <f>'1 уровень'!V1848</f>
        <v>0</v>
      </c>
      <c r="W177" s="163">
        <f>'1 уровень'!W1848</f>
        <v>0</v>
      </c>
      <c r="X177" s="163">
        <f>'1 уровень'!X1848</f>
        <v>0</v>
      </c>
      <c r="Y177" s="2331">
        <f>'1 уровень'!Y1848</f>
        <v>0</v>
      </c>
      <c r="Z177" s="163"/>
      <c r="AA177" s="2331"/>
      <c r="AB177" s="2608"/>
      <c r="AC177" s="162"/>
      <c r="AD177" s="162"/>
      <c r="AE177" s="162"/>
      <c r="AF177" s="162"/>
      <c r="AG177" s="162"/>
      <c r="AH177" s="162"/>
      <c r="AI177" s="162"/>
      <c r="AJ177" s="162"/>
      <c r="AK177" s="162"/>
      <c r="AL177" s="162"/>
      <c r="AM177" s="162"/>
      <c r="AN177" s="162"/>
      <c r="AO177" s="162"/>
      <c r="AP177" s="162"/>
      <c r="AQ177" s="162"/>
      <c r="AR177" s="162"/>
      <c r="AS177" s="162"/>
      <c r="AT177" s="162"/>
      <c r="AU177" s="162"/>
      <c r="AV177" s="162"/>
      <c r="AW177" s="162"/>
      <c r="AX177" s="162"/>
      <c r="AY177" s="162"/>
      <c r="AZ177" s="162"/>
      <c r="BA177" s="162"/>
      <c r="BB177" s="162"/>
      <c r="BC177" s="162"/>
      <c r="BD177" s="162"/>
      <c r="BE177" s="162"/>
      <c r="BF177" s="162"/>
      <c r="BG177" s="162"/>
      <c r="BH177" s="162"/>
      <c r="BI177" s="162"/>
      <c r="BJ177" s="162"/>
      <c r="BK177" s="162"/>
      <c r="BL177" s="162"/>
      <c r="BM177" s="162"/>
      <c r="BN177" s="162"/>
      <c r="BO177" s="162"/>
      <c r="BP177" s="162"/>
      <c r="BQ177" s="162"/>
      <c r="BR177" s="162"/>
      <c r="BS177" s="162"/>
      <c r="BT177" s="162"/>
      <c r="BU177" s="162"/>
      <c r="BV177" s="162"/>
      <c r="BW177" s="162"/>
      <c r="BX177" s="162"/>
      <c r="BY177" s="162"/>
      <c r="BZ177" s="162"/>
      <c r="CA177" s="162"/>
      <c r="CB177" s="162"/>
      <c r="CC177" s="162"/>
      <c r="CD177" s="162"/>
      <c r="CE177" s="162"/>
      <c r="CF177" s="162"/>
      <c r="CG177" s="162"/>
      <c r="CH177" s="162"/>
      <c r="CI177" s="162"/>
      <c r="CJ177" s="162"/>
      <c r="CK177" s="162"/>
      <c r="CL177" s="162"/>
      <c r="CM177" s="162"/>
      <c r="CN177" s="162"/>
      <c r="CO177" s="162"/>
      <c r="CP177" s="162"/>
      <c r="CQ177" s="162"/>
      <c r="CR177" s="162"/>
      <c r="CS177" s="162"/>
      <c r="CT177" s="162"/>
      <c r="CU177" s="162"/>
      <c r="CV177" s="162"/>
      <c r="CW177" s="162"/>
      <c r="CX177" s="162"/>
      <c r="CY177" s="162"/>
      <c r="CZ177" s="162"/>
      <c r="DA177" s="162"/>
      <c r="DB177" s="162"/>
      <c r="DC177" s="162"/>
      <c r="DD177" s="162"/>
      <c r="DE177" s="162"/>
      <c r="DF177" s="162"/>
      <c r="DG177" s="162"/>
      <c r="DH177" s="162"/>
      <c r="DI177" s="162"/>
      <c r="DJ177" s="162"/>
      <c r="DK177" s="162"/>
      <c r="DL177" s="162"/>
      <c r="DM177" s="162"/>
      <c r="DN177" s="162"/>
      <c r="DO177" s="162"/>
      <c r="DP177" s="162"/>
      <c r="DQ177" s="162"/>
      <c r="DR177" s="162"/>
      <c r="DS177" s="162"/>
      <c r="DT177" s="162"/>
      <c r="DU177" s="162"/>
      <c r="DV177" s="162"/>
      <c r="DW177" s="162"/>
      <c r="DX177" s="162"/>
      <c r="DY177" s="162"/>
      <c r="DZ177" s="162"/>
      <c r="EA177" s="162"/>
      <c r="EB177" s="162"/>
      <c r="EC177" s="162"/>
      <c r="ED177" s="162"/>
      <c r="EE177" s="162"/>
      <c r="EF177" s="162"/>
      <c r="EG177" s="162"/>
      <c r="EH177" s="162"/>
      <c r="EI177" s="162"/>
      <c r="EJ177" s="162"/>
      <c r="EK177" s="162"/>
      <c r="EL177" s="162"/>
      <c r="EM177" s="162"/>
      <c r="EN177" s="162"/>
      <c r="EO177" s="162"/>
      <c r="EP177" s="162"/>
      <c r="EQ177" s="162"/>
      <c r="ER177" s="162"/>
      <c r="ES177" s="162"/>
      <c r="ET177" s="162"/>
      <c r="EU177" s="162"/>
      <c r="EV177" s="162"/>
      <c r="EW177" s="162"/>
      <c r="EX177" s="162"/>
      <c r="EY177" s="162"/>
      <c r="EZ177" s="162"/>
      <c r="FA177" s="162"/>
      <c r="FB177" s="162"/>
      <c r="FC177" s="162"/>
      <c r="FD177" s="162"/>
      <c r="FE177" s="162"/>
      <c r="FF177" s="162"/>
      <c r="FG177" s="162"/>
      <c r="FH177" s="162"/>
      <c r="FI177" s="162"/>
      <c r="FJ177" s="162"/>
      <c r="FK177" s="162"/>
      <c r="FL177" s="162"/>
      <c r="FM177" s="162"/>
      <c r="FN177" s="162"/>
      <c r="FO177" s="162"/>
      <c r="FP177" s="162"/>
      <c r="FQ177" s="162"/>
      <c r="FR177" s="162"/>
      <c r="FS177" s="162"/>
      <c r="FT177" s="162"/>
      <c r="FU177" s="162"/>
      <c r="FV177" s="162"/>
      <c r="FW177" s="162"/>
      <c r="FX177" s="162"/>
      <c r="FY177" s="162"/>
      <c r="FZ177" s="162"/>
      <c r="GA177" s="162"/>
      <c r="GB177" s="162"/>
      <c r="GC177" s="162"/>
      <c r="GD177" s="162"/>
      <c r="GE177" s="162"/>
      <c r="GF177" s="162"/>
      <c r="GG177" s="162"/>
      <c r="GH177" s="162"/>
      <c r="GI177" s="162"/>
      <c r="GJ177" s="162"/>
      <c r="GK177" s="162"/>
      <c r="GL177" s="162"/>
      <c r="GM177" s="162"/>
      <c r="GN177" s="162"/>
      <c r="GO177" s="162"/>
      <c r="GP177" s="162"/>
      <c r="GQ177" s="162"/>
      <c r="GR177" s="162"/>
      <c r="GS177" s="162"/>
      <c r="GT177" s="162"/>
      <c r="GU177" s="162"/>
    </row>
    <row r="178" spans="1:203" ht="27.6" x14ac:dyDescent="0.25">
      <c r="A178" s="161">
        <v>1</v>
      </c>
      <c r="B178" s="58" t="s">
        <v>350</v>
      </c>
      <c r="C178" s="189">
        <f>'1 уровень'!C1849</f>
        <v>2709</v>
      </c>
      <c r="D178" s="189">
        <f>'1 уровень'!D1849</f>
        <v>1355</v>
      </c>
      <c r="E178" s="189">
        <f>'1 уровень'!E1849</f>
        <v>1047</v>
      </c>
      <c r="F178" s="773">
        <f>'1 уровень'!F1849</f>
        <v>77.269372693726936</v>
      </c>
      <c r="G178" s="237">
        <f>'1 уровень'!G1849</f>
        <v>0</v>
      </c>
      <c r="H178" s="237">
        <f>'1 уровень'!H1849</f>
        <v>0</v>
      </c>
      <c r="I178" s="242">
        <f>'1 уровень'!I1849</f>
        <v>0</v>
      </c>
      <c r="J178" s="242">
        <f>'1 уровень'!J1849</f>
        <v>0</v>
      </c>
      <c r="K178" s="242">
        <f>'1 уровень'!K1849</f>
        <v>0</v>
      </c>
      <c r="L178" s="242">
        <f>'1 уровень'!L1849</f>
        <v>0</v>
      </c>
      <c r="M178" s="242">
        <f>'1 уровень'!M1849</f>
        <v>0</v>
      </c>
      <c r="N178" s="242">
        <f>'1 уровень'!N1849</f>
        <v>0</v>
      </c>
      <c r="O178" s="163">
        <f>'1 уровень'!O1849</f>
        <v>0</v>
      </c>
      <c r="P178" s="163">
        <f>'1 уровень'!P1849</f>
        <v>0</v>
      </c>
      <c r="Q178" s="163">
        <f>'1 уровень'!Q1849</f>
        <v>0</v>
      </c>
      <c r="R178" s="163">
        <f>'1 уровень'!R1849</f>
        <v>0</v>
      </c>
      <c r="S178" s="163">
        <f>'1 уровень'!S1849</f>
        <v>0</v>
      </c>
      <c r="T178" s="163">
        <f>'1 уровень'!T1849</f>
        <v>0</v>
      </c>
      <c r="U178" s="2412">
        <f>'1 уровень'!U1849</f>
        <v>0</v>
      </c>
      <c r="V178" s="163">
        <f>'1 уровень'!V1849</f>
        <v>0</v>
      </c>
      <c r="W178" s="163">
        <f>'1 уровень'!W1849</f>
        <v>0</v>
      </c>
      <c r="X178" s="163">
        <f>'1 уровень'!X1849</f>
        <v>0</v>
      </c>
      <c r="Y178" s="2331">
        <f>'1 уровень'!Y1849</f>
        <v>0</v>
      </c>
      <c r="Z178" s="163"/>
      <c r="AA178" s="2331"/>
      <c r="AB178" s="2608"/>
      <c r="AC178" s="162"/>
      <c r="AD178" s="162"/>
      <c r="AE178" s="162"/>
      <c r="AF178" s="162"/>
      <c r="AG178" s="162"/>
      <c r="AH178" s="162"/>
      <c r="AI178" s="162"/>
      <c r="AJ178" s="162"/>
      <c r="AK178" s="162"/>
      <c r="AL178" s="162"/>
      <c r="AM178" s="162"/>
      <c r="AN178" s="162"/>
      <c r="AO178" s="162"/>
      <c r="AP178" s="162"/>
      <c r="AQ178" s="162"/>
      <c r="AR178" s="162"/>
      <c r="AS178" s="162"/>
      <c r="AT178" s="162"/>
      <c r="AU178" s="162"/>
      <c r="AV178" s="162"/>
      <c r="AW178" s="162"/>
      <c r="AX178" s="162"/>
      <c r="AY178" s="162"/>
      <c r="AZ178" s="162"/>
      <c r="BA178" s="162"/>
      <c r="BB178" s="162"/>
      <c r="BC178" s="162"/>
      <c r="BD178" s="162"/>
      <c r="BE178" s="162"/>
      <c r="BF178" s="162"/>
      <c r="BG178" s="162"/>
      <c r="BH178" s="162"/>
      <c r="BI178" s="162"/>
      <c r="BJ178" s="162"/>
      <c r="BK178" s="162"/>
      <c r="BL178" s="162"/>
      <c r="BM178" s="162"/>
      <c r="BN178" s="162"/>
      <c r="BO178" s="162"/>
      <c r="BP178" s="162"/>
      <c r="BQ178" s="162"/>
      <c r="BR178" s="162"/>
      <c r="BS178" s="162"/>
      <c r="BT178" s="162"/>
      <c r="BU178" s="162"/>
      <c r="BV178" s="162"/>
      <c r="BW178" s="162"/>
      <c r="BX178" s="162"/>
      <c r="BY178" s="162"/>
      <c r="BZ178" s="162"/>
      <c r="CA178" s="162"/>
      <c r="CB178" s="162"/>
      <c r="CC178" s="162"/>
      <c r="CD178" s="162"/>
      <c r="CE178" s="162"/>
      <c r="CF178" s="162"/>
      <c r="CG178" s="162"/>
      <c r="CH178" s="162"/>
      <c r="CI178" s="162"/>
      <c r="CJ178" s="162"/>
      <c r="CK178" s="162"/>
      <c r="CL178" s="162"/>
      <c r="CM178" s="162"/>
      <c r="CN178" s="162"/>
      <c r="CO178" s="162"/>
      <c r="CP178" s="162"/>
      <c r="CQ178" s="162"/>
      <c r="CR178" s="162"/>
      <c r="CS178" s="162"/>
      <c r="CT178" s="162"/>
      <c r="CU178" s="162"/>
      <c r="CV178" s="162"/>
      <c r="CW178" s="162"/>
      <c r="CX178" s="162"/>
      <c r="CY178" s="162"/>
      <c r="CZ178" s="162"/>
      <c r="DA178" s="162"/>
      <c r="DB178" s="162"/>
      <c r="DC178" s="162"/>
      <c r="DD178" s="162"/>
      <c r="DE178" s="162"/>
      <c r="DF178" s="162"/>
      <c r="DG178" s="162"/>
      <c r="DH178" s="162"/>
      <c r="DI178" s="162"/>
      <c r="DJ178" s="162"/>
      <c r="DK178" s="162"/>
      <c r="DL178" s="162"/>
      <c r="DM178" s="162"/>
      <c r="DN178" s="162"/>
      <c r="DO178" s="162"/>
      <c r="DP178" s="162"/>
      <c r="DQ178" s="162"/>
      <c r="DR178" s="162"/>
      <c r="DS178" s="162"/>
      <c r="DT178" s="162"/>
      <c r="DU178" s="162"/>
      <c r="DV178" s="162"/>
      <c r="DW178" s="162"/>
      <c r="DX178" s="162"/>
      <c r="DY178" s="162"/>
      <c r="DZ178" s="162"/>
      <c r="EA178" s="162"/>
      <c r="EB178" s="162"/>
      <c r="EC178" s="162"/>
      <c r="ED178" s="162"/>
      <c r="EE178" s="162"/>
      <c r="EF178" s="162"/>
      <c r="EG178" s="162"/>
      <c r="EH178" s="162"/>
      <c r="EI178" s="162"/>
      <c r="EJ178" s="162"/>
      <c r="EK178" s="162"/>
      <c r="EL178" s="162"/>
      <c r="EM178" s="162"/>
      <c r="EN178" s="162"/>
      <c r="EO178" s="162"/>
      <c r="EP178" s="162"/>
      <c r="EQ178" s="162"/>
      <c r="ER178" s="162"/>
      <c r="ES178" s="162"/>
      <c r="ET178" s="162"/>
      <c r="EU178" s="162"/>
      <c r="EV178" s="162"/>
      <c r="EW178" s="162"/>
      <c r="EX178" s="162"/>
      <c r="EY178" s="162"/>
      <c r="EZ178" s="162"/>
      <c r="FA178" s="162"/>
      <c r="FB178" s="162"/>
      <c r="FC178" s="162"/>
      <c r="FD178" s="162"/>
      <c r="FE178" s="162"/>
      <c r="FF178" s="162"/>
      <c r="FG178" s="162"/>
      <c r="FH178" s="162"/>
      <c r="FI178" s="162"/>
      <c r="FJ178" s="162"/>
      <c r="FK178" s="162"/>
      <c r="FL178" s="162"/>
      <c r="FM178" s="162"/>
      <c r="FN178" s="162"/>
      <c r="FO178" s="162"/>
      <c r="FP178" s="162"/>
      <c r="FQ178" s="162"/>
      <c r="FR178" s="162"/>
      <c r="FS178" s="162"/>
      <c r="FT178" s="162"/>
      <c r="FU178" s="162"/>
      <c r="FV178" s="162"/>
      <c r="FW178" s="162"/>
      <c r="FX178" s="162"/>
      <c r="FY178" s="162"/>
      <c r="FZ178" s="162"/>
      <c r="GA178" s="162"/>
      <c r="GB178" s="162"/>
      <c r="GC178" s="162"/>
      <c r="GD178" s="162"/>
      <c r="GE178" s="162"/>
      <c r="GF178" s="162"/>
      <c r="GG178" s="162"/>
      <c r="GH178" s="162"/>
      <c r="GI178" s="162"/>
      <c r="GJ178" s="162"/>
      <c r="GK178" s="162"/>
      <c r="GL178" s="162"/>
      <c r="GM178" s="162"/>
      <c r="GN178" s="162"/>
      <c r="GO178" s="162"/>
      <c r="GP178" s="162"/>
      <c r="GQ178" s="162"/>
      <c r="GR178" s="162"/>
      <c r="GS178" s="162"/>
      <c r="GT178" s="162"/>
      <c r="GU178" s="162"/>
    </row>
    <row r="179" spans="1:203" ht="27.6" x14ac:dyDescent="0.25">
      <c r="A179" s="161">
        <v>1</v>
      </c>
      <c r="B179" s="58" t="s">
        <v>351</v>
      </c>
      <c r="C179" s="189">
        <f>'1 уровень'!C1850</f>
        <v>826</v>
      </c>
      <c r="D179" s="189">
        <f>'1 уровень'!D1850</f>
        <v>413</v>
      </c>
      <c r="E179" s="189">
        <f>'1 уровень'!E1850</f>
        <v>486</v>
      </c>
      <c r="F179" s="773">
        <f>'1 уровень'!F1850</f>
        <v>117.67554479418887</v>
      </c>
      <c r="G179" s="237">
        <f>'1 уровень'!G1850</f>
        <v>0</v>
      </c>
      <c r="H179" s="237">
        <f>'1 уровень'!H1850</f>
        <v>0</v>
      </c>
      <c r="I179" s="242">
        <f>'1 уровень'!I1850</f>
        <v>0</v>
      </c>
      <c r="J179" s="242">
        <f>'1 уровень'!J1850</f>
        <v>0</v>
      </c>
      <c r="K179" s="242">
        <f>'1 уровень'!K1850</f>
        <v>0</v>
      </c>
      <c r="L179" s="242">
        <f>'1 уровень'!L1850</f>
        <v>0</v>
      </c>
      <c r="M179" s="242">
        <f>'1 уровень'!M1850</f>
        <v>0</v>
      </c>
      <c r="N179" s="242">
        <f>'1 уровень'!N1850</f>
        <v>0</v>
      </c>
      <c r="O179" s="163">
        <f>'1 уровень'!O1850</f>
        <v>0</v>
      </c>
      <c r="P179" s="163">
        <f>'1 уровень'!P1850</f>
        <v>0</v>
      </c>
      <c r="Q179" s="163">
        <f>'1 уровень'!Q1850</f>
        <v>0</v>
      </c>
      <c r="R179" s="163">
        <f>'1 уровень'!R1850</f>
        <v>0</v>
      </c>
      <c r="S179" s="163">
        <f>'1 уровень'!S1850</f>
        <v>0</v>
      </c>
      <c r="T179" s="163">
        <f>'1 уровень'!T1850</f>
        <v>0</v>
      </c>
      <c r="U179" s="2412">
        <f>'1 уровень'!U1850</f>
        <v>0</v>
      </c>
      <c r="V179" s="163">
        <f>'1 уровень'!V1850</f>
        <v>0</v>
      </c>
      <c r="W179" s="163">
        <f>'1 уровень'!W1850</f>
        <v>0</v>
      </c>
      <c r="X179" s="163">
        <f>'1 уровень'!X1850</f>
        <v>0</v>
      </c>
      <c r="Y179" s="2331">
        <f>'1 уровень'!Y1850</f>
        <v>0</v>
      </c>
      <c r="Z179" s="163"/>
      <c r="AA179" s="2331"/>
      <c r="AB179" s="2608"/>
      <c r="AC179" s="162"/>
      <c r="AD179" s="162"/>
      <c r="AE179" s="162"/>
      <c r="AF179" s="162"/>
      <c r="AG179" s="162"/>
      <c r="AH179" s="162"/>
      <c r="AI179" s="162"/>
      <c r="AJ179" s="162"/>
      <c r="AK179" s="162"/>
      <c r="AL179" s="162"/>
      <c r="AM179" s="162"/>
      <c r="AN179" s="162"/>
      <c r="AO179" s="162"/>
      <c r="AP179" s="162"/>
      <c r="AQ179" s="162"/>
      <c r="AR179" s="162"/>
      <c r="AS179" s="162"/>
      <c r="AT179" s="162"/>
      <c r="AU179" s="162"/>
      <c r="AV179" s="162"/>
      <c r="AW179" s="162"/>
      <c r="AX179" s="162"/>
      <c r="AY179" s="162"/>
      <c r="AZ179" s="162"/>
      <c r="BA179" s="162"/>
      <c r="BB179" s="162"/>
      <c r="BC179" s="162"/>
      <c r="BD179" s="162"/>
      <c r="BE179" s="162"/>
      <c r="BF179" s="162"/>
      <c r="BG179" s="162"/>
      <c r="BH179" s="162"/>
      <c r="BI179" s="162"/>
      <c r="BJ179" s="162"/>
      <c r="BK179" s="162"/>
      <c r="BL179" s="162"/>
      <c r="BM179" s="162"/>
      <c r="BN179" s="162"/>
      <c r="BO179" s="162"/>
      <c r="BP179" s="162"/>
      <c r="BQ179" s="162"/>
      <c r="BR179" s="162"/>
      <c r="BS179" s="162"/>
      <c r="BT179" s="162"/>
      <c r="BU179" s="162"/>
      <c r="BV179" s="162"/>
      <c r="BW179" s="162"/>
      <c r="BX179" s="162"/>
      <c r="BY179" s="162"/>
      <c r="BZ179" s="162"/>
      <c r="CA179" s="162"/>
      <c r="CB179" s="162"/>
      <c r="CC179" s="162"/>
      <c r="CD179" s="162"/>
      <c r="CE179" s="162"/>
      <c r="CF179" s="162"/>
      <c r="CG179" s="162"/>
      <c r="CH179" s="162"/>
      <c r="CI179" s="162"/>
      <c r="CJ179" s="162"/>
      <c r="CK179" s="162"/>
      <c r="CL179" s="162"/>
      <c r="CM179" s="162"/>
      <c r="CN179" s="162"/>
      <c r="CO179" s="162"/>
      <c r="CP179" s="162"/>
      <c r="CQ179" s="162"/>
      <c r="CR179" s="162"/>
      <c r="CS179" s="162"/>
      <c r="CT179" s="162"/>
      <c r="CU179" s="162"/>
      <c r="CV179" s="162"/>
      <c r="CW179" s="162"/>
      <c r="CX179" s="162"/>
      <c r="CY179" s="162"/>
      <c r="CZ179" s="162"/>
      <c r="DA179" s="162"/>
      <c r="DB179" s="162"/>
      <c r="DC179" s="162"/>
      <c r="DD179" s="162"/>
      <c r="DE179" s="162"/>
      <c r="DF179" s="162"/>
      <c r="DG179" s="162"/>
      <c r="DH179" s="162"/>
      <c r="DI179" s="162"/>
      <c r="DJ179" s="162"/>
      <c r="DK179" s="162"/>
      <c r="DL179" s="162"/>
      <c r="DM179" s="162"/>
      <c r="DN179" s="162"/>
      <c r="DO179" s="162"/>
      <c r="DP179" s="162"/>
      <c r="DQ179" s="162"/>
      <c r="DR179" s="162"/>
      <c r="DS179" s="162"/>
      <c r="DT179" s="162"/>
      <c r="DU179" s="162"/>
      <c r="DV179" s="162"/>
      <c r="DW179" s="162"/>
      <c r="DX179" s="162"/>
      <c r="DY179" s="162"/>
      <c r="DZ179" s="162"/>
      <c r="EA179" s="162"/>
      <c r="EB179" s="162"/>
      <c r="EC179" s="162"/>
      <c r="ED179" s="162"/>
      <c r="EE179" s="162"/>
      <c r="EF179" s="162"/>
      <c r="EG179" s="162"/>
      <c r="EH179" s="162"/>
      <c r="EI179" s="162"/>
      <c r="EJ179" s="162"/>
      <c r="EK179" s="162"/>
      <c r="EL179" s="162"/>
      <c r="EM179" s="162"/>
      <c r="EN179" s="162"/>
      <c r="EO179" s="162"/>
      <c r="EP179" s="162"/>
      <c r="EQ179" s="162"/>
      <c r="ER179" s="162"/>
      <c r="ES179" s="162"/>
      <c r="ET179" s="162"/>
      <c r="EU179" s="162"/>
      <c r="EV179" s="162"/>
      <c r="EW179" s="162"/>
      <c r="EX179" s="162"/>
      <c r="EY179" s="162"/>
      <c r="EZ179" s="162"/>
      <c r="FA179" s="162"/>
      <c r="FB179" s="162"/>
      <c r="FC179" s="162"/>
      <c r="FD179" s="162"/>
      <c r="FE179" s="162"/>
      <c r="FF179" s="162"/>
      <c r="FG179" s="162"/>
      <c r="FH179" s="162"/>
      <c r="FI179" s="162"/>
      <c r="FJ179" s="162"/>
      <c r="FK179" s="162"/>
      <c r="FL179" s="162"/>
      <c r="FM179" s="162"/>
      <c r="FN179" s="162"/>
      <c r="FO179" s="162"/>
      <c r="FP179" s="162"/>
      <c r="FQ179" s="162"/>
      <c r="FR179" s="162"/>
      <c r="FS179" s="162"/>
      <c r="FT179" s="162"/>
      <c r="FU179" s="162"/>
      <c r="FV179" s="162"/>
      <c r="FW179" s="162"/>
      <c r="FX179" s="162"/>
      <c r="FY179" s="162"/>
      <c r="FZ179" s="162"/>
      <c r="GA179" s="162"/>
      <c r="GB179" s="162"/>
      <c r="GC179" s="162"/>
      <c r="GD179" s="162"/>
      <c r="GE179" s="162"/>
      <c r="GF179" s="162"/>
      <c r="GG179" s="162"/>
      <c r="GH179" s="162"/>
      <c r="GI179" s="162"/>
      <c r="GJ179" s="162"/>
      <c r="GK179" s="162"/>
      <c r="GL179" s="162"/>
      <c r="GM179" s="162"/>
      <c r="GN179" s="162"/>
      <c r="GO179" s="162"/>
      <c r="GP179" s="162"/>
      <c r="GQ179" s="162"/>
      <c r="GR179" s="162"/>
      <c r="GS179" s="162"/>
      <c r="GT179" s="162"/>
      <c r="GU179" s="162"/>
    </row>
    <row r="180" spans="1:203" ht="41.4" x14ac:dyDescent="0.25">
      <c r="A180" s="161">
        <v>1</v>
      </c>
      <c r="B180" s="58" t="s">
        <v>418</v>
      </c>
      <c r="C180" s="189">
        <f>'1 уровень'!C1851</f>
        <v>1494</v>
      </c>
      <c r="D180" s="189">
        <f>'1 уровень'!D1851</f>
        <v>747</v>
      </c>
      <c r="E180" s="189">
        <f>'1 уровень'!E1851</f>
        <v>1319</v>
      </c>
      <c r="F180" s="773">
        <f>'1 уровень'!F1851</f>
        <v>176.57295850066933</v>
      </c>
      <c r="G180" s="237">
        <f>'1 уровень'!G1851</f>
        <v>0</v>
      </c>
      <c r="H180" s="237">
        <f>'1 уровень'!H1851</f>
        <v>0</v>
      </c>
      <c r="I180" s="242">
        <f>'1 уровень'!I1851</f>
        <v>0</v>
      </c>
      <c r="J180" s="242">
        <f>'1 уровень'!J1851</f>
        <v>0</v>
      </c>
      <c r="K180" s="242">
        <f>'1 уровень'!K1851</f>
        <v>0</v>
      </c>
      <c r="L180" s="242">
        <f>'1 уровень'!L1851</f>
        <v>0</v>
      </c>
      <c r="M180" s="242">
        <f>'1 уровень'!M1851</f>
        <v>0</v>
      </c>
      <c r="N180" s="242">
        <f>'1 уровень'!N1851</f>
        <v>0</v>
      </c>
      <c r="O180" s="163">
        <f>'1 уровень'!O1851</f>
        <v>0</v>
      </c>
      <c r="P180" s="163">
        <f>'1 уровень'!P1851</f>
        <v>0</v>
      </c>
      <c r="Q180" s="163">
        <f>'1 уровень'!Q1851</f>
        <v>0</v>
      </c>
      <c r="R180" s="163">
        <f>'1 уровень'!R1851</f>
        <v>0</v>
      </c>
      <c r="S180" s="163">
        <f>'1 уровень'!S1851</f>
        <v>0</v>
      </c>
      <c r="T180" s="163">
        <f>'1 уровень'!T1851</f>
        <v>0</v>
      </c>
      <c r="U180" s="2412">
        <f>'1 уровень'!U1851</f>
        <v>0</v>
      </c>
      <c r="V180" s="163">
        <f>'1 уровень'!V1851</f>
        <v>0</v>
      </c>
      <c r="W180" s="163">
        <f>'1 уровень'!W1851</f>
        <v>0</v>
      </c>
      <c r="X180" s="163">
        <f>'1 уровень'!X1851</f>
        <v>0</v>
      </c>
      <c r="Y180" s="2331">
        <f>'1 уровень'!Y1851</f>
        <v>0</v>
      </c>
      <c r="Z180" s="163"/>
      <c r="AA180" s="2331"/>
      <c r="AB180" s="2608"/>
      <c r="AC180" s="162"/>
      <c r="AD180" s="162"/>
      <c r="AE180" s="162"/>
      <c r="AF180" s="162"/>
      <c r="AG180" s="162"/>
      <c r="AH180" s="162"/>
      <c r="AI180" s="162"/>
      <c r="AJ180" s="162"/>
      <c r="AK180" s="162"/>
      <c r="AL180" s="162"/>
      <c r="AM180" s="162"/>
      <c r="AN180" s="162"/>
      <c r="AO180" s="162"/>
      <c r="AP180" s="162"/>
      <c r="AQ180" s="162"/>
      <c r="AR180" s="162"/>
      <c r="AS180" s="162"/>
      <c r="AT180" s="162"/>
      <c r="AU180" s="162"/>
      <c r="AV180" s="162"/>
      <c r="AW180" s="162"/>
      <c r="AX180" s="162"/>
      <c r="AY180" s="162"/>
      <c r="AZ180" s="162"/>
      <c r="BA180" s="162"/>
      <c r="BB180" s="162"/>
      <c r="BC180" s="162"/>
      <c r="BD180" s="162"/>
      <c r="BE180" s="162"/>
      <c r="BF180" s="162"/>
      <c r="BG180" s="162"/>
      <c r="BH180" s="162"/>
      <c r="BI180" s="162"/>
      <c r="BJ180" s="162"/>
      <c r="BK180" s="162"/>
      <c r="BL180" s="162"/>
      <c r="BM180" s="162"/>
      <c r="BN180" s="162"/>
      <c r="BO180" s="162"/>
      <c r="BP180" s="162"/>
      <c r="BQ180" s="162"/>
      <c r="BR180" s="162"/>
      <c r="BS180" s="162"/>
      <c r="BT180" s="162"/>
      <c r="BU180" s="162"/>
      <c r="BV180" s="162"/>
      <c r="BW180" s="162"/>
      <c r="BX180" s="162"/>
      <c r="BY180" s="162"/>
      <c r="BZ180" s="162"/>
      <c r="CA180" s="162"/>
      <c r="CB180" s="162"/>
      <c r="CC180" s="162"/>
      <c r="CD180" s="162"/>
      <c r="CE180" s="162"/>
      <c r="CF180" s="162"/>
      <c r="CG180" s="162"/>
      <c r="CH180" s="162"/>
      <c r="CI180" s="162"/>
      <c r="CJ180" s="162"/>
      <c r="CK180" s="162"/>
      <c r="CL180" s="162"/>
      <c r="CM180" s="162"/>
      <c r="CN180" s="162"/>
      <c r="CO180" s="162"/>
      <c r="CP180" s="162"/>
      <c r="CQ180" s="162"/>
      <c r="CR180" s="162"/>
      <c r="CS180" s="162"/>
      <c r="CT180" s="162"/>
      <c r="CU180" s="162"/>
      <c r="CV180" s="162"/>
      <c r="CW180" s="162"/>
      <c r="CX180" s="162"/>
      <c r="CY180" s="162"/>
      <c r="CZ180" s="162"/>
      <c r="DA180" s="162"/>
      <c r="DB180" s="162"/>
      <c r="DC180" s="162"/>
      <c r="DD180" s="162"/>
      <c r="DE180" s="162"/>
      <c r="DF180" s="162"/>
      <c r="DG180" s="162"/>
      <c r="DH180" s="162"/>
      <c r="DI180" s="162"/>
      <c r="DJ180" s="162"/>
      <c r="DK180" s="162"/>
      <c r="DL180" s="162"/>
      <c r="DM180" s="162"/>
      <c r="DN180" s="162"/>
      <c r="DO180" s="162"/>
      <c r="DP180" s="162"/>
      <c r="DQ180" s="162"/>
      <c r="DR180" s="162"/>
      <c r="DS180" s="162"/>
      <c r="DT180" s="162"/>
      <c r="DU180" s="162"/>
      <c r="DV180" s="162"/>
      <c r="DW180" s="162"/>
      <c r="DX180" s="162"/>
      <c r="DY180" s="162"/>
      <c r="DZ180" s="162"/>
      <c r="EA180" s="162"/>
      <c r="EB180" s="162"/>
      <c r="EC180" s="162"/>
      <c r="ED180" s="162"/>
      <c r="EE180" s="162"/>
      <c r="EF180" s="162"/>
      <c r="EG180" s="162"/>
      <c r="EH180" s="162"/>
      <c r="EI180" s="162"/>
      <c r="EJ180" s="162"/>
      <c r="EK180" s="162"/>
      <c r="EL180" s="162"/>
      <c r="EM180" s="162"/>
      <c r="EN180" s="162"/>
      <c r="EO180" s="162"/>
      <c r="EP180" s="162"/>
      <c r="EQ180" s="162"/>
      <c r="ER180" s="162"/>
      <c r="ES180" s="162"/>
      <c r="ET180" s="162"/>
      <c r="EU180" s="162"/>
      <c r="EV180" s="162"/>
      <c r="EW180" s="162"/>
      <c r="EX180" s="162"/>
      <c r="EY180" s="162"/>
      <c r="EZ180" s="162"/>
      <c r="FA180" s="162"/>
      <c r="FB180" s="162"/>
      <c r="FC180" s="162"/>
      <c r="FD180" s="162"/>
      <c r="FE180" s="162"/>
      <c r="FF180" s="162"/>
      <c r="FG180" s="162"/>
      <c r="FH180" s="162"/>
      <c r="FI180" s="162"/>
      <c r="FJ180" s="162"/>
      <c r="FK180" s="162"/>
      <c r="FL180" s="162"/>
      <c r="FM180" s="162"/>
      <c r="FN180" s="162"/>
      <c r="FO180" s="162"/>
      <c r="FP180" s="162"/>
      <c r="FQ180" s="162"/>
      <c r="FR180" s="162"/>
      <c r="FS180" s="162"/>
      <c r="FT180" s="162"/>
      <c r="FU180" s="162"/>
      <c r="FV180" s="162"/>
      <c r="FW180" s="162"/>
      <c r="FX180" s="162"/>
      <c r="FY180" s="162"/>
      <c r="FZ180" s="162"/>
      <c r="GA180" s="162"/>
      <c r="GB180" s="162"/>
      <c r="GC180" s="162"/>
      <c r="GD180" s="162"/>
      <c r="GE180" s="162"/>
      <c r="GF180" s="162"/>
      <c r="GG180" s="162"/>
      <c r="GH180" s="162"/>
      <c r="GI180" s="162"/>
      <c r="GJ180" s="162"/>
      <c r="GK180" s="162"/>
      <c r="GL180" s="162"/>
      <c r="GM180" s="162"/>
      <c r="GN180" s="162"/>
      <c r="GO180" s="162"/>
      <c r="GP180" s="162"/>
      <c r="GQ180" s="162"/>
      <c r="GR180" s="162"/>
      <c r="GS180" s="162"/>
      <c r="GT180" s="162"/>
      <c r="GU180" s="162"/>
    </row>
    <row r="181" spans="1:203" s="162" customFormat="1" ht="27.6" x14ac:dyDescent="0.25">
      <c r="A181" s="161">
        <v>1</v>
      </c>
      <c r="B181" s="58" t="s">
        <v>419</v>
      </c>
      <c r="C181" s="267">
        <f>'1 уровень'!C1852</f>
        <v>538</v>
      </c>
      <c r="D181" s="267">
        <f>'1 уровень'!D1852</f>
        <v>269</v>
      </c>
      <c r="E181" s="267">
        <f>'1 уровень'!E1852</f>
        <v>601</v>
      </c>
      <c r="F181" s="783">
        <f>'1 уровень'!F1852</f>
        <v>223.42007434944239</v>
      </c>
      <c r="G181" s="155">
        <f>'1 уровень'!G1852</f>
        <v>0</v>
      </c>
      <c r="H181" s="155">
        <f>'1 уровень'!H1852</f>
        <v>0</v>
      </c>
      <c r="I181" s="164">
        <f>'1 уровень'!I1852</f>
        <v>0</v>
      </c>
      <c r="J181" s="164">
        <f>'1 уровень'!J1852</f>
        <v>0</v>
      </c>
      <c r="K181" s="164">
        <f>'1 уровень'!K1852</f>
        <v>0</v>
      </c>
      <c r="L181" s="164">
        <f>'1 уровень'!L1852</f>
        <v>0</v>
      </c>
      <c r="M181" s="164">
        <f>'1 уровень'!M1852</f>
        <v>0</v>
      </c>
      <c r="N181" s="164">
        <f>'1 уровень'!N1852</f>
        <v>0</v>
      </c>
      <c r="O181" s="163">
        <f>'1 уровень'!O1852</f>
        <v>0</v>
      </c>
      <c r="P181" s="163">
        <f>'1 уровень'!P1852</f>
        <v>0</v>
      </c>
      <c r="Q181" s="163">
        <f>'1 уровень'!Q1852</f>
        <v>0</v>
      </c>
      <c r="R181" s="163">
        <f>'1 уровень'!R1852</f>
        <v>0</v>
      </c>
      <c r="S181" s="163">
        <f>'1 уровень'!S1852</f>
        <v>0</v>
      </c>
      <c r="T181" s="163">
        <f>'1 уровень'!T1852</f>
        <v>0</v>
      </c>
      <c r="U181" s="2412">
        <f>'1 уровень'!U1852</f>
        <v>0</v>
      </c>
      <c r="V181" s="163">
        <f>'1 уровень'!V1852</f>
        <v>0</v>
      </c>
      <c r="W181" s="163">
        <f>'1 уровень'!W1852</f>
        <v>0</v>
      </c>
      <c r="X181" s="163">
        <f>'1 уровень'!X1852</f>
        <v>0</v>
      </c>
      <c r="Y181" s="2331">
        <f>'1 уровень'!Y1852</f>
        <v>0</v>
      </c>
      <c r="Z181" s="163"/>
      <c r="AA181" s="2331"/>
      <c r="AB181" s="2608"/>
    </row>
    <row r="182" spans="1:203" ht="41.4" x14ac:dyDescent="0.25">
      <c r="A182" s="161">
        <v>1</v>
      </c>
      <c r="B182" s="2347" t="s">
        <v>352</v>
      </c>
      <c r="C182" s="189">
        <f>'1 уровень'!C1853</f>
        <v>26040</v>
      </c>
      <c r="D182" s="189">
        <f>'1 уровень'!D1853</f>
        <v>13020</v>
      </c>
      <c r="E182" s="189">
        <f>'1 уровень'!E1853</f>
        <v>1163.9209039548023</v>
      </c>
      <c r="F182" s="773">
        <f>'1 уровень'!F1853</f>
        <v>8.9394846693917227</v>
      </c>
      <c r="G182" s="237">
        <f>'1 уровень'!G1853</f>
        <v>0</v>
      </c>
      <c r="H182" s="237">
        <f>'1 уровень'!H1853</f>
        <v>0</v>
      </c>
      <c r="I182" s="242">
        <f>'1 уровень'!I1853</f>
        <v>0</v>
      </c>
      <c r="J182" s="242">
        <f>'1 уровень'!J1853</f>
        <v>0</v>
      </c>
      <c r="K182" s="242">
        <f>'1 уровень'!K1853</f>
        <v>0</v>
      </c>
      <c r="L182" s="242">
        <f>'1 уровень'!L1853</f>
        <v>0</v>
      </c>
      <c r="M182" s="242">
        <f>'1 уровень'!M1853</f>
        <v>0</v>
      </c>
      <c r="N182" s="242">
        <f>'1 уровень'!N1853</f>
        <v>0</v>
      </c>
      <c r="O182" s="163">
        <f>'1 уровень'!O1853</f>
        <v>0</v>
      </c>
      <c r="P182" s="163">
        <f>'1 уровень'!P1853</f>
        <v>0</v>
      </c>
      <c r="Q182" s="163">
        <f>'1 уровень'!Q1853</f>
        <v>0</v>
      </c>
      <c r="R182" s="163">
        <f>'1 уровень'!R1853</f>
        <v>0</v>
      </c>
      <c r="S182" s="163">
        <f>'1 уровень'!S1853</f>
        <v>0</v>
      </c>
      <c r="T182" s="163">
        <f>'1 уровень'!T1853</f>
        <v>0</v>
      </c>
      <c r="U182" s="2412">
        <f>'1 уровень'!U1853</f>
        <v>0</v>
      </c>
      <c r="V182" s="163">
        <f>'1 уровень'!V1853</f>
        <v>0</v>
      </c>
      <c r="W182" s="163">
        <f>'1 уровень'!W1853</f>
        <v>0</v>
      </c>
      <c r="X182" s="163">
        <f>'1 уровень'!X1853</f>
        <v>0</v>
      </c>
      <c r="Y182" s="2331">
        <f>'1 уровень'!Y1853</f>
        <v>0</v>
      </c>
      <c r="Z182" s="163"/>
      <c r="AA182" s="2331"/>
      <c r="AB182" s="2608"/>
      <c r="AC182" s="162"/>
      <c r="AD182" s="162"/>
      <c r="AE182" s="162"/>
      <c r="AF182" s="162"/>
      <c r="AG182" s="162"/>
      <c r="AH182" s="162"/>
      <c r="AI182" s="162"/>
      <c r="AJ182" s="162"/>
      <c r="AK182" s="162"/>
      <c r="AL182" s="162"/>
      <c r="AM182" s="162"/>
      <c r="AN182" s="162"/>
      <c r="AO182" s="162"/>
      <c r="AP182" s="162"/>
      <c r="AQ182" s="162"/>
      <c r="AR182" s="162"/>
      <c r="AS182" s="162"/>
      <c r="AT182" s="162"/>
      <c r="AU182" s="162"/>
      <c r="AV182" s="162"/>
      <c r="AW182" s="162"/>
      <c r="AX182" s="162"/>
      <c r="AY182" s="162"/>
      <c r="AZ182" s="162"/>
      <c r="BA182" s="162"/>
      <c r="BB182" s="162"/>
      <c r="BC182" s="162"/>
      <c r="BD182" s="162"/>
      <c r="BE182" s="162"/>
      <c r="BF182" s="162"/>
      <c r="BG182" s="162"/>
      <c r="BH182" s="162"/>
      <c r="BI182" s="162"/>
      <c r="BJ182" s="162"/>
      <c r="BK182" s="162"/>
      <c r="BL182" s="162"/>
      <c r="BM182" s="162"/>
      <c r="BN182" s="162"/>
      <c r="BO182" s="162"/>
      <c r="BP182" s="162"/>
      <c r="BQ182" s="162"/>
      <c r="BR182" s="162"/>
      <c r="BS182" s="162"/>
      <c r="BT182" s="162"/>
      <c r="BU182" s="162"/>
      <c r="BV182" s="162"/>
      <c r="BW182" s="162"/>
      <c r="BX182" s="162"/>
      <c r="BY182" s="162"/>
      <c r="BZ182" s="162"/>
      <c r="CA182" s="162"/>
      <c r="CB182" s="162"/>
      <c r="CC182" s="162"/>
      <c r="CD182" s="162"/>
      <c r="CE182" s="162"/>
      <c r="CF182" s="162"/>
      <c r="CG182" s="162"/>
      <c r="CH182" s="162"/>
      <c r="CI182" s="162"/>
      <c r="CJ182" s="162"/>
      <c r="CK182" s="162"/>
      <c r="CL182" s="162"/>
      <c r="CM182" s="162"/>
      <c r="CN182" s="162"/>
      <c r="CO182" s="162"/>
      <c r="CP182" s="162"/>
      <c r="CQ182" s="162"/>
      <c r="CR182" s="162"/>
      <c r="CS182" s="162"/>
      <c r="CT182" s="162"/>
      <c r="CU182" s="162"/>
      <c r="CV182" s="162"/>
      <c r="CW182" s="162"/>
      <c r="CX182" s="162"/>
      <c r="CY182" s="162"/>
      <c r="CZ182" s="162"/>
      <c r="DA182" s="162"/>
      <c r="DB182" s="162"/>
      <c r="DC182" s="162"/>
      <c r="DD182" s="162"/>
      <c r="DE182" s="162"/>
      <c r="DF182" s="162"/>
      <c r="DG182" s="162"/>
      <c r="DH182" s="162"/>
      <c r="DI182" s="162"/>
      <c r="DJ182" s="162"/>
      <c r="DK182" s="162"/>
      <c r="DL182" s="162"/>
      <c r="DM182" s="162"/>
      <c r="DN182" s="162"/>
      <c r="DO182" s="162"/>
      <c r="DP182" s="162"/>
      <c r="DQ182" s="162"/>
      <c r="DR182" s="162"/>
      <c r="DS182" s="162"/>
      <c r="DT182" s="162"/>
      <c r="DU182" s="162"/>
      <c r="DV182" s="162"/>
      <c r="DW182" s="162"/>
      <c r="DX182" s="162"/>
      <c r="DY182" s="162"/>
      <c r="DZ182" s="162"/>
      <c r="EA182" s="162"/>
      <c r="EB182" s="162"/>
      <c r="EC182" s="162"/>
      <c r="ED182" s="162"/>
      <c r="EE182" s="162"/>
      <c r="EF182" s="162"/>
      <c r="EG182" s="162"/>
      <c r="EH182" s="162"/>
      <c r="EI182" s="162"/>
      <c r="EJ182" s="162"/>
      <c r="EK182" s="162"/>
      <c r="EL182" s="162"/>
      <c r="EM182" s="162"/>
      <c r="EN182" s="162"/>
      <c r="EO182" s="162"/>
      <c r="EP182" s="162"/>
      <c r="EQ182" s="162"/>
      <c r="ER182" s="162"/>
      <c r="ES182" s="162"/>
      <c r="ET182" s="162"/>
      <c r="EU182" s="162"/>
      <c r="EV182" s="162"/>
      <c r="EW182" s="162"/>
      <c r="EX182" s="162"/>
      <c r="EY182" s="162"/>
      <c r="EZ182" s="162"/>
      <c r="FA182" s="162"/>
      <c r="FB182" s="162"/>
      <c r="FC182" s="162"/>
      <c r="FD182" s="162"/>
      <c r="FE182" s="162"/>
      <c r="FF182" s="162"/>
      <c r="FG182" s="162"/>
      <c r="FH182" s="162"/>
      <c r="FI182" s="162"/>
      <c r="FJ182" s="162"/>
      <c r="FK182" s="162"/>
      <c r="FL182" s="162"/>
      <c r="FM182" s="162"/>
      <c r="FN182" s="162"/>
      <c r="FO182" s="162"/>
      <c r="FP182" s="162"/>
      <c r="FQ182" s="162"/>
      <c r="FR182" s="162"/>
      <c r="FS182" s="162"/>
      <c r="FT182" s="162"/>
      <c r="FU182" s="162"/>
      <c r="FV182" s="162"/>
      <c r="FW182" s="162"/>
      <c r="FX182" s="162"/>
      <c r="FY182" s="162"/>
      <c r="FZ182" s="162"/>
      <c r="GA182" s="162"/>
      <c r="GB182" s="162"/>
      <c r="GC182" s="162"/>
      <c r="GD182" s="162"/>
      <c r="GE182" s="162"/>
      <c r="GF182" s="162"/>
      <c r="GG182" s="162"/>
      <c r="GH182" s="162"/>
      <c r="GI182" s="162"/>
      <c r="GJ182" s="162"/>
      <c r="GK182" s="162"/>
      <c r="GL182" s="162"/>
      <c r="GM182" s="162"/>
      <c r="GN182" s="162"/>
      <c r="GO182" s="162"/>
      <c r="GP182" s="162"/>
      <c r="GQ182" s="162"/>
      <c r="GR182" s="162"/>
      <c r="GS182" s="162"/>
      <c r="GT182" s="162"/>
      <c r="GU182" s="162"/>
    </row>
    <row r="183" spans="1:203" ht="27.6" x14ac:dyDescent="0.25">
      <c r="A183" s="161">
        <v>1</v>
      </c>
      <c r="B183" s="58" t="s">
        <v>353</v>
      </c>
      <c r="C183" s="189">
        <f>'1 уровень'!C1854</f>
        <v>720</v>
      </c>
      <c r="D183" s="189">
        <f>'1 уровень'!D1854</f>
        <v>360</v>
      </c>
      <c r="E183" s="189">
        <f>'1 уровень'!E1854</f>
        <v>256</v>
      </c>
      <c r="F183" s="773">
        <f>'1 уровень'!F1854</f>
        <v>71.111111111111114</v>
      </c>
      <c r="G183" s="237">
        <f>'1 уровень'!G1854</f>
        <v>0</v>
      </c>
      <c r="H183" s="237">
        <f>'1 уровень'!H1854</f>
        <v>0</v>
      </c>
      <c r="I183" s="242">
        <f>'1 уровень'!I1854</f>
        <v>0</v>
      </c>
      <c r="J183" s="242">
        <f>'1 уровень'!J1854</f>
        <v>0</v>
      </c>
      <c r="K183" s="242">
        <f>'1 уровень'!K1854</f>
        <v>0</v>
      </c>
      <c r="L183" s="242">
        <f>'1 уровень'!L1854</f>
        <v>0</v>
      </c>
      <c r="M183" s="242">
        <f>'1 уровень'!M1854</f>
        <v>0</v>
      </c>
      <c r="N183" s="242">
        <f>'1 уровень'!N1854</f>
        <v>0</v>
      </c>
      <c r="O183" s="163">
        <f>'1 уровень'!O1854</f>
        <v>0</v>
      </c>
      <c r="P183" s="163">
        <f>'1 уровень'!P1854</f>
        <v>0</v>
      </c>
      <c r="Q183" s="163">
        <f>'1 уровень'!Q1854</f>
        <v>0</v>
      </c>
      <c r="R183" s="163">
        <f>'1 уровень'!R1854</f>
        <v>0</v>
      </c>
      <c r="S183" s="163">
        <f>'1 уровень'!S1854</f>
        <v>0</v>
      </c>
      <c r="T183" s="163">
        <f>'1 уровень'!T1854</f>
        <v>0</v>
      </c>
      <c r="U183" s="2412">
        <f>'1 уровень'!U1854</f>
        <v>0</v>
      </c>
      <c r="V183" s="163">
        <f>'1 уровень'!V1854</f>
        <v>0</v>
      </c>
      <c r="W183" s="163">
        <f>'1 уровень'!W1854</f>
        <v>0</v>
      </c>
      <c r="X183" s="163">
        <f>'1 уровень'!X1854</f>
        <v>0</v>
      </c>
      <c r="Y183" s="2331">
        <f>'1 уровень'!Y1854</f>
        <v>0</v>
      </c>
      <c r="Z183" s="163"/>
      <c r="AA183" s="2331"/>
      <c r="AB183" s="2608"/>
      <c r="AC183" s="162"/>
      <c r="AD183" s="162"/>
      <c r="AE183" s="162"/>
      <c r="AF183" s="162"/>
      <c r="AG183" s="162"/>
      <c r="AH183" s="162"/>
      <c r="AI183" s="162"/>
      <c r="AJ183" s="162"/>
      <c r="AK183" s="162"/>
      <c r="AL183" s="162"/>
      <c r="AM183" s="162"/>
      <c r="AN183" s="162"/>
      <c r="AO183" s="162"/>
      <c r="AP183" s="162"/>
      <c r="AQ183" s="162"/>
      <c r="AR183" s="162"/>
      <c r="AS183" s="162"/>
      <c r="AT183" s="162"/>
      <c r="AU183" s="162"/>
      <c r="AV183" s="162"/>
      <c r="AW183" s="162"/>
      <c r="AX183" s="162"/>
      <c r="AY183" s="162"/>
      <c r="AZ183" s="162"/>
      <c r="BA183" s="162"/>
      <c r="BB183" s="162"/>
      <c r="BC183" s="162"/>
      <c r="BD183" s="162"/>
      <c r="BE183" s="162"/>
      <c r="BF183" s="162"/>
      <c r="BG183" s="162"/>
      <c r="BH183" s="162"/>
      <c r="BI183" s="162"/>
      <c r="BJ183" s="162"/>
      <c r="BK183" s="162"/>
      <c r="BL183" s="162"/>
      <c r="BM183" s="162"/>
      <c r="BN183" s="162"/>
      <c r="BO183" s="162"/>
      <c r="BP183" s="162"/>
      <c r="BQ183" s="162"/>
      <c r="BR183" s="162"/>
      <c r="BS183" s="162"/>
      <c r="BT183" s="162"/>
      <c r="BU183" s="162"/>
      <c r="BV183" s="162"/>
      <c r="BW183" s="162"/>
      <c r="BX183" s="162"/>
      <c r="BY183" s="162"/>
      <c r="BZ183" s="162"/>
      <c r="CA183" s="162"/>
      <c r="CB183" s="162"/>
      <c r="CC183" s="162"/>
      <c r="CD183" s="162"/>
      <c r="CE183" s="162"/>
      <c r="CF183" s="162"/>
      <c r="CG183" s="162"/>
      <c r="CH183" s="162"/>
      <c r="CI183" s="162"/>
      <c r="CJ183" s="162"/>
      <c r="CK183" s="162"/>
      <c r="CL183" s="162"/>
      <c r="CM183" s="162"/>
      <c r="CN183" s="162"/>
      <c r="CO183" s="162"/>
      <c r="CP183" s="162"/>
      <c r="CQ183" s="162"/>
      <c r="CR183" s="162"/>
      <c r="CS183" s="162"/>
      <c r="CT183" s="162"/>
      <c r="CU183" s="162"/>
      <c r="CV183" s="162"/>
      <c r="CW183" s="162"/>
      <c r="CX183" s="162"/>
      <c r="CY183" s="162"/>
      <c r="CZ183" s="162"/>
      <c r="DA183" s="162"/>
      <c r="DB183" s="162"/>
      <c r="DC183" s="162"/>
      <c r="DD183" s="162"/>
      <c r="DE183" s="162"/>
      <c r="DF183" s="162"/>
      <c r="DG183" s="162"/>
      <c r="DH183" s="162"/>
      <c r="DI183" s="162"/>
      <c r="DJ183" s="162"/>
      <c r="DK183" s="162"/>
      <c r="DL183" s="162"/>
      <c r="DM183" s="162"/>
      <c r="DN183" s="162"/>
      <c r="DO183" s="162"/>
      <c r="DP183" s="162"/>
      <c r="DQ183" s="162"/>
      <c r="DR183" s="162"/>
      <c r="DS183" s="162"/>
      <c r="DT183" s="162"/>
      <c r="DU183" s="162"/>
      <c r="DV183" s="162"/>
      <c r="DW183" s="162"/>
      <c r="DX183" s="162"/>
      <c r="DY183" s="162"/>
      <c r="DZ183" s="162"/>
      <c r="EA183" s="162"/>
      <c r="EB183" s="162"/>
      <c r="EC183" s="162"/>
      <c r="ED183" s="162"/>
      <c r="EE183" s="162"/>
      <c r="EF183" s="162"/>
      <c r="EG183" s="162"/>
      <c r="EH183" s="162"/>
      <c r="EI183" s="162"/>
      <c r="EJ183" s="162"/>
      <c r="EK183" s="162"/>
      <c r="EL183" s="162"/>
      <c r="EM183" s="162"/>
      <c r="EN183" s="162"/>
      <c r="EO183" s="162"/>
      <c r="EP183" s="162"/>
      <c r="EQ183" s="162"/>
      <c r="ER183" s="162"/>
      <c r="ES183" s="162"/>
      <c r="ET183" s="162"/>
      <c r="EU183" s="162"/>
      <c r="EV183" s="162"/>
      <c r="EW183" s="162"/>
      <c r="EX183" s="162"/>
      <c r="EY183" s="162"/>
      <c r="EZ183" s="162"/>
      <c r="FA183" s="162"/>
      <c r="FB183" s="162"/>
      <c r="FC183" s="162"/>
      <c r="FD183" s="162"/>
      <c r="FE183" s="162"/>
      <c r="FF183" s="162"/>
      <c r="FG183" s="162"/>
      <c r="FH183" s="162"/>
      <c r="FI183" s="162"/>
      <c r="FJ183" s="162"/>
      <c r="FK183" s="162"/>
      <c r="FL183" s="162"/>
      <c r="FM183" s="162"/>
      <c r="FN183" s="162"/>
      <c r="FO183" s="162"/>
      <c r="FP183" s="162"/>
      <c r="FQ183" s="162"/>
      <c r="FR183" s="162"/>
      <c r="FS183" s="162"/>
      <c r="FT183" s="162"/>
      <c r="FU183" s="162"/>
      <c r="FV183" s="162"/>
      <c r="FW183" s="162"/>
      <c r="FX183" s="162"/>
      <c r="FY183" s="162"/>
      <c r="FZ183" s="162"/>
      <c r="GA183" s="162"/>
      <c r="GB183" s="162"/>
      <c r="GC183" s="162"/>
      <c r="GD183" s="162"/>
      <c r="GE183" s="162"/>
      <c r="GF183" s="162"/>
      <c r="GG183" s="162"/>
      <c r="GH183" s="162"/>
      <c r="GI183" s="162"/>
      <c r="GJ183" s="162"/>
      <c r="GK183" s="162"/>
      <c r="GL183" s="162"/>
      <c r="GM183" s="162"/>
      <c r="GN183" s="162"/>
      <c r="GO183" s="162"/>
      <c r="GP183" s="162"/>
      <c r="GQ183" s="162"/>
      <c r="GR183" s="162"/>
      <c r="GS183" s="162"/>
      <c r="GT183" s="162"/>
      <c r="GU183" s="162"/>
    </row>
    <row r="184" spans="1:203" ht="55.2" x14ac:dyDescent="0.25">
      <c r="A184" s="161">
        <v>1</v>
      </c>
      <c r="B184" s="58" t="s">
        <v>366</v>
      </c>
      <c r="C184" s="189">
        <f>'1 уровень'!C1855</f>
        <v>18720</v>
      </c>
      <c r="D184" s="189">
        <f>'1 уровень'!D1855</f>
        <v>9360</v>
      </c>
      <c r="E184" s="189">
        <f>'1 уровень'!E1855</f>
        <v>387</v>
      </c>
      <c r="F184" s="773">
        <f>'1 уровень'!F1855</f>
        <v>4.1346153846153841</v>
      </c>
      <c r="G184" s="237">
        <f>'1 уровень'!G1855</f>
        <v>0</v>
      </c>
      <c r="H184" s="237">
        <f>'1 уровень'!H1855</f>
        <v>0</v>
      </c>
      <c r="I184" s="242">
        <f>'1 уровень'!I1855</f>
        <v>0</v>
      </c>
      <c r="J184" s="242">
        <f>'1 уровень'!J1855</f>
        <v>0</v>
      </c>
      <c r="K184" s="242">
        <f>'1 уровень'!K1855</f>
        <v>0</v>
      </c>
      <c r="L184" s="242">
        <f>'1 уровень'!L1855</f>
        <v>0</v>
      </c>
      <c r="M184" s="242">
        <f>'1 уровень'!M1855</f>
        <v>0</v>
      </c>
      <c r="N184" s="242">
        <f>'1 уровень'!N1855</f>
        <v>0</v>
      </c>
      <c r="O184" s="163">
        <f>'1 уровень'!O1855</f>
        <v>0</v>
      </c>
      <c r="P184" s="163">
        <f>'1 уровень'!P1855</f>
        <v>0</v>
      </c>
      <c r="Q184" s="163">
        <f>'1 уровень'!Q1855</f>
        <v>0</v>
      </c>
      <c r="R184" s="163">
        <f>'1 уровень'!R1855</f>
        <v>0</v>
      </c>
      <c r="S184" s="163">
        <f>'1 уровень'!S1855</f>
        <v>0</v>
      </c>
      <c r="T184" s="163">
        <f>'1 уровень'!T1855</f>
        <v>0</v>
      </c>
      <c r="U184" s="2412">
        <f>'1 уровень'!U1855</f>
        <v>0</v>
      </c>
      <c r="V184" s="163">
        <f>'1 уровень'!V1855</f>
        <v>0</v>
      </c>
      <c r="W184" s="163">
        <f>'1 уровень'!W1855</f>
        <v>0</v>
      </c>
      <c r="X184" s="163">
        <f>'1 уровень'!X1855</f>
        <v>0</v>
      </c>
      <c r="Y184" s="2331">
        <f>'1 уровень'!Y1855</f>
        <v>0</v>
      </c>
      <c r="Z184" s="163"/>
      <c r="AA184" s="2331"/>
      <c r="AB184" s="2608"/>
      <c r="AC184" s="162"/>
      <c r="AD184" s="162"/>
      <c r="AE184" s="162"/>
      <c r="AF184" s="162"/>
      <c r="AG184" s="162"/>
      <c r="AH184" s="162"/>
      <c r="AI184" s="162"/>
      <c r="AJ184" s="162"/>
      <c r="AK184" s="162"/>
      <c r="AL184" s="162"/>
      <c r="AM184" s="162"/>
      <c r="AN184" s="162"/>
      <c r="AO184" s="162"/>
      <c r="AP184" s="162"/>
      <c r="AQ184" s="162"/>
      <c r="AR184" s="162"/>
      <c r="AS184" s="162"/>
      <c r="AT184" s="162"/>
      <c r="AU184" s="162"/>
      <c r="AV184" s="162"/>
      <c r="AW184" s="162"/>
      <c r="AX184" s="162"/>
      <c r="AY184" s="162"/>
      <c r="AZ184" s="162"/>
      <c r="BA184" s="162"/>
      <c r="BB184" s="162"/>
      <c r="BC184" s="162"/>
      <c r="BD184" s="162"/>
      <c r="BE184" s="162"/>
      <c r="BF184" s="162"/>
      <c r="BG184" s="162"/>
      <c r="BH184" s="162"/>
      <c r="BI184" s="162"/>
      <c r="BJ184" s="162"/>
      <c r="BK184" s="162"/>
      <c r="BL184" s="162"/>
      <c r="BM184" s="162"/>
      <c r="BN184" s="162"/>
      <c r="BO184" s="162"/>
      <c r="BP184" s="162"/>
      <c r="BQ184" s="162"/>
      <c r="BR184" s="162"/>
      <c r="BS184" s="162"/>
      <c r="BT184" s="162"/>
      <c r="BU184" s="162"/>
      <c r="BV184" s="162"/>
      <c r="BW184" s="162"/>
      <c r="BX184" s="162"/>
      <c r="BY184" s="162"/>
      <c r="BZ184" s="162"/>
      <c r="CA184" s="162"/>
      <c r="CB184" s="162"/>
      <c r="CC184" s="162"/>
      <c r="CD184" s="162"/>
      <c r="CE184" s="162"/>
      <c r="CF184" s="162"/>
      <c r="CG184" s="162"/>
      <c r="CH184" s="162"/>
      <c r="CI184" s="162"/>
      <c r="CJ184" s="162"/>
      <c r="CK184" s="162"/>
      <c r="CL184" s="162"/>
      <c r="CM184" s="162"/>
      <c r="CN184" s="162"/>
      <c r="CO184" s="162"/>
      <c r="CP184" s="162"/>
      <c r="CQ184" s="162"/>
      <c r="CR184" s="162"/>
      <c r="CS184" s="162"/>
      <c r="CT184" s="162"/>
      <c r="CU184" s="162"/>
      <c r="CV184" s="162"/>
      <c r="CW184" s="162"/>
      <c r="CX184" s="162"/>
      <c r="CY184" s="162"/>
      <c r="CZ184" s="162"/>
      <c r="DA184" s="162"/>
      <c r="DB184" s="162"/>
      <c r="DC184" s="162"/>
      <c r="DD184" s="162"/>
      <c r="DE184" s="162"/>
      <c r="DF184" s="162"/>
      <c r="DG184" s="162"/>
      <c r="DH184" s="162"/>
      <c r="DI184" s="162"/>
      <c r="DJ184" s="162"/>
      <c r="DK184" s="162"/>
      <c r="DL184" s="162"/>
      <c r="DM184" s="162"/>
      <c r="DN184" s="162"/>
      <c r="DO184" s="162"/>
      <c r="DP184" s="162"/>
      <c r="DQ184" s="162"/>
      <c r="DR184" s="162"/>
      <c r="DS184" s="162"/>
      <c r="DT184" s="162"/>
      <c r="DU184" s="162"/>
      <c r="DV184" s="162"/>
      <c r="DW184" s="162"/>
      <c r="DX184" s="162"/>
      <c r="DY184" s="162"/>
      <c r="DZ184" s="162"/>
      <c r="EA184" s="162"/>
      <c r="EB184" s="162"/>
      <c r="EC184" s="162"/>
      <c r="ED184" s="162"/>
      <c r="EE184" s="162"/>
      <c r="EF184" s="162"/>
      <c r="EG184" s="162"/>
      <c r="EH184" s="162"/>
      <c r="EI184" s="162"/>
      <c r="EJ184" s="162"/>
      <c r="EK184" s="162"/>
      <c r="EL184" s="162"/>
      <c r="EM184" s="162"/>
      <c r="EN184" s="162"/>
      <c r="EO184" s="162"/>
      <c r="EP184" s="162"/>
      <c r="EQ184" s="162"/>
      <c r="ER184" s="162"/>
      <c r="ES184" s="162"/>
      <c r="ET184" s="162"/>
      <c r="EU184" s="162"/>
      <c r="EV184" s="162"/>
      <c r="EW184" s="162"/>
      <c r="EX184" s="162"/>
      <c r="EY184" s="162"/>
      <c r="EZ184" s="162"/>
      <c r="FA184" s="162"/>
      <c r="FB184" s="162"/>
      <c r="FC184" s="162"/>
      <c r="FD184" s="162"/>
      <c r="FE184" s="162"/>
      <c r="FF184" s="162"/>
      <c r="FG184" s="162"/>
      <c r="FH184" s="162"/>
      <c r="FI184" s="162"/>
      <c r="FJ184" s="162"/>
      <c r="FK184" s="162"/>
      <c r="FL184" s="162"/>
      <c r="FM184" s="162"/>
      <c r="FN184" s="162"/>
      <c r="FO184" s="162"/>
      <c r="FP184" s="162"/>
      <c r="FQ184" s="162"/>
      <c r="FR184" s="162"/>
      <c r="FS184" s="162"/>
      <c r="FT184" s="162"/>
      <c r="FU184" s="162"/>
      <c r="FV184" s="162"/>
      <c r="FW184" s="162"/>
      <c r="FX184" s="162"/>
      <c r="FY184" s="162"/>
      <c r="FZ184" s="162"/>
      <c r="GA184" s="162"/>
      <c r="GB184" s="162"/>
      <c r="GC184" s="162"/>
      <c r="GD184" s="162"/>
      <c r="GE184" s="162"/>
      <c r="GF184" s="162"/>
      <c r="GG184" s="162"/>
      <c r="GH184" s="162"/>
      <c r="GI184" s="162"/>
      <c r="GJ184" s="162"/>
      <c r="GK184" s="162"/>
      <c r="GL184" s="162"/>
      <c r="GM184" s="162"/>
      <c r="GN184" s="162"/>
      <c r="GO184" s="162"/>
      <c r="GP184" s="162"/>
      <c r="GQ184" s="162"/>
      <c r="GR184" s="162"/>
      <c r="GS184" s="162"/>
      <c r="GT184" s="162"/>
      <c r="GU184" s="162"/>
    </row>
    <row r="185" spans="1:203" ht="41.4" x14ac:dyDescent="0.25">
      <c r="A185" s="161">
        <v>1</v>
      </c>
      <c r="B185" s="58" t="s">
        <v>367</v>
      </c>
      <c r="C185" s="189">
        <f>'1 уровень'!C1856</f>
        <v>2320</v>
      </c>
      <c r="D185" s="189">
        <f>'1 уровень'!D1856</f>
        <v>1160</v>
      </c>
      <c r="E185" s="189">
        <f>'1 уровень'!E1856</f>
        <v>189.92090395480227</v>
      </c>
      <c r="F185" s="773">
        <f>'1 уровень'!F1856</f>
        <v>16.372491720241573</v>
      </c>
      <c r="G185" s="237">
        <f>'1 уровень'!G1856</f>
        <v>0</v>
      </c>
      <c r="H185" s="237">
        <f>'1 уровень'!H1856</f>
        <v>0</v>
      </c>
      <c r="I185" s="242">
        <f>'1 уровень'!I1856</f>
        <v>0</v>
      </c>
      <c r="J185" s="242">
        <f>'1 уровень'!J1856</f>
        <v>0</v>
      </c>
      <c r="K185" s="242">
        <f>'1 уровень'!K1856</f>
        <v>0</v>
      </c>
      <c r="L185" s="242">
        <f>'1 уровень'!L1856</f>
        <v>0</v>
      </c>
      <c r="M185" s="242">
        <f>'1 уровень'!M1856</f>
        <v>0</v>
      </c>
      <c r="N185" s="242">
        <f>'1 уровень'!N1856</f>
        <v>0</v>
      </c>
      <c r="O185" s="163">
        <f>'1 уровень'!O1856</f>
        <v>0</v>
      </c>
      <c r="P185" s="163">
        <f>'1 уровень'!P1856</f>
        <v>0</v>
      </c>
      <c r="Q185" s="163">
        <f>'1 уровень'!Q1856</f>
        <v>0</v>
      </c>
      <c r="R185" s="163">
        <f>'1 уровень'!R1856</f>
        <v>0</v>
      </c>
      <c r="S185" s="163">
        <f>'1 уровень'!S1856</f>
        <v>0</v>
      </c>
      <c r="T185" s="163">
        <f>'1 уровень'!T1856</f>
        <v>0</v>
      </c>
      <c r="U185" s="2412">
        <f>'1 уровень'!U1856</f>
        <v>0</v>
      </c>
      <c r="V185" s="163">
        <f>'1 уровень'!V1856</f>
        <v>0</v>
      </c>
      <c r="W185" s="163">
        <f>'1 уровень'!W1856</f>
        <v>0</v>
      </c>
      <c r="X185" s="163">
        <f>'1 уровень'!X1856</f>
        <v>0</v>
      </c>
      <c r="Y185" s="2331">
        <f>'1 уровень'!Y1856</f>
        <v>0</v>
      </c>
      <c r="Z185" s="163"/>
      <c r="AA185" s="2331"/>
      <c r="AB185" s="2608"/>
      <c r="AC185" s="162"/>
      <c r="AD185" s="162"/>
      <c r="AE185" s="162"/>
      <c r="AF185" s="162"/>
      <c r="AG185" s="162"/>
      <c r="AH185" s="162"/>
      <c r="AI185" s="162"/>
      <c r="AJ185" s="162"/>
      <c r="AK185" s="162"/>
      <c r="AL185" s="162"/>
      <c r="AM185" s="162"/>
      <c r="AN185" s="162"/>
      <c r="AO185" s="162"/>
      <c r="AP185" s="162"/>
      <c r="AQ185" s="162"/>
      <c r="AR185" s="162"/>
      <c r="AS185" s="162"/>
      <c r="AT185" s="162"/>
      <c r="AU185" s="162"/>
      <c r="AV185" s="162"/>
      <c r="AW185" s="162"/>
      <c r="AX185" s="162"/>
      <c r="AY185" s="162"/>
      <c r="AZ185" s="162"/>
      <c r="BA185" s="162"/>
      <c r="BB185" s="162"/>
      <c r="BC185" s="162"/>
      <c r="BD185" s="162"/>
      <c r="BE185" s="162"/>
      <c r="BF185" s="162"/>
      <c r="BG185" s="162"/>
      <c r="BH185" s="162"/>
      <c r="BI185" s="162"/>
      <c r="BJ185" s="162"/>
      <c r="BK185" s="162"/>
      <c r="BL185" s="162"/>
      <c r="BM185" s="162"/>
      <c r="BN185" s="162"/>
      <c r="BO185" s="162"/>
      <c r="BP185" s="162"/>
      <c r="BQ185" s="162"/>
      <c r="BR185" s="162"/>
      <c r="BS185" s="162"/>
      <c r="BT185" s="162"/>
      <c r="BU185" s="162"/>
      <c r="BV185" s="162"/>
      <c r="BW185" s="162"/>
      <c r="BX185" s="162"/>
      <c r="BY185" s="162"/>
      <c r="BZ185" s="162"/>
      <c r="CA185" s="162"/>
      <c r="CB185" s="162"/>
      <c r="CC185" s="162"/>
      <c r="CD185" s="162"/>
      <c r="CE185" s="162"/>
      <c r="CF185" s="162"/>
      <c r="CG185" s="162"/>
      <c r="CH185" s="162"/>
      <c r="CI185" s="162"/>
      <c r="CJ185" s="162"/>
      <c r="CK185" s="162"/>
      <c r="CL185" s="162"/>
      <c r="CM185" s="162"/>
      <c r="CN185" s="162"/>
      <c r="CO185" s="162"/>
      <c r="CP185" s="162"/>
      <c r="CQ185" s="162"/>
      <c r="CR185" s="162"/>
      <c r="CS185" s="162"/>
      <c r="CT185" s="162"/>
      <c r="CU185" s="162"/>
      <c r="CV185" s="162"/>
      <c r="CW185" s="162"/>
      <c r="CX185" s="162"/>
      <c r="CY185" s="162"/>
      <c r="CZ185" s="162"/>
      <c r="DA185" s="162"/>
      <c r="DB185" s="162"/>
      <c r="DC185" s="162"/>
      <c r="DD185" s="162"/>
      <c r="DE185" s="162"/>
      <c r="DF185" s="162"/>
      <c r="DG185" s="162"/>
      <c r="DH185" s="162"/>
      <c r="DI185" s="162"/>
      <c r="DJ185" s="162"/>
      <c r="DK185" s="162"/>
      <c r="DL185" s="162"/>
      <c r="DM185" s="162"/>
      <c r="DN185" s="162"/>
      <c r="DO185" s="162"/>
      <c r="DP185" s="162"/>
      <c r="DQ185" s="162"/>
      <c r="DR185" s="162"/>
      <c r="DS185" s="162"/>
      <c r="DT185" s="162"/>
      <c r="DU185" s="162"/>
      <c r="DV185" s="162"/>
      <c r="DW185" s="162"/>
      <c r="DX185" s="162"/>
      <c r="DY185" s="162"/>
      <c r="DZ185" s="162"/>
      <c r="EA185" s="162"/>
      <c r="EB185" s="162"/>
      <c r="EC185" s="162"/>
      <c r="ED185" s="162"/>
      <c r="EE185" s="162"/>
      <c r="EF185" s="162"/>
      <c r="EG185" s="162"/>
      <c r="EH185" s="162"/>
      <c r="EI185" s="162"/>
      <c r="EJ185" s="162"/>
      <c r="EK185" s="162"/>
      <c r="EL185" s="162"/>
      <c r="EM185" s="162"/>
      <c r="EN185" s="162"/>
      <c r="EO185" s="162"/>
      <c r="EP185" s="162"/>
      <c r="EQ185" s="162"/>
      <c r="ER185" s="162"/>
      <c r="ES185" s="162"/>
      <c r="ET185" s="162"/>
      <c r="EU185" s="162"/>
      <c r="EV185" s="162"/>
      <c r="EW185" s="162"/>
      <c r="EX185" s="162"/>
      <c r="EY185" s="162"/>
      <c r="EZ185" s="162"/>
      <c r="FA185" s="162"/>
      <c r="FB185" s="162"/>
      <c r="FC185" s="162"/>
      <c r="FD185" s="162"/>
      <c r="FE185" s="162"/>
      <c r="FF185" s="162"/>
      <c r="FG185" s="162"/>
      <c r="FH185" s="162"/>
      <c r="FI185" s="162"/>
      <c r="FJ185" s="162"/>
      <c r="FK185" s="162"/>
      <c r="FL185" s="162"/>
      <c r="FM185" s="162"/>
      <c r="FN185" s="162"/>
      <c r="FO185" s="162"/>
      <c r="FP185" s="162"/>
      <c r="FQ185" s="162"/>
      <c r="FR185" s="162"/>
      <c r="FS185" s="162"/>
      <c r="FT185" s="162"/>
      <c r="FU185" s="162"/>
      <c r="FV185" s="162"/>
      <c r="FW185" s="162"/>
      <c r="FX185" s="162"/>
      <c r="FY185" s="162"/>
      <c r="FZ185" s="162"/>
      <c r="GA185" s="162"/>
      <c r="GB185" s="162"/>
      <c r="GC185" s="162"/>
      <c r="GD185" s="162"/>
      <c r="GE185" s="162"/>
      <c r="GF185" s="162"/>
      <c r="GG185" s="162"/>
      <c r="GH185" s="162"/>
      <c r="GI185" s="162"/>
      <c r="GJ185" s="162"/>
      <c r="GK185" s="162"/>
      <c r="GL185" s="162"/>
      <c r="GM185" s="162"/>
      <c r="GN185" s="162"/>
      <c r="GO185" s="162"/>
      <c r="GP185" s="162"/>
      <c r="GQ185" s="162"/>
      <c r="GR185" s="162"/>
      <c r="GS185" s="162"/>
      <c r="GT185" s="162"/>
      <c r="GU185" s="162"/>
    </row>
    <row r="186" spans="1:203" ht="27.6" x14ac:dyDescent="0.25">
      <c r="A186" s="161">
        <v>1</v>
      </c>
      <c r="B186" s="58" t="s">
        <v>368</v>
      </c>
      <c r="C186" s="189">
        <f>'1 уровень'!C1857</f>
        <v>3680</v>
      </c>
      <c r="D186" s="189">
        <f>'1 уровень'!D1857</f>
        <v>1840</v>
      </c>
      <c r="E186" s="189">
        <f>'1 уровень'!E1857</f>
        <v>294</v>
      </c>
      <c r="F186" s="773">
        <f>'1 уровень'!F1857</f>
        <v>15.978260869565217</v>
      </c>
      <c r="G186" s="237">
        <f>'1 уровень'!G1857</f>
        <v>0</v>
      </c>
      <c r="H186" s="237">
        <f>'1 уровень'!H1857</f>
        <v>0</v>
      </c>
      <c r="I186" s="242">
        <f>'1 уровень'!I1857</f>
        <v>0</v>
      </c>
      <c r="J186" s="242">
        <f>'1 уровень'!J1857</f>
        <v>0</v>
      </c>
      <c r="K186" s="242">
        <f>'1 уровень'!K1857</f>
        <v>0</v>
      </c>
      <c r="L186" s="242">
        <f>'1 уровень'!L1857</f>
        <v>0</v>
      </c>
      <c r="M186" s="242">
        <f>'1 уровень'!M1857</f>
        <v>0</v>
      </c>
      <c r="N186" s="242">
        <f>'1 уровень'!N1857</f>
        <v>0</v>
      </c>
      <c r="O186" s="163">
        <f>'1 уровень'!O1857</f>
        <v>0</v>
      </c>
      <c r="P186" s="163">
        <f>'1 уровень'!P1857</f>
        <v>0</v>
      </c>
      <c r="Q186" s="163">
        <f>'1 уровень'!Q1857</f>
        <v>0</v>
      </c>
      <c r="R186" s="163">
        <f>'1 уровень'!R1857</f>
        <v>0</v>
      </c>
      <c r="S186" s="163">
        <f>'1 уровень'!S1857</f>
        <v>0</v>
      </c>
      <c r="T186" s="163">
        <f>'1 уровень'!T1857</f>
        <v>0</v>
      </c>
      <c r="U186" s="2412">
        <f>'1 уровень'!U1857</f>
        <v>0</v>
      </c>
      <c r="V186" s="163">
        <f>'1 уровень'!V1857</f>
        <v>0</v>
      </c>
      <c r="W186" s="163">
        <f>'1 уровень'!W1857</f>
        <v>0</v>
      </c>
      <c r="X186" s="163">
        <f>'1 уровень'!X1857</f>
        <v>0</v>
      </c>
      <c r="Y186" s="2331">
        <f>'1 уровень'!Y1857</f>
        <v>0</v>
      </c>
      <c r="Z186" s="163"/>
      <c r="AA186" s="2331"/>
      <c r="AB186" s="2608"/>
      <c r="AC186" s="162"/>
      <c r="AD186" s="162"/>
      <c r="AE186" s="162"/>
      <c r="AF186" s="162"/>
      <c r="AG186" s="162"/>
      <c r="AH186" s="162"/>
      <c r="AI186" s="162"/>
      <c r="AJ186" s="162"/>
      <c r="AK186" s="162"/>
      <c r="AL186" s="162"/>
      <c r="AM186" s="162"/>
      <c r="AN186" s="162"/>
      <c r="AO186" s="162"/>
      <c r="AP186" s="162"/>
      <c r="AQ186" s="162"/>
      <c r="AR186" s="162"/>
      <c r="AS186" s="162"/>
      <c r="AT186" s="162"/>
      <c r="AU186" s="162"/>
      <c r="AV186" s="162"/>
      <c r="AW186" s="162"/>
      <c r="AX186" s="162"/>
      <c r="AY186" s="162"/>
      <c r="AZ186" s="162"/>
      <c r="BA186" s="162"/>
      <c r="BB186" s="162"/>
      <c r="BC186" s="162"/>
      <c r="BD186" s="162"/>
      <c r="BE186" s="162"/>
      <c r="BF186" s="162"/>
      <c r="BG186" s="162"/>
      <c r="BH186" s="162"/>
      <c r="BI186" s="162"/>
      <c r="BJ186" s="162"/>
      <c r="BK186" s="162"/>
      <c r="BL186" s="162"/>
      <c r="BM186" s="162"/>
      <c r="BN186" s="162"/>
      <c r="BO186" s="162"/>
      <c r="BP186" s="162"/>
      <c r="BQ186" s="162"/>
      <c r="BR186" s="162"/>
      <c r="BS186" s="162"/>
      <c r="BT186" s="162"/>
      <c r="BU186" s="162"/>
      <c r="BV186" s="162"/>
      <c r="BW186" s="162"/>
      <c r="BX186" s="162"/>
      <c r="BY186" s="162"/>
      <c r="BZ186" s="162"/>
      <c r="CA186" s="162"/>
      <c r="CB186" s="162"/>
      <c r="CC186" s="162"/>
      <c r="CD186" s="162"/>
      <c r="CE186" s="162"/>
      <c r="CF186" s="162"/>
      <c r="CG186" s="162"/>
      <c r="CH186" s="162"/>
      <c r="CI186" s="162"/>
      <c r="CJ186" s="162"/>
      <c r="CK186" s="162"/>
      <c r="CL186" s="162"/>
      <c r="CM186" s="162"/>
      <c r="CN186" s="162"/>
      <c r="CO186" s="162"/>
      <c r="CP186" s="162"/>
      <c r="CQ186" s="162"/>
      <c r="CR186" s="162"/>
      <c r="CS186" s="162"/>
      <c r="CT186" s="162"/>
      <c r="CU186" s="162"/>
      <c r="CV186" s="162"/>
      <c r="CW186" s="162"/>
      <c r="CX186" s="162"/>
      <c r="CY186" s="162"/>
      <c r="CZ186" s="162"/>
      <c r="DA186" s="162"/>
      <c r="DB186" s="162"/>
      <c r="DC186" s="162"/>
      <c r="DD186" s="162"/>
      <c r="DE186" s="162"/>
      <c r="DF186" s="162"/>
      <c r="DG186" s="162"/>
      <c r="DH186" s="162"/>
      <c r="DI186" s="162"/>
      <c r="DJ186" s="162"/>
      <c r="DK186" s="162"/>
      <c r="DL186" s="162"/>
      <c r="DM186" s="162"/>
      <c r="DN186" s="162"/>
      <c r="DO186" s="162"/>
      <c r="DP186" s="162"/>
      <c r="DQ186" s="162"/>
      <c r="DR186" s="162"/>
      <c r="DS186" s="162"/>
      <c r="DT186" s="162"/>
      <c r="DU186" s="162"/>
      <c r="DV186" s="162"/>
      <c r="DW186" s="162"/>
      <c r="DX186" s="162"/>
      <c r="DY186" s="162"/>
      <c r="DZ186" s="162"/>
      <c r="EA186" s="162"/>
      <c r="EB186" s="162"/>
      <c r="EC186" s="162"/>
      <c r="ED186" s="162"/>
      <c r="EE186" s="162"/>
      <c r="EF186" s="162"/>
      <c r="EG186" s="162"/>
      <c r="EH186" s="162"/>
      <c r="EI186" s="162"/>
      <c r="EJ186" s="162"/>
      <c r="EK186" s="162"/>
      <c r="EL186" s="162"/>
      <c r="EM186" s="162"/>
      <c r="EN186" s="162"/>
      <c r="EO186" s="162"/>
      <c r="EP186" s="162"/>
      <c r="EQ186" s="162"/>
      <c r="ER186" s="162"/>
      <c r="ES186" s="162"/>
      <c r="ET186" s="162"/>
      <c r="EU186" s="162"/>
      <c r="EV186" s="162"/>
      <c r="EW186" s="162"/>
      <c r="EX186" s="162"/>
      <c r="EY186" s="162"/>
      <c r="EZ186" s="162"/>
      <c r="FA186" s="162"/>
      <c r="FB186" s="162"/>
      <c r="FC186" s="162"/>
      <c r="FD186" s="162"/>
      <c r="FE186" s="162"/>
      <c r="FF186" s="162"/>
      <c r="FG186" s="162"/>
      <c r="FH186" s="162"/>
      <c r="FI186" s="162"/>
      <c r="FJ186" s="162"/>
      <c r="FK186" s="162"/>
      <c r="FL186" s="162"/>
      <c r="FM186" s="162"/>
      <c r="FN186" s="162"/>
      <c r="FO186" s="162"/>
      <c r="FP186" s="162"/>
      <c r="FQ186" s="162"/>
      <c r="FR186" s="162"/>
      <c r="FS186" s="162"/>
      <c r="FT186" s="162"/>
      <c r="FU186" s="162"/>
      <c r="FV186" s="162"/>
      <c r="FW186" s="162"/>
      <c r="FX186" s="162"/>
      <c r="FY186" s="162"/>
      <c r="FZ186" s="162"/>
      <c r="GA186" s="162"/>
      <c r="GB186" s="162"/>
      <c r="GC186" s="162"/>
      <c r="GD186" s="162"/>
      <c r="GE186" s="162"/>
      <c r="GF186" s="162"/>
      <c r="GG186" s="162"/>
      <c r="GH186" s="162"/>
      <c r="GI186" s="162"/>
      <c r="GJ186" s="162"/>
      <c r="GK186" s="162"/>
      <c r="GL186" s="162"/>
      <c r="GM186" s="162"/>
      <c r="GN186" s="162"/>
      <c r="GO186" s="162"/>
      <c r="GP186" s="162"/>
      <c r="GQ186" s="162"/>
      <c r="GR186" s="162"/>
      <c r="GS186" s="162"/>
      <c r="GT186" s="162"/>
      <c r="GU186" s="162"/>
    </row>
    <row r="187" spans="1:203" ht="27.6" x14ac:dyDescent="0.25">
      <c r="A187" s="161">
        <v>1</v>
      </c>
      <c r="B187" s="58" t="s">
        <v>369</v>
      </c>
      <c r="C187" s="189">
        <f>'1 уровень'!C1858</f>
        <v>600</v>
      </c>
      <c r="D187" s="189">
        <f>'1 уровень'!D1858</f>
        <v>300</v>
      </c>
      <c r="E187" s="189">
        <f>'1 уровень'!E1858</f>
        <v>37</v>
      </c>
      <c r="F187" s="773">
        <f>'1 уровень'!F1858</f>
        <v>12.333333333333334</v>
      </c>
      <c r="G187" s="237"/>
      <c r="H187" s="237">
        <f>'1 уровень'!H1858</f>
        <v>0</v>
      </c>
      <c r="I187" s="242">
        <f>'1 уровень'!I1858</f>
        <v>0</v>
      </c>
      <c r="J187" s="242">
        <f>'1 уровень'!J1858</f>
        <v>0</v>
      </c>
      <c r="K187" s="242">
        <f>'1 уровень'!K1858</f>
        <v>0</v>
      </c>
      <c r="L187" s="242">
        <f>'1 уровень'!L1858</f>
        <v>0</v>
      </c>
      <c r="M187" s="242">
        <f>'1 уровень'!M1858</f>
        <v>0</v>
      </c>
      <c r="N187" s="242">
        <f>'1 уровень'!N1858</f>
        <v>0</v>
      </c>
      <c r="O187" s="163">
        <f>'1 уровень'!O1858</f>
        <v>0</v>
      </c>
      <c r="P187" s="163">
        <f>'1 уровень'!P1858</f>
        <v>0</v>
      </c>
      <c r="Q187" s="163">
        <f>'1 уровень'!Q1858</f>
        <v>0</v>
      </c>
      <c r="R187" s="163">
        <f>'1 уровень'!R1858</f>
        <v>0</v>
      </c>
      <c r="S187" s="163">
        <f>'1 уровень'!S1858</f>
        <v>0</v>
      </c>
      <c r="T187" s="163">
        <f>'1 уровень'!T1858</f>
        <v>0</v>
      </c>
      <c r="U187" s="2412">
        <f>'1 уровень'!U1858</f>
        <v>0</v>
      </c>
      <c r="V187" s="163">
        <f>'1 уровень'!V1858</f>
        <v>0</v>
      </c>
      <c r="W187" s="163">
        <f>'1 уровень'!W1858</f>
        <v>0</v>
      </c>
      <c r="X187" s="163">
        <f>'1 уровень'!X1858</f>
        <v>0</v>
      </c>
      <c r="Y187" s="2331">
        <f>'1 уровень'!Y1858</f>
        <v>0</v>
      </c>
      <c r="Z187" s="163"/>
      <c r="AA187" s="2331"/>
      <c r="AB187" s="2608"/>
      <c r="AC187" s="162"/>
      <c r="AD187" s="162"/>
      <c r="AE187" s="162"/>
      <c r="AF187" s="162"/>
      <c r="AG187" s="162"/>
      <c r="AH187" s="162"/>
      <c r="AI187" s="162"/>
      <c r="AJ187" s="162"/>
      <c r="AK187" s="162"/>
      <c r="AL187" s="162"/>
      <c r="AM187" s="162"/>
      <c r="AN187" s="162"/>
      <c r="AO187" s="162"/>
      <c r="AP187" s="162"/>
      <c r="AQ187" s="162"/>
      <c r="AR187" s="162"/>
      <c r="AS187" s="162"/>
      <c r="AT187" s="162"/>
      <c r="AU187" s="162"/>
      <c r="AV187" s="162"/>
      <c r="AW187" s="162"/>
      <c r="AX187" s="162"/>
      <c r="AY187" s="162"/>
      <c r="AZ187" s="162"/>
      <c r="BA187" s="162"/>
      <c r="BB187" s="162"/>
      <c r="BC187" s="162"/>
      <c r="BD187" s="162"/>
      <c r="BE187" s="162"/>
      <c r="BF187" s="162"/>
      <c r="BG187" s="162"/>
      <c r="BH187" s="162"/>
      <c r="BI187" s="162"/>
      <c r="BJ187" s="162"/>
      <c r="BK187" s="162"/>
      <c r="BL187" s="162"/>
      <c r="BM187" s="162"/>
      <c r="BN187" s="162"/>
      <c r="BO187" s="162"/>
      <c r="BP187" s="162"/>
      <c r="BQ187" s="162"/>
      <c r="BR187" s="162"/>
      <c r="BS187" s="162"/>
      <c r="BT187" s="162"/>
      <c r="BU187" s="162"/>
      <c r="BV187" s="162"/>
      <c r="BW187" s="162"/>
      <c r="BX187" s="162"/>
      <c r="BY187" s="162"/>
      <c r="BZ187" s="162"/>
      <c r="CA187" s="162"/>
      <c r="CB187" s="162"/>
      <c r="CC187" s="162"/>
      <c r="CD187" s="162"/>
      <c r="CE187" s="162"/>
      <c r="CF187" s="162"/>
      <c r="CG187" s="162"/>
      <c r="CH187" s="162"/>
      <c r="CI187" s="162"/>
      <c r="CJ187" s="162"/>
      <c r="CK187" s="162"/>
      <c r="CL187" s="162"/>
      <c r="CM187" s="162"/>
      <c r="CN187" s="162"/>
      <c r="CO187" s="162"/>
      <c r="CP187" s="162"/>
      <c r="CQ187" s="162"/>
      <c r="CR187" s="162"/>
      <c r="CS187" s="162"/>
      <c r="CT187" s="162"/>
      <c r="CU187" s="162"/>
      <c r="CV187" s="162"/>
      <c r="CW187" s="162"/>
      <c r="CX187" s="162"/>
      <c r="CY187" s="162"/>
      <c r="CZ187" s="162"/>
      <c r="DA187" s="162"/>
      <c r="DB187" s="162"/>
      <c r="DC187" s="162"/>
      <c r="DD187" s="162"/>
      <c r="DE187" s="162"/>
      <c r="DF187" s="162"/>
      <c r="DG187" s="162"/>
      <c r="DH187" s="162"/>
      <c r="DI187" s="162"/>
      <c r="DJ187" s="162"/>
      <c r="DK187" s="162"/>
      <c r="DL187" s="162"/>
      <c r="DM187" s="162"/>
      <c r="DN187" s="162"/>
      <c r="DO187" s="162"/>
      <c r="DP187" s="162"/>
      <c r="DQ187" s="162"/>
      <c r="DR187" s="162"/>
      <c r="DS187" s="162"/>
      <c r="DT187" s="162"/>
      <c r="DU187" s="162"/>
      <c r="DV187" s="162"/>
      <c r="DW187" s="162"/>
      <c r="DX187" s="162"/>
      <c r="DY187" s="162"/>
      <c r="DZ187" s="162"/>
      <c r="EA187" s="162"/>
      <c r="EB187" s="162"/>
      <c r="EC187" s="162"/>
      <c r="ED187" s="162"/>
      <c r="EE187" s="162"/>
      <c r="EF187" s="162"/>
      <c r="EG187" s="162"/>
      <c r="EH187" s="162"/>
      <c r="EI187" s="162"/>
      <c r="EJ187" s="162"/>
      <c r="EK187" s="162"/>
      <c r="EL187" s="162"/>
      <c r="EM187" s="162"/>
      <c r="EN187" s="162"/>
      <c r="EO187" s="162"/>
      <c r="EP187" s="162"/>
      <c r="EQ187" s="162"/>
      <c r="ER187" s="162"/>
      <c r="ES187" s="162"/>
      <c r="ET187" s="162"/>
      <c r="EU187" s="162"/>
      <c r="EV187" s="162"/>
      <c r="EW187" s="162"/>
      <c r="EX187" s="162"/>
      <c r="EY187" s="162"/>
      <c r="EZ187" s="162"/>
      <c r="FA187" s="162"/>
      <c r="FB187" s="162"/>
      <c r="FC187" s="162"/>
      <c r="FD187" s="162"/>
      <c r="FE187" s="162"/>
      <c r="FF187" s="162"/>
      <c r="FG187" s="162"/>
      <c r="FH187" s="162"/>
      <c r="FI187" s="162"/>
      <c r="FJ187" s="162"/>
      <c r="FK187" s="162"/>
      <c r="FL187" s="162"/>
      <c r="FM187" s="162"/>
      <c r="FN187" s="162"/>
      <c r="FO187" s="162"/>
      <c r="FP187" s="162"/>
      <c r="FQ187" s="162"/>
      <c r="FR187" s="162"/>
      <c r="FS187" s="162"/>
      <c r="FT187" s="162"/>
      <c r="FU187" s="162"/>
      <c r="FV187" s="162"/>
      <c r="FW187" s="162"/>
      <c r="FX187" s="162"/>
      <c r="FY187" s="162"/>
      <c r="FZ187" s="162"/>
      <c r="GA187" s="162"/>
      <c r="GB187" s="162"/>
      <c r="GC187" s="162"/>
      <c r="GD187" s="162"/>
      <c r="GE187" s="162"/>
      <c r="GF187" s="162"/>
      <c r="GG187" s="162"/>
      <c r="GH187" s="162"/>
      <c r="GI187" s="162"/>
      <c r="GJ187" s="162"/>
      <c r="GK187" s="162"/>
      <c r="GL187" s="162"/>
      <c r="GM187" s="162"/>
      <c r="GN187" s="162"/>
      <c r="GO187" s="162"/>
      <c r="GP187" s="162"/>
      <c r="GQ187" s="162"/>
      <c r="GR187" s="162"/>
      <c r="GS187" s="162"/>
      <c r="GT187" s="162"/>
      <c r="GU187" s="162"/>
    </row>
    <row r="188" spans="1:203" x14ac:dyDescent="0.25">
      <c r="A188" s="161">
        <v>1</v>
      </c>
      <c r="B188" s="58" t="s">
        <v>347</v>
      </c>
      <c r="C188" s="189">
        <f>'1 уровень'!C1859</f>
        <v>9000</v>
      </c>
      <c r="D188" s="189">
        <f>'1 уровень'!D1859</f>
        <v>4500</v>
      </c>
      <c r="E188" s="189">
        <f>'1 уровень'!E1859</f>
        <v>2417</v>
      </c>
      <c r="F188" s="773">
        <f>'1 уровень'!F1859</f>
        <v>53.711111111111109</v>
      </c>
      <c r="G188" s="237">
        <f>'1 уровень'!G1859</f>
        <v>0</v>
      </c>
      <c r="H188" s="237">
        <f>'1 уровень'!H1859</f>
        <v>0</v>
      </c>
      <c r="I188" s="242">
        <f>'1 уровень'!I1859</f>
        <v>0</v>
      </c>
      <c r="J188" s="242">
        <f>'1 уровень'!J1859</f>
        <v>0</v>
      </c>
      <c r="K188" s="242">
        <f>'1 уровень'!K1859</f>
        <v>0</v>
      </c>
      <c r="L188" s="242">
        <f>'1 уровень'!L1859</f>
        <v>0</v>
      </c>
      <c r="M188" s="242">
        <f>'1 уровень'!M1859</f>
        <v>0</v>
      </c>
      <c r="N188" s="242">
        <f>'1 уровень'!N1859</f>
        <v>0</v>
      </c>
      <c r="O188" s="163">
        <f>'1 уровень'!O1859</f>
        <v>0</v>
      </c>
      <c r="P188" s="163">
        <f>'1 уровень'!P1859</f>
        <v>0</v>
      </c>
      <c r="Q188" s="163">
        <f>'1 уровень'!Q1859</f>
        <v>0</v>
      </c>
      <c r="R188" s="163">
        <f>'1 уровень'!R1859</f>
        <v>0</v>
      </c>
      <c r="S188" s="163">
        <f>'1 уровень'!S1859</f>
        <v>0</v>
      </c>
      <c r="T188" s="163">
        <f>'1 уровень'!T1859</f>
        <v>0</v>
      </c>
      <c r="U188" s="2412">
        <f>'1 уровень'!U1859</f>
        <v>0</v>
      </c>
      <c r="V188" s="163">
        <f>'1 уровень'!V1859</f>
        <v>0</v>
      </c>
      <c r="W188" s="163">
        <f>'1 уровень'!W1859</f>
        <v>0</v>
      </c>
      <c r="X188" s="163">
        <f>'1 уровень'!X1859</f>
        <v>0</v>
      </c>
      <c r="Y188" s="2331">
        <f>'1 уровень'!Y1859</f>
        <v>0</v>
      </c>
      <c r="Z188" s="163"/>
      <c r="AA188" s="2331"/>
      <c r="AB188" s="2608"/>
      <c r="AC188" s="162"/>
      <c r="AD188" s="162"/>
      <c r="AE188" s="162"/>
      <c r="AF188" s="162"/>
      <c r="AG188" s="162"/>
      <c r="AH188" s="162"/>
      <c r="AI188" s="162"/>
      <c r="AJ188" s="162"/>
      <c r="AK188" s="162"/>
      <c r="AL188" s="162"/>
      <c r="AM188" s="162"/>
      <c r="AN188" s="162"/>
      <c r="AO188" s="162"/>
      <c r="AP188" s="162"/>
      <c r="AQ188" s="162"/>
      <c r="AR188" s="162"/>
      <c r="AS188" s="162"/>
      <c r="AT188" s="162"/>
      <c r="AU188" s="162"/>
      <c r="AV188" s="162"/>
      <c r="AW188" s="162"/>
      <c r="AX188" s="162"/>
      <c r="AY188" s="162"/>
      <c r="AZ188" s="162"/>
      <c r="BA188" s="162"/>
      <c r="BB188" s="162"/>
      <c r="BC188" s="162"/>
      <c r="BD188" s="162"/>
      <c r="BE188" s="162"/>
      <c r="BF188" s="162"/>
      <c r="BG188" s="162"/>
      <c r="BH188" s="162"/>
      <c r="BI188" s="162"/>
      <c r="BJ188" s="162"/>
      <c r="BK188" s="162"/>
      <c r="BL188" s="162"/>
      <c r="BM188" s="162"/>
      <c r="BN188" s="162"/>
      <c r="BO188" s="162"/>
      <c r="BP188" s="162"/>
      <c r="BQ188" s="162"/>
      <c r="BR188" s="162"/>
      <c r="BS188" s="162"/>
      <c r="BT188" s="162"/>
      <c r="BU188" s="162"/>
      <c r="BV188" s="162"/>
      <c r="BW188" s="162"/>
      <c r="BX188" s="162"/>
      <c r="BY188" s="162"/>
      <c r="BZ188" s="162"/>
      <c r="CA188" s="162"/>
      <c r="CB188" s="162"/>
      <c r="CC188" s="162"/>
      <c r="CD188" s="162"/>
      <c r="CE188" s="162"/>
      <c r="CF188" s="162"/>
      <c r="CG188" s="162"/>
      <c r="CH188" s="162"/>
      <c r="CI188" s="162"/>
      <c r="CJ188" s="162"/>
      <c r="CK188" s="162"/>
      <c r="CL188" s="162"/>
      <c r="CM188" s="162"/>
      <c r="CN188" s="162"/>
      <c r="CO188" s="162"/>
      <c r="CP188" s="162"/>
      <c r="CQ188" s="162"/>
      <c r="CR188" s="162"/>
      <c r="CS188" s="162"/>
      <c r="CT188" s="162"/>
      <c r="CU188" s="162"/>
      <c r="CV188" s="162"/>
      <c r="CW188" s="162"/>
      <c r="CX188" s="162"/>
      <c r="CY188" s="162"/>
      <c r="CZ188" s="162"/>
      <c r="DA188" s="162"/>
      <c r="DB188" s="162"/>
      <c r="DC188" s="162"/>
      <c r="DD188" s="162"/>
      <c r="DE188" s="162"/>
      <c r="DF188" s="162"/>
      <c r="DG188" s="162"/>
      <c r="DH188" s="162"/>
      <c r="DI188" s="162"/>
      <c r="DJ188" s="162"/>
      <c r="DK188" s="162"/>
      <c r="DL188" s="162"/>
      <c r="DM188" s="162"/>
      <c r="DN188" s="162"/>
      <c r="DO188" s="162"/>
      <c r="DP188" s="162"/>
      <c r="DQ188" s="162"/>
      <c r="DR188" s="162"/>
      <c r="DS188" s="162"/>
      <c r="DT188" s="162"/>
      <c r="DU188" s="162"/>
      <c r="DV188" s="162"/>
      <c r="DW188" s="162"/>
      <c r="DX188" s="162"/>
      <c r="DY188" s="162"/>
      <c r="DZ188" s="162"/>
      <c r="EA188" s="162"/>
      <c r="EB188" s="162"/>
      <c r="EC188" s="162"/>
      <c r="ED188" s="162"/>
      <c r="EE188" s="162"/>
      <c r="EF188" s="162"/>
      <c r="EG188" s="162"/>
      <c r="EH188" s="162"/>
      <c r="EI188" s="162"/>
      <c r="EJ188" s="162"/>
      <c r="EK188" s="162"/>
      <c r="EL188" s="162"/>
      <c r="EM188" s="162"/>
      <c r="EN188" s="162"/>
      <c r="EO188" s="162"/>
      <c r="EP188" s="162"/>
      <c r="EQ188" s="162"/>
      <c r="ER188" s="162"/>
      <c r="ES188" s="162"/>
      <c r="ET188" s="162"/>
      <c r="EU188" s="162"/>
      <c r="EV188" s="162"/>
      <c r="EW188" s="162"/>
      <c r="EX188" s="162"/>
      <c r="EY188" s="162"/>
      <c r="EZ188" s="162"/>
      <c r="FA188" s="162"/>
      <c r="FB188" s="162"/>
      <c r="FC188" s="162"/>
      <c r="FD188" s="162"/>
      <c r="FE188" s="162"/>
      <c r="FF188" s="162"/>
      <c r="FG188" s="162"/>
      <c r="FH188" s="162"/>
      <c r="FI188" s="162"/>
      <c r="FJ188" s="162"/>
      <c r="FK188" s="162"/>
      <c r="FL188" s="162"/>
      <c r="FM188" s="162"/>
      <c r="FN188" s="162"/>
      <c r="FO188" s="162"/>
      <c r="FP188" s="162"/>
      <c r="FQ188" s="162"/>
      <c r="FR188" s="162"/>
      <c r="FS188" s="162"/>
      <c r="FT188" s="162"/>
      <c r="FU188" s="162"/>
      <c r="FV188" s="162"/>
      <c r="FW188" s="162"/>
      <c r="FX188" s="162"/>
      <c r="FY188" s="162"/>
      <c r="FZ188" s="162"/>
      <c r="GA188" s="162"/>
      <c r="GB188" s="162"/>
      <c r="GC188" s="162"/>
      <c r="GD188" s="162"/>
      <c r="GE188" s="162"/>
      <c r="GF188" s="162"/>
      <c r="GG188" s="162"/>
      <c r="GH188" s="162"/>
      <c r="GI188" s="162"/>
      <c r="GJ188" s="162"/>
      <c r="GK188" s="162"/>
      <c r="GL188" s="162"/>
      <c r="GM188" s="162"/>
      <c r="GN188" s="162"/>
      <c r="GO188" s="162"/>
      <c r="GP188" s="162"/>
      <c r="GQ188" s="162"/>
      <c r="GR188" s="162"/>
      <c r="GS188" s="162"/>
      <c r="GT188" s="162"/>
      <c r="GU188" s="162"/>
    </row>
    <row r="189" spans="1:203" x14ac:dyDescent="0.25">
      <c r="A189" s="161">
        <v>1</v>
      </c>
      <c r="B189" s="58" t="s">
        <v>169</v>
      </c>
      <c r="C189" s="189">
        <f>'1 уровень'!C1860</f>
        <v>33500</v>
      </c>
      <c r="D189" s="189">
        <f>'1 уровень'!D1860</f>
        <v>16750</v>
      </c>
      <c r="E189" s="189">
        <f>'1 уровень'!E1860</f>
        <v>11108.41796875</v>
      </c>
      <c r="F189" s="773">
        <f>'1 уровень'!F1860</f>
        <v>66.31891324626865</v>
      </c>
      <c r="G189" s="237">
        <f>'1 уровень'!G1860</f>
        <v>0</v>
      </c>
      <c r="H189" s="237">
        <f>'1 уровень'!H1860</f>
        <v>0</v>
      </c>
      <c r="I189" s="242">
        <f>'1 уровень'!I1860</f>
        <v>0</v>
      </c>
      <c r="J189" s="242">
        <f>'1 уровень'!J1860</f>
        <v>0</v>
      </c>
      <c r="K189" s="242">
        <f>'1 уровень'!K1860</f>
        <v>0</v>
      </c>
      <c r="L189" s="242">
        <f>'1 уровень'!L1860</f>
        <v>0</v>
      </c>
      <c r="M189" s="242">
        <f>'1 уровень'!M1860</f>
        <v>0</v>
      </c>
      <c r="N189" s="242">
        <f>'1 уровень'!N1860</f>
        <v>0</v>
      </c>
      <c r="O189" s="163">
        <f>'1 уровень'!O1860</f>
        <v>0</v>
      </c>
      <c r="P189" s="163">
        <f>'1 уровень'!P1860</f>
        <v>0</v>
      </c>
      <c r="Q189" s="163">
        <f>'1 уровень'!Q1860</f>
        <v>0</v>
      </c>
      <c r="R189" s="163">
        <f>'1 уровень'!R1860</f>
        <v>0</v>
      </c>
      <c r="S189" s="163">
        <f>'1 уровень'!S1860</f>
        <v>0</v>
      </c>
      <c r="T189" s="163">
        <f>'1 уровень'!T1860</f>
        <v>0</v>
      </c>
      <c r="U189" s="2412">
        <f>'1 уровень'!U1860</f>
        <v>0</v>
      </c>
      <c r="V189" s="163">
        <f>'1 уровень'!V1860</f>
        <v>0</v>
      </c>
      <c r="W189" s="163">
        <f>'1 уровень'!W1860</f>
        <v>0</v>
      </c>
      <c r="X189" s="163">
        <f>'1 уровень'!X1860</f>
        <v>0</v>
      </c>
      <c r="Y189" s="2331">
        <f>'1 уровень'!Y1860</f>
        <v>0</v>
      </c>
      <c r="Z189" s="163"/>
      <c r="AA189" s="2331"/>
      <c r="AB189" s="2608"/>
      <c r="AC189" s="162"/>
      <c r="AD189" s="162"/>
      <c r="AE189" s="162"/>
      <c r="AF189" s="162"/>
      <c r="AG189" s="162"/>
      <c r="AH189" s="162"/>
      <c r="AI189" s="162"/>
      <c r="AJ189" s="162"/>
      <c r="AK189" s="162"/>
      <c r="AL189" s="162"/>
      <c r="AM189" s="162"/>
      <c r="AN189" s="162"/>
      <c r="AO189" s="162"/>
      <c r="AP189" s="162"/>
      <c r="AQ189" s="162"/>
      <c r="AR189" s="162"/>
      <c r="AS189" s="162"/>
      <c r="AT189" s="162"/>
      <c r="AU189" s="162"/>
      <c r="AV189" s="162"/>
      <c r="AW189" s="162"/>
      <c r="AX189" s="162"/>
      <c r="AY189" s="162"/>
      <c r="AZ189" s="162"/>
      <c r="BA189" s="162"/>
      <c r="BB189" s="162"/>
      <c r="BC189" s="162"/>
      <c r="BD189" s="162"/>
      <c r="BE189" s="162"/>
      <c r="BF189" s="162"/>
      <c r="BG189" s="162"/>
      <c r="BH189" s="162"/>
      <c r="BI189" s="162"/>
      <c r="BJ189" s="162"/>
      <c r="BK189" s="162"/>
      <c r="BL189" s="162"/>
      <c r="BM189" s="162"/>
      <c r="BN189" s="162"/>
      <c r="BO189" s="162"/>
      <c r="BP189" s="162"/>
      <c r="BQ189" s="162"/>
      <c r="BR189" s="162"/>
      <c r="BS189" s="162"/>
      <c r="BT189" s="162"/>
      <c r="BU189" s="162"/>
      <c r="BV189" s="162"/>
      <c r="BW189" s="162"/>
      <c r="BX189" s="162"/>
      <c r="BY189" s="162"/>
      <c r="BZ189" s="162"/>
      <c r="CA189" s="162"/>
      <c r="CB189" s="162"/>
      <c r="CC189" s="162"/>
      <c r="CD189" s="162"/>
      <c r="CE189" s="162"/>
      <c r="CF189" s="162"/>
      <c r="CG189" s="162"/>
      <c r="CH189" s="162"/>
      <c r="CI189" s="162"/>
      <c r="CJ189" s="162"/>
      <c r="CK189" s="162"/>
      <c r="CL189" s="162"/>
      <c r="CM189" s="162"/>
      <c r="CN189" s="162"/>
      <c r="CO189" s="162"/>
      <c r="CP189" s="162"/>
      <c r="CQ189" s="162"/>
      <c r="CR189" s="162"/>
      <c r="CS189" s="162"/>
      <c r="CT189" s="162"/>
      <c r="CU189" s="162"/>
      <c r="CV189" s="162"/>
      <c r="CW189" s="162"/>
      <c r="CX189" s="162"/>
      <c r="CY189" s="162"/>
      <c r="CZ189" s="162"/>
      <c r="DA189" s="162"/>
      <c r="DB189" s="162"/>
      <c r="DC189" s="162"/>
      <c r="DD189" s="162"/>
      <c r="DE189" s="162"/>
      <c r="DF189" s="162"/>
      <c r="DG189" s="162"/>
      <c r="DH189" s="162"/>
      <c r="DI189" s="162"/>
      <c r="DJ189" s="162"/>
      <c r="DK189" s="162"/>
      <c r="DL189" s="162"/>
      <c r="DM189" s="162"/>
      <c r="DN189" s="162"/>
      <c r="DO189" s="162"/>
      <c r="DP189" s="162"/>
      <c r="DQ189" s="162"/>
      <c r="DR189" s="162"/>
      <c r="DS189" s="162"/>
      <c r="DT189" s="162"/>
      <c r="DU189" s="162"/>
      <c r="DV189" s="162"/>
      <c r="DW189" s="162"/>
      <c r="DX189" s="162"/>
      <c r="DY189" s="162"/>
      <c r="DZ189" s="162"/>
      <c r="EA189" s="162"/>
      <c r="EB189" s="162"/>
      <c r="EC189" s="162"/>
      <c r="ED189" s="162"/>
      <c r="EE189" s="162"/>
      <c r="EF189" s="162"/>
      <c r="EG189" s="162"/>
      <c r="EH189" s="162"/>
      <c r="EI189" s="162"/>
      <c r="EJ189" s="162"/>
      <c r="EK189" s="162"/>
      <c r="EL189" s="162"/>
      <c r="EM189" s="162"/>
      <c r="EN189" s="162"/>
      <c r="EO189" s="162"/>
      <c r="EP189" s="162"/>
      <c r="EQ189" s="162"/>
      <c r="ER189" s="162"/>
      <c r="ES189" s="162"/>
      <c r="ET189" s="162"/>
      <c r="EU189" s="162"/>
      <c r="EV189" s="162"/>
      <c r="EW189" s="162"/>
      <c r="EX189" s="162"/>
      <c r="EY189" s="162"/>
      <c r="EZ189" s="162"/>
      <c r="FA189" s="162"/>
      <c r="FB189" s="162"/>
      <c r="FC189" s="162"/>
      <c r="FD189" s="162"/>
      <c r="FE189" s="162"/>
      <c r="FF189" s="162"/>
      <c r="FG189" s="162"/>
      <c r="FH189" s="162"/>
      <c r="FI189" s="162"/>
      <c r="FJ189" s="162"/>
      <c r="FK189" s="162"/>
      <c r="FL189" s="162"/>
      <c r="FM189" s="162"/>
      <c r="FN189" s="162"/>
      <c r="FO189" s="162"/>
      <c r="FP189" s="162"/>
      <c r="FQ189" s="162"/>
      <c r="FR189" s="162"/>
      <c r="FS189" s="162"/>
      <c r="FT189" s="162"/>
      <c r="FU189" s="162"/>
      <c r="FV189" s="162"/>
      <c r="FW189" s="162"/>
      <c r="FX189" s="162"/>
      <c r="FY189" s="162"/>
      <c r="FZ189" s="162"/>
      <c r="GA189" s="162"/>
      <c r="GB189" s="162"/>
      <c r="GC189" s="162"/>
      <c r="GD189" s="162"/>
      <c r="GE189" s="162"/>
      <c r="GF189" s="162"/>
      <c r="GG189" s="162"/>
      <c r="GH189" s="162"/>
      <c r="GI189" s="162"/>
      <c r="GJ189" s="162"/>
      <c r="GK189" s="162"/>
      <c r="GL189" s="162"/>
      <c r="GM189" s="162"/>
      <c r="GN189" s="162"/>
      <c r="GO189" s="162"/>
      <c r="GP189" s="162"/>
      <c r="GQ189" s="162"/>
      <c r="GR189" s="162"/>
      <c r="GS189" s="162"/>
      <c r="GT189" s="162"/>
      <c r="GU189" s="162"/>
    </row>
    <row r="190" spans="1:203" x14ac:dyDescent="0.25">
      <c r="A190" s="161">
        <v>1</v>
      </c>
      <c r="B190" s="58" t="s">
        <v>339</v>
      </c>
      <c r="C190" s="189">
        <f>'1 уровень'!C1861</f>
        <v>19980</v>
      </c>
      <c r="D190" s="189">
        <f>'1 уровень'!D1861</f>
        <v>9990</v>
      </c>
      <c r="E190" s="189">
        <f>'1 уровень'!E1861</f>
        <v>7224.55</v>
      </c>
      <c r="F190" s="773">
        <f>'1 уровень'!F1861</f>
        <v>72.317817817817826</v>
      </c>
      <c r="G190" s="237"/>
      <c r="H190" s="237">
        <f>'1 уровень'!H1861</f>
        <v>0</v>
      </c>
      <c r="I190" s="242">
        <f>'1 уровень'!I1861</f>
        <v>0</v>
      </c>
      <c r="J190" s="242">
        <f>'1 уровень'!J1861</f>
        <v>0</v>
      </c>
      <c r="K190" s="242">
        <f>'1 уровень'!K1861</f>
        <v>0</v>
      </c>
      <c r="L190" s="242">
        <f>'1 уровень'!L1861</f>
        <v>0</v>
      </c>
      <c r="M190" s="242">
        <f>'1 уровень'!M1861</f>
        <v>0</v>
      </c>
      <c r="N190" s="242">
        <f>'1 уровень'!N1861</f>
        <v>0</v>
      </c>
      <c r="O190" s="163">
        <f>'1 уровень'!O1861</f>
        <v>0</v>
      </c>
      <c r="P190" s="163">
        <f>'1 уровень'!P1861</f>
        <v>0</v>
      </c>
      <c r="Q190" s="163">
        <f>'1 уровень'!Q1861</f>
        <v>0</v>
      </c>
      <c r="R190" s="163">
        <f>'1 уровень'!R1861</f>
        <v>0</v>
      </c>
      <c r="S190" s="163">
        <f>'1 уровень'!S1861</f>
        <v>0</v>
      </c>
      <c r="T190" s="163">
        <f>'1 уровень'!T1861</f>
        <v>0</v>
      </c>
      <c r="U190" s="2412">
        <f>'1 уровень'!U1861</f>
        <v>0</v>
      </c>
      <c r="V190" s="163">
        <f>'1 уровень'!V1861</f>
        <v>0</v>
      </c>
      <c r="W190" s="163">
        <f>'1 уровень'!W1861</f>
        <v>0</v>
      </c>
      <c r="X190" s="163">
        <f>'1 уровень'!X1861</f>
        <v>0</v>
      </c>
      <c r="Y190" s="2331">
        <f>'1 уровень'!Y1861</f>
        <v>0</v>
      </c>
      <c r="Z190" s="163"/>
      <c r="AA190" s="2331"/>
      <c r="AB190" s="2608"/>
      <c r="AC190" s="162"/>
      <c r="AD190" s="162"/>
      <c r="AE190" s="162"/>
      <c r="AF190" s="162"/>
      <c r="AG190" s="162"/>
      <c r="AH190" s="162"/>
      <c r="AI190" s="162"/>
      <c r="AJ190" s="162"/>
      <c r="AK190" s="162"/>
      <c r="AL190" s="162"/>
      <c r="AM190" s="162"/>
      <c r="AN190" s="162"/>
      <c r="AO190" s="162"/>
      <c r="AP190" s="162"/>
      <c r="AQ190" s="162"/>
      <c r="AR190" s="162"/>
      <c r="AS190" s="162"/>
      <c r="AT190" s="162"/>
      <c r="AU190" s="162"/>
      <c r="AV190" s="162"/>
      <c r="AW190" s="162"/>
      <c r="AX190" s="162"/>
      <c r="AY190" s="162"/>
      <c r="AZ190" s="162"/>
      <c r="BA190" s="162"/>
      <c r="BB190" s="162"/>
      <c r="BC190" s="162"/>
      <c r="BD190" s="162"/>
      <c r="BE190" s="162"/>
      <c r="BF190" s="162"/>
      <c r="BG190" s="162"/>
      <c r="BH190" s="162"/>
      <c r="BI190" s="162"/>
      <c r="BJ190" s="162"/>
      <c r="BK190" s="162"/>
      <c r="BL190" s="162"/>
      <c r="BM190" s="162"/>
      <c r="BN190" s="162"/>
      <c r="BO190" s="162"/>
      <c r="BP190" s="162"/>
      <c r="BQ190" s="162"/>
      <c r="BR190" s="162"/>
      <c r="BS190" s="162"/>
      <c r="BT190" s="162"/>
      <c r="BU190" s="162"/>
      <c r="BV190" s="162"/>
      <c r="BW190" s="162"/>
      <c r="BX190" s="162"/>
      <c r="BY190" s="162"/>
      <c r="BZ190" s="162"/>
      <c r="CA190" s="162"/>
      <c r="CB190" s="162"/>
      <c r="CC190" s="162"/>
      <c r="CD190" s="162"/>
      <c r="CE190" s="162"/>
      <c r="CF190" s="162"/>
      <c r="CG190" s="162"/>
      <c r="CH190" s="162"/>
      <c r="CI190" s="162"/>
      <c r="CJ190" s="162"/>
      <c r="CK190" s="162"/>
      <c r="CL190" s="162"/>
      <c r="CM190" s="162"/>
      <c r="CN190" s="162"/>
      <c r="CO190" s="162"/>
      <c r="CP190" s="162"/>
      <c r="CQ190" s="162"/>
      <c r="CR190" s="162"/>
      <c r="CS190" s="162"/>
      <c r="CT190" s="162"/>
      <c r="CU190" s="162"/>
      <c r="CV190" s="162"/>
      <c r="CW190" s="162"/>
      <c r="CX190" s="162"/>
      <c r="CY190" s="162"/>
      <c r="CZ190" s="162"/>
      <c r="DA190" s="162"/>
      <c r="DB190" s="162"/>
      <c r="DC190" s="162"/>
      <c r="DD190" s="162"/>
      <c r="DE190" s="162"/>
      <c r="DF190" s="162"/>
      <c r="DG190" s="162"/>
      <c r="DH190" s="162"/>
      <c r="DI190" s="162"/>
      <c r="DJ190" s="162"/>
      <c r="DK190" s="162"/>
      <c r="DL190" s="162"/>
      <c r="DM190" s="162"/>
      <c r="DN190" s="162"/>
      <c r="DO190" s="162"/>
      <c r="DP190" s="162"/>
      <c r="DQ190" s="162"/>
      <c r="DR190" s="162"/>
      <c r="DS190" s="162"/>
      <c r="DT190" s="162"/>
      <c r="DU190" s="162"/>
      <c r="DV190" s="162"/>
      <c r="DW190" s="162"/>
      <c r="DX190" s="162"/>
      <c r="DY190" s="162"/>
      <c r="DZ190" s="162"/>
      <c r="EA190" s="162"/>
      <c r="EB190" s="162"/>
      <c r="EC190" s="162"/>
      <c r="ED190" s="162"/>
      <c r="EE190" s="162"/>
      <c r="EF190" s="162"/>
      <c r="EG190" s="162"/>
      <c r="EH190" s="162"/>
      <c r="EI190" s="162"/>
      <c r="EJ190" s="162"/>
      <c r="EK190" s="162"/>
      <c r="EL190" s="162"/>
      <c r="EM190" s="162"/>
      <c r="EN190" s="162"/>
      <c r="EO190" s="162"/>
      <c r="EP190" s="162"/>
      <c r="EQ190" s="162"/>
      <c r="ER190" s="162"/>
      <c r="ES190" s="162"/>
      <c r="ET190" s="162"/>
      <c r="EU190" s="162"/>
      <c r="EV190" s="162"/>
      <c r="EW190" s="162"/>
      <c r="EX190" s="162"/>
      <c r="EY190" s="162"/>
      <c r="EZ190" s="162"/>
      <c r="FA190" s="162"/>
      <c r="FB190" s="162"/>
      <c r="FC190" s="162"/>
      <c r="FD190" s="162"/>
      <c r="FE190" s="162"/>
      <c r="FF190" s="162"/>
      <c r="FG190" s="162"/>
      <c r="FH190" s="162"/>
      <c r="FI190" s="162"/>
      <c r="FJ190" s="162"/>
      <c r="FK190" s="162"/>
      <c r="FL190" s="162"/>
      <c r="FM190" s="162"/>
      <c r="FN190" s="162"/>
      <c r="FO190" s="162"/>
      <c r="FP190" s="162"/>
      <c r="FQ190" s="162"/>
      <c r="FR190" s="162"/>
      <c r="FS190" s="162"/>
      <c r="FT190" s="162"/>
      <c r="FU190" s="162"/>
      <c r="FV190" s="162"/>
      <c r="FW190" s="162"/>
      <c r="FX190" s="162"/>
      <c r="FY190" s="162"/>
      <c r="FZ190" s="162"/>
      <c r="GA190" s="162"/>
      <c r="GB190" s="162"/>
      <c r="GC190" s="162"/>
      <c r="GD190" s="162"/>
      <c r="GE190" s="162"/>
      <c r="GF190" s="162"/>
      <c r="GG190" s="162"/>
      <c r="GH190" s="162"/>
      <c r="GI190" s="162"/>
      <c r="GJ190" s="162"/>
      <c r="GK190" s="162"/>
      <c r="GL190" s="162"/>
      <c r="GM190" s="162"/>
      <c r="GN190" s="162"/>
      <c r="GO190" s="162"/>
      <c r="GP190" s="162"/>
      <c r="GQ190" s="162"/>
      <c r="GR190" s="162"/>
      <c r="GS190" s="162"/>
      <c r="GT190" s="162"/>
      <c r="GU190" s="162"/>
    </row>
    <row r="191" spans="1:203" ht="27.6" x14ac:dyDescent="0.25">
      <c r="A191" s="161">
        <v>1</v>
      </c>
      <c r="B191" s="58" t="s">
        <v>170</v>
      </c>
      <c r="C191" s="189">
        <f>'1 уровень'!C1862</f>
        <v>9790</v>
      </c>
      <c r="D191" s="189">
        <f>'1 уровень'!D1862</f>
        <v>4895</v>
      </c>
      <c r="E191" s="189">
        <f>'1 уровень'!E1862</f>
        <v>5483</v>
      </c>
      <c r="F191" s="773">
        <f>'1 уровень'!F1862</f>
        <v>112.01225740551584</v>
      </c>
      <c r="G191" s="237">
        <f>'1 уровень'!G1862</f>
        <v>0</v>
      </c>
      <c r="H191" s="237">
        <f>'1 уровень'!H1862</f>
        <v>0</v>
      </c>
      <c r="I191" s="242">
        <f>'1 уровень'!I1862</f>
        <v>0</v>
      </c>
      <c r="J191" s="242">
        <f>'1 уровень'!J1862</f>
        <v>0</v>
      </c>
      <c r="K191" s="242">
        <f>'1 уровень'!K1862</f>
        <v>0</v>
      </c>
      <c r="L191" s="242">
        <f>'1 уровень'!L1862</f>
        <v>0</v>
      </c>
      <c r="M191" s="242">
        <f>'1 уровень'!M1862</f>
        <v>0</v>
      </c>
      <c r="N191" s="242">
        <f>'1 уровень'!N1862</f>
        <v>0</v>
      </c>
      <c r="O191" s="163">
        <f>'1 уровень'!O1862</f>
        <v>0</v>
      </c>
      <c r="P191" s="163">
        <f>'1 уровень'!P1862</f>
        <v>0</v>
      </c>
      <c r="Q191" s="163">
        <f>'1 уровень'!Q1862</f>
        <v>0</v>
      </c>
      <c r="R191" s="163">
        <f>'1 уровень'!R1862</f>
        <v>0</v>
      </c>
      <c r="S191" s="163">
        <f>'1 уровень'!S1862</f>
        <v>0</v>
      </c>
      <c r="T191" s="163">
        <f>'1 уровень'!T1862</f>
        <v>0</v>
      </c>
      <c r="U191" s="2412">
        <f>'1 уровень'!U1862</f>
        <v>0</v>
      </c>
      <c r="V191" s="163">
        <f>'1 уровень'!V1862</f>
        <v>0</v>
      </c>
      <c r="W191" s="163">
        <f>'1 уровень'!W1862</f>
        <v>0</v>
      </c>
      <c r="X191" s="163">
        <f>'1 уровень'!X1862</f>
        <v>0</v>
      </c>
      <c r="Y191" s="2331">
        <f>'1 уровень'!Y1862</f>
        <v>0</v>
      </c>
      <c r="Z191" s="163"/>
      <c r="AA191" s="2331"/>
      <c r="AB191" s="2608"/>
      <c r="AC191" s="162"/>
      <c r="AD191" s="162"/>
      <c r="AE191" s="162"/>
      <c r="AF191" s="162"/>
      <c r="AG191" s="162"/>
      <c r="AH191" s="162"/>
      <c r="AI191" s="162"/>
      <c r="AJ191" s="162"/>
      <c r="AK191" s="162"/>
      <c r="AL191" s="162"/>
      <c r="AM191" s="162"/>
      <c r="AN191" s="162"/>
      <c r="AO191" s="162"/>
      <c r="AP191" s="162"/>
      <c r="AQ191" s="162"/>
      <c r="AR191" s="162"/>
      <c r="AS191" s="162"/>
      <c r="AT191" s="162"/>
      <c r="AU191" s="162"/>
      <c r="AV191" s="162"/>
      <c r="AW191" s="162"/>
      <c r="AX191" s="162"/>
      <c r="AY191" s="162"/>
      <c r="AZ191" s="162"/>
      <c r="BA191" s="162"/>
      <c r="BB191" s="162"/>
      <c r="BC191" s="162"/>
      <c r="BD191" s="162"/>
      <c r="BE191" s="162"/>
      <c r="BF191" s="162"/>
      <c r="BG191" s="162"/>
      <c r="BH191" s="162"/>
      <c r="BI191" s="162"/>
      <c r="BJ191" s="162"/>
      <c r="BK191" s="162"/>
      <c r="BL191" s="162"/>
      <c r="BM191" s="162"/>
      <c r="BN191" s="162"/>
      <c r="BO191" s="162"/>
      <c r="BP191" s="162"/>
      <c r="BQ191" s="162"/>
      <c r="BR191" s="162"/>
      <c r="BS191" s="162"/>
      <c r="BT191" s="162"/>
      <c r="BU191" s="162"/>
      <c r="BV191" s="162"/>
      <c r="BW191" s="162"/>
      <c r="BX191" s="162"/>
      <c r="BY191" s="162"/>
      <c r="BZ191" s="162"/>
      <c r="CA191" s="162"/>
      <c r="CB191" s="162"/>
      <c r="CC191" s="162"/>
      <c r="CD191" s="162"/>
      <c r="CE191" s="162"/>
      <c r="CF191" s="162"/>
      <c r="CG191" s="162"/>
      <c r="CH191" s="162"/>
      <c r="CI191" s="162"/>
      <c r="CJ191" s="162"/>
      <c r="CK191" s="162"/>
      <c r="CL191" s="162"/>
      <c r="CM191" s="162"/>
      <c r="CN191" s="162"/>
      <c r="CO191" s="162"/>
      <c r="CP191" s="162"/>
      <c r="CQ191" s="162"/>
      <c r="CR191" s="162"/>
      <c r="CS191" s="162"/>
      <c r="CT191" s="162"/>
      <c r="CU191" s="162"/>
      <c r="CV191" s="162"/>
      <c r="CW191" s="162"/>
      <c r="CX191" s="162"/>
      <c r="CY191" s="162"/>
      <c r="CZ191" s="162"/>
      <c r="DA191" s="162"/>
      <c r="DB191" s="162"/>
      <c r="DC191" s="162"/>
      <c r="DD191" s="162"/>
      <c r="DE191" s="162"/>
      <c r="DF191" s="162"/>
      <c r="DG191" s="162"/>
      <c r="DH191" s="162"/>
      <c r="DI191" s="162"/>
      <c r="DJ191" s="162"/>
      <c r="DK191" s="162"/>
      <c r="DL191" s="162"/>
      <c r="DM191" s="162"/>
      <c r="DN191" s="162"/>
      <c r="DO191" s="162"/>
      <c r="DP191" s="162"/>
      <c r="DQ191" s="162"/>
      <c r="DR191" s="162"/>
      <c r="DS191" s="162"/>
      <c r="DT191" s="162"/>
      <c r="DU191" s="162"/>
      <c r="DV191" s="162"/>
      <c r="DW191" s="162"/>
      <c r="DX191" s="162"/>
      <c r="DY191" s="162"/>
      <c r="DZ191" s="162"/>
      <c r="EA191" s="162"/>
      <c r="EB191" s="162"/>
      <c r="EC191" s="162"/>
      <c r="ED191" s="162"/>
      <c r="EE191" s="162"/>
      <c r="EF191" s="162"/>
      <c r="EG191" s="162"/>
      <c r="EH191" s="162"/>
      <c r="EI191" s="162"/>
      <c r="EJ191" s="162"/>
      <c r="EK191" s="162"/>
      <c r="EL191" s="162"/>
      <c r="EM191" s="162"/>
      <c r="EN191" s="162"/>
      <c r="EO191" s="162"/>
      <c r="EP191" s="162"/>
      <c r="EQ191" s="162"/>
      <c r="ER191" s="162"/>
      <c r="ES191" s="162"/>
      <c r="ET191" s="162"/>
      <c r="EU191" s="162"/>
      <c r="EV191" s="162"/>
      <c r="EW191" s="162"/>
      <c r="EX191" s="162"/>
      <c r="EY191" s="162"/>
      <c r="EZ191" s="162"/>
      <c r="FA191" s="162"/>
      <c r="FB191" s="162"/>
      <c r="FC191" s="162"/>
      <c r="FD191" s="162"/>
      <c r="FE191" s="162"/>
      <c r="FF191" s="162"/>
      <c r="FG191" s="162"/>
      <c r="FH191" s="162"/>
      <c r="FI191" s="162"/>
      <c r="FJ191" s="162"/>
      <c r="FK191" s="162"/>
      <c r="FL191" s="162"/>
      <c r="FM191" s="162"/>
      <c r="FN191" s="162"/>
      <c r="FO191" s="162"/>
      <c r="FP191" s="162"/>
      <c r="FQ191" s="162"/>
      <c r="FR191" s="162"/>
      <c r="FS191" s="162"/>
      <c r="FT191" s="162"/>
      <c r="FU191" s="162"/>
      <c r="FV191" s="162"/>
      <c r="FW191" s="162"/>
      <c r="FX191" s="162"/>
      <c r="FY191" s="162"/>
      <c r="FZ191" s="162"/>
      <c r="GA191" s="162"/>
      <c r="GB191" s="162"/>
      <c r="GC191" s="162"/>
      <c r="GD191" s="162"/>
      <c r="GE191" s="162"/>
      <c r="GF191" s="162"/>
      <c r="GG191" s="162"/>
      <c r="GH191" s="162"/>
      <c r="GI191" s="162"/>
      <c r="GJ191" s="162"/>
      <c r="GK191" s="162"/>
      <c r="GL191" s="162"/>
      <c r="GM191" s="162"/>
      <c r="GN191" s="162"/>
      <c r="GO191" s="162"/>
      <c r="GP191" s="162"/>
      <c r="GQ191" s="162"/>
      <c r="GR191" s="162"/>
      <c r="GS191" s="162"/>
      <c r="GT191" s="162"/>
      <c r="GU191" s="162"/>
    </row>
    <row r="192" spans="1:203" ht="27.6" x14ac:dyDescent="0.25">
      <c r="A192" s="161">
        <v>1</v>
      </c>
      <c r="B192" s="58" t="s">
        <v>365</v>
      </c>
      <c r="C192" s="189">
        <f>'1 уровень'!C1863</f>
        <v>0</v>
      </c>
      <c r="D192" s="189">
        <f>'1 уровень'!D1863</f>
        <v>0</v>
      </c>
      <c r="E192" s="189">
        <f>'1 уровень'!E1863</f>
        <v>0</v>
      </c>
      <c r="F192" s="773">
        <f>'1 уровень'!F1863</f>
        <v>0</v>
      </c>
      <c r="G192" s="237">
        <f>'1 уровень'!G1863</f>
        <v>0</v>
      </c>
      <c r="H192" s="237">
        <f>'1 уровень'!H1863</f>
        <v>0</v>
      </c>
      <c r="I192" s="242">
        <f>'1 уровень'!I1863</f>
        <v>0</v>
      </c>
      <c r="J192" s="242">
        <f>'1 уровень'!J1863</f>
        <v>0</v>
      </c>
      <c r="K192" s="242">
        <f>'1 уровень'!K1863</f>
        <v>0</v>
      </c>
      <c r="L192" s="242">
        <f>'1 уровень'!L1863</f>
        <v>0</v>
      </c>
      <c r="M192" s="242">
        <f>'1 уровень'!M1863</f>
        <v>0</v>
      </c>
      <c r="N192" s="242">
        <f>'1 уровень'!N1863</f>
        <v>0</v>
      </c>
      <c r="O192" s="163">
        <f>'1 уровень'!O1863</f>
        <v>0</v>
      </c>
      <c r="P192" s="163">
        <f>'1 уровень'!P1863</f>
        <v>0</v>
      </c>
      <c r="Q192" s="163">
        <f>'1 уровень'!Q1863</f>
        <v>0</v>
      </c>
      <c r="R192" s="163">
        <f>'1 уровень'!R1863</f>
        <v>0</v>
      </c>
      <c r="S192" s="163">
        <f>'1 уровень'!S1863</f>
        <v>0</v>
      </c>
      <c r="T192" s="163">
        <f>'1 уровень'!T1863</f>
        <v>0</v>
      </c>
      <c r="U192" s="2412">
        <f>'1 уровень'!U1863</f>
        <v>0</v>
      </c>
      <c r="V192" s="163">
        <f>'1 уровень'!V1863</f>
        <v>0</v>
      </c>
      <c r="W192" s="163">
        <f>'1 уровень'!W1863</f>
        <v>0</v>
      </c>
      <c r="X192" s="163">
        <f>'1 уровень'!X1863</f>
        <v>0</v>
      </c>
      <c r="Y192" s="2331">
        <f>'1 уровень'!Y1863</f>
        <v>0</v>
      </c>
      <c r="Z192" s="163"/>
      <c r="AA192" s="2331"/>
      <c r="AB192" s="2608"/>
      <c r="AC192" s="162"/>
      <c r="AD192" s="162"/>
      <c r="AE192" s="162"/>
      <c r="AF192" s="162"/>
      <c r="AG192" s="162"/>
      <c r="AH192" s="162"/>
      <c r="AI192" s="162"/>
      <c r="AJ192" s="162"/>
      <c r="AK192" s="162"/>
      <c r="AL192" s="162"/>
      <c r="AM192" s="162"/>
      <c r="AN192" s="162"/>
      <c r="AO192" s="162"/>
      <c r="AP192" s="162"/>
      <c r="AQ192" s="162"/>
      <c r="AR192" s="162"/>
      <c r="AS192" s="162"/>
      <c r="AT192" s="162"/>
      <c r="AU192" s="162"/>
      <c r="AV192" s="162"/>
      <c r="AW192" s="162"/>
      <c r="AX192" s="162"/>
      <c r="AY192" s="162"/>
      <c r="AZ192" s="162"/>
      <c r="BA192" s="162"/>
      <c r="BB192" s="162"/>
      <c r="BC192" s="162"/>
      <c r="BD192" s="162"/>
      <c r="BE192" s="162"/>
      <c r="BF192" s="162"/>
      <c r="BG192" s="162"/>
      <c r="BH192" s="162"/>
      <c r="BI192" s="162"/>
      <c r="BJ192" s="162"/>
      <c r="BK192" s="162"/>
      <c r="BL192" s="162"/>
      <c r="BM192" s="162"/>
      <c r="BN192" s="162"/>
      <c r="BO192" s="162"/>
      <c r="BP192" s="162"/>
      <c r="BQ192" s="162"/>
      <c r="BR192" s="162"/>
      <c r="BS192" s="162"/>
      <c r="BT192" s="162"/>
      <c r="BU192" s="162"/>
      <c r="BV192" s="162"/>
      <c r="BW192" s="162"/>
      <c r="BX192" s="162"/>
      <c r="BY192" s="162"/>
      <c r="BZ192" s="162"/>
      <c r="CA192" s="162"/>
      <c r="CB192" s="162"/>
      <c r="CC192" s="162"/>
      <c r="CD192" s="162"/>
      <c r="CE192" s="162"/>
      <c r="CF192" s="162"/>
      <c r="CG192" s="162"/>
      <c r="CH192" s="162"/>
      <c r="CI192" s="162"/>
      <c r="CJ192" s="162"/>
      <c r="CK192" s="162"/>
      <c r="CL192" s="162"/>
      <c r="CM192" s="162"/>
      <c r="CN192" s="162"/>
      <c r="CO192" s="162"/>
      <c r="CP192" s="162"/>
      <c r="CQ192" s="162"/>
      <c r="CR192" s="162"/>
      <c r="CS192" s="162"/>
      <c r="CT192" s="162"/>
      <c r="CU192" s="162"/>
      <c r="CV192" s="162"/>
      <c r="CW192" s="162"/>
      <c r="CX192" s="162"/>
      <c r="CY192" s="162"/>
      <c r="CZ192" s="162"/>
      <c r="DA192" s="162"/>
      <c r="DB192" s="162"/>
      <c r="DC192" s="162"/>
      <c r="DD192" s="162"/>
      <c r="DE192" s="162"/>
      <c r="DF192" s="162"/>
      <c r="DG192" s="162"/>
      <c r="DH192" s="162"/>
      <c r="DI192" s="162"/>
      <c r="DJ192" s="162"/>
      <c r="DK192" s="162"/>
      <c r="DL192" s="162"/>
      <c r="DM192" s="162"/>
      <c r="DN192" s="162"/>
      <c r="DO192" s="162"/>
      <c r="DP192" s="162"/>
      <c r="DQ192" s="162"/>
      <c r="DR192" s="162"/>
      <c r="DS192" s="162"/>
      <c r="DT192" s="162"/>
      <c r="DU192" s="162"/>
      <c r="DV192" s="162"/>
      <c r="DW192" s="162"/>
      <c r="DX192" s="162"/>
      <c r="DY192" s="162"/>
      <c r="DZ192" s="162"/>
      <c r="EA192" s="162"/>
      <c r="EB192" s="162"/>
      <c r="EC192" s="162"/>
      <c r="ED192" s="162"/>
      <c r="EE192" s="162"/>
      <c r="EF192" s="162"/>
      <c r="EG192" s="162"/>
      <c r="EH192" s="162"/>
      <c r="EI192" s="162"/>
      <c r="EJ192" s="162"/>
      <c r="EK192" s="162"/>
      <c r="EL192" s="162"/>
      <c r="EM192" s="162"/>
      <c r="EN192" s="162"/>
      <c r="EO192" s="162"/>
      <c r="EP192" s="162"/>
      <c r="EQ192" s="162"/>
      <c r="ER192" s="162"/>
      <c r="ES192" s="162"/>
      <c r="ET192" s="162"/>
      <c r="EU192" s="162"/>
      <c r="EV192" s="162"/>
      <c r="EW192" s="162"/>
      <c r="EX192" s="162"/>
      <c r="EY192" s="162"/>
      <c r="EZ192" s="162"/>
      <c r="FA192" s="162"/>
      <c r="FB192" s="162"/>
      <c r="FC192" s="162"/>
      <c r="FD192" s="162"/>
      <c r="FE192" s="162"/>
      <c r="FF192" s="162"/>
      <c r="FG192" s="162"/>
      <c r="FH192" s="162"/>
      <c r="FI192" s="162"/>
      <c r="FJ192" s="162"/>
      <c r="FK192" s="162"/>
      <c r="FL192" s="162"/>
      <c r="FM192" s="162"/>
      <c r="FN192" s="162"/>
      <c r="FO192" s="162"/>
      <c r="FP192" s="162"/>
      <c r="FQ192" s="162"/>
      <c r="FR192" s="162"/>
      <c r="FS192" s="162"/>
      <c r="FT192" s="162"/>
      <c r="FU192" s="162"/>
      <c r="FV192" s="162"/>
      <c r="FW192" s="162"/>
      <c r="FX192" s="162"/>
      <c r="FY192" s="162"/>
      <c r="FZ192" s="162"/>
      <c r="GA192" s="162"/>
      <c r="GB192" s="162"/>
      <c r="GC192" s="162"/>
      <c r="GD192" s="162"/>
      <c r="GE192" s="162"/>
      <c r="GF192" s="162"/>
      <c r="GG192" s="162"/>
      <c r="GH192" s="162"/>
      <c r="GI192" s="162"/>
      <c r="GJ192" s="162"/>
      <c r="GK192" s="162"/>
      <c r="GL192" s="162"/>
      <c r="GM192" s="162"/>
      <c r="GN192" s="162"/>
      <c r="GO192" s="162"/>
      <c r="GP192" s="162"/>
      <c r="GQ192" s="162"/>
      <c r="GR192" s="162"/>
      <c r="GS192" s="162"/>
      <c r="GT192" s="162"/>
      <c r="GU192" s="162"/>
    </row>
    <row r="193" spans="1:203" x14ac:dyDescent="0.25">
      <c r="A193" s="161">
        <v>1</v>
      </c>
      <c r="B193" s="921" t="s">
        <v>399</v>
      </c>
      <c r="C193" s="249">
        <f>'1 уровень'!C1864</f>
        <v>157947</v>
      </c>
      <c r="D193" s="249">
        <f>'1 уровень'!D1864</f>
        <v>78974</v>
      </c>
      <c r="E193" s="249">
        <f>'1 уровень'!E1864</f>
        <v>48878.8584039548</v>
      </c>
      <c r="F193" s="774">
        <f>'1 уровень'!F1864</f>
        <v>61.892342294875277</v>
      </c>
      <c r="G193" s="237">
        <f>'1 уровень'!G1864</f>
        <v>0</v>
      </c>
      <c r="H193" s="237">
        <f>'1 уровень'!H1864</f>
        <v>0</v>
      </c>
      <c r="I193" s="242">
        <f>'1 уровень'!I1864</f>
        <v>0</v>
      </c>
      <c r="J193" s="242">
        <f>'1 уровень'!J1864</f>
        <v>0</v>
      </c>
      <c r="K193" s="242">
        <f>'1 уровень'!K1864</f>
        <v>0</v>
      </c>
      <c r="L193" s="242">
        <f>'1 уровень'!L1864</f>
        <v>0</v>
      </c>
      <c r="M193" s="242">
        <f>'1 уровень'!M1864</f>
        <v>0</v>
      </c>
      <c r="N193" s="242">
        <f>'1 уровень'!N1864</f>
        <v>0</v>
      </c>
      <c r="O193" s="163">
        <f>'1 уровень'!O1864</f>
        <v>63111.725206666662</v>
      </c>
      <c r="P193" s="163">
        <f>'1 уровень'!P1864</f>
        <v>63239.514285634679</v>
      </c>
      <c r="Q193" s="163">
        <f>'1 уровень'!Q1864</f>
        <v>66040.098485634677</v>
      </c>
      <c r="R193" s="163">
        <f>'1 уровень'!R1864</f>
        <v>68840.682685548658</v>
      </c>
      <c r="S193" s="163">
        <f>'1 уровень'!S1864</f>
        <v>68840.682685548658</v>
      </c>
      <c r="T193" s="163">
        <f>'1 уровень'!T1864</f>
        <v>73905.274393647676</v>
      </c>
      <c r="U193" s="2412">
        <f>'1 уровень'!U1864</f>
        <v>37938.63004938978</v>
      </c>
      <c r="V193" s="163">
        <f>'1 уровень'!V1864</f>
        <v>32271.163670000002</v>
      </c>
      <c r="W193" s="163">
        <f>'1 уровень'!W1864</f>
        <v>-5667.466379389778</v>
      </c>
      <c r="X193" s="163">
        <f>'1 уровень'!X1864</f>
        <v>-316.07080000000002</v>
      </c>
      <c r="Y193" s="2331">
        <f>'1 уровень'!Y1864</f>
        <v>31955.09287</v>
      </c>
      <c r="Z193" s="163"/>
      <c r="AA193" s="2331"/>
      <c r="AB193" s="2608"/>
      <c r="AC193" s="162"/>
      <c r="AD193" s="162"/>
      <c r="AE193" s="162"/>
      <c r="AF193" s="162"/>
      <c r="AG193" s="162"/>
      <c r="AH193" s="162"/>
      <c r="AI193" s="162"/>
      <c r="AJ193" s="162"/>
      <c r="AK193" s="162"/>
      <c r="AL193" s="162"/>
      <c r="AM193" s="162"/>
      <c r="AN193" s="162"/>
      <c r="AO193" s="162"/>
      <c r="AP193" s="162"/>
      <c r="AQ193" s="162"/>
      <c r="AR193" s="162"/>
      <c r="AS193" s="162"/>
      <c r="AT193" s="162"/>
      <c r="AU193" s="162"/>
      <c r="AV193" s="162"/>
      <c r="AW193" s="162"/>
      <c r="AX193" s="162"/>
      <c r="AY193" s="162"/>
      <c r="AZ193" s="162"/>
      <c r="BA193" s="162"/>
      <c r="BB193" s="162"/>
      <c r="BC193" s="162"/>
      <c r="BD193" s="162"/>
      <c r="BE193" s="162"/>
      <c r="BF193" s="162"/>
      <c r="BG193" s="162"/>
      <c r="BH193" s="162"/>
      <c r="BI193" s="162"/>
      <c r="BJ193" s="162"/>
      <c r="BK193" s="162"/>
      <c r="BL193" s="162"/>
      <c r="BM193" s="162"/>
      <c r="BN193" s="162"/>
      <c r="BO193" s="162"/>
      <c r="BP193" s="162"/>
      <c r="BQ193" s="162"/>
      <c r="BR193" s="162"/>
      <c r="BS193" s="162"/>
      <c r="BT193" s="162"/>
      <c r="BU193" s="162"/>
      <c r="BV193" s="162"/>
      <c r="BW193" s="162"/>
      <c r="BX193" s="162"/>
      <c r="BY193" s="162"/>
      <c r="BZ193" s="162"/>
      <c r="CA193" s="162"/>
      <c r="CB193" s="162"/>
      <c r="CC193" s="162"/>
      <c r="CD193" s="162"/>
      <c r="CE193" s="162"/>
      <c r="CF193" s="162"/>
      <c r="CG193" s="162"/>
      <c r="CH193" s="162"/>
      <c r="CI193" s="162"/>
      <c r="CJ193" s="162"/>
      <c r="CK193" s="162"/>
      <c r="CL193" s="162"/>
      <c r="CM193" s="162"/>
      <c r="CN193" s="162"/>
      <c r="CO193" s="162"/>
      <c r="CP193" s="162"/>
      <c r="CQ193" s="162"/>
      <c r="CR193" s="162"/>
      <c r="CS193" s="162"/>
      <c r="CT193" s="162"/>
      <c r="CU193" s="162"/>
      <c r="CV193" s="162"/>
      <c r="CW193" s="162"/>
      <c r="CX193" s="162"/>
      <c r="CY193" s="162"/>
      <c r="CZ193" s="162"/>
      <c r="DA193" s="162"/>
      <c r="DB193" s="162"/>
      <c r="DC193" s="162"/>
      <c r="DD193" s="162"/>
      <c r="DE193" s="162"/>
      <c r="DF193" s="162"/>
      <c r="DG193" s="162"/>
      <c r="DH193" s="162"/>
      <c r="DI193" s="162"/>
      <c r="DJ193" s="162"/>
      <c r="DK193" s="162"/>
      <c r="DL193" s="162"/>
      <c r="DM193" s="162"/>
      <c r="DN193" s="162"/>
      <c r="DO193" s="162"/>
      <c r="DP193" s="162"/>
      <c r="DQ193" s="162"/>
      <c r="DR193" s="162"/>
      <c r="DS193" s="162"/>
      <c r="DT193" s="162"/>
      <c r="DU193" s="162"/>
      <c r="DV193" s="162"/>
      <c r="DW193" s="162"/>
      <c r="DX193" s="162"/>
      <c r="DY193" s="162"/>
      <c r="DZ193" s="162"/>
      <c r="EA193" s="162"/>
      <c r="EB193" s="162"/>
      <c r="EC193" s="162"/>
      <c r="ED193" s="162"/>
      <c r="EE193" s="162"/>
      <c r="EF193" s="162"/>
      <c r="EG193" s="162"/>
      <c r="EH193" s="162"/>
      <c r="EI193" s="162"/>
      <c r="EJ193" s="162"/>
      <c r="EK193" s="162"/>
      <c r="EL193" s="162"/>
      <c r="EM193" s="162"/>
      <c r="EN193" s="162"/>
      <c r="EO193" s="162"/>
      <c r="EP193" s="162"/>
      <c r="EQ193" s="162"/>
      <c r="ER193" s="162"/>
      <c r="ES193" s="162"/>
      <c r="ET193" s="162"/>
      <c r="EU193" s="162"/>
      <c r="EV193" s="162"/>
      <c r="EW193" s="162"/>
      <c r="EX193" s="162"/>
      <c r="EY193" s="162"/>
      <c r="EZ193" s="162"/>
      <c r="FA193" s="162"/>
      <c r="FB193" s="162"/>
      <c r="FC193" s="162"/>
      <c r="FD193" s="162"/>
      <c r="FE193" s="162"/>
      <c r="FF193" s="162"/>
      <c r="FG193" s="162"/>
      <c r="FH193" s="162"/>
      <c r="FI193" s="162"/>
      <c r="FJ193" s="162"/>
      <c r="FK193" s="162"/>
      <c r="FL193" s="162"/>
      <c r="FM193" s="162"/>
      <c r="FN193" s="162"/>
      <c r="FO193" s="162"/>
      <c r="FP193" s="162"/>
      <c r="FQ193" s="162"/>
      <c r="FR193" s="162"/>
      <c r="FS193" s="162"/>
      <c r="FT193" s="162"/>
      <c r="FU193" s="162"/>
      <c r="FV193" s="162"/>
      <c r="FW193" s="162"/>
      <c r="FX193" s="162"/>
      <c r="FY193" s="162"/>
      <c r="FZ193" s="162"/>
      <c r="GA193" s="162"/>
      <c r="GB193" s="162"/>
      <c r="GC193" s="162"/>
      <c r="GD193" s="162"/>
      <c r="GE193" s="162"/>
      <c r="GF193" s="162"/>
      <c r="GG193" s="162"/>
      <c r="GH193" s="162"/>
      <c r="GI193" s="162"/>
      <c r="GJ193" s="162"/>
      <c r="GK193" s="162"/>
      <c r="GL193" s="162"/>
      <c r="GM193" s="162"/>
      <c r="GN193" s="162"/>
      <c r="GO193" s="162"/>
      <c r="GP193" s="162"/>
      <c r="GQ193" s="162"/>
      <c r="GR193" s="162"/>
      <c r="GS193" s="162"/>
      <c r="GT193" s="162"/>
      <c r="GU193" s="162"/>
    </row>
    <row r="194" spans="1:203" x14ac:dyDescent="0.25">
      <c r="A194" s="161">
        <v>1</v>
      </c>
      <c r="B194" s="501" t="s">
        <v>0</v>
      </c>
      <c r="C194" s="189">
        <f>'1 уровень'!C1865</f>
        <v>540</v>
      </c>
      <c r="D194" s="189">
        <f>'1 уровень'!D1865</f>
        <v>271</v>
      </c>
      <c r="E194" s="189">
        <f>'1 уровень'!E1865</f>
        <v>238</v>
      </c>
      <c r="F194" s="773">
        <f>'1 уровень'!F1865</f>
        <v>87.822878228782287</v>
      </c>
      <c r="G194" s="237">
        <f>'1 уровень'!G1865</f>
        <v>10.572222222222223</v>
      </c>
      <c r="H194" s="237">
        <f>'1 уровень'!H1865</f>
        <v>12.336134453781513</v>
      </c>
      <c r="I194" s="242">
        <f>'1 уровень'!I1865</f>
        <v>5709</v>
      </c>
      <c r="J194" s="242">
        <f>'1 уровень'!J1865</f>
        <v>2865</v>
      </c>
      <c r="K194" s="242">
        <f>'1 уровень'!K1865</f>
        <v>2936</v>
      </c>
      <c r="L194" s="242">
        <f>'1 уровень'!L1865</f>
        <v>102.47818499127399</v>
      </c>
      <c r="M194" s="242">
        <f>'1 уровень'!M1865</f>
        <v>19</v>
      </c>
      <c r="N194" s="242">
        <f>'1 уровень'!N1865</f>
        <v>309.05263157894734</v>
      </c>
      <c r="O194" s="163">
        <f>'1 уровень'!O1865</f>
        <v>0</v>
      </c>
      <c r="P194" s="163">
        <f>'1 уровень'!P1865</f>
        <v>0</v>
      </c>
      <c r="Q194" s="163">
        <f>'1 уровень'!Q1865</f>
        <v>0</v>
      </c>
      <c r="R194" s="163">
        <f>'1 уровень'!R1865</f>
        <v>0</v>
      </c>
      <c r="S194" s="163">
        <f>'1 уровень'!S1865</f>
        <v>0</v>
      </c>
      <c r="T194" s="163">
        <f>'1 уровень'!T1865</f>
        <v>0</v>
      </c>
      <c r="U194" s="2412">
        <f>'1 уровень'!U1865</f>
        <v>0</v>
      </c>
      <c r="V194" s="163">
        <f>'1 уровень'!V1865</f>
        <v>0</v>
      </c>
      <c r="W194" s="163">
        <f>'1 уровень'!W1865</f>
        <v>0</v>
      </c>
      <c r="X194" s="163">
        <f>'1 уровень'!X1865</f>
        <v>0</v>
      </c>
      <c r="Y194" s="2331">
        <f>'1 уровень'!Y1865</f>
        <v>0</v>
      </c>
      <c r="Z194" s="163"/>
      <c r="AA194" s="2331"/>
      <c r="AB194" s="2608"/>
      <c r="AC194" s="162"/>
      <c r="AD194" s="162"/>
      <c r="AE194" s="162"/>
      <c r="AF194" s="162"/>
      <c r="AG194" s="162"/>
      <c r="AH194" s="162"/>
      <c r="AI194" s="162"/>
      <c r="AJ194" s="162"/>
      <c r="AK194" s="162"/>
      <c r="AL194" s="162"/>
      <c r="AM194" s="162"/>
      <c r="AN194" s="162"/>
      <c r="AO194" s="162"/>
      <c r="AP194" s="162"/>
      <c r="AQ194" s="162"/>
      <c r="AR194" s="162"/>
      <c r="AS194" s="162"/>
      <c r="AT194" s="162"/>
      <c r="AU194" s="162"/>
      <c r="AV194" s="162"/>
      <c r="AW194" s="162"/>
      <c r="AX194" s="162"/>
      <c r="AY194" s="162"/>
      <c r="AZ194" s="162"/>
      <c r="BA194" s="162"/>
      <c r="BB194" s="162"/>
      <c r="BC194" s="162"/>
      <c r="BD194" s="162"/>
      <c r="BE194" s="162"/>
      <c r="BF194" s="162"/>
      <c r="BG194" s="162"/>
      <c r="BH194" s="162"/>
      <c r="BI194" s="162"/>
      <c r="BJ194" s="162"/>
      <c r="BK194" s="162"/>
      <c r="BL194" s="162"/>
      <c r="BM194" s="162"/>
      <c r="BN194" s="162"/>
      <c r="BO194" s="162"/>
      <c r="BP194" s="162"/>
      <c r="BQ194" s="162"/>
      <c r="BR194" s="162"/>
      <c r="BS194" s="162"/>
      <c r="BT194" s="162"/>
      <c r="BU194" s="162"/>
      <c r="BV194" s="162"/>
      <c r="BW194" s="162"/>
      <c r="BX194" s="162"/>
      <c r="BY194" s="162"/>
      <c r="BZ194" s="162"/>
      <c r="CA194" s="162"/>
      <c r="CB194" s="162"/>
      <c r="CC194" s="162"/>
      <c r="CD194" s="162"/>
      <c r="CE194" s="162"/>
      <c r="CF194" s="162"/>
      <c r="CG194" s="162"/>
      <c r="CH194" s="162"/>
      <c r="CI194" s="162"/>
      <c r="CJ194" s="162"/>
      <c r="CK194" s="162"/>
      <c r="CL194" s="162"/>
      <c r="CM194" s="162"/>
      <c r="CN194" s="162"/>
      <c r="CO194" s="162"/>
      <c r="CP194" s="162"/>
      <c r="CQ194" s="162"/>
      <c r="CR194" s="162"/>
      <c r="CS194" s="162"/>
      <c r="CT194" s="162"/>
      <c r="CU194" s="162"/>
      <c r="CV194" s="162"/>
      <c r="CW194" s="162"/>
      <c r="CX194" s="162"/>
      <c r="CY194" s="162"/>
      <c r="CZ194" s="162"/>
      <c r="DA194" s="162"/>
      <c r="DB194" s="162"/>
      <c r="DC194" s="162"/>
      <c r="DD194" s="162"/>
      <c r="DE194" s="162"/>
      <c r="DF194" s="162"/>
      <c r="DG194" s="162"/>
      <c r="DH194" s="162"/>
      <c r="DI194" s="162"/>
      <c r="DJ194" s="162"/>
      <c r="DK194" s="162"/>
      <c r="DL194" s="162"/>
      <c r="DM194" s="162"/>
      <c r="DN194" s="162"/>
      <c r="DO194" s="162"/>
      <c r="DP194" s="162"/>
      <c r="DQ194" s="162"/>
      <c r="DR194" s="162"/>
      <c r="DS194" s="162"/>
      <c r="DT194" s="162"/>
      <c r="DU194" s="162"/>
      <c r="DV194" s="162"/>
      <c r="DW194" s="162"/>
      <c r="DX194" s="162"/>
      <c r="DY194" s="162"/>
      <c r="DZ194" s="162"/>
      <c r="EA194" s="162"/>
      <c r="EB194" s="162"/>
      <c r="EC194" s="162"/>
      <c r="ED194" s="162"/>
      <c r="EE194" s="162"/>
      <c r="EF194" s="162"/>
      <c r="EG194" s="162"/>
      <c r="EH194" s="162"/>
      <c r="EI194" s="162"/>
      <c r="EJ194" s="162"/>
      <c r="EK194" s="162"/>
      <c r="EL194" s="162"/>
      <c r="EM194" s="162"/>
      <c r="EN194" s="162"/>
      <c r="EO194" s="162"/>
      <c r="EP194" s="162"/>
      <c r="EQ194" s="162"/>
      <c r="ER194" s="162"/>
      <c r="ES194" s="162"/>
      <c r="ET194" s="162"/>
      <c r="EU194" s="162"/>
      <c r="EV194" s="162"/>
      <c r="EW194" s="162"/>
      <c r="EX194" s="162"/>
      <c r="EY194" s="162"/>
      <c r="EZ194" s="162"/>
      <c r="FA194" s="162"/>
      <c r="FB194" s="162"/>
      <c r="FC194" s="162"/>
      <c r="FD194" s="162"/>
      <c r="FE194" s="162"/>
      <c r="FF194" s="162"/>
      <c r="FG194" s="162"/>
      <c r="FH194" s="162"/>
      <c r="FI194" s="162"/>
      <c r="FJ194" s="162"/>
      <c r="FK194" s="162"/>
      <c r="FL194" s="162"/>
      <c r="FM194" s="162"/>
      <c r="FN194" s="162"/>
      <c r="FO194" s="162"/>
      <c r="FP194" s="162"/>
      <c r="FQ194" s="162"/>
      <c r="FR194" s="162"/>
      <c r="FS194" s="162"/>
      <c r="FT194" s="162"/>
      <c r="FU194" s="162"/>
      <c r="FV194" s="162"/>
      <c r="FW194" s="162"/>
      <c r="FX194" s="162"/>
      <c r="FY194" s="162"/>
      <c r="FZ194" s="162"/>
      <c r="GA194" s="162"/>
      <c r="GB194" s="162"/>
      <c r="GC194" s="162"/>
      <c r="GD194" s="162"/>
      <c r="GE194" s="162"/>
      <c r="GF194" s="162"/>
      <c r="GG194" s="162"/>
      <c r="GH194" s="162"/>
      <c r="GI194" s="162"/>
      <c r="GJ194" s="162"/>
      <c r="GK194" s="162"/>
      <c r="GL194" s="162"/>
      <c r="GM194" s="162"/>
      <c r="GN194" s="162"/>
      <c r="GO194" s="162"/>
      <c r="GP194" s="162"/>
      <c r="GQ194" s="162"/>
      <c r="GR194" s="162"/>
      <c r="GS194" s="162"/>
      <c r="GT194" s="162"/>
      <c r="GU194" s="162"/>
    </row>
    <row r="195" spans="1:203" x14ac:dyDescent="0.25">
      <c r="A195" s="161">
        <v>1</v>
      </c>
      <c r="B195" s="103" t="s">
        <v>16</v>
      </c>
      <c r="C195" s="189">
        <f>'1 уровень'!C1866</f>
        <v>320</v>
      </c>
      <c r="D195" s="189">
        <f>'1 уровень'!D1866</f>
        <v>160</v>
      </c>
      <c r="E195" s="189">
        <f>'1 уровень'!E1866</f>
        <v>225</v>
      </c>
      <c r="F195" s="773">
        <f>'1 уровень'!F1866</f>
        <v>140.625</v>
      </c>
      <c r="G195" s="237">
        <f>'1 уровень'!G1866</f>
        <v>8</v>
      </c>
      <c r="H195" s="237">
        <f>'1 уровень'!H1866</f>
        <v>9.1777777777777771</v>
      </c>
      <c r="I195" s="242">
        <f>'1 уровень'!I1866</f>
        <v>2560</v>
      </c>
      <c r="J195" s="242">
        <f>'1 уровень'!J1866</f>
        <v>1280</v>
      </c>
      <c r="K195" s="242">
        <f>'1 уровень'!K1866</f>
        <v>2065</v>
      </c>
      <c r="L195" s="242">
        <f>'1 уровень'!L1866</f>
        <v>161.328125</v>
      </c>
      <c r="M195" s="242">
        <f>'1 уровень'!M1866</f>
        <v>11</v>
      </c>
      <c r="N195" s="242">
        <f>'1 уровень'!N1866</f>
        <v>375.45454545454544</v>
      </c>
      <c r="O195" s="163">
        <f>'1 уровень'!O1866</f>
        <v>0</v>
      </c>
      <c r="P195" s="163">
        <f>'1 уровень'!P1866</f>
        <v>0</v>
      </c>
      <c r="Q195" s="163">
        <f>'1 уровень'!Q1866</f>
        <v>0</v>
      </c>
      <c r="R195" s="163">
        <f>'1 уровень'!R1866</f>
        <v>0</v>
      </c>
      <c r="S195" s="163">
        <f>'1 уровень'!S1866</f>
        <v>0</v>
      </c>
      <c r="T195" s="163">
        <f>'1 уровень'!T1866</f>
        <v>0</v>
      </c>
      <c r="U195" s="2412">
        <f>'1 уровень'!U1866</f>
        <v>0</v>
      </c>
      <c r="V195" s="163">
        <f>'1 уровень'!V1866</f>
        <v>0</v>
      </c>
      <c r="W195" s="163">
        <f>'1 уровень'!W1866</f>
        <v>0</v>
      </c>
      <c r="X195" s="163">
        <f>'1 уровень'!X1866</f>
        <v>0</v>
      </c>
      <c r="Y195" s="2331">
        <f>'1 уровень'!Y1866</f>
        <v>0</v>
      </c>
      <c r="Z195" s="163"/>
      <c r="AA195" s="2331"/>
      <c r="AB195" s="2608"/>
      <c r="AC195" s="162"/>
      <c r="AD195" s="162"/>
      <c r="AE195" s="162"/>
      <c r="AF195" s="162"/>
      <c r="AG195" s="162"/>
      <c r="AH195" s="162"/>
      <c r="AI195" s="162"/>
      <c r="AJ195" s="162"/>
      <c r="AK195" s="162"/>
      <c r="AL195" s="162"/>
      <c r="AM195" s="162"/>
      <c r="AN195" s="162"/>
      <c r="AO195" s="162"/>
      <c r="AP195" s="162"/>
      <c r="AQ195" s="162"/>
      <c r="AR195" s="162"/>
      <c r="AS195" s="162"/>
      <c r="AT195" s="162"/>
      <c r="AU195" s="162"/>
      <c r="AV195" s="162"/>
      <c r="AW195" s="162"/>
      <c r="AX195" s="162"/>
      <c r="AY195" s="162"/>
      <c r="AZ195" s="162"/>
      <c r="BA195" s="162"/>
      <c r="BB195" s="162"/>
      <c r="BC195" s="162"/>
      <c r="BD195" s="162"/>
      <c r="BE195" s="162"/>
      <c r="BF195" s="162"/>
      <c r="BG195" s="162"/>
      <c r="BH195" s="162"/>
      <c r="BI195" s="162"/>
      <c r="BJ195" s="162"/>
      <c r="BK195" s="162"/>
      <c r="BL195" s="162"/>
      <c r="BM195" s="162"/>
      <c r="BN195" s="162"/>
      <c r="BO195" s="162"/>
      <c r="BP195" s="162"/>
      <c r="BQ195" s="162"/>
      <c r="BR195" s="162"/>
      <c r="BS195" s="162"/>
      <c r="BT195" s="162"/>
      <c r="BU195" s="162"/>
      <c r="BV195" s="162"/>
      <c r="BW195" s="162"/>
      <c r="BX195" s="162"/>
      <c r="BY195" s="162"/>
      <c r="BZ195" s="162"/>
      <c r="CA195" s="162"/>
      <c r="CB195" s="162"/>
      <c r="CC195" s="162"/>
      <c r="CD195" s="162"/>
      <c r="CE195" s="162"/>
      <c r="CF195" s="162"/>
      <c r="CG195" s="162"/>
      <c r="CH195" s="162"/>
      <c r="CI195" s="162"/>
      <c r="CJ195" s="162"/>
      <c r="CK195" s="162"/>
      <c r="CL195" s="162"/>
      <c r="CM195" s="162"/>
      <c r="CN195" s="162"/>
      <c r="CO195" s="162"/>
      <c r="CP195" s="162"/>
      <c r="CQ195" s="162"/>
      <c r="CR195" s="162"/>
      <c r="CS195" s="162"/>
      <c r="CT195" s="162"/>
      <c r="CU195" s="162"/>
      <c r="CV195" s="162"/>
      <c r="CW195" s="162"/>
      <c r="CX195" s="162"/>
      <c r="CY195" s="162"/>
      <c r="CZ195" s="162"/>
      <c r="DA195" s="162"/>
      <c r="DB195" s="162"/>
      <c r="DC195" s="162"/>
      <c r="DD195" s="162"/>
      <c r="DE195" s="162"/>
      <c r="DF195" s="162"/>
      <c r="DG195" s="162"/>
      <c r="DH195" s="162"/>
      <c r="DI195" s="162"/>
      <c r="DJ195" s="162"/>
      <c r="DK195" s="162"/>
      <c r="DL195" s="162"/>
      <c r="DM195" s="162"/>
      <c r="DN195" s="162"/>
      <c r="DO195" s="162"/>
      <c r="DP195" s="162"/>
      <c r="DQ195" s="162"/>
      <c r="DR195" s="162"/>
      <c r="DS195" s="162"/>
      <c r="DT195" s="162"/>
      <c r="DU195" s="162"/>
      <c r="DV195" s="162"/>
      <c r="DW195" s="162"/>
      <c r="DX195" s="162"/>
      <c r="DY195" s="162"/>
      <c r="DZ195" s="162"/>
      <c r="EA195" s="162"/>
      <c r="EB195" s="162"/>
      <c r="EC195" s="162"/>
      <c r="ED195" s="162"/>
      <c r="EE195" s="162"/>
      <c r="EF195" s="162"/>
      <c r="EG195" s="162"/>
      <c r="EH195" s="162"/>
      <c r="EI195" s="162"/>
      <c r="EJ195" s="162"/>
      <c r="EK195" s="162"/>
      <c r="EL195" s="162"/>
      <c r="EM195" s="162"/>
      <c r="EN195" s="162"/>
      <c r="EO195" s="162"/>
      <c r="EP195" s="162"/>
      <c r="EQ195" s="162"/>
      <c r="ER195" s="162"/>
      <c r="ES195" s="162"/>
      <c r="ET195" s="162"/>
      <c r="EU195" s="162"/>
      <c r="EV195" s="162"/>
      <c r="EW195" s="162"/>
      <c r="EX195" s="162"/>
      <c r="EY195" s="162"/>
      <c r="EZ195" s="162"/>
      <c r="FA195" s="162"/>
      <c r="FB195" s="162"/>
      <c r="FC195" s="162"/>
      <c r="FD195" s="162"/>
      <c r="FE195" s="162"/>
      <c r="FF195" s="162"/>
      <c r="FG195" s="162"/>
      <c r="FH195" s="162"/>
      <c r="FI195" s="162"/>
      <c r="FJ195" s="162"/>
      <c r="FK195" s="162"/>
      <c r="FL195" s="162"/>
      <c r="FM195" s="162"/>
      <c r="FN195" s="162"/>
      <c r="FO195" s="162"/>
      <c r="FP195" s="162"/>
      <c r="FQ195" s="162"/>
      <c r="FR195" s="162"/>
      <c r="FS195" s="162"/>
      <c r="FT195" s="162"/>
      <c r="FU195" s="162"/>
      <c r="FV195" s="162"/>
      <c r="FW195" s="162"/>
      <c r="FX195" s="162"/>
      <c r="FY195" s="162"/>
      <c r="FZ195" s="162"/>
      <c r="GA195" s="162"/>
      <c r="GB195" s="162"/>
      <c r="GC195" s="162"/>
      <c r="GD195" s="162"/>
      <c r="GE195" s="162"/>
      <c r="GF195" s="162"/>
      <c r="GG195" s="162"/>
      <c r="GH195" s="162"/>
      <c r="GI195" s="162"/>
      <c r="GJ195" s="162"/>
      <c r="GK195" s="162"/>
      <c r="GL195" s="162"/>
      <c r="GM195" s="162"/>
      <c r="GN195" s="162"/>
      <c r="GO195" s="162"/>
      <c r="GP195" s="162"/>
      <c r="GQ195" s="162"/>
      <c r="GR195" s="162"/>
      <c r="GS195" s="162"/>
      <c r="GT195" s="162"/>
      <c r="GU195" s="162"/>
    </row>
    <row r="196" spans="1:203" ht="32.25" customHeight="1" x14ac:dyDescent="0.25">
      <c r="A196" s="161">
        <v>1</v>
      </c>
      <c r="B196" s="200" t="s">
        <v>187</v>
      </c>
      <c r="C196" s="189">
        <f>'1 уровень'!C1867</f>
        <v>860</v>
      </c>
      <c r="D196" s="189">
        <f>'1 уровень'!D1867</f>
        <v>431</v>
      </c>
      <c r="E196" s="189">
        <f>'1 уровень'!E1867</f>
        <v>463</v>
      </c>
      <c r="F196" s="773">
        <f>'1 уровень'!F1867</f>
        <v>107.4245939675174</v>
      </c>
      <c r="G196" s="237">
        <f>'1 уровень'!G1867</f>
        <v>9.6151162790697668</v>
      </c>
      <c r="H196" s="237">
        <f>'1 уровень'!H1867</f>
        <v>10.801295896328293</v>
      </c>
      <c r="I196" s="242">
        <f>'1 уровень'!I1867</f>
        <v>8269</v>
      </c>
      <c r="J196" s="242">
        <f>'1 уровень'!J1867</f>
        <v>4145</v>
      </c>
      <c r="K196" s="242">
        <f>'1 уровень'!K1867</f>
        <v>5001</v>
      </c>
      <c r="L196" s="242">
        <f>'1 уровень'!L1867</f>
        <v>120.65138721351025</v>
      </c>
      <c r="M196" s="242">
        <f>'1 уровень'!M1867</f>
        <v>30</v>
      </c>
      <c r="N196" s="242">
        <f>'1 уровень'!N1867</f>
        <v>333.4</v>
      </c>
      <c r="O196" s="163">
        <f>'1 уровень'!O1867</f>
        <v>11505.208139879998</v>
      </c>
      <c r="P196" s="163">
        <f>'1 уровень'!P1867</f>
        <v>11709.560569070001</v>
      </c>
      <c r="Q196" s="163">
        <f>'1 уровень'!Q1867</f>
        <v>11709.560569070001</v>
      </c>
      <c r="R196" s="163">
        <f>'1 уровень'!R1867</f>
        <v>11709.560569070001</v>
      </c>
      <c r="S196" s="163">
        <f>'1 уровень'!S1867</f>
        <v>11709.560569070001</v>
      </c>
      <c r="T196" s="163">
        <f>'1 уровень'!T1867</f>
        <v>11915.567547520002</v>
      </c>
      <c r="U196" s="2412">
        <f>'1 уровень'!U1867</f>
        <v>6051.4985162036382</v>
      </c>
      <c r="V196" s="163">
        <f>'1 уровень'!V1867</f>
        <v>6065.5555599999998</v>
      </c>
      <c r="W196" s="163">
        <f>'1 уровень'!W1867</f>
        <v>14.05704379636154</v>
      </c>
      <c r="X196" s="163">
        <f>'1 уровень'!X1867</f>
        <v>-178.48979</v>
      </c>
      <c r="Y196" s="2331">
        <f>'1 уровень'!Y1867</f>
        <v>5887.0657700000002</v>
      </c>
      <c r="Z196" s="163"/>
      <c r="AA196" s="2331"/>
      <c r="AB196" s="2608"/>
      <c r="AC196" s="162"/>
      <c r="AD196" s="162"/>
      <c r="AE196" s="162"/>
      <c r="AF196" s="162"/>
      <c r="AG196" s="162"/>
      <c r="AH196" s="162"/>
      <c r="AI196" s="162"/>
      <c r="AJ196" s="162"/>
      <c r="AK196" s="162"/>
      <c r="AL196" s="162"/>
      <c r="AM196" s="162"/>
      <c r="AN196" s="162"/>
      <c r="AO196" s="162"/>
      <c r="AP196" s="162"/>
      <c r="AQ196" s="162"/>
      <c r="AR196" s="162"/>
      <c r="AS196" s="162"/>
      <c r="AT196" s="162"/>
      <c r="AU196" s="162"/>
      <c r="AV196" s="162"/>
      <c r="AW196" s="162"/>
      <c r="AX196" s="162"/>
      <c r="AY196" s="162"/>
      <c r="AZ196" s="162"/>
      <c r="BA196" s="162"/>
      <c r="BB196" s="162"/>
      <c r="BC196" s="162"/>
      <c r="BD196" s="162"/>
      <c r="BE196" s="162"/>
      <c r="BF196" s="162"/>
      <c r="BG196" s="162"/>
      <c r="BH196" s="162"/>
      <c r="BI196" s="162"/>
      <c r="BJ196" s="162"/>
      <c r="BK196" s="162"/>
      <c r="BL196" s="162"/>
      <c r="BM196" s="162"/>
      <c r="BN196" s="162"/>
      <c r="BO196" s="162"/>
      <c r="BP196" s="162"/>
      <c r="BQ196" s="162"/>
      <c r="BR196" s="162"/>
      <c r="BS196" s="162"/>
      <c r="BT196" s="162"/>
      <c r="BU196" s="162"/>
      <c r="BV196" s="162"/>
      <c r="BW196" s="162"/>
      <c r="BX196" s="162"/>
      <c r="BY196" s="162"/>
      <c r="BZ196" s="162"/>
      <c r="CA196" s="162"/>
      <c r="CB196" s="162"/>
      <c r="CC196" s="162"/>
      <c r="CD196" s="162"/>
      <c r="CE196" s="162"/>
      <c r="CF196" s="162"/>
      <c r="CG196" s="162"/>
      <c r="CH196" s="162"/>
      <c r="CI196" s="162"/>
      <c r="CJ196" s="162"/>
      <c r="CK196" s="162"/>
      <c r="CL196" s="162"/>
      <c r="CM196" s="162"/>
      <c r="CN196" s="162"/>
      <c r="CO196" s="162"/>
      <c r="CP196" s="162"/>
      <c r="CQ196" s="162"/>
      <c r="CR196" s="162"/>
      <c r="CS196" s="162"/>
      <c r="CT196" s="162"/>
      <c r="CU196" s="162"/>
      <c r="CV196" s="162"/>
      <c r="CW196" s="162"/>
      <c r="CX196" s="162"/>
      <c r="CY196" s="162"/>
      <c r="CZ196" s="162"/>
      <c r="DA196" s="162"/>
      <c r="DB196" s="162"/>
      <c r="DC196" s="162"/>
      <c r="DD196" s="162"/>
      <c r="DE196" s="162"/>
      <c r="DF196" s="162"/>
      <c r="DG196" s="162"/>
      <c r="DH196" s="162"/>
      <c r="DI196" s="162"/>
      <c r="DJ196" s="162"/>
      <c r="DK196" s="162"/>
      <c r="DL196" s="162"/>
      <c r="DM196" s="162"/>
      <c r="DN196" s="162"/>
      <c r="DO196" s="162"/>
      <c r="DP196" s="162"/>
      <c r="DQ196" s="162"/>
      <c r="DR196" s="162"/>
      <c r="DS196" s="162"/>
      <c r="DT196" s="162"/>
      <c r="DU196" s="162"/>
      <c r="DV196" s="162"/>
      <c r="DW196" s="162"/>
      <c r="DX196" s="162"/>
      <c r="DY196" s="162"/>
      <c r="DZ196" s="162"/>
      <c r="EA196" s="162"/>
      <c r="EB196" s="162"/>
      <c r="EC196" s="162"/>
      <c r="ED196" s="162"/>
      <c r="EE196" s="162"/>
      <c r="EF196" s="162"/>
      <c r="EG196" s="162"/>
      <c r="EH196" s="162"/>
      <c r="EI196" s="162"/>
      <c r="EJ196" s="162"/>
      <c r="EK196" s="162"/>
      <c r="EL196" s="162"/>
      <c r="EM196" s="162"/>
      <c r="EN196" s="162"/>
      <c r="EO196" s="162"/>
      <c r="EP196" s="162"/>
      <c r="EQ196" s="162"/>
      <c r="ER196" s="162"/>
      <c r="ES196" s="162"/>
      <c r="ET196" s="162"/>
      <c r="EU196" s="162"/>
      <c r="EV196" s="162"/>
      <c r="EW196" s="162"/>
      <c r="EX196" s="162"/>
      <c r="EY196" s="162"/>
      <c r="EZ196" s="162"/>
      <c r="FA196" s="162"/>
      <c r="FB196" s="162"/>
      <c r="FC196" s="162"/>
      <c r="FD196" s="162"/>
      <c r="FE196" s="162"/>
      <c r="FF196" s="162"/>
      <c r="FG196" s="162"/>
      <c r="FH196" s="162"/>
      <c r="FI196" s="162"/>
      <c r="FJ196" s="162"/>
      <c r="FK196" s="162"/>
      <c r="FL196" s="162"/>
      <c r="FM196" s="162"/>
      <c r="FN196" s="162"/>
      <c r="FO196" s="162"/>
      <c r="FP196" s="162"/>
      <c r="FQ196" s="162"/>
      <c r="FR196" s="162"/>
      <c r="FS196" s="162"/>
      <c r="FT196" s="162"/>
      <c r="FU196" s="162"/>
      <c r="FV196" s="162"/>
      <c r="FW196" s="162"/>
      <c r="FX196" s="162"/>
      <c r="FY196" s="162"/>
      <c r="FZ196" s="162"/>
      <c r="GA196" s="162"/>
      <c r="GB196" s="162"/>
      <c r="GC196" s="162"/>
      <c r="GD196" s="162"/>
      <c r="GE196" s="162"/>
      <c r="GF196" s="162"/>
      <c r="GG196" s="162"/>
      <c r="GH196" s="162"/>
      <c r="GI196" s="162"/>
      <c r="GJ196" s="162"/>
      <c r="GK196" s="162"/>
      <c r="GL196" s="162"/>
      <c r="GM196" s="162"/>
      <c r="GN196" s="162"/>
      <c r="GO196" s="162"/>
      <c r="GP196" s="162"/>
      <c r="GQ196" s="162"/>
      <c r="GR196" s="162"/>
      <c r="GS196" s="162"/>
      <c r="GT196" s="162"/>
      <c r="GU196" s="162"/>
    </row>
    <row r="197" spans="1:203" ht="14.4" x14ac:dyDescent="0.3">
      <c r="A197" s="161">
        <v>1</v>
      </c>
      <c r="B197" s="2354" t="s">
        <v>400</v>
      </c>
      <c r="C197" s="189">
        <f>'1 уровень'!C1868</f>
        <v>6765</v>
      </c>
      <c r="D197" s="189">
        <f>'1 уровень'!D1868</f>
        <v>3383</v>
      </c>
      <c r="E197" s="189">
        <f>'1 уровень'!E1868</f>
        <v>2778</v>
      </c>
      <c r="F197" s="773">
        <f>'1 уровень'!F1868</f>
        <v>82.116464676322792</v>
      </c>
      <c r="G197" s="237">
        <f>'1 уровень'!G1868</f>
        <v>0</v>
      </c>
      <c r="H197" s="237">
        <f>'1 уровень'!H1868</f>
        <v>0</v>
      </c>
      <c r="I197" s="242">
        <f>'1 уровень'!I1868</f>
        <v>0</v>
      </c>
      <c r="J197" s="242">
        <f>'1 уровень'!J1868</f>
        <v>0</v>
      </c>
      <c r="K197" s="242">
        <f>'1 уровень'!K1868</f>
        <v>0</v>
      </c>
      <c r="L197" s="242">
        <f>'1 уровень'!L1868</f>
        <v>0</v>
      </c>
      <c r="M197" s="242">
        <f>'1 уровень'!M1868</f>
        <v>0</v>
      </c>
      <c r="N197" s="242">
        <f>'1 уровень'!N1868</f>
        <v>0</v>
      </c>
      <c r="O197" s="163">
        <f>'1 уровень'!O1868</f>
        <v>10216.387411579999</v>
      </c>
      <c r="P197" s="163">
        <f>'1 уровень'!P1868</f>
        <v>10216.387411579999</v>
      </c>
      <c r="Q197" s="163">
        <f>'1 уровень'!Q1868</f>
        <v>10216.387411579999</v>
      </c>
      <c r="R197" s="163">
        <f>'1 уровень'!R1868</f>
        <v>10216.387411579999</v>
      </c>
      <c r="S197" s="163">
        <f>'1 уровень'!S1868</f>
        <v>10216.387411579999</v>
      </c>
      <c r="T197" s="163">
        <f>'1 уровень'!T1868</f>
        <v>12950.326001491663</v>
      </c>
      <c r="U197" s="2412">
        <f>'1 уровень'!U1868</f>
        <v>5498.7563614916662</v>
      </c>
      <c r="V197" s="163">
        <f>'1 уровень'!V1868</f>
        <v>5257.4892999999993</v>
      </c>
      <c r="W197" s="163">
        <f>'1 уровень'!W1868</f>
        <v>-241.26706149166694</v>
      </c>
      <c r="X197" s="163">
        <f>'1 уровень'!X1868</f>
        <v>-16.425689999999999</v>
      </c>
      <c r="Y197" s="2331">
        <f>'1 уровень'!Y1868</f>
        <v>5241.0636099999992</v>
      </c>
      <c r="Z197" s="163"/>
      <c r="AA197" s="2331"/>
      <c r="AB197" s="2608"/>
      <c r="AC197" s="162"/>
      <c r="AD197" s="162"/>
      <c r="AE197" s="162"/>
      <c r="AF197" s="162"/>
      <c r="AG197" s="162"/>
      <c r="AH197" s="162"/>
      <c r="AI197" s="162"/>
      <c r="AJ197" s="162"/>
      <c r="AK197" s="162"/>
      <c r="AL197" s="162"/>
      <c r="AM197" s="162"/>
      <c r="AN197" s="162"/>
      <c r="AO197" s="162"/>
      <c r="AP197" s="162"/>
      <c r="AQ197" s="162"/>
      <c r="AR197" s="162"/>
      <c r="AS197" s="162"/>
      <c r="AT197" s="162"/>
      <c r="AU197" s="162"/>
      <c r="AV197" s="162"/>
      <c r="AW197" s="162"/>
      <c r="AX197" s="162"/>
      <c r="AY197" s="162"/>
      <c r="AZ197" s="162"/>
      <c r="BA197" s="162"/>
      <c r="BB197" s="162"/>
      <c r="BC197" s="162"/>
      <c r="BD197" s="162"/>
      <c r="BE197" s="162"/>
      <c r="BF197" s="162"/>
      <c r="BG197" s="162"/>
      <c r="BH197" s="162"/>
      <c r="BI197" s="162"/>
      <c r="BJ197" s="162"/>
      <c r="BK197" s="162"/>
      <c r="BL197" s="162"/>
      <c r="BM197" s="162"/>
      <c r="BN197" s="162"/>
      <c r="BO197" s="162"/>
      <c r="BP197" s="162"/>
      <c r="BQ197" s="162"/>
      <c r="BR197" s="162"/>
      <c r="BS197" s="162"/>
      <c r="BT197" s="162"/>
      <c r="BU197" s="162"/>
      <c r="BV197" s="162"/>
      <c r="BW197" s="162"/>
      <c r="BX197" s="162"/>
      <c r="BY197" s="162"/>
      <c r="BZ197" s="162"/>
      <c r="CA197" s="162"/>
      <c r="CB197" s="162"/>
      <c r="CC197" s="162"/>
      <c r="CD197" s="162"/>
      <c r="CE197" s="162"/>
      <c r="CF197" s="162"/>
      <c r="CG197" s="162"/>
      <c r="CH197" s="162"/>
      <c r="CI197" s="162"/>
      <c r="CJ197" s="162"/>
      <c r="CK197" s="162"/>
      <c r="CL197" s="162"/>
      <c r="CM197" s="162"/>
      <c r="CN197" s="162"/>
      <c r="CO197" s="162"/>
      <c r="CP197" s="162"/>
      <c r="CQ197" s="162"/>
      <c r="CR197" s="162"/>
      <c r="CS197" s="162"/>
      <c r="CT197" s="162"/>
      <c r="CU197" s="162"/>
      <c r="CV197" s="162"/>
      <c r="CW197" s="162"/>
      <c r="CX197" s="162"/>
      <c r="CY197" s="162"/>
      <c r="CZ197" s="162"/>
      <c r="DA197" s="162"/>
      <c r="DB197" s="162"/>
      <c r="DC197" s="162"/>
      <c r="DD197" s="162"/>
      <c r="DE197" s="162"/>
      <c r="DF197" s="162"/>
      <c r="DG197" s="162"/>
      <c r="DH197" s="162"/>
      <c r="DI197" s="162"/>
      <c r="DJ197" s="162"/>
      <c r="DK197" s="162"/>
      <c r="DL197" s="162"/>
      <c r="DM197" s="162"/>
      <c r="DN197" s="162"/>
      <c r="DO197" s="162"/>
      <c r="DP197" s="162"/>
      <c r="DQ197" s="162"/>
      <c r="DR197" s="162"/>
      <c r="DS197" s="162"/>
      <c r="DT197" s="162"/>
      <c r="DU197" s="162"/>
      <c r="DV197" s="162"/>
      <c r="DW197" s="162"/>
      <c r="DX197" s="162"/>
      <c r="DY197" s="162"/>
      <c r="DZ197" s="162"/>
      <c r="EA197" s="162"/>
      <c r="EB197" s="162"/>
      <c r="EC197" s="162"/>
      <c r="ED197" s="162"/>
      <c r="EE197" s="162"/>
      <c r="EF197" s="162"/>
      <c r="EG197" s="162"/>
      <c r="EH197" s="162"/>
      <c r="EI197" s="162"/>
      <c r="EJ197" s="162"/>
      <c r="EK197" s="162"/>
      <c r="EL197" s="162"/>
      <c r="EM197" s="162"/>
      <c r="EN197" s="162"/>
      <c r="EO197" s="162"/>
      <c r="EP197" s="162"/>
      <c r="EQ197" s="162"/>
      <c r="ER197" s="162"/>
      <c r="ES197" s="162"/>
      <c r="ET197" s="162"/>
      <c r="EU197" s="162"/>
      <c r="EV197" s="162"/>
      <c r="EW197" s="162"/>
      <c r="EX197" s="162"/>
      <c r="EY197" s="162"/>
      <c r="EZ197" s="162"/>
      <c r="FA197" s="162"/>
      <c r="FB197" s="162"/>
      <c r="FC197" s="162"/>
      <c r="FD197" s="162"/>
      <c r="FE197" s="162"/>
      <c r="FF197" s="162"/>
      <c r="FG197" s="162"/>
      <c r="FH197" s="162"/>
      <c r="FI197" s="162"/>
      <c r="FJ197" s="162"/>
      <c r="FK197" s="162"/>
      <c r="FL197" s="162"/>
      <c r="FM197" s="162"/>
      <c r="FN197" s="162"/>
      <c r="FO197" s="162"/>
      <c r="FP197" s="162"/>
      <c r="FQ197" s="162"/>
      <c r="FR197" s="162"/>
      <c r="FS197" s="162"/>
      <c r="FT197" s="162"/>
      <c r="FU197" s="162"/>
      <c r="FV197" s="162"/>
      <c r="FW197" s="162"/>
      <c r="FX197" s="162"/>
      <c r="FY197" s="162"/>
      <c r="FZ197" s="162"/>
      <c r="GA197" s="162"/>
      <c r="GB197" s="162"/>
      <c r="GC197" s="162"/>
      <c r="GD197" s="162"/>
      <c r="GE197" s="162"/>
      <c r="GF197" s="162"/>
      <c r="GG197" s="162"/>
      <c r="GH197" s="162"/>
      <c r="GI197" s="162"/>
      <c r="GJ197" s="162"/>
      <c r="GK197" s="162"/>
      <c r="GL197" s="162"/>
      <c r="GM197" s="162"/>
      <c r="GN197" s="162"/>
      <c r="GO197" s="162"/>
      <c r="GP197" s="162"/>
      <c r="GQ197" s="162"/>
      <c r="GR197" s="162"/>
      <c r="GS197" s="162"/>
      <c r="GT197" s="162"/>
      <c r="GU197" s="162"/>
    </row>
    <row r="198" spans="1:203" s="162" customFormat="1" x14ac:dyDescent="0.25">
      <c r="A198" s="161">
        <v>1</v>
      </c>
      <c r="B198" s="200" t="s">
        <v>371</v>
      </c>
      <c r="C198" s="188">
        <f>'1 уровень'!C1869</f>
        <v>6755</v>
      </c>
      <c r="D198" s="188">
        <f>'1 уровень'!D1869</f>
        <v>3378</v>
      </c>
      <c r="E198" s="188">
        <f>'1 уровень'!E1869</f>
        <v>2768</v>
      </c>
      <c r="F198" s="772">
        <f>'1 уровень'!F1869</f>
        <v>81.941977501480167</v>
      </c>
      <c r="G198" s="155">
        <f>'1 уровень'!G1869</f>
        <v>0</v>
      </c>
      <c r="H198" s="155">
        <f>'1 уровень'!H1869</f>
        <v>0</v>
      </c>
      <c r="I198" s="164">
        <f>'1 уровень'!I1869</f>
        <v>0</v>
      </c>
      <c r="J198" s="164">
        <f>'1 уровень'!J1869</f>
        <v>0</v>
      </c>
      <c r="K198" s="164">
        <f>'1 уровень'!K1869</f>
        <v>0</v>
      </c>
      <c r="L198" s="164">
        <f>'1 уровень'!L1869</f>
        <v>0</v>
      </c>
      <c r="M198" s="164">
        <f>'1 уровень'!M1869</f>
        <v>0</v>
      </c>
      <c r="N198" s="164">
        <f>'1 уровень'!N1869</f>
        <v>0</v>
      </c>
      <c r="O198" s="163">
        <f>'1 уровень'!O1869</f>
        <v>0</v>
      </c>
      <c r="P198" s="163">
        <f>'1 уровень'!P1869</f>
        <v>0</v>
      </c>
      <c r="Q198" s="163">
        <f>'1 уровень'!Q1869</f>
        <v>0</v>
      </c>
      <c r="R198" s="163">
        <f>'1 уровень'!R1869</f>
        <v>0</v>
      </c>
      <c r="S198" s="163">
        <f>'1 уровень'!S1869</f>
        <v>0</v>
      </c>
      <c r="T198" s="163">
        <f>'1 уровень'!T1869</f>
        <v>0</v>
      </c>
      <c r="U198" s="2412">
        <f>'1 уровень'!U1869</f>
        <v>0</v>
      </c>
      <c r="V198" s="163">
        <f>'1 уровень'!V1869</f>
        <v>0</v>
      </c>
      <c r="W198" s="163">
        <f>'1 уровень'!W1869</f>
        <v>0</v>
      </c>
      <c r="X198" s="163">
        <f>'1 уровень'!X1869</f>
        <v>0</v>
      </c>
      <c r="Y198" s="2331">
        <f>'1 уровень'!Y1869</f>
        <v>0</v>
      </c>
      <c r="Z198" s="163"/>
      <c r="AA198" s="2331"/>
      <c r="AB198" s="2608"/>
    </row>
    <row r="199" spans="1:203" s="162" customFormat="1" x14ac:dyDescent="0.25">
      <c r="A199" s="161">
        <v>1</v>
      </c>
      <c r="B199" s="1006" t="s">
        <v>372</v>
      </c>
      <c r="C199" s="267">
        <f>'1 уровень'!C1870</f>
        <v>6755</v>
      </c>
      <c r="D199" s="267">
        <f>'1 уровень'!D1870</f>
        <v>3378</v>
      </c>
      <c r="E199" s="267">
        <f>'1 уровень'!E1870</f>
        <v>2768</v>
      </c>
      <c r="F199" s="783">
        <f>'1 уровень'!F1870</f>
        <v>81.941977501480167</v>
      </c>
      <c r="G199" s="155">
        <f>'1 уровень'!G1870</f>
        <v>0</v>
      </c>
      <c r="H199" s="155">
        <f>'1 уровень'!H1870</f>
        <v>0</v>
      </c>
      <c r="I199" s="164">
        <f>'1 уровень'!I1870</f>
        <v>0</v>
      </c>
      <c r="J199" s="164">
        <f>'1 уровень'!J1870</f>
        <v>0</v>
      </c>
      <c r="K199" s="164">
        <f>'1 уровень'!K1870</f>
        <v>0</v>
      </c>
      <c r="L199" s="164">
        <f>'1 уровень'!L1870</f>
        <v>0</v>
      </c>
      <c r="M199" s="164">
        <f>'1 уровень'!M1870</f>
        <v>0</v>
      </c>
      <c r="N199" s="164">
        <f>'1 уровень'!N1870</f>
        <v>0</v>
      </c>
      <c r="O199" s="163">
        <f>'1 уровень'!O1870</f>
        <v>0</v>
      </c>
      <c r="P199" s="163">
        <f>'1 уровень'!P1870</f>
        <v>0</v>
      </c>
      <c r="Q199" s="163">
        <f>'1 уровень'!Q1870</f>
        <v>0</v>
      </c>
      <c r="R199" s="163">
        <f>'1 уровень'!R1870</f>
        <v>0</v>
      </c>
      <c r="S199" s="163">
        <f>'1 уровень'!S1870</f>
        <v>0</v>
      </c>
      <c r="T199" s="163">
        <f>'1 уровень'!T1870</f>
        <v>0</v>
      </c>
      <c r="U199" s="2412">
        <f>'1 уровень'!U1870</f>
        <v>0</v>
      </c>
      <c r="V199" s="163">
        <f>'1 уровень'!V1870</f>
        <v>0</v>
      </c>
      <c r="W199" s="163">
        <f>'1 уровень'!W1870</f>
        <v>0</v>
      </c>
      <c r="X199" s="163">
        <f>'1 уровень'!X1870</f>
        <v>0</v>
      </c>
      <c r="Y199" s="2331">
        <f>'1 уровень'!Y1870</f>
        <v>0</v>
      </c>
      <c r="Z199" s="163"/>
      <c r="AA199" s="2331"/>
      <c r="AB199" s="2608"/>
    </row>
    <row r="200" spans="1:203" x14ac:dyDescent="0.25">
      <c r="A200" s="161">
        <v>1</v>
      </c>
      <c r="B200" s="200" t="s">
        <v>373</v>
      </c>
      <c r="C200" s="189">
        <f>'1 уровень'!C1871</f>
        <v>10</v>
      </c>
      <c r="D200" s="189">
        <f>'1 уровень'!D1871</f>
        <v>5</v>
      </c>
      <c r="E200" s="189">
        <f>'1 уровень'!E1871</f>
        <v>10</v>
      </c>
      <c r="F200" s="773">
        <f>'1 уровень'!F1871</f>
        <v>200</v>
      </c>
      <c r="G200" s="237">
        <f>'1 уровень'!G1871</f>
        <v>0</v>
      </c>
      <c r="H200" s="237">
        <f>'1 уровень'!H1871</f>
        <v>0</v>
      </c>
      <c r="I200" s="242">
        <f>'1 уровень'!I1871</f>
        <v>0</v>
      </c>
      <c r="J200" s="242">
        <f>'1 уровень'!J1871</f>
        <v>0</v>
      </c>
      <c r="K200" s="242">
        <f>'1 уровень'!K1871</f>
        <v>0</v>
      </c>
      <c r="L200" s="242">
        <f>'1 уровень'!L1871</f>
        <v>0</v>
      </c>
      <c r="M200" s="242">
        <f>'1 уровень'!M1871</f>
        <v>0</v>
      </c>
      <c r="N200" s="242">
        <f>'1 уровень'!N1871</f>
        <v>0</v>
      </c>
      <c r="O200" s="163">
        <f>'1 уровень'!O1871</f>
        <v>0</v>
      </c>
      <c r="P200" s="163">
        <f>'1 уровень'!P1871</f>
        <v>0</v>
      </c>
      <c r="Q200" s="163">
        <f>'1 уровень'!Q1871</f>
        <v>0</v>
      </c>
      <c r="R200" s="163">
        <f>'1 уровень'!R1871</f>
        <v>0</v>
      </c>
      <c r="S200" s="163">
        <f>'1 уровень'!S1871</f>
        <v>0</v>
      </c>
      <c r="T200" s="163">
        <f>'1 уровень'!T1871</f>
        <v>0</v>
      </c>
      <c r="U200" s="2412">
        <f>'1 уровень'!U1871</f>
        <v>0</v>
      </c>
      <c r="V200" s="163">
        <f>'1 уровень'!V1871</f>
        <v>0</v>
      </c>
      <c r="W200" s="163">
        <f>'1 уровень'!W1871</f>
        <v>0</v>
      </c>
      <c r="X200" s="163">
        <f>'1 уровень'!X1871</f>
        <v>0</v>
      </c>
      <c r="Y200" s="2331">
        <f>'1 уровень'!Y1871</f>
        <v>0</v>
      </c>
      <c r="Z200" s="163"/>
      <c r="AA200" s="2331"/>
      <c r="AB200" s="2608"/>
      <c r="AC200" s="162"/>
      <c r="AD200" s="162"/>
      <c r="AE200" s="162"/>
      <c r="AF200" s="162"/>
      <c r="AG200" s="162"/>
      <c r="AH200" s="162"/>
      <c r="AI200" s="162"/>
      <c r="AJ200" s="162"/>
      <c r="AK200" s="162"/>
      <c r="AL200" s="162"/>
      <c r="AM200" s="162"/>
      <c r="AN200" s="162"/>
      <c r="AO200" s="162"/>
      <c r="AP200" s="162"/>
      <c r="AQ200" s="162"/>
      <c r="AR200" s="162"/>
      <c r="AS200" s="162"/>
      <c r="AT200" s="162"/>
      <c r="AU200" s="162"/>
      <c r="AV200" s="162"/>
      <c r="AW200" s="162"/>
      <c r="AX200" s="162"/>
      <c r="AY200" s="162"/>
      <c r="AZ200" s="162"/>
      <c r="BA200" s="162"/>
      <c r="BB200" s="162"/>
      <c r="BC200" s="162"/>
      <c r="BD200" s="162"/>
      <c r="BE200" s="162"/>
      <c r="BF200" s="162"/>
      <c r="BG200" s="162"/>
      <c r="BH200" s="162"/>
      <c r="BI200" s="162"/>
      <c r="BJ200" s="162"/>
      <c r="BK200" s="162"/>
      <c r="BL200" s="162"/>
      <c r="BM200" s="162"/>
      <c r="BN200" s="162"/>
      <c r="BO200" s="162"/>
      <c r="BP200" s="162"/>
      <c r="BQ200" s="162"/>
      <c r="BR200" s="162"/>
      <c r="BS200" s="162"/>
      <c r="BT200" s="162"/>
      <c r="BU200" s="162"/>
      <c r="BV200" s="162"/>
      <c r="BW200" s="162"/>
      <c r="BX200" s="162"/>
      <c r="BY200" s="162"/>
      <c r="BZ200" s="162"/>
      <c r="CA200" s="162"/>
      <c r="CB200" s="162"/>
      <c r="CC200" s="162"/>
      <c r="CD200" s="162"/>
      <c r="CE200" s="162"/>
      <c r="CF200" s="162"/>
      <c r="CG200" s="162"/>
      <c r="CH200" s="162"/>
      <c r="CI200" s="162"/>
      <c r="CJ200" s="162"/>
      <c r="CK200" s="162"/>
      <c r="CL200" s="162"/>
      <c r="CM200" s="162"/>
      <c r="CN200" s="162"/>
      <c r="CO200" s="162"/>
      <c r="CP200" s="162"/>
      <c r="CQ200" s="162"/>
      <c r="CR200" s="162"/>
      <c r="CS200" s="162"/>
      <c r="CT200" s="162"/>
      <c r="CU200" s="162"/>
      <c r="CV200" s="162"/>
      <c r="CW200" s="162"/>
      <c r="CX200" s="162"/>
      <c r="CY200" s="162"/>
      <c r="CZ200" s="162"/>
      <c r="DA200" s="162"/>
      <c r="DB200" s="162"/>
      <c r="DC200" s="162"/>
      <c r="DD200" s="162"/>
      <c r="DE200" s="162"/>
      <c r="DF200" s="162"/>
      <c r="DG200" s="162"/>
      <c r="DH200" s="162"/>
      <c r="DI200" s="162"/>
      <c r="DJ200" s="162"/>
      <c r="DK200" s="162"/>
      <c r="DL200" s="162"/>
      <c r="DM200" s="162"/>
      <c r="DN200" s="162"/>
      <c r="DO200" s="162"/>
      <c r="DP200" s="162"/>
      <c r="DQ200" s="162"/>
      <c r="DR200" s="162"/>
      <c r="DS200" s="162"/>
      <c r="DT200" s="162"/>
      <c r="DU200" s="162"/>
      <c r="DV200" s="162"/>
      <c r="DW200" s="162"/>
      <c r="DX200" s="162"/>
      <c r="DY200" s="162"/>
      <c r="DZ200" s="162"/>
      <c r="EA200" s="162"/>
      <c r="EB200" s="162"/>
      <c r="EC200" s="162"/>
      <c r="ED200" s="162"/>
      <c r="EE200" s="162"/>
      <c r="EF200" s="162"/>
      <c r="EG200" s="162"/>
      <c r="EH200" s="162"/>
      <c r="EI200" s="162"/>
      <c r="EJ200" s="162"/>
      <c r="EK200" s="162"/>
      <c r="EL200" s="162"/>
      <c r="EM200" s="162"/>
      <c r="EN200" s="162"/>
      <c r="EO200" s="162"/>
      <c r="EP200" s="162"/>
      <c r="EQ200" s="162"/>
      <c r="ER200" s="162"/>
      <c r="ES200" s="162"/>
      <c r="ET200" s="162"/>
      <c r="EU200" s="162"/>
      <c r="EV200" s="162"/>
      <c r="EW200" s="162"/>
      <c r="EX200" s="162"/>
      <c r="EY200" s="162"/>
      <c r="EZ200" s="162"/>
      <c r="FA200" s="162"/>
      <c r="FB200" s="162"/>
      <c r="FC200" s="162"/>
      <c r="FD200" s="162"/>
      <c r="FE200" s="162"/>
      <c r="FF200" s="162"/>
      <c r="FG200" s="162"/>
      <c r="FH200" s="162"/>
      <c r="FI200" s="162"/>
      <c r="FJ200" s="162"/>
      <c r="FK200" s="162"/>
      <c r="FL200" s="162"/>
      <c r="FM200" s="162"/>
      <c r="FN200" s="162"/>
      <c r="FO200" s="162"/>
      <c r="FP200" s="162"/>
      <c r="FQ200" s="162"/>
      <c r="FR200" s="162"/>
      <c r="FS200" s="162"/>
      <c r="FT200" s="162"/>
      <c r="FU200" s="162"/>
      <c r="FV200" s="162"/>
      <c r="FW200" s="162"/>
      <c r="FX200" s="162"/>
      <c r="FY200" s="162"/>
      <c r="FZ200" s="162"/>
      <c r="GA200" s="162"/>
      <c r="GB200" s="162"/>
      <c r="GC200" s="162"/>
      <c r="GD200" s="162"/>
      <c r="GE200" s="162"/>
      <c r="GF200" s="162"/>
      <c r="GG200" s="162"/>
      <c r="GH200" s="162"/>
      <c r="GI200" s="162"/>
      <c r="GJ200" s="162"/>
      <c r="GK200" s="162"/>
      <c r="GL200" s="162"/>
      <c r="GM200" s="162"/>
      <c r="GN200" s="162"/>
      <c r="GO200" s="162"/>
      <c r="GP200" s="162"/>
      <c r="GQ200" s="162"/>
      <c r="GR200" s="162"/>
      <c r="GS200" s="162"/>
      <c r="GT200" s="162"/>
      <c r="GU200" s="162"/>
    </row>
    <row r="201" spans="1:203" ht="27.6" x14ac:dyDescent="0.25">
      <c r="A201" s="161">
        <v>1</v>
      </c>
      <c r="B201" s="1006" t="s">
        <v>374</v>
      </c>
      <c r="C201" s="189">
        <f>'1 уровень'!C1872</f>
        <v>10</v>
      </c>
      <c r="D201" s="189">
        <f>'1 уровень'!D1872</f>
        <v>5</v>
      </c>
      <c r="E201" s="189">
        <f>'1 уровень'!E1872</f>
        <v>0</v>
      </c>
      <c r="F201" s="773">
        <f>'1 уровень'!F1872</f>
        <v>0</v>
      </c>
      <c r="G201" s="237">
        <f>'1 уровень'!G1872</f>
        <v>0</v>
      </c>
      <c r="H201" s="237">
        <f>'1 уровень'!H1872</f>
        <v>0</v>
      </c>
      <c r="I201" s="242">
        <f>'1 уровень'!I1872</f>
        <v>0</v>
      </c>
      <c r="J201" s="242">
        <f>'1 уровень'!J1872</f>
        <v>0</v>
      </c>
      <c r="K201" s="242">
        <f>'1 уровень'!K1872</f>
        <v>0</v>
      </c>
      <c r="L201" s="242">
        <f>'1 уровень'!L1872</f>
        <v>0</v>
      </c>
      <c r="M201" s="242">
        <f>'1 уровень'!M1872</f>
        <v>0</v>
      </c>
      <c r="N201" s="242">
        <f>'1 уровень'!N1872</f>
        <v>0</v>
      </c>
      <c r="O201" s="163">
        <f>'1 уровень'!O1872</f>
        <v>0</v>
      </c>
      <c r="P201" s="163">
        <f>'1 уровень'!P1872</f>
        <v>0</v>
      </c>
      <c r="Q201" s="163">
        <f>'1 уровень'!Q1872</f>
        <v>0</v>
      </c>
      <c r="R201" s="163">
        <f>'1 уровень'!R1872</f>
        <v>0</v>
      </c>
      <c r="S201" s="163">
        <f>'1 уровень'!S1872</f>
        <v>0</v>
      </c>
      <c r="T201" s="163">
        <f>'1 уровень'!T1872</f>
        <v>0</v>
      </c>
      <c r="U201" s="2412">
        <f>'1 уровень'!U1872</f>
        <v>0</v>
      </c>
      <c r="V201" s="163">
        <f>'1 уровень'!V1872</f>
        <v>0</v>
      </c>
      <c r="W201" s="163">
        <f>'1 уровень'!W1872</f>
        <v>0</v>
      </c>
      <c r="X201" s="163">
        <f>'1 уровень'!X1872</f>
        <v>0</v>
      </c>
      <c r="Y201" s="2331">
        <f>'1 уровень'!Y1872</f>
        <v>0</v>
      </c>
      <c r="Z201" s="163"/>
      <c r="AA201" s="2331"/>
      <c r="AB201" s="2608"/>
      <c r="AC201" s="162"/>
      <c r="AD201" s="162"/>
      <c r="AE201" s="162"/>
      <c r="AF201" s="162"/>
      <c r="AG201" s="162"/>
      <c r="AH201" s="162"/>
      <c r="AI201" s="162"/>
      <c r="AJ201" s="162"/>
      <c r="AK201" s="162"/>
      <c r="AL201" s="162"/>
      <c r="AM201" s="162"/>
      <c r="AN201" s="162"/>
      <c r="AO201" s="162"/>
      <c r="AP201" s="162"/>
      <c r="AQ201" s="162"/>
      <c r="AR201" s="162"/>
      <c r="AS201" s="162"/>
      <c r="AT201" s="162"/>
      <c r="AU201" s="162"/>
      <c r="AV201" s="162"/>
      <c r="AW201" s="162"/>
      <c r="AX201" s="162"/>
      <c r="AY201" s="162"/>
      <c r="AZ201" s="162"/>
      <c r="BA201" s="162"/>
      <c r="BB201" s="162"/>
      <c r="BC201" s="162"/>
      <c r="BD201" s="162"/>
      <c r="BE201" s="162"/>
      <c r="BF201" s="162"/>
      <c r="BG201" s="162"/>
      <c r="BH201" s="162"/>
      <c r="BI201" s="162"/>
      <c r="BJ201" s="162"/>
      <c r="BK201" s="162"/>
      <c r="BL201" s="162"/>
      <c r="BM201" s="162"/>
      <c r="BN201" s="162"/>
      <c r="BO201" s="162"/>
      <c r="BP201" s="162"/>
      <c r="BQ201" s="162"/>
      <c r="BR201" s="162"/>
      <c r="BS201" s="162"/>
      <c r="BT201" s="162"/>
      <c r="BU201" s="162"/>
      <c r="BV201" s="162"/>
      <c r="BW201" s="162"/>
      <c r="BX201" s="162"/>
      <c r="BY201" s="162"/>
      <c r="BZ201" s="162"/>
      <c r="CA201" s="162"/>
      <c r="CB201" s="162"/>
      <c r="CC201" s="162"/>
      <c r="CD201" s="162"/>
      <c r="CE201" s="162"/>
      <c r="CF201" s="162"/>
      <c r="CG201" s="162"/>
      <c r="CH201" s="162"/>
      <c r="CI201" s="162"/>
      <c r="CJ201" s="162"/>
      <c r="CK201" s="162"/>
      <c r="CL201" s="162"/>
      <c r="CM201" s="162"/>
      <c r="CN201" s="162"/>
      <c r="CO201" s="162"/>
      <c r="CP201" s="162"/>
      <c r="CQ201" s="162"/>
      <c r="CR201" s="162"/>
      <c r="CS201" s="162"/>
      <c r="CT201" s="162"/>
      <c r="CU201" s="162"/>
      <c r="CV201" s="162"/>
      <c r="CW201" s="162"/>
      <c r="CX201" s="162"/>
      <c r="CY201" s="162"/>
      <c r="CZ201" s="162"/>
      <c r="DA201" s="162"/>
      <c r="DB201" s="162"/>
      <c r="DC201" s="162"/>
      <c r="DD201" s="162"/>
      <c r="DE201" s="162"/>
      <c r="DF201" s="162"/>
      <c r="DG201" s="162"/>
      <c r="DH201" s="162"/>
      <c r="DI201" s="162"/>
      <c r="DJ201" s="162"/>
      <c r="DK201" s="162"/>
      <c r="DL201" s="162"/>
      <c r="DM201" s="162"/>
      <c r="DN201" s="162"/>
      <c r="DO201" s="162"/>
      <c r="DP201" s="162"/>
      <c r="DQ201" s="162"/>
      <c r="DR201" s="162"/>
      <c r="DS201" s="162"/>
      <c r="DT201" s="162"/>
      <c r="DU201" s="162"/>
      <c r="DV201" s="162"/>
      <c r="DW201" s="162"/>
      <c r="DX201" s="162"/>
      <c r="DY201" s="162"/>
      <c r="DZ201" s="162"/>
      <c r="EA201" s="162"/>
      <c r="EB201" s="162"/>
      <c r="EC201" s="162"/>
      <c r="ED201" s="162"/>
      <c r="EE201" s="162"/>
      <c r="EF201" s="162"/>
      <c r="EG201" s="162"/>
      <c r="EH201" s="162"/>
      <c r="EI201" s="162"/>
      <c r="EJ201" s="162"/>
      <c r="EK201" s="162"/>
      <c r="EL201" s="162"/>
      <c r="EM201" s="162"/>
      <c r="EN201" s="162"/>
      <c r="EO201" s="162"/>
      <c r="EP201" s="162"/>
      <c r="EQ201" s="162"/>
      <c r="ER201" s="162"/>
      <c r="ES201" s="162"/>
      <c r="ET201" s="162"/>
      <c r="EU201" s="162"/>
      <c r="EV201" s="162"/>
      <c r="EW201" s="162"/>
      <c r="EX201" s="162"/>
      <c r="EY201" s="162"/>
      <c r="EZ201" s="162"/>
      <c r="FA201" s="162"/>
      <c r="FB201" s="162"/>
      <c r="FC201" s="162"/>
      <c r="FD201" s="162"/>
      <c r="FE201" s="162"/>
      <c r="FF201" s="162"/>
      <c r="FG201" s="162"/>
      <c r="FH201" s="162"/>
      <c r="FI201" s="162"/>
      <c r="FJ201" s="162"/>
      <c r="FK201" s="162"/>
      <c r="FL201" s="162"/>
      <c r="FM201" s="162"/>
      <c r="FN201" s="162"/>
      <c r="FO201" s="162"/>
      <c r="FP201" s="162"/>
      <c r="FQ201" s="162"/>
      <c r="FR201" s="162"/>
      <c r="FS201" s="162"/>
      <c r="FT201" s="162"/>
      <c r="FU201" s="162"/>
      <c r="FV201" s="162"/>
      <c r="FW201" s="162"/>
      <c r="FX201" s="162"/>
      <c r="FY201" s="162"/>
      <c r="FZ201" s="162"/>
      <c r="GA201" s="162"/>
      <c r="GB201" s="162"/>
      <c r="GC201" s="162"/>
      <c r="GD201" s="162"/>
      <c r="GE201" s="162"/>
      <c r="GF201" s="162"/>
      <c r="GG201" s="162"/>
      <c r="GH201" s="162"/>
      <c r="GI201" s="162"/>
      <c r="GJ201" s="162"/>
      <c r="GK201" s="162"/>
      <c r="GL201" s="162"/>
      <c r="GM201" s="162"/>
      <c r="GN201" s="162"/>
      <c r="GO201" s="162"/>
      <c r="GP201" s="162"/>
      <c r="GQ201" s="162"/>
      <c r="GR201" s="162"/>
      <c r="GS201" s="162"/>
      <c r="GT201" s="162"/>
      <c r="GU201" s="162"/>
    </row>
    <row r="202" spans="1:203" s="162" customFormat="1" ht="14.4" thickBot="1" x14ac:dyDescent="0.3">
      <c r="A202" s="161">
        <v>1</v>
      </c>
      <c r="B202" s="2355" t="s">
        <v>375</v>
      </c>
      <c r="C202" s="188">
        <f>'1 уровень'!C1873</f>
        <v>0</v>
      </c>
      <c r="D202" s="188">
        <f>'1 уровень'!D1873</f>
        <v>0</v>
      </c>
      <c r="E202" s="188">
        <f>'1 уровень'!E1873</f>
        <v>10</v>
      </c>
      <c r="F202" s="772">
        <f>'1 уровень'!F1873</f>
        <v>0</v>
      </c>
      <c r="G202" s="155">
        <f>'1 уровень'!G1873</f>
        <v>0</v>
      </c>
      <c r="H202" s="155">
        <f>'1 уровень'!H1873</f>
        <v>0</v>
      </c>
      <c r="I202" s="164">
        <f>'1 уровень'!I1873</f>
        <v>0</v>
      </c>
      <c r="J202" s="164">
        <f>'1 уровень'!J1873</f>
        <v>0</v>
      </c>
      <c r="K202" s="164">
        <f>'1 уровень'!K1873</f>
        <v>0</v>
      </c>
      <c r="L202" s="164">
        <f>'1 уровень'!L1873</f>
        <v>0</v>
      </c>
      <c r="M202" s="164">
        <f>'1 уровень'!M1873</f>
        <v>0</v>
      </c>
      <c r="N202" s="164">
        <f>'1 уровень'!N1873</f>
        <v>0</v>
      </c>
      <c r="O202" s="163">
        <f>'1 уровень'!O1873</f>
        <v>0</v>
      </c>
      <c r="P202" s="163">
        <f>'1 уровень'!P1873</f>
        <v>0</v>
      </c>
      <c r="Q202" s="163">
        <f>'1 уровень'!Q1873</f>
        <v>0</v>
      </c>
      <c r="R202" s="163">
        <f>'1 уровень'!R1873</f>
        <v>0</v>
      </c>
      <c r="S202" s="163">
        <f>'1 уровень'!S1873</f>
        <v>0</v>
      </c>
      <c r="T202" s="163">
        <f>'1 уровень'!T1873</f>
        <v>0</v>
      </c>
      <c r="U202" s="2412">
        <f>'1 уровень'!U1873</f>
        <v>0</v>
      </c>
      <c r="V202" s="163">
        <f>'1 уровень'!V1873</f>
        <v>0</v>
      </c>
      <c r="W202" s="163">
        <f>'1 уровень'!W1873</f>
        <v>0</v>
      </c>
      <c r="X202" s="163">
        <f>'1 уровень'!X1873</f>
        <v>0</v>
      </c>
      <c r="Y202" s="2331">
        <f>'1 уровень'!Y1873</f>
        <v>0</v>
      </c>
      <c r="Z202" s="163"/>
      <c r="AA202" s="2331"/>
      <c r="AB202" s="2608"/>
    </row>
    <row r="203" spans="1:203" s="162" customFormat="1" ht="15" customHeight="1" x14ac:dyDescent="0.25">
      <c r="A203" s="161">
        <v>1</v>
      </c>
      <c r="B203" s="379" t="s">
        <v>120</v>
      </c>
      <c r="C203" s="2356"/>
      <c r="D203" s="2356"/>
      <c r="E203" s="2356"/>
      <c r="F203" s="2357"/>
      <c r="G203" s="381"/>
      <c r="H203" s="381"/>
      <c r="I203" s="2358"/>
      <c r="J203" s="2358"/>
      <c r="K203" s="2358"/>
      <c r="L203" s="2358"/>
      <c r="M203" s="2358"/>
      <c r="N203" s="2358"/>
      <c r="O203" s="384">
        <f t="shared" ref="O203:T203" si="10">O204-O205-O229-O232-O233</f>
        <v>0</v>
      </c>
      <c r="P203" s="384">
        <f t="shared" si="10"/>
        <v>0</v>
      </c>
      <c r="Q203" s="384">
        <f t="shared" si="10"/>
        <v>0</v>
      </c>
      <c r="R203" s="384">
        <f t="shared" si="10"/>
        <v>0</v>
      </c>
      <c r="S203" s="384">
        <f t="shared" si="10"/>
        <v>0</v>
      </c>
      <c r="T203" s="384">
        <f t="shared" si="10"/>
        <v>3.2741809263825417E-11</v>
      </c>
      <c r="U203" s="2414">
        <f t="shared" ref="U203:Y203" si="11">U204-U205-U229-U232-U233</f>
        <v>0</v>
      </c>
      <c r="V203" s="384">
        <f t="shared" si="11"/>
        <v>1.6370904631912708E-11</v>
      </c>
      <c r="W203" s="384">
        <f t="shared" si="11"/>
        <v>0</v>
      </c>
      <c r="X203" s="384">
        <f t="shared" si="11"/>
        <v>-1.4210854715202004E-14</v>
      </c>
      <c r="Y203" s="2333">
        <f t="shared" si="11"/>
        <v>0</v>
      </c>
      <c r="Z203" s="384"/>
      <c r="AA203" s="2333"/>
      <c r="AB203" s="2608"/>
    </row>
    <row r="204" spans="1:203" s="162" customFormat="1" ht="15" customHeight="1" x14ac:dyDescent="0.25">
      <c r="A204" s="161">
        <v>1</v>
      </c>
      <c r="B204" s="182" t="s">
        <v>116</v>
      </c>
      <c r="C204" s="241"/>
      <c r="D204" s="241"/>
      <c r="E204" s="241"/>
      <c r="F204" s="776"/>
      <c r="G204" s="155"/>
      <c r="H204" s="155"/>
      <c r="I204" s="245"/>
      <c r="J204" s="245"/>
      <c r="K204" s="245"/>
      <c r="L204" s="245"/>
      <c r="M204" s="245"/>
      <c r="N204" s="245"/>
      <c r="O204" s="163">
        <f>'2 уровень'!P817</f>
        <v>303585.63845966512</v>
      </c>
      <c r="P204" s="163">
        <f>'2 уровень'!Q817</f>
        <v>306539.41955465946</v>
      </c>
      <c r="Q204" s="163">
        <f>'2 уровень'!R817</f>
        <v>306539.41955465946</v>
      </c>
      <c r="R204" s="163">
        <f>'2 уровень'!S817</f>
        <v>306539.41955465946</v>
      </c>
      <c r="S204" s="163">
        <f>'2 уровень'!T817</f>
        <v>306621.76475244242</v>
      </c>
      <c r="T204" s="163">
        <f>'2 уровень'!U817</f>
        <v>312613.00207130646</v>
      </c>
      <c r="U204" s="2412">
        <f>'2 уровень'!V817</f>
        <v>155573.64027620549</v>
      </c>
      <c r="V204" s="163">
        <f>'2 уровень'!W817</f>
        <v>150807.58527000001</v>
      </c>
      <c r="W204" s="163">
        <f>'2 уровень'!X817</f>
        <v>-4766.0550062054872</v>
      </c>
      <c r="X204" s="163">
        <f>'2 уровень'!Y817</f>
        <v>-1354.5790099999999</v>
      </c>
      <c r="Y204" s="2331">
        <f>'2 уровень'!Z817</f>
        <v>149453.00625999999</v>
      </c>
      <c r="Z204" s="163"/>
      <c r="AA204" s="2331"/>
      <c r="AB204" s="2606"/>
      <c r="AC204" s="161"/>
      <c r="AD204" s="161"/>
      <c r="AE204" s="161"/>
      <c r="AF204" s="161"/>
      <c r="AG204" s="161"/>
      <c r="AH204" s="161"/>
      <c r="AI204" s="161"/>
      <c r="AJ204" s="161"/>
      <c r="AK204" s="161"/>
      <c r="AL204" s="161"/>
      <c r="AM204" s="161"/>
      <c r="AN204" s="161"/>
      <c r="AO204" s="161"/>
      <c r="AP204" s="161"/>
      <c r="AQ204" s="161"/>
      <c r="AR204" s="161"/>
      <c r="AS204" s="161"/>
      <c r="AT204" s="161"/>
      <c r="AU204" s="161"/>
      <c r="AV204" s="161"/>
      <c r="AW204" s="161"/>
      <c r="AX204" s="161"/>
      <c r="AY204" s="161"/>
      <c r="AZ204" s="161"/>
      <c r="BA204" s="161"/>
      <c r="BB204" s="161"/>
      <c r="BC204" s="161"/>
      <c r="BD204" s="161"/>
      <c r="BE204" s="161"/>
      <c r="BF204" s="161"/>
      <c r="BG204" s="161"/>
      <c r="BH204" s="161"/>
      <c r="BI204" s="161"/>
      <c r="BJ204" s="161"/>
      <c r="BK204" s="161"/>
      <c r="BL204" s="161"/>
      <c r="BM204" s="161"/>
      <c r="BN204" s="161"/>
      <c r="BO204" s="161"/>
      <c r="BP204" s="161"/>
      <c r="BQ204" s="161"/>
      <c r="BR204" s="161"/>
      <c r="BS204" s="161"/>
      <c r="BT204" s="161"/>
      <c r="BU204" s="161"/>
      <c r="BV204" s="161"/>
      <c r="BW204" s="161"/>
      <c r="BX204" s="161"/>
      <c r="BY204" s="161"/>
      <c r="BZ204" s="161"/>
      <c r="CA204" s="161"/>
      <c r="CB204" s="161"/>
      <c r="CC204" s="161"/>
      <c r="CD204" s="161"/>
      <c r="CE204" s="161"/>
      <c r="CF204" s="161"/>
      <c r="CG204" s="161"/>
      <c r="CH204" s="161"/>
      <c r="CI204" s="161"/>
      <c r="CJ204" s="161"/>
      <c r="CK204" s="161"/>
      <c r="CL204" s="161"/>
      <c r="CM204" s="161"/>
      <c r="CN204" s="161"/>
      <c r="CO204" s="161"/>
      <c r="CP204" s="161"/>
      <c r="CQ204" s="161"/>
      <c r="CR204" s="161"/>
      <c r="CS204" s="161"/>
      <c r="CT204" s="161"/>
      <c r="CU204" s="161"/>
      <c r="CV204" s="161"/>
      <c r="CW204" s="161"/>
      <c r="CX204" s="161"/>
      <c r="CY204" s="161"/>
      <c r="CZ204" s="161"/>
      <c r="DA204" s="161"/>
      <c r="DB204" s="161"/>
      <c r="DC204" s="161"/>
      <c r="DD204" s="161"/>
      <c r="DE204" s="161"/>
      <c r="DF204" s="161"/>
      <c r="DG204" s="161"/>
      <c r="DH204" s="161"/>
      <c r="DI204" s="161"/>
      <c r="DJ204" s="161"/>
      <c r="DK204" s="161"/>
      <c r="DL204" s="161"/>
      <c r="DM204" s="161"/>
      <c r="DN204" s="161"/>
      <c r="DO204" s="161"/>
      <c r="DP204" s="161"/>
      <c r="DQ204" s="161"/>
      <c r="DR204" s="161"/>
      <c r="DS204" s="161"/>
      <c r="DT204" s="161"/>
      <c r="DU204" s="161"/>
      <c r="DV204" s="161"/>
      <c r="DW204" s="161"/>
      <c r="DX204" s="161"/>
      <c r="DY204" s="161"/>
      <c r="DZ204" s="161"/>
      <c r="EA204" s="161"/>
      <c r="EB204" s="161"/>
      <c r="EC204" s="161"/>
      <c r="ED204" s="161"/>
      <c r="EE204" s="161"/>
      <c r="EF204" s="161"/>
      <c r="EG204" s="161"/>
      <c r="EH204" s="161"/>
      <c r="EI204" s="161"/>
      <c r="EJ204" s="161"/>
      <c r="EK204" s="161"/>
      <c r="EL204" s="161"/>
      <c r="EM204" s="161"/>
      <c r="EN204" s="161"/>
      <c r="EO204" s="161"/>
      <c r="EP204" s="161"/>
      <c r="EQ204" s="161"/>
      <c r="ER204" s="161"/>
      <c r="ES204" s="161"/>
      <c r="ET204" s="161"/>
      <c r="EU204" s="161"/>
      <c r="EV204" s="161"/>
      <c r="EW204" s="161"/>
      <c r="EX204" s="161"/>
      <c r="EY204" s="161"/>
      <c r="EZ204" s="161"/>
      <c r="FA204" s="161"/>
      <c r="FB204" s="161"/>
      <c r="FC204" s="161"/>
      <c r="FD204" s="161"/>
      <c r="FE204" s="161"/>
      <c r="FF204" s="161"/>
      <c r="FG204" s="161"/>
      <c r="FH204" s="161"/>
      <c r="FI204" s="161"/>
      <c r="FJ204" s="161"/>
      <c r="FK204" s="161"/>
      <c r="FL204" s="161"/>
      <c r="FM204" s="161"/>
      <c r="FN204" s="161"/>
      <c r="FO204" s="161"/>
      <c r="FP204" s="161"/>
      <c r="FQ204" s="161"/>
      <c r="FR204" s="161"/>
      <c r="FS204" s="161"/>
      <c r="FT204" s="161"/>
      <c r="FU204" s="161"/>
      <c r="FV204" s="161"/>
      <c r="FW204" s="161"/>
      <c r="FX204" s="161"/>
      <c r="FY204" s="161"/>
      <c r="FZ204" s="161"/>
      <c r="GA204" s="161"/>
      <c r="GB204" s="161"/>
      <c r="GC204" s="161"/>
      <c r="GD204" s="161"/>
      <c r="GE204" s="161"/>
      <c r="GF204" s="161"/>
      <c r="GG204" s="161"/>
      <c r="GH204" s="161"/>
      <c r="GI204" s="161"/>
      <c r="GJ204" s="161"/>
      <c r="GK204" s="161"/>
      <c r="GL204" s="161"/>
      <c r="GM204" s="161"/>
      <c r="GN204" s="161"/>
      <c r="GO204" s="161"/>
      <c r="GP204" s="161"/>
      <c r="GQ204" s="161"/>
      <c r="GR204" s="161"/>
      <c r="GS204" s="161"/>
      <c r="GT204" s="161"/>
      <c r="GU204" s="161"/>
    </row>
    <row r="205" spans="1:203" ht="15" customHeight="1" x14ac:dyDescent="0.25">
      <c r="A205" s="161">
        <v>1</v>
      </c>
      <c r="B205" s="105" t="s">
        <v>43</v>
      </c>
      <c r="C205" s="189">
        <f>'2 уровень'!D818</f>
        <v>4367</v>
      </c>
      <c r="D205" s="189">
        <f>'2 уровень'!E818</f>
        <v>2184</v>
      </c>
      <c r="E205" s="189">
        <f>'2 уровень'!F818</f>
        <v>2399</v>
      </c>
      <c r="F205" s="773">
        <f>'2 уровень'!G818</f>
        <v>109.84432234432235</v>
      </c>
      <c r="G205" s="237">
        <f>'2 уровень'!H818</f>
        <v>8.9986260590794593</v>
      </c>
      <c r="H205" s="237">
        <f>'2 уровень'!I818</f>
        <v>8.8199249687369736</v>
      </c>
      <c r="I205" s="246">
        <f>'2 уровень'!J818</f>
        <v>39297</v>
      </c>
      <c r="J205" s="246">
        <f>'2 уровень'!K818</f>
        <v>19654</v>
      </c>
      <c r="K205" s="246">
        <f>'2 уровень'!L818</f>
        <v>21159</v>
      </c>
      <c r="L205" s="246">
        <f>'2 уровень'!M818</f>
        <v>107.6574743054849</v>
      </c>
      <c r="M205" s="246">
        <f>'2 уровень'!N818</f>
        <v>120.21742647058824</v>
      </c>
      <c r="N205" s="246">
        <f>'2 уровень'!O818</f>
        <v>352.01219359285903</v>
      </c>
      <c r="O205" s="246">
        <f>'2 уровень'!P818</f>
        <v>129878.90241263615</v>
      </c>
      <c r="P205" s="246">
        <f>'2 уровень'!Q818</f>
        <v>132868.03325723647</v>
      </c>
      <c r="Q205" s="246">
        <f>'2 уровень'!R818</f>
        <v>132868.03325723647</v>
      </c>
      <c r="R205" s="246">
        <f>'2 уровень'!S818</f>
        <v>132868.03325723647</v>
      </c>
      <c r="S205" s="246">
        <f>'2 уровень'!T818</f>
        <v>132868.03325723647</v>
      </c>
      <c r="T205" s="246">
        <f>'2 уровень'!U818</f>
        <v>133189.50287414127</v>
      </c>
      <c r="U205" s="2415">
        <f>'2 уровень'!V818</f>
        <v>66619.616661677574</v>
      </c>
      <c r="V205" s="246">
        <f>'2 уровень'!W818</f>
        <v>66371.388819999993</v>
      </c>
      <c r="W205" s="246">
        <f>'2 уровень'!X818</f>
        <v>-248.22784167756618</v>
      </c>
      <c r="X205" s="246">
        <f>'2 уровень'!Y818</f>
        <v>-900.94740999999988</v>
      </c>
      <c r="Y205" s="2359">
        <f>'2 уровень'!Z818</f>
        <v>65470.441409999999</v>
      </c>
      <c r="Z205" s="246"/>
      <c r="AA205" s="2359"/>
      <c r="AB205" s="2606"/>
    </row>
    <row r="206" spans="1:203" s="162" customFormat="1" ht="15" customHeight="1" x14ac:dyDescent="0.25">
      <c r="A206" s="161">
        <v>1</v>
      </c>
      <c r="B206" s="2347" t="s">
        <v>354</v>
      </c>
      <c r="C206" s="188">
        <f>'2 уровень'!D819</f>
        <v>0</v>
      </c>
      <c r="D206" s="188">
        <f>'2 уровень'!E819</f>
        <v>0</v>
      </c>
      <c r="E206" s="188">
        <f>'2 уровень'!F819</f>
        <v>0</v>
      </c>
      <c r="F206" s="188">
        <f>'2 уровень'!G819</f>
        <v>0</v>
      </c>
      <c r="G206" s="188">
        <f>'2 уровень'!H819</f>
        <v>0</v>
      </c>
      <c r="H206" s="188">
        <f>'2 уровень'!I819</f>
        <v>0</v>
      </c>
      <c r="I206" s="188">
        <f>'2 уровень'!J819</f>
        <v>0</v>
      </c>
      <c r="J206" s="188">
        <f>'2 уровень'!K819</f>
        <v>0</v>
      </c>
      <c r="K206" s="188">
        <f>'2 уровень'!L819</f>
        <v>0</v>
      </c>
      <c r="L206" s="188">
        <f>'2 уровень'!M819</f>
        <v>0</v>
      </c>
      <c r="M206" s="188">
        <f>'2 уровень'!N819</f>
        <v>0</v>
      </c>
      <c r="N206" s="188">
        <f>'2 уровень'!O819</f>
        <v>0</v>
      </c>
      <c r="O206" s="188">
        <f>'2 уровень'!P819</f>
        <v>0</v>
      </c>
      <c r="P206" s="188">
        <f>'2 уровень'!Q819</f>
        <v>0</v>
      </c>
      <c r="Q206" s="188">
        <f>'2 уровень'!R819</f>
        <v>0</v>
      </c>
      <c r="R206" s="188">
        <f>'2 уровень'!S819</f>
        <v>0</v>
      </c>
      <c r="S206" s="188">
        <f>'2 уровень'!T819</f>
        <v>0</v>
      </c>
      <c r="T206" s="188">
        <f>'2 уровень'!U819</f>
        <v>0</v>
      </c>
      <c r="U206" s="2416">
        <f>'2 уровень'!V819</f>
        <v>0</v>
      </c>
      <c r="V206" s="188">
        <f>'2 уровень'!W819</f>
        <v>0</v>
      </c>
      <c r="W206" s="188">
        <f>'2 уровень'!X819</f>
        <v>0</v>
      </c>
      <c r="X206" s="188">
        <f>'2 уровень'!Y819</f>
        <v>0</v>
      </c>
      <c r="Y206" s="2335">
        <f>'2 уровень'!Z819</f>
        <v>0</v>
      </c>
      <c r="Z206" s="188"/>
      <c r="AA206" s="2335"/>
      <c r="AB206" s="2608"/>
    </row>
    <row r="207" spans="1:203" ht="27.6" x14ac:dyDescent="0.25">
      <c r="A207" s="161">
        <v>1</v>
      </c>
      <c r="B207" s="58" t="s">
        <v>217</v>
      </c>
      <c r="C207" s="189">
        <f>'2 уровень'!D820</f>
        <v>54243</v>
      </c>
      <c r="D207" s="189">
        <f>'2 уровень'!E820</f>
        <v>27124</v>
      </c>
      <c r="E207" s="189">
        <f>'2 уровень'!F820</f>
        <v>32037.252118644068</v>
      </c>
      <c r="F207" s="773">
        <f>'2 уровень'!G820</f>
        <v>118.11403966466622</v>
      </c>
      <c r="G207" s="237">
        <f>'2 уровень'!H820</f>
        <v>0</v>
      </c>
      <c r="H207" s="237">
        <f>'2 уровень'!I820</f>
        <v>0</v>
      </c>
      <c r="I207" s="242">
        <f>'2 уровень'!J820</f>
        <v>0</v>
      </c>
      <c r="J207" s="242">
        <f>'2 уровень'!K820</f>
        <v>0</v>
      </c>
      <c r="K207" s="242">
        <f>'2 уровень'!L820</f>
        <v>0</v>
      </c>
      <c r="L207" s="242">
        <f>'2 уровень'!M820</f>
        <v>0</v>
      </c>
      <c r="M207" s="242">
        <f>'2 уровень'!N820</f>
        <v>0</v>
      </c>
      <c r="N207" s="242">
        <f>'2 уровень'!O820</f>
        <v>0</v>
      </c>
      <c r="O207" s="163">
        <f>'2 уровень'!P820</f>
        <v>0</v>
      </c>
      <c r="P207" s="163">
        <f>'2 уровень'!Q820</f>
        <v>0</v>
      </c>
      <c r="Q207" s="163">
        <f>'2 уровень'!R820</f>
        <v>0</v>
      </c>
      <c r="R207" s="163">
        <f>'2 уровень'!S820</f>
        <v>0</v>
      </c>
      <c r="S207" s="163">
        <f>'2 уровень'!T820</f>
        <v>0</v>
      </c>
      <c r="T207" s="163">
        <f>'2 уровень'!U820</f>
        <v>0</v>
      </c>
      <c r="U207" s="2412">
        <f>'2 уровень'!V820</f>
        <v>0</v>
      </c>
      <c r="V207" s="163">
        <f>'2 уровень'!W820</f>
        <v>0</v>
      </c>
      <c r="W207" s="163">
        <f>'2 уровень'!X820</f>
        <v>0</v>
      </c>
      <c r="X207" s="163">
        <f>'2 уровень'!Y820</f>
        <v>0</v>
      </c>
      <c r="Y207" s="2331">
        <f>'2 уровень'!Z820</f>
        <v>0</v>
      </c>
      <c r="Z207" s="163"/>
      <c r="AA207" s="2331"/>
      <c r="AB207" s="2608"/>
      <c r="AC207" s="162"/>
      <c r="AD207" s="162"/>
      <c r="AE207" s="162"/>
      <c r="AF207" s="162"/>
      <c r="AG207" s="162"/>
      <c r="AH207" s="162"/>
      <c r="AI207" s="162"/>
      <c r="AJ207" s="162"/>
      <c r="AK207" s="162"/>
      <c r="AL207" s="162"/>
      <c r="AM207" s="162"/>
      <c r="AN207" s="162"/>
      <c r="AO207" s="162"/>
      <c r="AP207" s="162"/>
      <c r="AQ207" s="162"/>
      <c r="AR207" s="162"/>
      <c r="AS207" s="162"/>
      <c r="AT207" s="162"/>
      <c r="AU207" s="162"/>
      <c r="AV207" s="162"/>
      <c r="AW207" s="162"/>
      <c r="AX207" s="162"/>
      <c r="AY207" s="162"/>
      <c r="AZ207" s="162"/>
      <c r="BA207" s="162"/>
      <c r="BB207" s="162"/>
      <c r="BC207" s="162"/>
      <c r="BD207" s="162"/>
      <c r="BE207" s="162"/>
      <c r="BF207" s="162"/>
      <c r="BG207" s="162"/>
      <c r="BH207" s="162"/>
      <c r="BI207" s="162"/>
      <c r="BJ207" s="162"/>
      <c r="BK207" s="162"/>
      <c r="BL207" s="162"/>
      <c r="BM207" s="162"/>
      <c r="BN207" s="162"/>
      <c r="BO207" s="162"/>
      <c r="BP207" s="162"/>
      <c r="BQ207" s="162"/>
      <c r="BR207" s="162"/>
      <c r="BS207" s="162"/>
      <c r="BT207" s="162"/>
      <c r="BU207" s="162"/>
      <c r="BV207" s="162"/>
      <c r="BW207" s="162"/>
      <c r="BX207" s="162"/>
      <c r="BY207" s="162"/>
      <c r="BZ207" s="162"/>
      <c r="CA207" s="162"/>
      <c r="CB207" s="162"/>
      <c r="CC207" s="162"/>
      <c r="CD207" s="162"/>
      <c r="CE207" s="162"/>
      <c r="CF207" s="162"/>
      <c r="CG207" s="162"/>
      <c r="CH207" s="162"/>
      <c r="CI207" s="162"/>
      <c r="CJ207" s="162"/>
      <c r="CK207" s="162"/>
      <c r="CL207" s="162"/>
      <c r="CM207" s="162"/>
      <c r="CN207" s="162"/>
      <c r="CO207" s="162"/>
      <c r="CP207" s="162"/>
      <c r="CQ207" s="162"/>
      <c r="CR207" s="162"/>
      <c r="CS207" s="162"/>
      <c r="CT207" s="162"/>
      <c r="CU207" s="162"/>
      <c r="CV207" s="162"/>
      <c r="CW207" s="162"/>
      <c r="CX207" s="162"/>
      <c r="CY207" s="162"/>
      <c r="CZ207" s="162"/>
      <c r="DA207" s="162"/>
      <c r="DB207" s="162"/>
      <c r="DC207" s="162"/>
      <c r="DD207" s="162"/>
      <c r="DE207" s="162"/>
      <c r="DF207" s="162"/>
      <c r="DG207" s="162"/>
      <c r="DH207" s="162"/>
      <c r="DI207" s="162"/>
      <c r="DJ207" s="162"/>
      <c r="DK207" s="162"/>
      <c r="DL207" s="162"/>
      <c r="DM207" s="162"/>
      <c r="DN207" s="162"/>
      <c r="DO207" s="162"/>
      <c r="DP207" s="162"/>
      <c r="DQ207" s="162"/>
      <c r="DR207" s="162"/>
      <c r="DS207" s="162"/>
      <c r="DT207" s="162"/>
      <c r="DU207" s="162"/>
      <c r="DV207" s="162"/>
      <c r="DW207" s="162"/>
      <c r="DX207" s="162"/>
      <c r="DY207" s="162"/>
      <c r="DZ207" s="162"/>
      <c r="EA207" s="162"/>
      <c r="EB207" s="162"/>
      <c r="EC207" s="162"/>
      <c r="ED207" s="162"/>
      <c r="EE207" s="162"/>
      <c r="EF207" s="162"/>
      <c r="EG207" s="162"/>
      <c r="EH207" s="162"/>
      <c r="EI207" s="162"/>
      <c r="EJ207" s="162"/>
      <c r="EK207" s="162"/>
      <c r="EL207" s="162"/>
      <c r="EM207" s="162"/>
      <c r="EN207" s="162"/>
      <c r="EO207" s="162"/>
      <c r="EP207" s="162"/>
      <c r="EQ207" s="162"/>
      <c r="ER207" s="162"/>
      <c r="ES207" s="162"/>
      <c r="ET207" s="162"/>
      <c r="EU207" s="162"/>
      <c r="EV207" s="162"/>
      <c r="EW207" s="162"/>
      <c r="EX207" s="162"/>
      <c r="EY207" s="162"/>
      <c r="EZ207" s="162"/>
      <c r="FA207" s="162"/>
      <c r="FB207" s="162"/>
      <c r="FC207" s="162"/>
      <c r="FD207" s="162"/>
      <c r="FE207" s="162"/>
      <c r="FF207" s="162"/>
      <c r="FG207" s="162"/>
      <c r="FH207" s="162"/>
      <c r="FI207" s="162"/>
      <c r="FJ207" s="162"/>
      <c r="FK207" s="162"/>
      <c r="FL207" s="162"/>
      <c r="FM207" s="162"/>
      <c r="FN207" s="162"/>
      <c r="FO207" s="162"/>
      <c r="FP207" s="162"/>
      <c r="FQ207" s="162"/>
      <c r="FR207" s="162"/>
      <c r="FS207" s="162"/>
      <c r="FT207" s="162"/>
      <c r="FU207" s="162"/>
      <c r="FV207" s="162"/>
      <c r="FW207" s="162"/>
      <c r="FX207" s="162"/>
      <c r="FY207" s="162"/>
      <c r="FZ207" s="162"/>
      <c r="GA207" s="162"/>
      <c r="GB207" s="162"/>
      <c r="GC207" s="162"/>
      <c r="GD207" s="162"/>
      <c r="GE207" s="162"/>
      <c r="GF207" s="162"/>
      <c r="GG207" s="162"/>
      <c r="GH207" s="162"/>
      <c r="GI207" s="162"/>
      <c r="GJ207" s="162"/>
      <c r="GK207" s="162"/>
      <c r="GL207" s="162"/>
      <c r="GM207" s="162"/>
      <c r="GN207" s="162"/>
      <c r="GO207" s="162"/>
      <c r="GP207" s="162"/>
      <c r="GQ207" s="162"/>
      <c r="GR207" s="162"/>
      <c r="GS207" s="162"/>
      <c r="GT207" s="162"/>
      <c r="GU207" s="162"/>
    </row>
    <row r="208" spans="1:203" x14ac:dyDescent="0.25">
      <c r="A208" s="161">
        <v>1</v>
      </c>
      <c r="B208" s="58" t="s">
        <v>344</v>
      </c>
      <c r="C208" s="189">
        <f>'2 уровень'!D821</f>
        <v>0</v>
      </c>
      <c r="D208" s="189">
        <f>'2 уровень'!E821</f>
        <v>0</v>
      </c>
      <c r="E208" s="189">
        <f>'2 уровень'!F821</f>
        <v>0</v>
      </c>
      <c r="F208" s="773">
        <f>'2 уровень'!G821</f>
        <v>0</v>
      </c>
      <c r="G208" s="237">
        <f>'2 уровень'!H821</f>
        <v>0</v>
      </c>
      <c r="H208" s="237">
        <f>'2 уровень'!I821</f>
        <v>0</v>
      </c>
      <c r="I208" s="242">
        <f>'2 уровень'!J821</f>
        <v>0</v>
      </c>
      <c r="J208" s="242">
        <f>'2 уровень'!K821</f>
        <v>0</v>
      </c>
      <c r="K208" s="242">
        <f>'2 уровень'!L821</f>
        <v>0</v>
      </c>
      <c r="L208" s="242">
        <f>'2 уровень'!M821</f>
        <v>0</v>
      </c>
      <c r="M208" s="242">
        <f>'2 уровень'!N821</f>
        <v>0</v>
      </c>
      <c r="N208" s="242">
        <f>'2 уровень'!O821</f>
        <v>0</v>
      </c>
      <c r="O208" s="163">
        <f>'2 уровень'!P821</f>
        <v>0</v>
      </c>
      <c r="P208" s="163">
        <f>'2 уровень'!Q821</f>
        <v>0</v>
      </c>
      <c r="Q208" s="163">
        <f>'2 уровень'!R821</f>
        <v>0</v>
      </c>
      <c r="R208" s="163">
        <f>'2 уровень'!S821</f>
        <v>0</v>
      </c>
      <c r="S208" s="163">
        <f>'2 уровень'!T821</f>
        <v>0</v>
      </c>
      <c r="T208" s="163">
        <f>'2 уровень'!U821</f>
        <v>0</v>
      </c>
      <c r="U208" s="2412">
        <f>'2 уровень'!V821</f>
        <v>0</v>
      </c>
      <c r="V208" s="163">
        <f>'2 уровень'!W821</f>
        <v>0</v>
      </c>
      <c r="W208" s="163">
        <f>'2 уровень'!X821</f>
        <v>0</v>
      </c>
      <c r="X208" s="163">
        <f>'2 уровень'!Y821</f>
        <v>0</v>
      </c>
      <c r="Y208" s="2331">
        <f>'2 уровень'!Z821</f>
        <v>0</v>
      </c>
      <c r="Z208" s="163"/>
      <c r="AA208" s="2331"/>
      <c r="AB208" s="2608"/>
      <c r="AC208" s="162"/>
      <c r="AD208" s="162"/>
      <c r="AE208" s="162"/>
      <c r="AF208" s="162"/>
      <c r="AG208" s="162"/>
      <c r="AH208" s="162"/>
      <c r="AI208" s="162"/>
      <c r="AJ208" s="162"/>
      <c r="AK208" s="162"/>
      <c r="AL208" s="162"/>
      <c r="AM208" s="162"/>
      <c r="AN208" s="162"/>
      <c r="AO208" s="162"/>
      <c r="AP208" s="162"/>
      <c r="AQ208" s="162"/>
      <c r="AR208" s="162"/>
      <c r="AS208" s="162"/>
      <c r="AT208" s="162"/>
      <c r="AU208" s="162"/>
      <c r="AV208" s="162"/>
      <c r="AW208" s="162"/>
      <c r="AX208" s="162"/>
      <c r="AY208" s="162"/>
      <c r="AZ208" s="162"/>
      <c r="BA208" s="162"/>
      <c r="BB208" s="162"/>
      <c r="BC208" s="162"/>
      <c r="BD208" s="162"/>
      <c r="BE208" s="162"/>
      <c r="BF208" s="162"/>
      <c r="BG208" s="162"/>
      <c r="BH208" s="162"/>
      <c r="BI208" s="162"/>
      <c r="BJ208" s="162"/>
      <c r="BK208" s="162"/>
      <c r="BL208" s="162"/>
      <c r="BM208" s="162"/>
      <c r="BN208" s="162"/>
      <c r="BO208" s="162"/>
      <c r="BP208" s="162"/>
      <c r="BQ208" s="162"/>
      <c r="BR208" s="162"/>
      <c r="BS208" s="162"/>
      <c r="BT208" s="162"/>
      <c r="BU208" s="162"/>
      <c r="BV208" s="162"/>
      <c r="BW208" s="162"/>
      <c r="BX208" s="162"/>
      <c r="BY208" s="162"/>
      <c r="BZ208" s="162"/>
      <c r="CA208" s="162"/>
      <c r="CB208" s="162"/>
      <c r="CC208" s="162"/>
      <c r="CD208" s="162"/>
      <c r="CE208" s="162"/>
      <c r="CF208" s="162"/>
      <c r="CG208" s="162"/>
      <c r="CH208" s="162"/>
      <c r="CI208" s="162"/>
      <c r="CJ208" s="162"/>
      <c r="CK208" s="162"/>
      <c r="CL208" s="162"/>
      <c r="CM208" s="162"/>
      <c r="CN208" s="162"/>
      <c r="CO208" s="162"/>
      <c r="CP208" s="162"/>
      <c r="CQ208" s="162"/>
      <c r="CR208" s="162"/>
      <c r="CS208" s="162"/>
      <c r="CT208" s="162"/>
      <c r="CU208" s="162"/>
      <c r="CV208" s="162"/>
      <c r="CW208" s="162"/>
      <c r="CX208" s="162"/>
      <c r="CY208" s="162"/>
      <c r="CZ208" s="162"/>
      <c r="DA208" s="162"/>
      <c r="DB208" s="162"/>
      <c r="DC208" s="162"/>
      <c r="DD208" s="162"/>
      <c r="DE208" s="162"/>
      <c r="DF208" s="162"/>
      <c r="DG208" s="162"/>
      <c r="DH208" s="162"/>
      <c r="DI208" s="162"/>
      <c r="DJ208" s="162"/>
      <c r="DK208" s="162"/>
      <c r="DL208" s="162"/>
      <c r="DM208" s="162"/>
      <c r="DN208" s="162"/>
      <c r="DO208" s="162"/>
      <c r="DP208" s="162"/>
      <c r="DQ208" s="162"/>
      <c r="DR208" s="162"/>
      <c r="DS208" s="162"/>
      <c r="DT208" s="162"/>
      <c r="DU208" s="162"/>
      <c r="DV208" s="162"/>
      <c r="DW208" s="162"/>
      <c r="DX208" s="162"/>
      <c r="DY208" s="162"/>
      <c r="DZ208" s="162"/>
      <c r="EA208" s="162"/>
      <c r="EB208" s="162"/>
      <c r="EC208" s="162"/>
      <c r="ED208" s="162"/>
      <c r="EE208" s="162"/>
      <c r="EF208" s="162"/>
      <c r="EG208" s="162"/>
      <c r="EH208" s="162"/>
      <c r="EI208" s="162"/>
      <c r="EJ208" s="162"/>
      <c r="EK208" s="162"/>
      <c r="EL208" s="162"/>
      <c r="EM208" s="162"/>
      <c r="EN208" s="162"/>
      <c r="EO208" s="162"/>
      <c r="EP208" s="162"/>
      <c r="EQ208" s="162"/>
      <c r="ER208" s="162"/>
      <c r="ES208" s="162"/>
      <c r="ET208" s="162"/>
      <c r="EU208" s="162"/>
      <c r="EV208" s="162"/>
      <c r="EW208" s="162"/>
      <c r="EX208" s="162"/>
      <c r="EY208" s="162"/>
      <c r="EZ208" s="162"/>
      <c r="FA208" s="162"/>
      <c r="FB208" s="162"/>
      <c r="FC208" s="162"/>
      <c r="FD208" s="162"/>
      <c r="FE208" s="162"/>
      <c r="FF208" s="162"/>
      <c r="FG208" s="162"/>
      <c r="FH208" s="162"/>
      <c r="FI208" s="162"/>
      <c r="FJ208" s="162"/>
      <c r="FK208" s="162"/>
      <c r="FL208" s="162"/>
      <c r="FM208" s="162"/>
      <c r="FN208" s="162"/>
      <c r="FO208" s="162"/>
      <c r="FP208" s="162"/>
      <c r="FQ208" s="162"/>
      <c r="FR208" s="162"/>
      <c r="FS208" s="162"/>
      <c r="FT208" s="162"/>
      <c r="FU208" s="162"/>
      <c r="FV208" s="162"/>
      <c r="FW208" s="162"/>
      <c r="FX208" s="162"/>
      <c r="FY208" s="162"/>
      <c r="FZ208" s="162"/>
      <c r="GA208" s="162"/>
      <c r="GB208" s="162"/>
      <c r="GC208" s="162"/>
      <c r="GD208" s="162"/>
      <c r="GE208" s="162"/>
      <c r="GF208" s="162"/>
      <c r="GG208" s="162"/>
      <c r="GH208" s="162"/>
      <c r="GI208" s="162"/>
      <c r="GJ208" s="162"/>
      <c r="GK208" s="162"/>
      <c r="GL208" s="162"/>
      <c r="GM208" s="162"/>
      <c r="GN208" s="162"/>
      <c r="GO208" s="162"/>
      <c r="GP208" s="162"/>
      <c r="GQ208" s="162"/>
      <c r="GR208" s="162"/>
      <c r="GS208" s="162"/>
      <c r="GT208" s="162"/>
      <c r="GU208" s="162"/>
    </row>
    <row r="209" spans="1:203" ht="27.6" x14ac:dyDescent="0.25">
      <c r="A209" s="161">
        <v>1</v>
      </c>
      <c r="B209" s="58" t="s">
        <v>345</v>
      </c>
      <c r="C209" s="189">
        <f>'2 уровень'!D822</f>
        <v>5800</v>
      </c>
      <c r="D209" s="189">
        <f>'2 уровень'!E822</f>
        <v>2900</v>
      </c>
      <c r="E209" s="189">
        <f>'2 уровень'!F822</f>
        <v>2326</v>
      </c>
      <c r="F209" s="773">
        <f>'2 уровень'!G822</f>
        <v>80.206896551724142</v>
      </c>
      <c r="G209" s="237">
        <f>'2 уровень'!H822</f>
        <v>0</v>
      </c>
      <c r="H209" s="237">
        <f>'2 уровень'!I822</f>
        <v>0</v>
      </c>
      <c r="I209" s="242">
        <f>'2 уровень'!J822</f>
        <v>0</v>
      </c>
      <c r="J209" s="242">
        <f>'2 уровень'!K822</f>
        <v>0</v>
      </c>
      <c r="K209" s="242">
        <f>'2 уровень'!L822</f>
        <v>0</v>
      </c>
      <c r="L209" s="242">
        <f>'2 уровень'!M822</f>
        <v>0</v>
      </c>
      <c r="M209" s="242">
        <f>'2 уровень'!N822</f>
        <v>0</v>
      </c>
      <c r="N209" s="242">
        <f>'2 уровень'!O822</f>
        <v>0</v>
      </c>
      <c r="O209" s="163">
        <f>'2 уровень'!P822</f>
        <v>0</v>
      </c>
      <c r="P209" s="163">
        <f>'2 уровень'!Q822</f>
        <v>0</v>
      </c>
      <c r="Q209" s="163">
        <f>'2 уровень'!R822</f>
        <v>0</v>
      </c>
      <c r="R209" s="163">
        <f>'2 уровень'!S822</f>
        <v>0</v>
      </c>
      <c r="S209" s="163">
        <f>'2 уровень'!T822</f>
        <v>0</v>
      </c>
      <c r="T209" s="163">
        <f>'2 уровень'!U822</f>
        <v>0</v>
      </c>
      <c r="U209" s="2412">
        <f>'2 уровень'!V822</f>
        <v>0</v>
      </c>
      <c r="V209" s="163">
        <f>'2 уровень'!W822</f>
        <v>0</v>
      </c>
      <c r="W209" s="163">
        <f>'2 уровень'!X822</f>
        <v>0</v>
      </c>
      <c r="X209" s="163">
        <f>'2 уровень'!Y822</f>
        <v>0</v>
      </c>
      <c r="Y209" s="2331">
        <f>'2 уровень'!Z822</f>
        <v>0</v>
      </c>
      <c r="Z209" s="163"/>
      <c r="AA209" s="2331"/>
      <c r="AB209" s="2608"/>
      <c r="AC209" s="162"/>
      <c r="AD209" s="162"/>
      <c r="AE209" s="162"/>
      <c r="AF209" s="162"/>
      <c r="AG209" s="162"/>
      <c r="AH209" s="162"/>
      <c r="AI209" s="162"/>
      <c r="AJ209" s="162"/>
      <c r="AK209" s="162"/>
      <c r="AL209" s="162"/>
      <c r="AM209" s="162"/>
      <c r="AN209" s="162"/>
      <c r="AO209" s="162"/>
      <c r="AP209" s="162"/>
      <c r="AQ209" s="162"/>
      <c r="AR209" s="162"/>
      <c r="AS209" s="162"/>
      <c r="AT209" s="162"/>
      <c r="AU209" s="162"/>
      <c r="AV209" s="162"/>
      <c r="AW209" s="162"/>
      <c r="AX209" s="162"/>
      <c r="AY209" s="162"/>
      <c r="AZ209" s="162"/>
      <c r="BA209" s="162"/>
      <c r="BB209" s="162"/>
      <c r="BC209" s="162"/>
      <c r="BD209" s="162"/>
      <c r="BE209" s="162"/>
      <c r="BF209" s="162"/>
      <c r="BG209" s="162"/>
      <c r="BH209" s="162"/>
      <c r="BI209" s="162"/>
      <c r="BJ209" s="162"/>
      <c r="BK209" s="162"/>
      <c r="BL209" s="162"/>
      <c r="BM209" s="162"/>
      <c r="BN209" s="162"/>
      <c r="BO209" s="162"/>
      <c r="BP209" s="162"/>
      <c r="BQ209" s="162"/>
      <c r="BR209" s="162"/>
      <c r="BS209" s="162"/>
      <c r="BT209" s="162"/>
      <c r="BU209" s="162"/>
      <c r="BV209" s="162"/>
      <c r="BW209" s="162"/>
      <c r="BX209" s="162"/>
      <c r="BY209" s="162"/>
      <c r="BZ209" s="162"/>
      <c r="CA209" s="162"/>
      <c r="CB209" s="162"/>
      <c r="CC209" s="162"/>
      <c r="CD209" s="162"/>
      <c r="CE209" s="162"/>
      <c r="CF209" s="162"/>
      <c r="CG209" s="162"/>
      <c r="CH209" s="162"/>
      <c r="CI209" s="162"/>
      <c r="CJ209" s="162"/>
      <c r="CK209" s="162"/>
      <c r="CL209" s="162"/>
      <c r="CM209" s="162"/>
      <c r="CN209" s="162"/>
      <c r="CO209" s="162"/>
      <c r="CP209" s="162"/>
      <c r="CQ209" s="162"/>
      <c r="CR209" s="162"/>
      <c r="CS209" s="162"/>
      <c r="CT209" s="162"/>
      <c r="CU209" s="162"/>
      <c r="CV209" s="162"/>
      <c r="CW209" s="162"/>
      <c r="CX209" s="162"/>
      <c r="CY209" s="162"/>
      <c r="CZ209" s="162"/>
      <c r="DA209" s="162"/>
      <c r="DB209" s="162"/>
      <c r="DC209" s="162"/>
      <c r="DD209" s="162"/>
      <c r="DE209" s="162"/>
      <c r="DF209" s="162"/>
      <c r="DG209" s="162"/>
      <c r="DH209" s="162"/>
      <c r="DI209" s="162"/>
      <c r="DJ209" s="162"/>
      <c r="DK209" s="162"/>
      <c r="DL209" s="162"/>
      <c r="DM209" s="162"/>
      <c r="DN209" s="162"/>
      <c r="DO209" s="162"/>
      <c r="DP209" s="162"/>
      <c r="DQ209" s="162"/>
      <c r="DR209" s="162"/>
      <c r="DS209" s="162"/>
      <c r="DT209" s="162"/>
      <c r="DU209" s="162"/>
      <c r="DV209" s="162"/>
      <c r="DW209" s="162"/>
      <c r="DX209" s="162"/>
      <c r="DY209" s="162"/>
      <c r="DZ209" s="162"/>
      <c r="EA209" s="162"/>
      <c r="EB209" s="162"/>
      <c r="EC209" s="162"/>
      <c r="ED209" s="162"/>
      <c r="EE209" s="162"/>
      <c r="EF209" s="162"/>
      <c r="EG209" s="162"/>
      <c r="EH209" s="162"/>
      <c r="EI209" s="162"/>
      <c r="EJ209" s="162"/>
      <c r="EK209" s="162"/>
      <c r="EL209" s="162"/>
      <c r="EM209" s="162"/>
      <c r="EN209" s="162"/>
      <c r="EO209" s="162"/>
      <c r="EP209" s="162"/>
      <c r="EQ209" s="162"/>
      <c r="ER209" s="162"/>
      <c r="ES209" s="162"/>
      <c r="ET209" s="162"/>
      <c r="EU209" s="162"/>
      <c r="EV209" s="162"/>
      <c r="EW209" s="162"/>
      <c r="EX209" s="162"/>
      <c r="EY209" s="162"/>
      <c r="EZ209" s="162"/>
      <c r="FA209" s="162"/>
      <c r="FB209" s="162"/>
      <c r="FC209" s="162"/>
      <c r="FD209" s="162"/>
      <c r="FE209" s="162"/>
      <c r="FF209" s="162"/>
      <c r="FG209" s="162"/>
      <c r="FH209" s="162"/>
      <c r="FI209" s="162"/>
      <c r="FJ209" s="162"/>
      <c r="FK209" s="162"/>
      <c r="FL209" s="162"/>
      <c r="FM209" s="162"/>
      <c r="FN209" s="162"/>
      <c r="FO209" s="162"/>
      <c r="FP209" s="162"/>
      <c r="FQ209" s="162"/>
      <c r="FR209" s="162"/>
      <c r="FS209" s="162"/>
      <c r="FT209" s="162"/>
      <c r="FU209" s="162"/>
      <c r="FV209" s="162"/>
      <c r="FW209" s="162"/>
      <c r="FX209" s="162"/>
      <c r="FY209" s="162"/>
      <c r="FZ209" s="162"/>
      <c r="GA209" s="162"/>
      <c r="GB209" s="162"/>
      <c r="GC209" s="162"/>
      <c r="GD209" s="162"/>
      <c r="GE209" s="162"/>
      <c r="GF209" s="162"/>
      <c r="GG209" s="162"/>
      <c r="GH209" s="162"/>
      <c r="GI209" s="162"/>
      <c r="GJ209" s="162"/>
      <c r="GK209" s="162"/>
      <c r="GL209" s="162"/>
      <c r="GM209" s="162"/>
      <c r="GN209" s="162"/>
      <c r="GO209" s="162"/>
      <c r="GP209" s="162"/>
      <c r="GQ209" s="162"/>
      <c r="GR209" s="162"/>
      <c r="GS209" s="162"/>
      <c r="GT209" s="162"/>
      <c r="GU209" s="162"/>
    </row>
    <row r="210" spans="1:203" ht="27.6" x14ac:dyDescent="0.25">
      <c r="A210" s="161">
        <v>1</v>
      </c>
      <c r="B210" s="58" t="s">
        <v>346</v>
      </c>
      <c r="C210" s="189">
        <f>'2 уровень'!D823</f>
        <v>200</v>
      </c>
      <c r="D210" s="189">
        <f>'2 уровень'!E823</f>
        <v>100</v>
      </c>
      <c r="E210" s="189">
        <f>'2 уровень'!F823</f>
        <v>129</v>
      </c>
      <c r="F210" s="773">
        <f>'2 уровень'!G823</f>
        <v>129</v>
      </c>
      <c r="G210" s="237">
        <f>'2 уровень'!H823</f>
        <v>0</v>
      </c>
      <c r="H210" s="237">
        <f>'2 уровень'!I823</f>
        <v>0</v>
      </c>
      <c r="I210" s="242">
        <f>'2 уровень'!J823</f>
        <v>0</v>
      </c>
      <c r="J210" s="242">
        <f>'2 уровень'!K823</f>
        <v>0</v>
      </c>
      <c r="K210" s="242">
        <f>'2 уровень'!L823</f>
        <v>0</v>
      </c>
      <c r="L210" s="242">
        <f>'2 уровень'!M823</f>
        <v>0</v>
      </c>
      <c r="M210" s="242">
        <f>'2 уровень'!N823</f>
        <v>0</v>
      </c>
      <c r="N210" s="242">
        <f>'2 уровень'!O823</f>
        <v>0</v>
      </c>
      <c r="O210" s="163">
        <f>'2 уровень'!P823</f>
        <v>0</v>
      </c>
      <c r="P210" s="163">
        <f>'2 уровень'!Q823</f>
        <v>0</v>
      </c>
      <c r="Q210" s="163">
        <f>'2 уровень'!R823</f>
        <v>0</v>
      </c>
      <c r="R210" s="163">
        <f>'2 уровень'!S823</f>
        <v>0</v>
      </c>
      <c r="S210" s="163">
        <f>'2 уровень'!T823</f>
        <v>0</v>
      </c>
      <c r="T210" s="163">
        <f>'2 уровень'!U823</f>
        <v>0</v>
      </c>
      <c r="U210" s="2412">
        <f>'2 уровень'!V823</f>
        <v>0</v>
      </c>
      <c r="V210" s="163">
        <f>'2 уровень'!W823</f>
        <v>0</v>
      </c>
      <c r="W210" s="163">
        <f>'2 уровень'!X823</f>
        <v>0</v>
      </c>
      <c r="X210" s="163">
        <f>'2 уровень'!Y823</f>
        <v>0</v>
      </c>
      <c r="Y210" s="2331">
        <f>'2 уровень'!Z823</f>
        <v>0</v>
      </c>
      <c r="Z210" s="163"/>
      <c r="AA210" s="2331"/>
      <c r="AB210" s="2608"/>
      <c r="AC210" s="162"/>
      <c r="AD210" s="162"/>
      <c r="AE210" s="162"/>
      <c r="AF210" s="162"/>
      <c r="AG210" s="162"/>
      <c r="AH210" s="162"/>
      <c r="AI210" s="162"/>
      <c r="AJ210" s="162"/>
      <c r="AK210" s="162"/>
      <c r="AL210" s="162"/>
      <c r="AM210" s="162"/>
      <c r="AN210" s="162"/>
      <c r="AO210" s="162"/>
      <c r="AP210" s="162"/>
      <c r="AQ210" s="162"/>
      <c r="AR210" s="162"/>
      <c r="AS210" s="162"/>
      <c r="AT210" s="162"/>
      <c r="AU210" s="162"/>
      <c r="AV210" s="162"/>
      <c r="AW210" s="162"/>
      <c r="AX210" s="162"/>
      <c r="AY210" s="162"/>
      <c r="AZ210" s="162"/>
      <c r="BA210" s="162"/>
      <c r="BB210" s="162"/>
      <c r="BC210" s="162"/>
      <c r="BD210" s="162"/>
      <c r="BE210" s="162"/>
      <c r="BF210" s="162"/>
      <c r="BG210" s="162"/>
      <c r="BH210" s="162"/>
      <c r="BI210" s="162"/>
      <c r="BJ210" s="162"/>
      <c r="BK210" s="162"/>
      <c r="BL210" s="162"/>
      <c r="BM210" s="162"/>
      <c r="BN210" s="162"/>
      <c r="BO210" s="162"/>
      <c r="BP210" s="162"/>
      <c r="BQ210" s="162"/>
      <c r="BR210" s="162"/>
      <c r="BS210" s="162"/>
      <c r="BT210" s="162"/>
      <c r="BU210" s="162"/>
      <c r="BV210" s="162"/>
      <c r="BW210" s="162"/>
      <c r="BX210" s="162"/>
      <c r="BY210" s="162"/>
      <c r="BZ210" s="162"/>
      <c r="CA210" s="162"/>
      <c r="CB210" s="162"/>
      <c r="CC210" s="162"/>
      <c r="CD210" s="162"/>
      <c r="CE210" s="162"/>
      <c r="CF210" s="162"/>
      <c r="CG210" s="162"/>
      <c r="CH210" s="162"/>
      <c r="CI210" s="162"/>
      <c r="CJ210" s="162"/>
      <c r="CK210" s="162"/>
      <c r="CL210" s="162"/>
      <c r="CM210" s="162"/>
      <c r="CN210" s="162"/>
      <c r="CO210" s="162"/>
      <c r="CP210" s="162"/>
      <c r="CQ210" s="162"/>
      <c r="CR210" s="162"/>
      <c r="CS210" s="162"/>
      <c r="CT210" s="162"/>
      <c r="CU210" s="162"/>
      <c r="CV210" s="162"/>
      <c r="CW210" s="162"/>
      <c r="CX210" s="162"/>
      <c r="CY210" s="162"/>
      <c r="CZ210" s="162"/>
      <c r="DA210" s="162"/>
      <c r="DB210" s="162"/>
      <c r="DC210" s="162"/>
      <c r="DD210" s="162"/>
      <c r="DE210" s="162"/>
      <c r="DF210" s="162"/>
      <c r="DG210" s="162"/>
      <c r="DH210" s="162"/>
      <c r="DI210" s="162"/>
      <c r="DJ210" s="162"/>
      <c r="DK210" s="162"/>
      <c r="DL210" s="162"/>
      <c r="DM210" s="162"/>
      <c r="DN210" s="162"/>
      <c r="DO210" s="162"/>
      <c r="DP210" s="162"/>
      <c r="DQ210" s="162"/>
      <c r="DR210" s="162"/>
      <c r="DS210" s="162"/>
      <c r="DT210" s="162"/>
      <c r="DU210" s="162"/>
      <c r="DV210" s="162"/>
      <c r="DW210" s="162"/>
      <c r="DX210" s="162"/>
      <c r="DY210" s="162"/>
      <c r="DZ210" s="162"/>
      <c r="EA210" s="162"/>
      <c r="EB210" s="162"/>
      <c r="EC210" s="162"/>
      <c r="ED210" s="162"/>
      <c r="EE210" s="162"/>
      <c r="EF210" s="162"/>
      <c r="EG210" s="162"/>
      <c r="EH210" s="162"/>
      <c r="EI210" s="162"/>
      <c r="EJ210" s="162"/>
      <c r="EK210" s="162"/>
      <c r="EL210" s="162"/>
      <c r="EM210" s="162"/>
      <c r="EN210" s="162"/>
      <c r="EO210" s="162"/>
      <c r="EP210" s="162"/>
      <c r="EQ210" s="162"/>
      <c r="ER210" s="162"/>
      <c r="ES210" s="162"/>
      <c r="ET210" s="162"/>
      <c r="EU210" s="162"/>
      <c r="EV210" s="162"/>
      <c r="EW210" s="162"/>
      <c r="EX210" s="162"/>
      <c r="EY210" s="162"/>
      <c r="EZ210" s="162"/>
      <c r="FA210" s="162"/>
      <c r="FB210" s="162"/>
      <c r="FC210" s="162"/>
      <c r="FD210" s="162"/>
      <c r="FE210" s="162"/>
      <c r="FF210" s="162"/>
      <c r="FG210" s="162"/>
      <c r="FH210" s="162"/>
      <c r="FI210" s="162"/>
      <c r="FJ210" s="162"/>
      <c r="FK210" s="162"/>
      <c r="FL210" s="162"/>
      <c r="FM210" s="162"/>
      <c r="FN210" s="162"/>
      <c r="FO210" s="162"/>
      <c r="FP210" s="162"/>
      <c r="FQ210" s="162"/>
      <c r="FR210" s="162"/>
      <c r="FS210" s="162"/>
      <c r="FT210" s="162"/>
      <c r="FU210" s="162"/>
      <c r="FV210" s="162"/>
      <c r="FW210" s="162"/>
      <c r="FX210" s="162"/>
      <c r="FY210" s="162"/>
      <c r="FZ210" s="162"/>
      <c r="GA210" s="162"/>
      <c r="GB210" s="162"/>
      <c r="GC210" s="162"/>
      <c r="GD210" s="162"/>
      <c r="GE210" s="162"/>
      <c r="GF210" s="162"/>
      <c r="GG210" s="162"/>
      <c r="GH210" s="162"/>
      <c r="GI210" s="162"/>
      <c r="GJ210" s="162"/>
      <c r="GK210" s="162"/>
      <c r="GL210" s="162"/>
      <c r="GM210" s="162"/>
      <c r="GN210" s="162"/>
      <c r="GO210" s="162"/>
      <c r="GP210" s="162"/>
      <c r="GQ210" s="162"/>
      <c r="GR210" s="162"/>
      <c r="GS210" s="162"/>
      <c r="GT210" s="162"/>
      <c r="GU210" s="162"/>
    </row>
    <row r="211" spans="1:203" ht="41.4" x14ac:dyDescent="0.25">
      <c r="A211" s="161">
        <v>1</v>
      </c>
      <c r="B211" s="2347" t="s">
        <v>349</v>
      </c>
      <c r="C211" s="189">
        <f>'2 уровень'!D824</f>
        <v>7186</v>
      </c>
      <c r="D211" s="189">
        <f>'2 уровень'!E824</f>
        <v>3594</v>
      </c>
      <c r="E211" s="189">
        <f>'2 уровень'!F824</f>
        <v>3579</v>
      </c>
      <c r="F211" s="773">
        <f>'2 уровень'!G824</f>
        <v>99.582637729549248</v>
      </c>
      <c r="G211" s="237">
        <f>'2 уровень'!H824</f>
        <v>0</v>
      </c>
      <c r="H211" s="237">
        <f>'2 уровень'!I824</f>
        <v>0</v>
      </c>
      <c r="I211" s="242">
        <f>'2 уровень'!J824</f>
        <v>0</v>
      </c>
      <c r="J211" s="242">
        <f>'2 уровень'!K824</f>
        <v>0</v>
      </c>
      <c r="K211" s="242">
        <f>'2 уровень'!L824</f>
        <v>0</v>
      </c>
      <c r="L211" s="242">
        <f>'2 уровень'!M824</f>
        <v>0</v>
      </c>
      <c r="M211" s="242">
        <f>'2 уровень'!N824</f>
        <v>0</v>
      </c>
      <c r="N211" s="242">
        <f>'2 уровень'!O824</f>
        <v>0</v>
      </c>
      <c r="O211" s="163">
        <f>'2 уровень'!P824</f>
        <v>0</v>
      </c>
      <c r="P211" s="163">
        <f>'2 уровень'!Q824</f>
        <v>0</v>
      </c>
      <c r="Q211" s="163">
        <f>'2 уровень'!R824</f>
        <v>0</v>
      </c>
      <c r="R211" s="163">
        <f>'2 уровень'!S824</f>
        <v>0</v>
      </c>
      <c r="S211" s="163">
        <f>'2 уровень'!T824</f>
        <v>0</v>
      </c>
      <c r="T211" s="163">
        <f>'2 уровень'!U824</f>
        <v>0</v>
      </c>
      <c r="U211" s="2412">
        <f>'2 уровень'!V824</f>
        <v>0</v>
      </c>
      <c r="V211" s="163">
        <f>'2 уровень'!W824</f>
        <v>0</v>
      </c>
      <c r="W211" s="163">
        <f>'2 уровень'!X824</f>
        <v>0</v>
      </c>
      <c r="X211" s="163">
        <f>'2 уровень'!Y824</f>
        <v>0</v>
      </c>
      <c r="Y211" s="2331">
        <f>'2 уровень'!Z824</f>
        <v>0</v>
      </c>
      <c r="Z211" s="163"/>
      <c r="AA211" s="2331"/>
      <c r="AB211" s="2608"/>
      <c r="AC211" s="162"/>
      <c r="AD211" s="162"/>
      <c r="AE211" s="162"/>
      <c r="AF211" s="162"/>
      <c r="AG211" s="162"/>
      <c r="AH211" s="162"/>
      <c r="AI211" s="162"/>
      <c r="AJ211" s="162"/>
      <c r="AK211" s="162"/>
      <c r="AL211" s="162"/>
      <c r="AM211" s="162"/>
      <c r="AN211" s="162"/>
      <c r="AO211" s="162"/>
      <c r="AP211" s="162"/>
      <c r="AQ211" s="162"/>
      <c r="AR211" s="162"/>
      <c r="AS211" s="162"/>
      <c r="AT211" s="162"/>
      <c r="AU211" s="162"/>
      <c r="AV211" s="162"/>
      <c r="AW211" s="162"/>
      <c r="AX211" s="162"/>
      <c r="AY211" s="162"/>
      <c r="AZ211" s="162"/>
      <c r="BA211" s="162"/>
      <c r="BB211" s="162"/>
      <c r="BC211" s="162"/>
      <c r="BD211" s="162"/>
      <c r="BE211" s="162"/>
      <c r="BF211" s="162"/>
      <c r="BG211" s="162"/>
      <c r="BH211" s="162"/>
      <c r="BI211" s="162"/>
      <c r="BJ211" s="162"/>
      <c r="BK211" s="162"/>
      <c r="BL211" s="162"/>
      <c r="BM211" s="162"/>
      <c r="BN211" s="162"/>
      <c r="BO211" s="162"/>
      <c r="BP211" s="162"/>
      <c r="BQ211" s="162"/>
      <c r="BR211" s="162"/>
      <c r="BS211" s="162"/>
      <c r="BT211" s="162"/>
      <c r="BU211" s="162"/>
      <c r="BV211" s="162"/>
      <c r="BW211" s="162"/>
      <c r="BX211" s="162"/>
      <c r="BY211" s="162"/>
      <c r="BZ211" s="162"/>
      <c r="CA211" s="162"/>
      <c r="CB211" s="162"/>
      <c r="CC211" s="162"/>
      <c r="CD211" s="162"/>
      <c r="CE211" s="162"/>
      <c r="CF211" s="162"/>
      <c r="CG211" s="162"/>
      <c r="CH211" s="162"/>
      <c r="CI211" s="162"/>
      <c r="CJ211" s="162"/>
      <c r="CK211" s="162"/>
      <c r="CL211" s="162"/>
      <c r="CM211" s="162"/>
      <c r="CN211" s="162"/>
      <c r="CO211" s="162"/>
      <c r="CP211" s="162"/>
      <c r="CQ211" s="162"/>
      <c r="CR211" s="162"/>
      <c r="CS211" s="162"/>
      <c r="CT211" s="162"/>
      <c r="CU211" s="162"/>
      <c r="CV211" s="162"/>
      <c r="CW211" s="162"/>
      <c r="CX211" s="162"/>
      <c r="CY211" s="162"/>
      <c r="CZ211" s="162"/>
      <c r="DA211" s="162"/>
      <c r="DB211" s="162"/>
      <c r="DC211" s="162"/>
      <c r="DD211" s="162"/>
      <c r="DE211" s="162"/>
      <c r="DF211" s="162"/>
      <c r="DG211" s="162"/>
      <c r="DH211" s="162"/>
      <c r="DI211" s="162"/>
      <c r="DJ211" s="162"/>
      <c r="DK211" s="162"/>
      <c r="DL211" s="162"/>
      <c r="DM211" s="162"/>
      <c r="DN211" s="162"/>
      <c r="DO211" s="162"/>
      <c r="DP211" s="162"/>
      <c r="DQ211" s="162"/>
      <c r="DR211" s="162"/>
      <c r="DS211" s="162"/>
      <c r="DT211" s="162"/>
      <c r="DU211" s="162"/>
      <c r="DV211" s="162"/>
      <c r="DW211" s="162"/>
      <c r="DX211" s="162"/>
      <c r="DY211" s="162"/>
      <c r="DZ211" s="162"/>
      <c r="EA211" s="162"/>
      <c r="EB211" s="162"/>
      <c r="EC211" s="162"/>
      <c r="ED211" s="162"/>
      <c r="EE211" s="162"/>
      <c r="EF211" s="162"/>
      <c r="EG211" s="162"/>
      <c r="EH211" s="162"/>
      <c r="EI211" s="162"/>
      <c r="EJ211" s="162"/>
      <c r="EK211" s="162"/>
      <c r="EL211" s="162"/>
      <c r="EM211" s="162"/>
      <c r="EN211" s="162"/>
      <c r="EO211" s="162"/>
      <c r="EP211" s="162"/>
      <c r="EQ211" s="162"/>
      <c r="ER211" s="162"/>
      <c r="ES211" s="162"/>
      <c r="ET211" s="162"/>
      <c r="EU211" s="162"/>
      <c r="EV211" s="162"/>
      <c r="EW211" s="162"/>
      <c r="EX211" s="162"/>
      <c r="EY211" s="162"/>
      <c r="EZ211" s="162"/>
      <c r="FA211" s="162"/>
      <c r="FB211" s="162"/>
      <c r="FC211" s="162"/>
      <c r="FD211" s="162"/>
      <c r="FE211" s="162"/>
      <c r="FF211" s="162"/>
      <c r="FG211" s="162"/>
      <c r="FH211" s="162"/>
      <c r="FI211" s="162"/>
      <c r="FJ211" s="162"/>
      <c r="FK211" s="162"/>
      <c r="FL211" s="162"/>
      <c r="FM211" s="162"/>
      <c r="FN211" s="162"/>
      <c r="FO211" s="162"/>
      <c r="FP211" s="162"/>
      <c r="FQ211" s="162"/>
      <c r="FR211" s="162"/>
      <c r="FS211" s="162"/>
      <c r="FT211" s="162"/>
      <c r="FU211" s="162"/>
      <c r="FV211" s="162"/>
      <c r="FW211" s="162"/>
      <c r="FX211" s="162"/>
      <c r="FY211" s="162"/>
      <c r="FZ211" s="162"/>
      <c r="GA211" s="162"/>
      <c r="GB211" s="162"/>
      <c r="GC211" s="162"/>
      <c r="GD211" s="162"/>
      <c r="GE211" s="162"/>
      <c r="GF211" s="162"/>
      <c r="GG211" s="162"/>
      <c r="GH211" s="162"/>
      <c r="GI211" s="162"/>
      <c r="GJ211" s="162"/>
      <c r="GK211" s="162"/>
      <c r="GL211" s="162"/>
      <c r="GM211" s="162"/>
      <c r="GN211" s="162"/>
      <c r="GO211" s="162"/>
      <c r="GP211" s="162"/>
      <c r="GQ211" s="162"/>
      <c r="GR211" s="162"/>
      <c r="GS211" s="162"/>
      <c r="GT211" s="162"/>
      <c r="GU211" s="162"/>
    </row>
    <row r="212" spans="1:203" ht="27.6" x14ac:dyDescent="0.25">
      <c r="A212" s="161">
        <v>1</v>
      </c>
      <c r="B212" s="58" t="s">
        <v>350</v>
      </c>
      <c r="C212" s="189">
        <f>'2 уровень'!D825</f>
        <v>4022</v>
      </c>
      <c r="D212" s="189">
        <f>'2 уровень'!E825</f>
        <v>2011</v>
      </c>
      <c r="E212" s="189">
        <f>'2 уровень'!F825</f>
        <v>2190</v>
      </c>
      <c r="F212" s="773">
        <f>'2 уровень'!G825</f>
        <v>108.90104425658875</v>
      </c>
      <c r="G212" s="237">
        <f>'2 уровень'!H825</f>
        <v>0</v>
      </c>
      <c r="H212" s="237">
        <f>'2 уровень'!I825</f>
        <v>0</v>
      </c>
      <c r="I212" s="242">
        <f>'2 уровень'!J825</f>
        <v>0</v>
      </c>
      <c r="J212" s="242">
        <f>'2 уровень'!K825</f>
        <v>0</v>
      </c>
      <c r="K212" s="242">
        <f>'2 уровень'!L825</f>
        <v>0</v>
      </c>
      <c r="L212" s="242">
        <f>'2 уровень'!M825</f>
        <v>0</v>
      </c>
      <c r="M212" s="242">
        <f>'2 уровень'!N825</f>
        <v>0</v>
      </c>
      <c r="N212" s="242">
        <f>'2 уровень'!O825</f>
        <v>0</v>
      </c>
      <c r="O212" s="163">
        <f>'2 уровень'!P825</f>
        <v>0</v>
      </c>
      <c r="P212" s="163">
        <f>'2 уровень'!Q825</f>
        <v>0</v>
      </c>
      <c r="Q212" s="163">
        <f>'2 уровень'!R825</f>
        <v>0</v>
      </c>
      <c r="R212" s="163">
        <f>'2 уровень'!S825</f>
        <v>0</v>
      </c>
      <c r="S212" s="163">
        <f>'2 уровень'!T825</f>
        <v>0</v>
      </c>
      <c r="T212" s="163">
        <f>'2 уровень'!U825</f>
        <v>0</v>
      </c>
      <c r="U212" s="2412">
        <f>'2 уровень'!V825</f>
        <v>0</v>
      </c>
      <c r="V212" s="163">
        <f>'2 уровень'!W825</f>
        <v>0</v>
      </c>
      <c r="W212" s="163">
        <f>'2 уровень'!X825</f>
        <v>0</v>
      </c>
      <c r="X212" s="163">
        <f>'2 уровень'!Y825</f>
        <v>0</v>
      </c>
      <c r="Y212" s="2331">
        <f>'2 уровень'!Z825</f>
        <v>0</v>
      </c>
      <c r="Z212" s="163"/>
      <c r="AA212" s="2331"/>
      <c r="AB212" s="2608"/>
      <c r="AC212" s="162"/>
      <c r="AD212" s="162"/>
      <c r="AE212" s="162"/>
      <c r="AF212" s="162"/>
      <c r="AG212" s="162"/>
      <c r="AH212" s="162"/>
      <c r="AI212" s="162"/>
      <c r="AJ212" s="162"/>
      <c r="AK212" s="162"/>
      <c r="AL212" s="162"/>
      <c r="AM212" s="162"/>
      <c r="AN212" s="162"/>
      <c r="AO212" s="162"/>
      <c r="AP212" s="162"/>
      <c r="AQ212" s="162"/>
      <c r="AR212" s="162"/>
      <c r="AS212" s="162"/>
      <c r="AT212" s="162"/>
      <c r="AU212" s="162"/>
      <c r="AV212" s="162"/>
      <c r="AW212" s="162"/>
      <c r="AX212" s="162"/>
      <c r="AY212" s="162"/>
      <c r="AZ212" s="162"/>
      <c r="BA212" s="162"/>
      <c r="BB212" s="162"/>
      <c r="BC212" s="162"/>
      <c r="BD212" s="162"/>
      <c r="BE212" s="162"/>
      <c r="BF212" s="162"/>
      <c r="BG212" s="162"/>
      <c r="BH212" s="162"/>
      <c r="BI212" s="162"/>
      <c r="BJ212" s="162"/>
      <c r="BK212" s="162"/>
      <c r="BL212" s="162"/>
      <c r="BM212" s="162"/>
      <c r="BN212" s="162"/>
      <c r="BO212" s="162"/>
      <c r="BP212" s="162"/>
      <c r="BQ212" s="162"/>
      <c r="BR212" s="162"/>
      <c r="BS212" s="162"/>
      <c r="BT212" s="162"/>
      <c r="BU212" s="162"/>
      <c r="BV212" s="162"/>
      <c r="BW212" s="162"/>
      <c r="BX212" s="162"/>
      <c r="BY212" s="162"/>
      <c r="BZ212" s="162"/>
      <c r="CA212" s="162"/>
      <c r="CB212" s="162"/>
      <c r="CC212" s="162"/>
      <c r="CD212" s="162"/>
      <c r="CE212" s="162"/>
      <c r="CF212" s="162"/>
      <c r="CG212" s="162"/>
      <c r="CH212" s="162"/>
      <c r="CI212" s="162"/>
      <c r="CJ212" s="162"/>
      <c r="CK212" s="162"/>
      <c r="CL212" s="162"/>
      <c r="CM212" s="162"/>
      <c r="CN212" s="162"/>
      <c r="CO212" s="162"/>
      <c r="CP212" s="162"/>
      <c r="CQ212" s="162"/>
      <c r="CR212" s="162"/>
      <c r="CS212" s="162"/>
      <c r="CT212" s="162"/>
      <c r="CU212" s="162"/>
      <c r="CV212" s="162"/>
      <c r="CW212" s="162"/>
      <c r="CX212" s="162"/>
      <c r="CY212" s="162"/>
      <c r="CZ212" s="162"/>
      <c r="DA212" s="162"/>
      <c r="DB212" s="162"/>
      <c r="DC212" s="162"/>
      <c r="DD212" s="162"/>
      <c r="DE212" s="162"/>
      <c r="DF212" s="162"/>
      <c r="DG212" s="162"/>
      <c r="DH212" s="162"/>
      <c r="DI212" s="162"/>
      <c r="DJ212" s="162"/>
      <c r="DK212" s="162"/>
      <c r="DL212" s="162"/>
      <c r="DM212" s="162"/>
      <c r="DN212" s="162"/>
      <c r="DO212" s="162"/>
      <c r="DP212" s="162"/>
      <c r="DQ212" s="162"/>
      <c r="DR212" s="162"/>
      <c r="DS212" s="162"/>
      <c r="DT212" s="162"/>
      <c r="DU212" s="162"/>
      <c r="DV212" s="162"/>
      <c r="DW212" s="162"/>
      <c r="DX212" s="162"/>
      <c r="DY212" s="162"/>
      <c r="DZ212" s="162"/>
      <c r="EA212" s="162"/>
      <c r="EB212" s="162"/>
      <c r="EC212" s="162"/>
      <c r="ED212" s="162"/>
      <c r="EE212" s="162"/>
      <c r="EF212" s="162"/>
      <c r="EG212" s="162"/>
      <c r="EH212" s="162"/>
      <c r="EI212" s="162"/>
      <c r="EJ212" s="162"/>
      <c r="EK212" s="162"/>
      <c r="EL212" s="162"/>
      <c r="EM212" s="162"/>
      <c r="EN212" s="162"/>
      <c r="EO212" s="162"/>
      <c r="EP212" s="162"/>
      <c r="EQ212" s="162"/>
      <c r="ER212" s="162"/>
      <c r="ES212" s="162"/>
      <c r="ET212" s="162"/>
      <c r="EU212" s="162"/>
      <c r="EV212" s="162"/>
      <c r="EW212" s="162"/>
      <c r="EX212" s="162"/>
      <c r="EY212" s="162"/>
      <c r="EZ212" s="162"/>
      <c r="FA212" s="162"/>
      <c r="FB212" s="162"/>
      <c r="FC212" s="162"/>
      <c r="FD212" s="162"/>
      <c r="FE212" s="162"/>
      <c r="FF212" s="162"/>
      <c r="FG212" s="162"/>
      <c r="FH212" s="162"/>
      <c r="FI212" s="162"/>
      <c r="FJ212" s="162"/>
      <c r="FK212" s="162"/>
      <c r="FL212" s="162"/>
      <c r="FM212" s="162"/>
      <c r="FN212" s="162"/>
      <c r="FO212" s="162"/>
      <c r="FP212" s="162"/>
      <c r="FQ212" s="162"/>
      <c r="FR212" s="162"/>
      <c r="FS212" s="162"/>
      <c r="FT212" s="162"/>
      <c r="FU212" s="162"/>
      <c r="FV212" s="162"/>
      <c r="FW212" s="162"/>
      <c r="FX212" s="162"/>
      <c r="FY212" s="162"/>
      <c r="FZ212" s="162"/>
      <c r="GA212" s="162"/>
      <c r="GB212" s="162"/>
      <c r="GC212" s="162"/>
      <c r="GD212" s="162"/>
      <c r="GE212" s="162"/>
      <c r="GF212" s="162"/>
      <c r="GG212" s="162"/>
      <c r="GH212" s="162"/>
      <c r="GI212" s="162"/>
      <c r="GJ212" s="162"/>
      <c r="GK212" s="162"/>
      <c r="GL212" s="162"/>
      <c r="GM212" s="162"/>
      <c r="GN212" s="162"/>
      <c r="GO212" s="162"/>
      <c r="GP212" s="162"/>
      <c r="GQ212" s="162"/>
      <c r="GR212" s="162"/>
      <c r="GS212" s="162"/>
      <c r="GT212" s="162"/>
      <c r="GU212" s="162"/>
    </row>
    <row r="213" spans="1:203" ht="27.6" x14ac:dyDescent="0.25">
      <c r="A213" s="161">
        <v>1</v>
      </c>
      <c r="B213" s="58" t="s">
        <v>351</v>
      </c>
      <c r="C213" s="189">
        <f>'2 уровень'!D826</f>
        <v>1221</v>
      </c>
      <c r="D213" s="189">
        <f>'2 уровень'!E826</f>
        <v>611</v>
      </c>
      <c r="E213" s="189">
        <f>'2 уровень'!F826</f>
        <v>710</v>
      </c>
      <c r="F213" s="773">
        <f>'2 уровень'!G826</f>
        <v>116.20294599018004</v>
      </c>
      <c r="G213" s="237">
        <f>'2 уровень'!H826</f>
        <v>0</v>
      </c>
      <c r="H213" s="237">
        <f>'2 уровень'!I826</f>
        <v>0</v>
      </c>
      <c r="I213" s="242">
        <f>'2 уровень'!J826</f>
        <v>0</v>
      </c>
      <c r="J213" s="242">
        <f>'2 уровень'!K826</f>
        <v>0</v>
      </c>
      <c r="K213" s="242">
        <f>'2 уровень'!L826</f>
        <v>0</v>
      </c>
      <c r="L213" s="242">
        <f>'2 уровень'!M826</f>
        <v>0</v>
      </c>
      <c r="M213" s="242">
        <f>'2 уровень'!N826</f>
        <v>0</v>
      </c>
      <c r="N213" s="242">
        <f>'2 уровень'!O826</f>
        <v>0</v>
      </c>
      <c r="O213" s="163">
        <f>'2 уровень'!P826</f>
        <v>0</v>
      </c>
      <c r="P213" s="163">
        <f>'2 уровень'!Q826</f>
        <v>0</v>
      </c>
      <c r="Q213" s="163">
        <f>'2 уровень'!R826</f>
        <v>0</v>
      </c>
      <c r="R213" s="163">
        <f>'2 уровень'!S826</f>
        <v>0</v>
      </c>
      <c r="S213" s="163">
        <f>'2 уровень'!T826</f>
        <v>0</v>
      </c>
      <c r="T213" s="163">
        <f>'2 уровень'!U826</f>
        <v>0</v>
      </c>
      <c r="U213" s="2412">
        <f>'2 уровень'!V826</f>
        <v>0</v>
      </c>
      <c r="V213" s="163">
        <f>'2 уровень'!W826</f>
        <v>0</v>
      </c>
      <c r="W213" s="163">
        <f>'2 уровень'!X826</f>
        <v>0</v>
      </c>
      <c r="X213" s="163">
        <f>'2 уровень'!Y826</f>
        <v>0</v>
      </c>
      <c r="Y213" s="2331">
        <f>'2 уровень'!Z826</f>
        <v>0</v>
      </c>
      <c r="Z213" s="163"/>
      <c r="AA213" s="2331"/>
      <c r="AB213" s="2608"/>
      <c r="AC213" s="162"/>
      <c r="AD213" s="162"/>
      <c r="AE213" s="162"/>
      <c r="AF213" s="162"/>
      <c r="AG213" s="162"/>
      <c r="AH213" s="162"/>
      <c r="AI213" s="162"/>
      <c r="AJ213" s="162"/>
      <c r="AK213" s="162"/>
      <c r="AL213" s="162"/>
      <c r="AM213" s="162"/>
      <c r="AN213" s="162"/>
      <c r="AO213" s="162"/>
      <c r="AP213" s="162"/>
      <c r="AQ213" s="162"/>
      <c r="AR213" s="162"/>
      <c r="AS213" s="162"/>
      <c r="AT213" s="162"/>
      <c r="AU213" s="162"/>
      <c r="AV213" s="162"/>
      <c r="AW213" s="162"/>
      <c r="AX213" s="162"/>
      <c r="AY213" s="162"/>
      <c r="AZ213" s="162"/>
      <c r="BA213" s="162"/>
      <c r="BB213" s="162"/>
      <c r="BC213" s="162"/>
      <c r="BD213" s="162"/>
      <c r="BE213" s="162"/>
      <c r="BF213" s="162"/>
      <c r="BG213" s="162"/>
      <c r="BH213" s="162"/>
      <c r="BI213" s="162"/>
      <c r="BJ213" s="162"/>
      <c r="BK213" s="162"/>
      <c r="BL213" s="162"/>
      <c r="BM213" s="162"/>
      <c r="BN213" s="162"/>
      <c r="BO213" s="162"/>
      <c r="BP213" s="162"/>
      <c r="BQ213" s="162"/>
      <c r="BR213" s="162"/>
      <c r="BS213" s="162"/>
      <c r="BT213" s="162"/>
      <c r="BU213" s="162"/>
      <c r="BV213" s="162"/>
      <c r="BW213" s="162"/>
      <c r="BX213" s="162"/>
      <c r="BY213" s="162"/>
      <c r="BZ213" s="162"/>
      <c r="CA213" s="162"/>
      <c r="CB213" s="162"/>
      <c r="CC213" s="162"/>
      <c r="CD213" s="162"/>
      <c r="CE213" s="162"/>
      <c r="CF213" s="162"/>
      <c r="CG213" s="162"/>
      <c r="CH213" s="162"/>
      <c r="CI213" s="162"/>
      <c r="CJ213" s="162"/>
      <c r="CK213" s="162"/>
      <c r="CL213" s="162"/>
      <c r="CM213" s="162"/>
      <c r="CN213" s="162"/>
      <c r="CO213" s="162"/>
      <c r="CP213" s="162"/>
      <c r="CQ213" s="162"/>
      <c r="CR213" s="162"/>
      <c r="CS213" s="162"/>
      <c r="CT213" s="162"/>
      <c r="CU213" s="162"/>
      <c r="CV213" s="162"/>
      <c r="CW213" s="162"/>
      <c r="CX213" s="162"/>
      <c r="CY213" s="162"/>
      <c r="CZ213" s="162"/>
      <c r="DA213" s="162"/>
      <c r="DB213" s="162"/>
      <c r="DC213" s="162"/>
      <c r="DD213" s="162"/>
      <c r="DE213" s="162"/>
      <c r="DF213" s="162"/>
      <c r="DG213" s="162"/>
      <c r="DH213" s="162"/>
      <c r="DI213" s="162"/>
      <c r="DJ213" s="162"/>
      <c r="DK213" s="162"/>
      <c r="DL213" s="162"/>
      <c r="DM213" s="162"/>
      <c r="DN213" s="162"/>
      <c r="DO213" s="162"/>
      <c r="DP213" s="162"/>
      <c r="DQ213" s="162"/>
      <c r="DR213" s="162"/>
      <c r="DS213" s="162"/>
      <c r="DT213" s="162"/>
      <c r="DU213" s="162"/>
      <c r="DV213" s="162"/>
      <c r="DW213" s="162"/>
      <c r="DX213" s="162"/>
      <c r="DY213" s="162"/>
      <c r="DZ213" s="162"/>
      <c r="EA213" s="162"/>
      <c r="EB213" s="162"/>
      <c r="EC213" s="162"/>
      <c r="ED213" s="162"/>
      <c r="EE213" s="162"/>
      <c r="EF213" s="162"/>
      <c r="EG213" s="162"/>
      <c r="EH213" s="162"/>
      <c r="EI213" s="162"/>
      <c r="EJ213" s="162"/>
      <c r="EK213" s="162"/>
      <c r="EL213" s="162"/>
      <c r="EM213" s="162"/>
      <c r="EN213" s="162"/>
      <c r="EO213" s="162"/>
      <c r="EP213" s="162"/>
      <c r="EQ213" s="162"/>
      <c r="ER213" s="162"/>
      <c r="ES213" s="162"/>
      <c r="ET213" s="162"/>
      <c r="EU213" s="162"/>
      <c r="EV213" s="162"/>
      <c r="EW213" s="162"/>
      <c r="EX213" s="162"/>
      <c r="EY213" s="162"/>
      <c r="EZ213" s="162"/>
      <c r="FA213" s="162"/>
      <c r="FB213" s="162"/>
      <c r="FC213" s="162"/>
      <c r="FD213" s="162"/>
      <c r="FE213" s="162"/>
      <c r="FF213" s="162"/>
      <c r="FG213" s="162"/>
      <c r="FH213" s="162"/>
      <c r="FI213" s="162"/>
      <c r="FJ213" s="162"/>
      <c r="FK213" s="162"/>
      <c r="FL213" s="162"/>
      <c r="FM213" s="162"/>
      <c r="FN213" s="162"/>
      <c r="FO213" s="162"/>
      <c r="FP213" s="162"/>
      <c r="FQ213" s="162"/>
      <c r="FR213" s="162"/>
      <c r="FS213" s="162"/>
      <c r="FT213" s="162"/>
      <c r="FU213" s="162"/>
      <c r="FV213" s="162"/>
      <c r="FW213" s="162"/>
      <c r="FX213" s="162"/>
      <c r="FY213" s="162"/>
      <c r="FZ213" s="162"/>
      <c r="GA213" s="162"/>
      <c r="GB213" s="162"/>
      <c r="GC213" s="162"/>
      <c r="GD213" s="162"/>
      <c r="GE213" s="162"/>
      <c r="GF213" s="162"/>
      <c r="GG213" s="162"/>
      <c r="GH213" s="162"/>
      <c r="GI213" s="162"/>
      <c r="GJ213" s="162"/>
      <c r="GK213" s="162"/>
      <c r="GL213" s="162"/>
      <c r="GM213" s="162"/>
      <c r="GN213" s="162"/>
      <c r="GO213" s="162"/>
      <c r="GP213" s="162"/>
      <c r="GQ213" s="162"/>
      <c r="GR213" s="162"/>
      <c r="GS213" s="162"/>
      <c r="GT213" s="162"/>
      <c r="GU213" s="162"/>
    </row>
    <row r="214" spans="1:203" ht="41.4" x14ac:dyDescent="0.25">
      <c r="A214" s="161">
        <v>1</v>
      </c>
      <c r="B214" s="58" t="s">
        <v>418</v>
      </c>
      <c r="C214" s="189">
        <f>'2 уровень'!D827</f>
        <v>405</v>
      </c>
      <c r="D214" s="189">
        <f>'2 уровень'!E827</f>
        <v>203</v>
      </c>
      <c r="E214" s="189">
        <f>'2 уровень'!F827</f>
        <v>396</v>
      </c>
      <c r="F214" s="773">
        <f>'2 уровень'!G827</f>
        <v>195.07389162561577</v>
      </c>
      <c r="G214" s="237">
        <f>'2 уровень'!H827</f>
        <v>0</v>
      </c>
      <c r="H214" s="237">
        <f>'2 уровень'!I827</f>
        <v>0</v>
      </c>
      <c r="I214" s="242">
        <f>'2 уровень'!J827</f>
        <v>0</v>
      </c>
      <c r="J214" s="242">
        <f>'2 уровень'!K827</f>
        <v>0</v>
      </c>
      <c r="K214" s="242">
        <f>'2 уровень'!L827</f>
        <v>0</v>
      </c>
      <c r="L214" s="242">
        <f>'2 уровень'!M827</f>
        <v>0</v>
      </c>
      <c r="M214" s="242">
        <f>'2 уровень'!N827</f>
        <v>0</v>
      </c>
      <c r="N214" s="242">
        <f>'2 уровень'!O827</f>
        <v>0</v>
      </c>
      <c r="O214" s="163">
        <f>'2 уровень'!P827</f>
        <v>0</v>
      </c>
      <c r="P214" s="163">
        <f>'2 уровень'!Q827</f>
        <v>0</v>
      </c>
      <c r="Q214" s="163">
        <f>'2 уровень'!R827</f>
        <v>0</v>
      </c>
      <c r="R214" s="163">
        <f>'2 уровень'!S827</f>
        <v>0</v>
      </c>
      <c r="S214" s="163">
        <f>'2 уровень'!T827</f>
        <v>0</v>
      </c>
      <c r="T214" s="163">
        <f>'2 уровень'!U827</f>
        <v>0</v>
      </c>
      <c r="U214" s="2412">
        <f>'2 уровень'!V827</f>
        <v>0</v>
      </c>
      <c r="V214" s="163">
        <f>'2 уровень'!W827</f>
        <v>0</v>
      </c>
      <c r="W214" s="163">
        <f>'2 уровень'!X827</f>
        <v>0</v>
      </c>
      <c r="X214" s="163">
        <f>'2 уровень'!Y827</f>
        <v>0</v>
      </c>
      <c r="Y214" s="2331">
        <f>'2 уровень'!Z827</f>
        <v>0</v>
      </c>
      <c r="Z214" s="163"/>
      <c r="AA214" s="2331"/>
      <c r="AB214" s="2608"/>
      <c r="AC214" s="162"/>
      <c r="AD214" s="162"/>
      <c r="AE214" s="162"/>
      <c r="AF214" s="162"/>
      <c r="AG214" s="162"/>
      <c r="AH214" s="162"/>
      <c r="AI214" s="162"/>
      <c r="AJ214" s="162"/>
      <c r="AK214" s="162"/>
      <c r="AL214" s="162"/>
      <c r="AM214" s="162"/>
      <c r="AN214" s="162"/>
      <c r="AO214" s="162"/>
      <c r="AP214" s="162"/>
      <c r="AQ214" s="162"/>
      <c r="AR214" s="162"/>
      <c r="AS214" s="162"/>
      <c r="AT214" s="162"/>
      <c r="AU214" s="162"/>
      <c r="AV214" s="162"/>
      <c r="AW214" s="162"/>
      <c r="AX214" s="162"/>
      <c r="AY214" s="162"/>
      <c r="AZ214" s="162"/>
      <c r="BA214" s="162"/>
      <c r="BB214" s="162"/>
      <c r="BC214" s="162"/>
      <c r="BD214" s="162"/>
      <c r="BE214" s="162"/>
      <c r="BF214" s="162"/>
      <c r="BG214" s="162"/>
      <c r="BH214" s="162"/>
      <c r="BI214" s="162"/>
      <c r="BJ214" s="162"/>
      <c r="BK214" s="162"/>
      <c r="BL214" s="162"/>
      <c r="BM214" s="162"/>
      <c r="BN214" s="162"/>
      <c r="BO214" s="162"/>
      <c r="BP214" s="162"/>
      <c r="BQ214" s="162"/>
      <c r="BR214" s="162"/>
      <c r="BS214" s="162"/>
      <c r="BT214" s="162"/>
      <c r="BU214" s="162"/>
      <c r="BV214" s="162"/>
      <c r="BW214" s="162"/>
      <c r="BX214" s="162"/>
      <c r="BY214" s="162"/>
      <c r="BZ214" s="162"/>
      <c r="CA214" s="162"/>
      <c r="CB214" s="162"/>
      <c r="CC214" s="162"/>
      <c r="CD214" s="162"/>
      <c r="CE214" s="162"/>
      <c r="CF214" s="162"/>
      <c r="CG214" s="162"/>
      <c r="CH214" s="162"/>
      <c r="CI214" s="162"/>
      <c r="CJ214" s="162"/>
      <c r="CK214" s="162"/>
      <c r="CL214" s="162"/>
      <c r="CM214" s="162"/>
      <c r="CN214" s="162"/>
      <c r="CO214" s="162"/>
      <c r="CP214" s="162"/>
      <c r="CQ214" s="162"/>
      <c r="CR214" s="162"/>
      <c r="CS214" s="162"/>
      <c r="CT214" s="162"/>
      <c r="CU214" s="162"/>
      <c r="CV214" s="162"/>
      <c r="CW214" s="162"/>
      <c r="CX214" s="162"/>
      <c r="CY214" s="162"/>
      <c r="CZ214" s="162"/>
      <c r="DA214" s="162"/>
      <c r="DB214" s="162"/>
      <c r="DC214" s="162"/>
      <c r="DD214" s="162"/>
      <c r="DE214" s="162"/>
      <c r="DF214" s="162"/>
      <c r="DG214" s="162"/>
      <c r="DH214" s="162"/>
      <c r="DI214" s="162"/>
      <c r="DJ214" s="162"/>
      <c r="DK214" s="162"/>
      <c r="DL214" s="162"/>
      <c r="DM214" s="162"/>
      <c r="DN214" s="162"/>
      <c r="DO214" s="162"/>
      <c r="DP214" s="162"/>
      <c r="DQ214" s="162"/>
      <c r="DR214" s="162"/>
      <c r="DS214" s="162"/>
      <c r="DT214" s="162"/>
      <c r="DU214" s="162"/>
      <c r="DV214" s="162"/>
      <c r="DW214" s="162"/>
      <c r="DX214" s="162"/>
      <c r="DY214" s="162"/>
      <c r="DZ214" s="162"/>
      <c r="EA214" s="162"/>
      <c r="EB214" s="162"/>
      <c r="EC214" s="162"/>
      <c r="ED214" s="162"/>
      <c r="EE214" s="162"/>
      <c r="EF214" s="162"/>
      <c r="EG214" s="162"/>
      <c r="EH214" s="162"/>
      <c r="EI214" s="162"/>
      <c r="EJ214" s="162"/>
      <c r="EK214" s="162"/>
      <c r="EL214" s="162"/>
      <c r="EM214" s="162"/>
      <c r="EN214" s="162"/>
      <c r="EO214" s="162"/>
      <c r="EP214" s="162"/>
      <c r="EQ214" s="162"/>
      <c r="ER214" s="162"/>
      <c r="ES214" s="162"/>
      <c r="ET214" s="162"/>
      <c r="EU214" s="162"/>
      <c r="EV214" s="162"/>
      <c r="EW214" s="162"/>
      <c r="EX214" s="162"/>
      <c r="EY214" s="162"/>
      <c r="EZ214" s="162"/>
      <c r="FA214" s="162"/>
      <c r="FB214" s="162"/>
      <c r="FC214" s="162"/>
      <c r="FD214" s="162"/>
      <c r="FE214" s="162"/>
      <c r="FF214" s="162"/>
      <c r="FG214" s="162"/>
      <c r="FH214" s="162"/>
      <c r="FI214" s="162"/>
      <c r="FJ214" s="162"/>
      <c r="FK214" s="162"/>
      <c r="FL214" s="162"/>
      <c r="FM214" s="162"/>
      <c r="FN214" s="162"/>
      <c r="FO214" s="162"/>
      <c r="FP214" s="162"/>
      <c r="FQ214" s="162"/>
      <c r="FR214" s="162"/>
      <c r="FS214" s="162"/>
      <c r="FT214" s="162"/>
      <c r="FU214" s="162"/>
      <c r="FV214" s="162"/>
      <c r="FW214" s="162"/>
      <c r="FX214" s="162"/>
      <c r="FY214" s="162"/>
      <c r="FZ214" s="162"/>
      <c r="GA214" s="162"/>
      <c r="GB214" s="162"/>
      <c r="GC214" s="162"/>
      <c r="GD214" s="162"/>
      <c r="GE214" s="162"/>
      <c r="GF214" s="162"/>
      <c r="GG214" s="162"/>
      <c r="GH214" s="162"/>
      <c r="GI214" s="162"/>
      <c r="GJ214" s="162"/>
      <c r="GK214" s="162"/>
      <c r="GL214" s="162"/>
      <c r="GM214" s="162"/>
      <c r="GN214" s="162"/>
      <c r="GO214" s="162"/>
      <c r="GP214" s="162"/>
      <c r="GQ214" s="162"/>
      <c r="GR214" s="162"/>
      <c r="GS214" s="162"/>
      <c r="GT214" s="162"/>
      <c r="GU214" s="162"/>
    </row>
    <row r="215" spans="1:203" ht="27.6" x14ac:dyDescent="0.25">
      <c r="A215" s="161">
        <v>1</v>
      </c>
      <c r="B215" s="58" t="s">
        <v>419</v>
      </c>
      <c r="C215" s="189">
        <f>'2 уровень'!D828</f>
        <v>1538</v>
      </c>
      <c r="D215" s="189">
        <f>'2 уровень'!E828</f>
        <v>769</v>
      </c>
      <c r="E215" s="189">
        <f>'2 уровень'!F828</f>
        <v>283</v>
      </c>
      <c r="F215" s="773">
        <f>'2 уровень'!G828</f>
        <v>36.801040312093633</v>
      </c>
      <c r="G215" s="237">
        <f>'2 уровень'!H828</f>
        <v>0</v>
      </c>
      <c r="H215" s="237">
        <f>'2 уровень'!I828</f>
        <v>0</v>
      </c>
      <c r="I215" s="242">
        <f>'2 уровень'!J828</f>
        <v>0</v>
      </c>
      <c r="J215" s="242">
        <f>'2 уровень'!K828</f>
        <v>0</v>
      </c>
      <c r="K215" s="242">
        <f>'2 уровень'!L828</f>
        <v>0</v>
      </c>
      <c r="L215" s="242">
        <f>'2 уровень'!M828</f>
        <v>0</v>
      </c>
      <c r="M215" s="242">
        <f>'2 уровень'!N828</f>
        <v>0</v>
      </c>
      <c r="N215" s="242">
        <f>'2 уровень'!O828</f>
        <v>0</v>
      </c>
      <c r="O215" s="163">
        <f>'2 уровень'!P828</f>
        <v>0</v>
      </c>
      <c r="P215" s="163">
        <f>'2 уровень'!Q828</f>
        <v>0</v>
      </c>
      <c r="Q215" s="163">
        <f>'2 уровень'!R828</f>
        <v>0</v>
      </c>
      <c r="R215" s="163">
        <f>'2 уровень'!S828</f>
        <v>0</v>
      </c>
      <c r="S215" s="163">
        <f>'2 уровень'!T828</f>
        <v>0</v>
      </c>
      <c r="T215" s="163">
        <f>'2 уровень'!U828</f>
        <v>0</v>
      </c>
      <c r="U215" s="2412">
        <f>'2 уровень'!V828</f>
        <v>0</v>
      </c>
      <c r="V215" s="163">
        <f>'2 уровень'!W828</f>
        <v>0</v>
      </c>
      <c r="W215" s="163">
        <f>'2 уровень'!X828</f>
        <v>0</v>
      </c>
      <c r="X215" s="163">
        <f>'2 уровень'!Y828</f>
        <v>0</v>
      </c>
      <c r="Y215" s="2331">
        <f>'2 уровень'!Z828</f>
        <v>0</v>
      </c>
      <c r="Z215" s="163"/>
      <c r="AA215" s="2331"/>
      <c r="AB215" s="2608"/>
      <c r="AC215" s="162"/>
      <c r="AD215" s="162"/>
      <c r="AE215" s="162"/>
      <c r="AF215" s="162"/>
      <c r="AG215" s="162"/>
      <c r="AH215" s="162"/>
      <c r="AI215" s="162"/>
      <c r="AJ215" s="162"/>
      <c r="AK215" s="162"/>
      <c r="AL215" s="162"/>
      <c r="AM215" s="162"/>
      <c r="AN215" s="162"/>
      <c r="AO215" s="162"/>
      <c r="AP215" s="162"/>
      <c r="AQ215" s="162"/>
      <c r="AR215" s="162"/>
      <c r="AS215" s="162"/>
      <c r="AT215" s="162"/>
      <c r="AU215" s="162"/>
      <c r="AV215" s="162"/>
      <c r="AW215" s="162"/>
      <c r="AX215" s="162"/>
      <c r="AY215" s="162"/>
      <c r="AZ215" s="162"/>
      <c r="BA215" s="162"/>
      <c r="BB215" s="162"/>
      <c r="BC215" s="162"/>
      <c r="BD215" s="162"/>
      <c r="BE215" s="162"/>
      <c r="BF215" s="162"/>
      <c r="BG215" s="162"/>
      <c r="BH215" s="162"/>
      <c r="BI215" s="162"/>
      <c r="BJ215" s="162"/>
      <c r="BK215" s="162"/>
      <c r="BL215" s="162"/>
      <c r="BM215" s="162"/>
      <c r="BN215" s="162"/>
      <c r="BO215" s="162"/>
      <c r="BP215" s="162"/>
      <c r="BQ215" s="162"/>
      <c r="BR215" s="162"/>
      <c r="BS215" s="162"/>
      <c r="BT215" s="162"/>
      <c r="BU215" s="162"/>
      <c r="BV215" s="162"/>
      <c r="BW215" s="162"/>
      <c r="BX215" s="162"/>
      <c r="BY215" s="162"/>
      <c r="BZ215" s="162"/>
      <c r="CA215" s="162"/>
      <c r="CB215" s="162"/>
      <c r="CC215" s="162"/>
      <c r="CD215" s="162"/>
      <c r="CE215" s="162"/>
      <c r="CF215" s="162"/>
      <c r="CG215" s="162"/>
      <c r="CH215" s="162"/>
      <c r="CI215" s="162"/>
      <c r="CJ215" s="162"/>
      <c r="CK215" s="162"/>
      <c r="CL215" s="162"/>
      <c r="CM215" s="162"/>
      <c r="CN215" s="162"/>
      <c r="CO215" s="162"/>
      <c r="CP215" s="162"/>
      <c r="CQ215" s="162"/>
      <c r="CR215" s="162"/>
      <c r="CS215" s="162"/>
      <c r="CT215" s="162"/>
      <c r="CU215" s="162"/>
      <c r="CV215" s="162"/>
      <c r="CW215" s="162"/>
      <c r="CX215" s="162"/>
      <c r="CY215" s="162"/>
      <c r="CZ215" s="162"/>
      <c r="DA215" s="162"/>
      <c r="DB215" s="162"/>
      <c r="DC215" s="162"/>
      <c r="DD215" s="162"/>
      <c r="DE215" s="162"/>
      <c r="DF215" s="162"/>
      <c r="DG215" s="162"/>
      <c r="DH215" s="162"/>
      <c r="DI215" s="162"/>
      <c r="DJ215" s="162"/>
      <c r="DK215" s="162"/>
      <c r="DL215" s="162"/>
      <c r="DM215" s="162"/>
      <c r="DN215" s="162"/>
      <c r="DO215" s="162"/>
      <c r="DP215" s="162"/>
      <c r="DQ215" s="162"/>
      <c r="DR215" s="162"/>
      <c r="DS215" s="162"/>
      <c r="DT215" s="162"/>
      <c r="DU215" s="162"/>
      <c r="DV215" s="162"/>
      <c r="DW215" s="162"/>
      <c r="DX215" s="162"/>
      <c r="DY215" s="162"/>
      <c r="DZ215" s="162"/>
      <c r="EA215" s="162"/>
      <c r="EB215" s="162"/>
      <c r="EC215" s="162"/>
      <c r="ED215" s="162"/>
      <c r="EE215" s="162"/>
      <c r="EF215" s="162"/>
      <c r="EG215" s="162"/>
      <c r="EH215" s="162"/>
      <c r="EI215" s="162"/>
      <c r="EJ215" s="162"/>
      <c r="EK215" s="162"/>
      <c r="EL215" s="162"/>
      <c r="EM215" s="162"/>
      <c r="EN215" s="162"/>
      <c r="EO215" s="162"/>
      <c r="EP215" s="162"/>
      <c r="EQ215" s="162"/>
      <c r="ER215" s="162"/>
      <c r="ES215" s="162"/>
      <c r="ET215" s="162"/>
      <c r="EU215" s="162"/>
      <c r="EV215" s="162"/>
      <c r="EW215" s="162"/>
      <c r="EX215" s="162"/>
      <c r="EY215" s="162"/>
      <c r="EZ215" s="162"/>
      <c r="FA215" s="162"/>
      <c r="FB215" s="162"/>
      <c r="FC215" s="162"/>
      <c r="FD215" s="162"/>
      <c r="FE215" s="162"/>
      <c r="FF215" s="162"/>
      <c r="FG215" s="162"/>
      <c r="FH215" s="162"/>
      <c r="FI215" s="162"/>
      <c r="FJ215" s="162"/>
      <c r="FK215" s="162"/>
      <c r="FL215" s="162"/>
      <c r="FM215" s="162"/>
      <c r="FN215" s="162"/>
      <c r="FO215" s="162"/>
      <c r="FP215" s="162"/>
      <c r="FQ215" s="162"/>
      <c r="FR215" s="162"/>
      <c r="FS215" s="162"/>
      <c r="FT215" s="162"/>
      <c r="FU215" s="162"/>
      <c r="FV215" s="162"/>
      <c r="FW215" s="162"/>
      <c r="FX215" s="162"/>
      <c r="FY215" s="162"/>
      <c r="FZ215" s="162"/>
      <c r="GA215" s="162"/>
      <c r="GB215" s="162"/>
      <c r="GC215" s="162"/>
      <c r="GD215" s="162"/>
      <c r="GE215" s="162"/>
      <c r="GF215" s="162"/>
      <c r="GG215" s="162"/>
      <c r="GH215" s="162"/>
      <c r="GI215" s="162"/>
      <c r="GJ215" s="162"/>
      <c r="GK215" s="162"/>
      <c r="GL215" s="162"/>
      <c r="GM215" s="162"/>
      <c r="GN215" s="162"/>
      <c r="GO215" s="162"/>
      <c r="GP215" s="162"/>
      <c r="GQ215" s="162"/>
      <c r="GR215" s="162"/>
      <c r="GS215" s="162"/>
      <c r="GT215" s="162"/>
      <c r="GU215" s="162"/>
    </row>
    <row r="216" spans="1:203" ht="41.4" x14ac:dyDescent="0.25">
      <c r="A216" s="161">
        <v>1</v>
      </c>
      <c r="B216" s="2347" t="s">
        <v>352</v>
      </c>
      <c r="C216" s="189">
        <f>'2 уровень'!D829</f>
        <v>28135</v>
      </c>
      <c r="D216" s="189">
        <f>'2 уровень'!E829</f>
        <v>14069</v>
      </c>
      <c r="E216" s="189">
        <f>'2 уровень'!F829</f>
        <v>8309.2521186440681</v>
      </c>
      <c r="F216" s="773">
        <f>'2 уровень'!G829</f>
        <v>59.060715890568403</v>
      </c>
      <c r="G216" s="237">
        <f>'2 уровень'!H829</f>
        <v>0</v>
      </c>
      <c r="H216" s="237">
        <f>'2 уровень'!I829</f>
        <v>0</v>
      </c>
      <c r="I216" s="242">
        <f>'2 уровень'!J829</f>
        <v>0</v>
      </c>
      <c r="J216" s="242">
        <f>'2 уровень'!K829</f>
        <v>0</v>
      </c>
      <c r="K216" s="242">
        <f>'2 уровень'!L829</f>
        <v>0</v>
      </c>
      <c r="L216" s="242">
        <f>'2 уровень'!M829</f>
        <v>0</v>
      </c>
      <c r="M216" s="242">
        <f>'2 уровень'!N829</f>
        <v>0</v>
      </c>
      <c r="N216" s="242">
        <f>'2 уровень'!O829</f>
        <v>0</v>
      </c>
      <c r="O216" s="163">
        <f>'2 уровень'!P829</f>
        <v>0</v>
      </c>
      <c r="P216" s="163">
        <f>'2 уровень'!Q829</f>
        <v>0</v>
      </c>
      <c r="Q216" s="163">
        <f>'2 уровень'!R829</f>
        <v>0</v>
      </c>
      <c r="R216" s="163">
        <f>'2 уровень'!S829</f>
        <v>0</v>
      </c>
      <c r="S216" s="163">
        <f>'2 уровень'!T829</f>
        <v>0</v>
      </c>
      <c r="T216" s="163">
        <f>'2 уровень'!U829</f>
        <v>0</v>
      </c>
      <c r="U216" s="2412">
        <f>'2 уровень'!V829</f>
        <v>0</v>
      </c>
      <c r="V216" s="163">
        <f>'2 уровень'!W829</f>
        <v>0</v>
      </c>
      <c r="W216" s="163">
        <f>'2 уровень'!X829</f>
        <v>0</v>
      </c>
      <c r="X216" s="163">
        <f>'2 уровень'!Y829</f>
        <v>0</v>
      </c>
      <c r="Y216" s="2331">
        <f>'2 уровень'!Z829</f>
        <v>0</v>
      </c>
      <c r="Z216" s="163"/>
      <c r="AA216" s="2331"/>
      <c r="AB216" s="2608"/>
      <c r="AC216" s="162"/>
      <c r="AD216" s="162"/>
      <c r="AE216" s="162"/>
      <c r="AF216" s="162"/>
      <c r="AG216" s="162"/>
      <c r="AH216" s="162"/>
      <c r="AI216" s="162"/>
      <c r="AJ216" s="162"/>
      <c r="AK216" s="162"/>
      <c r="AL216" s="162"/>
      <c r="AM216" s="162"/>
      <c r="AN216" s="162"/>
      <c r="AO216" s="162"/>
      <c r="AP216" s="162"/>
      <c r="AQ216" s="162"/>
      <c r="AR216" s="162"/>
      <c r="AS216" s="162"/>
      <c r="AT216" s="162"/>
      <c r="AU216" s="162"/>
      <c r="AV216" s="162"/>
      <c r="AW216" s="162"/>
      <c r="AX216" s="162"/>
      <c r="AY216" s="162"/>
      <c r="AZ216" s="162"/>
      <c r="BA216" s="162"/>
      <c r="BB216" s="162"/>
      <c r="BC216" s="162"/>
      <c r="BD216" s="162"/>
      <c r="BE216" s="162"/>
      <c r="BF216" s="162"/>
      <c r="BG216" s="162"/>
      <c r="BH216" s="162"/>
      <c r="BI216" s="162"/>
      <c r="BJ216" s="162"/>
      <c r="BK216" s="162"/>
      <c r="BL216" s="162"/>
      <c r="BM216" s="162"/>
      <c r="BN216" s="162"/>
      <c r="BO216" s="162"/>
      <c r="BP216" s="162"/>
      <c r="BQ216" s="162"/>
      <c r="BR216" s="162"/>
      <c r="BS216" s="162"/>
      <c r="BT216" s="162"/>
      <c r="BU216" s="162"/>
      <c r="BV216" s="162"/>
      <c r="BW216" s="162"/>
      <c r="BX216" s="162"/>
      <c r="BY216" s="162"/>
      <c r="BZ216" s="162"/>
      <c r="CA216" s="162"/>
      <c r="CB216" s="162"/>
      <c r="CC216" s="162"/>
      <c r="CD216" s="162"/>
      <c r="CE216" s="162"/>
      <c r="CF216" s="162"/>
      <c r="CG216" s="162"/>
      <c r="CH216" s="162"/>
      <c r="CI216" s="162"/>
      <c r="CJ216" s="162"/>
      <c r="CK216" s="162"/>
      <c r="CL216" s="162"/>
      <c r="CM216" s="162"/>
      <c r="CN216" s="162"/>
      <c r="CO216" s="162"/>
      <c r="CP216" s="162"/>
      <c r="CQ216" s="162"/>
      <c r="CR216" s="162"/>
      <c r="CS216" s="162"/>
      <c r="CT216" s="162"/>
      <c r="CU216" s="162"/>
      <c r="CV216" s="162"/>
      <c r="CW216" s="162"/>
      <c r="CX216" s="162"/>
      <c r="CY216" s="162"/>
      <c r="CZ216" s="162"/>
      <c r="DA216" s="162"/>
      <c r="DB216" s="162"/>
      <c r="DC216" s="162"/>
      <c r="DD216" s="162"/>
      <c r="DE216" s="162"/>
      <c r="DF216" s="162"/>
      <c r="DG216" s="162"/>
      <c r="DH216" s="162"/>
      <c r="DI216" s="162"/>
      <c r="DJ216" s="162"/>
      <c r="DK216" s="162"/>
      <c r="DL216" s="162"/>
      <c r="DM216" s="162"/>
      <c r="DN216" s="162"/>
      <c r="DO216" s="162"/>
      <c r="DP216" s="162"/>
      <c r="DQ216" s="162"/>
      <c r="DR216" s="162"/>
      <c r="DS216" s="162"/>
      <c r="DT216" s="162"/>
      <c r="DU216" s="162"/>
      <c r="DV216" s="162"/>
      <c r="DW216" s="162"/>
      <c r="DX216" s="162"/>
      <c r="DY216" s="162"/>
      <c r="DZ216" s="162"/>
      <c r="EA216" s="162"/>
      <c r="EB216" s="162"/>
      <c r="EC216" s="162"/>
      <c r="ED216" s="162"/>
      <c r="EE216" s="162"/>
      <c r="EF216" s="162"/>
      <c r="EG216" s="162"/>
      <c r="EH216" s="162"/>
      <c r="EI216" s="162"/>
      <c r="EJ216" s="162"/>
      <c r="EK216" s="162"/>
      <c r="EL216" s="162"/>
      <c r="EM216" s="162"/>
      <c r="EN216" s="162"/>
      <c r="EO216" s="162"/>
      <c r="EP216" s="162"/>
      <c r="EQ216" s="162"/>
      <c r="ER216" s="162"/>
      <c r="ES216" s="162"/>
      <c r="ET216" s="162"/>
      <c r="EU216" s="162"/>
      <c r="EV216" s="162"/>
      <c r="EW216" s="162"/>
      <c r="EX216" s="162"/>
      <c r="EY216" s="162"/>
      <c r="EZ216" s="162"/>
      <c r="FA216" s="162"/>
      <c r="FB216" s="162"/>
      <c r="FC216" s="162"/>
      <c r="FD216" s="162"/>
      <c r="FE216" s="162"/>
      <c r="FF216" s="162"/>
      <c r="FG216" s="162"/>
      <c r="FH216" s="162"/>
      <c r="FI216" s="162"/>
      <c r="FJ216" s="162"/>
      <c r="FK216" s="162"/>
      <c r="FL216" s="162"/>
      <c r="FM216" s="162"/>
      <c r="FN216" s="162"/>
      <c r="FO216" s="162"/>
      <c r="FP216" s="162"/>
      <c r="FQ216" s="162"/>
      <c r="FR216" s="162"/>
      <c r="FS216" s="162"/>
      <c r="FT216" s="162"/>
      <c r="FU216" s="162"/>
      <c r="FV216" s="162"/>
      <c r="FW216" s="162"/>
      <c r="FX216" s="162"/>
      <c r="FY216" s="162"/>
      <c r="FZ216" s="162"/>
      <c r="GA216" s="162"/>
      <c r="GB216" s="162"/>
      <c r="GC216" s="162"/>
      <c r="GD216" s="162"/>
      <c r="GE216" s="162"/>
      <c r="GF216" s="162"/>
      <c r="GG216" s="162"/>
      <c r="GH216" s="162"/>
      <c r="GI216" s="162"/>
      <c r="GJ216" s="162"/>
      <c r="GK216" s="162"/>
      <c r="GL216" s="162"/>
      <c r="GM216" s="162"/>
      <c r="GN216" s="162"/>
      <c r="GO216" s="162"/>
      <c r="GP216" s="162"/>
      <c r="GQ216" s="162"/>
      <c r="GR216" s="162"/>
      <c r="GS216" s="162"/>
      <c r="GT216" s="162"/>
      <c r="GU216" s="162"/>
    </row>
    <row r="217" spans="1:203" ht="27.6" x14ac:dyDescent="0.25">
      <c r="A217" s="161">
        <v>1</v>
      </c>
      <c r="B217" s="58" t="s">
        <v>353</v>
      </c>
      <c r="C217" s="189">
        <f>'2 уровень'!D830</f>
        <v>1000</v>
      </c>
      <c r="D217" s="189">
        <f>'2 уровень'!E830</f>
        <v>500</v>
      </c>
      <c r="E217" s="189">
        <f>'2 уровень'!F830</f>
        <v>524</v>
      </c>
      <c r="F217" s="773">
        <f>'2 уровень'!G830</f>
        <v>104.80000000000001</v>
      </c>
      <c r="G217" s="237">
        <f>'2 уровень'!H830</f>
        <v>0</v>
      </c>
      <c r="H217" s="237">
        <f>'2 уровень'!I830</f>
        <v>0</v>
      </c>
      <c r="I217" s="242">
        <f>'2 уровень'!J830</f>
        <v>0</v>
      </c>
      <c r="J217" s="242">
        <f>'2 уровень'!K830</f>
        <v>0</v>
      </c>
      <c r="K217" s="242">
        <f>'2 уровень'!L830</f>
        <v>0</v>
      </c>
      <c r="L217" s="242">
        <f>'2 уровень'!M830</f>
        <v>0</v>
      </c>
      <c r="M217" s="242">
        <f>'2 уровень'!N830</f>
        <v>0</v>
      </c>
      <c r="N217" s="242">
        <f>'2 уровень'!O830</f>
        <v>0</v>
      </c>
      <c r="O217" s="163">
        <f>'2 уровень'!P830</f>
        <v>0</v>
      </c>
      <c r="P217" s="163">
        <f>'2 уровень'!Q830</f>
        <v>0</v>
      </c>
      <c r="Q217" s="163">
        <f>'2 уровень'!R830</f>
        <v>0</v>
      </c>
      <c r="R217" s="163">
        <f>'2 уровень'!S830</f>
        <v>0</v>
      </c>
      <c r="S217" s="163">
        <f>'2 уровень'!T830</f>
        <v>0</v>
      </c>
      <c r="T217" s="163">
        <f>'2 уровень'!U830</f>
        <v>0</v>
      </c>
      <c r="U217" s="2412">
        <f>'2 уровень'!V830</f>
        <v>0</v>
      </c>
      <c r="V217" s="163">
        <f>'2 уровень'!W830</f>
        <v>0</v>
      </c>
      <c r="W217" s="163">
        <f>'2 уровень'!X830</f>
        <v>0</v>
      </c>
      <c r="X217" s="163">
        <f>'2 уровень'!Y830</f>
        <v>0</v>
      </c>
      <c r="Y217" s="2331">
        <f>'2 уровень'!Z830</f>
        <v>0</v>
      </c>
      <c r="Z217" s="163"/>
      <c r="AA217" s="2331"/>
      <c r="AB217" s="2608"/>
      <c r="AC217" s="162"/>
      <c r="AD217" s="162"/>
      <c r="AE217" s="162"/>
      <c r="AF217" s="162"/>
      <c r="AG217" s="162"/>
      <c r="AH217" s="162"/>
      <c r="AI217" s="162"/>
      <c r="AJ217" s="162"/>
      <c r="AK217" s="162"/>
      <c r="AL217" s="162"/>
      <c r="AM217" s="162"/>
      <c r="AN217" s="162"/>
      <c r="AO217" s="162"/>
      <c r="AP217" s="162"/>
      <c r="AQ217" s="162"/>
      <c r="AR217" s="162"/>
      <c r="AS217" s="162"/>
      <c r="AT217" s="162"/>
      <c r="AU217" s="162"/>
      <c r="AV217" s="162"/>
      <c r="AW217" s="162"/>
      <c r="AX217" s="162"/>
      <c r="AY217" s="162"/>
      <c r="AZ217" s="162"/>
      <c r="BA217" s="162"/>
      <c r="BB217" s="162"/>
      <c r="BC217" s="162"/>
      <c r="BD217" s="162"/>
      <c r="BE217" s="162"/>
      <c r="BF217" s="162"/>
      <c r="BG217" s="162"/>
      <c r="BH217" s="162"/>
      <c r="BI217" s="162"/>
      <c r="BJ217" s="162"/>
      <c r="BK217" s="162"/>
      <c r="BL217" s="162"/>
      <c r="BM217" s="162"/>
      <c r="BN217" s="162"/>
      <c r="BO217" s="162"/>
      <c r="BP217" s="162"/>
      <c r="BQ217" s="162"/>
      <c r="BR217" s="162"/>
      <c r="BS217" s="162"/>
      <c r="BT217" s="162"/>
      <c r="BU217" s="162"/>
      <c r="BV217" s="162"/>
      <c r="BW217" s="162"/>
      <c r="BX217" s="162"/>
      <c r="BY217" s="162"/>
      <c r="BZ217" s="162"/>
      <c r="CA217" s="162"/>
      <c r="CB217" s="162"/>
      <c r="CC217" s="162"/>
      <c r="CD217" s="162"/>
      <c r="CE217" s="162"/>
      <c r="CF217" s="162"/>
      <c r="CG217" s="162"/>
      <c r="CH217" s="162"/>
      <c r="CI217" s="162"/>
      <c r="CJ217" s="162"/>
      <c r="CK217" s="162"/>
      <c r="CL217" s="162"/>
      <c r="CM217" s="162"/>
      <c r="CN217" s="162"/>
      <c r="CO217" s="162"/>
      <c r="CP217" s="162"/>
      <c r="CQ217" s="162"/>
      <c r="CR217" s="162"/>
      <c r="CS217" s="162"/>
      <c r="CT217" s="162"/>
      <c r="CU217" s="162"/>
      <c r="CV217" s="162"/>
      <c r="CW217" s="162"/>
      <c r="CX217" s="162"/>
      <c r="CY217" s="162"/>
      <c r="CZ217" s="162"/>
      <c r="DA217" s="162"/>
      <c r="DB217" s="162"/>
      <c r="DC217" s="162"/>
      <c r="DD217" s="162"/>
      <c r="DE217" s="162"/>
      <c r="DF217" s="162"/>
      <c r="DG217" s="162"/>
      <c r="DH217" s="162"/>
      <c r="DI217" s="162"/>
      <c r="DJ217" s="162"/>
      <c r="DK217" s="162"/>
      <c r="DL217" s="162"/>
      <c r="DM217" s="162"/>
      <c r="DN217" s="162"/>
      <c r="DO217" s="162"/>
      <c r="DP217" s="162"/>
      <c r="DQ217" s="162"/>
      <c r="DR217" s="162"/>
      <c r="DS217" s="162"/>
      <c r="DT217" s="162"/>
      <c r="DU217" s="162"/>
      <c r="DV217" s="162"/>
      <c r="DW217" s="162"/>
      <c r="DX217" s="162"/>
      <c r="DY217" s="162"/>
      <c r="DZ217" s="162"/>
      <c r="EA217" s="162"/>
      <c r="EB217" s="162"/>
      <c r="EC217" s="162"/>
      <c r="ED217" s="162"/>
      <c r="EE217" s="162"/>
      <c r="EF217" s="162"/>
      <c r="EG217" s="162"/>
      <c r="EH217" s="162"/>
      <c r="EI217" s="162"/>
      <c r="EJ217" s="162"/>
      <c r="EK217" s="162"/>
      <c r="EL217" s="162"/>
      <c r="EM217" s="162"/>
      <c r="EN217" s="162"/>
      <c r="EO217" s="162"/>
      <c r="EP217" s="162"/>
      <c r="EQ217" s="162"/>
      <c r="ER217" s="162"/>
      <c r="ES217" s="162"/>
      <c r="ET217" s="162"/>
      <c r="EU217" s="162"/>
      <c r="EV217" s="162"/>
      <c r="EW217" s="162"/>
      <c r="EX217" s="162"/>
      <c r="EY217" s="162"/>
      <c r="EZ217" s="162"/>
      <c r="FA217" s="162"/>
      <c r="FB217" s="162"/>
      <c r="FC217" s="162"/>
      <c r="FD217" s="162"/>
      <c r="FE217" s="162"/>
      <c r="FF217" s="162"/>
      <c r="FG217" s="162"/>
      <c r="FH217" s="162"/>
      <c r="FI217" s="162"/>
      <c r="FJ217" s="162"/>
      <c r="FK217" s="162"/>
      <c r="FL217" s="162"/>
      <c r="FM217" s="162"/>
      <c r="FN217" s="162"/>
      <c r="FO217" s="162"/>
      <c r="FP217" s="162"/>
      <c r="FQ217" s="162"/>
      <c r="FR217" s="162"/>
      <c r="FS217" s="162"/>
      <c r="FT217" s="162"/>
      <c r="FU217" s="162"/>
      <c r="FV217" s="162"/>
      <c r="FW217" s="162"/>
      <c r="FX217" s="162"/>
      <c r="FY217" s="162"/>
      <c r="FZ217" s="162"/>
      <c r="GA217" s="162"/>
      <c r="GB217" s="162"/>
      <c r="GC217" s="162"/>
      <c r="GD217" s="162"/>
      <c r="GE217" s="162"/>
      <c r="GF217" s="162"/>
      <c r="GG217" s="162"/>
      <c r="GH217" s="162"/>
      <c r="GI217" s="162"/>
      <c r="GJ217" s="162"/>
      <c r="GK217" s="162"/>
      <c r="GL217" s="162"/>
      <c r="GM217" s="162"/>
      <c r="GN217" s="162"/>
      <c r="GO217" s="162"/>
      <c r="GP217" s="162"/>
      <c r="GQ217" s="162"/>
      <c r="GR217" s="162"/>
      <c r="GS217" s="162"/>
      <c r="GT217" s="162"/>
      <c r="GU217" s="162"/>
    </row>
    <row r="218" spans="1:203" ht="55.2" x14ac:dyDescent="0.25">
      <c r="A218" s="161">
        <v>1</v>
      </c>
      <c r="B218" s="58" t="s">
        <v>366</v>
      </c>
      <c r="C218" s="189">
        <f>'2 уровень'!D831</f>
        <v>23021</v>
      </c>
      <c r="D218" s="189">
        <f>'2 уровень'!E831</f>
        <v>11511</v>
      </c>
      <c r="E218" s="189">
        <f>'2 уровень'!F831</f>
        <v>6339</v>
      </c>
      <c r="F218" s="773">
        <f>'2 уровень'!G831</f>
        <v>55.069064373208235</v>
      </c>
      <c r="G218" s="237">
        <f>'2 уровень'!H831</f>
        <v>0</v>
      </c>
      <c r="H218" s="237">
        <f>'2 уровень'!I831</f>
        <v>0</v>
      </c>
      <c r="I218" s="242">
        <f>'2 уровень'!J831</f>
        <v>0</v>
      </c>
      <c r="J218" s="242">
        <f>'2 уровень'!K831</f>
        <v>0</v>
      </c>
      <c r="K218" s="242">
        <f>'2 уровень'!L831</f>
        <v>0</v>
      </c>
      <c r="L218" s="242">
        <f>'2 уровень'!M831</f>
        <v>0</v>
      </c>
      <c r="M218" s="242">
        <f>'2 уровень'!N831</f>
        <v>0</v>
      </c>
      <c r="N218" s="242">
        <f>'2 уровень'!O831</f>
        <v>0</v>
      </c>
      <c r="O218" s="163">
        <f>'2 уровень'!P831</f>
        <v>0</v>
      </c>
      <c r="P218" s="163">
        <f>'2 уровень'!Q831</f>
        <v>0</v>
      </c>
      <c r="Q218" s="163">
        <f>'2 уровень'!R831</f>
        <v>0</v>
      </c>
      <c r="R218" s="163">
        <f>'2 уровень'!S831</f>
        <v>0</v>
      </c>
      <c r="S218" s="163">
        <f>'2 уровень'!T831</f>
        <v>0</v>
      </c>
      <c r="T218" s="163">
        <f>'2 уровень'!U831</f>
        <v>0</v>
      </c>
      <c r="U218" s="2412">
        <f>'2 уровень'!V831</f>
        <v>0</v>
      </c>
      <c r="V218" s="163">
        <f>'2 уровень'!W831</f>
        <v>0</v>
      </c>
      <c r="W218" s="163">
        <f>'2 уровень'!X831</f>
        <v>0</v>
      </c>
      <c r="X218" s="163">
        <f>'2 уровень'!Y831</f>
        <v>0</v>
      </c>
      <c r="Y218" s="2331">
        <f>'2 уровень'!Z831</f>
        <v>0</v>
      </c>
      <c r="Z218" s="163"/>
      <c r="AA218" s="2331"/>
      <c r="AB218" s="2608"/>
      <c r="AC218" s="162"/>
      <c r="AD218" s="162"/>
      <c r="AE218" s="162"/>
      <c r="AF218" s="162"/>
      <c r="AG218" s="162"/>
      <c r="AH218" s="162"/>
      <c r="AI218" s="162"/>
      <c r="AJ218" s="162"/>
      <c r="AK218" s="162"/>
      <c r="AL218" s="162"/>
      <c r="AM218" s="162"/>
      <c r="AN218" s="162"/>
      <c r="AO218" s="162"/>
      <c r="AP218" s="162"/>
      <c r="AQ218" s="162"/>
      <c r="AR218" s="162"/>
      <c r="AS218" s="162"/>
      <c r="AT218" s="162"/>
      <c r="AU218" s="162"/>
      <c r="AV218" s="162"/>
      <c r="AW218" s="162"/>
      <c r="AX218" s="162"/>
      <c r="AY218" s="162"/>
      <c r="AZ218" s="162"/>
      <c r="BA218" s="162"/>
      <c r="BB218" s="162"/>
      <c r="BC218" s="162"/>
      <c r="BD218" s="162"/>
      <c r="BE218" s="162"/>
      <c r="BF218" s="162"/>
      <c r="BG218" s="162"/>
      <c r="BH218" s="162"/>
      <c r="BI218" s="162"/>
      <c r="BJ218" s="162"/>
      <c r="BK218" s="162"/>
      <c r="BL218" s="162"/>
      <c r="BM218" s="162"/>
      <c r="BN218" s="162"/>
      <c r="BO218" s="162"/>
      <c r="BP218" s="162"/>
      <c r="BQ218" s="162"/>
      <c r="BR218" s="162"/>
      <c r="BS218" s="162"/>
      <c r="BT218" s="162"/>
      <c r="BU218" s="162"/>
      <c r="BV218" s="162"/>
      <c r="BW218" s="162"/>
      <c r="BX218" s="162"/>
      <c r="BY218" s="162"/>
      <c r="BZ218" s="162"/>
      <c r="CA218" s="162"/>
      <c r="CB218" s="162"/>
      <c r="CC218" s="162"/>
      <c r="CD218" s="162"/>
      <c r="CE218" s="162"/>
      <c r="CF218" s="162"/>
      <c r="CG218" s="162"/>
      <c r="CH218" s="162"/>
      <c r="CI218" s="162"/>
      <c r="CJ218" s="162"/>
      <c r="CK218" s="162"/>
      <c r="CL218" s="162"/>
      <c r="CM218" s="162"/>
      <c r="CN218" s="162"/>
      <c r="CO218" s="162"/>
      <c r="CP218" s="162"/>
      <c r="CQ218" s="162"/>
      <c r="CR218" s="162"/>
      <c r="CS218" s="162"/>
      <c r="CT218" s="162"/>
      <c r="CU218" s="162"/>
      <c r="CV218" s="162"/>
      <c r="CW218" s="162"/>
      <c r="CX218" s="162"/>
      <c r="CY218" s="162"/>
      <c r="CZ218" s="162"/>
      <c r="DA218" s="162"/>
      <c r="DB218" s="162"/>
      <c r="DC218" s="162"/>
      <c r="DD218" s="162"/>
      <c r="DE218" s="162"/>
      <c r="DF218" s="162"/>
      <c r="DG218" s="162"/>
      <c r="DH218" s="162"/>
      <c r="DI218" s="162"/>
      <c r="DJ218" s="162"/>
      <c r="DK218" s="162"/>
      <c r="DL218" s="162"/>
      <c r="DM218" s="162"/>
      <c r="DN218" s="162"/>
      <c r="DO218" s="162"/>
      <c r="DP218" s="162"/>
      <c r="DQ218" s="162"/>
      <c r="DR218" s="162"/>
      <c r="DS218" s="162"/>
      <c r="DT218" s="162"/>
      <c r="DU218" s="162"/>
      <c r="DV218" s="162"/>
      <c r="DW218" s="162"/>
      <c r="DX218" s="162"/>
      <c r="DY218" s="162"/>
      <c r="DZ218" s="162"/>
      <c r="EA218" s="162"/>
      <c r="EB218" s="162"/>
      <c r="EC218" s="162"/>
      <c r="ED218" s="162"/>
      <c r="EE218" s="162"/>
      <c r="EF218" s="162"/>
      <c r="EG218" s="162"/>
      <c r="EH218" s="162"/>
      <c r="EI218" s="162"/>
      <c r="EJ218" s="162"/>
      <c r="EK218" s="162"/>
      <c r="EL218" s="162"/>
      <c r="EM218" s="162"/>
      <c r="EN218" s="162"/>
      <c r="EO218" s="162"/>
      <c r="EP218" s="162"/>
      <c r="EQ218" s="162"/>
      <c r="ER218" s="162"/>
      <c r="ES218" s="162"/>
      <c r="ET218" s="162"/>
      <c r="EU218" s="162"/>
      <c r="EV218" s="162"/>
      <c r="EW218" s="162"/>
      <c r="EX218" s="162"/>
      <c r="EY218" s="162"/>
      <c r="EZ218" s="162"/>
      <c r="FA218" s="162"/>
      <c r="FB218" s="162"/>
      <c r="FC218" s="162"/>
      <c r="FD218" s="162"/>
      <c r="FE218" s="162"/>
      <c r="FF218" s="162"/>
      <c r="FG218" s="162"/>
      <c r="FH218" s="162"/>
      <c r="FI218" s="162"/>
      <c r="FJ218" s="162"/>
      <c r="FK218" s="162"/>
      <c r="FL218" s="162"/>
      <c r="FM218" s="162"/>
      <c r="FN218" s="162"/>
      <c r="FO218" s="162"/>
      <c r="FP218" s="162"/>
      <c r="FQ218" s="162"/>
      <c r="FR218" s="162"/>
      <c r="FS218" s="162"/>
      <c r="FT218" s="162"/>
      <c r="FU218" s="162"/>
      <c r="FV218" s="162"/>
      <c r="FW218" s="162"/>
      <c r="FX218" s="162"/>
      <c r="FY218" s="162"/>
      <c r="FZ218" s="162"/>
      <c r="GA218" s="162"/>
      <c r="GB218" s="162"/>
      <c r="GC218" s="162"/>
      <c r="GD218" s="162"/>
      <c r="GE218" s="162"/>
      <c r="GF218" s="162"/>
      <c r="GG218" s="162"/>
      <c r="GH218" s="162"/>
      <c r="GI218" s="162"/>
      <c r="GJ218" s="162"/>
      <c r="GK218" s="162"/>
      <c r="GL218" s="162"/>
      <c r="GM218" s="162"/>
      <c r="GN218" s="162"/>
      <c r="GO218" s="162"/>
      <c r="GP218" s="162"/>
      <c r="GQ218" s="162"/>
      <c r="GR218" s="162"/>
      <c r="GS218" s="162"/>
      <c r="GT218" s="162"/>
      <c r="GU218" s="162"/>
    </row>
    <row r="219" spans="1:203" ht="41.4" x14ac:dyDescent="0.25">
      <c r="A219" s="161">
        <v>1</v>
      </c>
      <c r="B219" s="58" t="s">
        <v>367</v>
      </c>
      <c r="C219" s="189">
        <f>'2 уровень'!D832</f>
        <v>879</v>
      </c>
      <c r="D219" s="189">
        <f>'2 уровень'!E832</f>
        <v>440</v>
      </c>
      <c r="E219" s="189">
        <f>'2 уровень'!F832</f>
        <v>823.25211864406776</v>
      </c>
      <c r="F219" s="773">
        <f>'2 уровень'!G832</f>
        <v>187.10275423728814</v>
      </c>
      <c r="G219" s="237">
        <f>'2 уровень'!H832</f>
        <v>0</v>
      </c>
      <c r="H219" s="237">
        <f>'2 уровень'!I832</f>
        <v>0</v>
      </c>
      <c r="I219" s="242">
        <f>'2 уровень'!J832</f>
        <v>0</v>
      </c>
      <c r="J219" s="242">
        <f>'2 уровень'!K832</f>
        <v>0</v>
      </c>
      <c r="K219" s="242">
        <f>'2 уровень'!L832</f>
        <v>0</v>
      </c>
      <c r="L219" s="242">
        <f>'2 уровень'!M832</f>
        <v>0</v>
      </c>
      <c r="M219" s="242">
        <f>'2 уровень'!N832</f>
        <v>0</v>
      </c>
      <c r="N219" s="242">
        <f>'2 уровень'!O832</f>
        <v>0</v>
      </c>
      <c r="O219" s="163">
        <f>'2 уровень'!P832</f>
        <v>0</v>
      </c>
      <c r="P219" s="163">
        <f>'2 уровень'!Q832</f>
        <v>0</v>
      </c>
      <c r="Q219" s="163">
        <f>'2 уровень'!R832</f>
        <v>0</v>
      </c>
      <c r="R219" s="163">
        <f>'2 уровень'!S832</f>
        <v>0</v>
      </c>
      <c r="S219" s="163">
        <f>'2 уровень'!T832</f>
        <v>0</v>
      </c>
      <c r="T219" s="163">
        <f>'2 уровень'!U832</f>
        <v>0</v>
      </c>
      <c r="U219" s="2412">
        <f>'2 уровень'!V832</f>
        <v>0</v>
      </c>
      <c r="V219" s="163">
        <f>'2 уровень'!W832</f>
        <v>0</v>
      </c>
      <c r="W219" s="163">
        <f>'2 уровень'!X832</f>
        <v>0</v>
      </c>
      <c r="X219" s="163">
        <f>'2 уровень'!Y832</f>
        <v>0</v>
      </c>
      <c r="Y219" s="2331">
        <f>'2 уровень'!Z832</f>
        <v>0</v>
      </c>
      <c r="Z219" s="163"/>
      <c r="AA219" s="2331"/>
      <c r="AB219" s="2608"/>
      <c r="AC219" s="162"/>
      <c r="AD219" s="162"/>
      <c r="AE219" s="162"/>
      <c r="AF219" s="162"/>
      <c r="AG219" s="162"/>
      <c r="AH219" s="162"/>
      <c r="AI219" s="162"/>
      <c r="AJ219" s="162"/>
      <c r="AK219" s="162"/>
      <c r="AL219" s="162"/>
      <c r="AM219" s="162"/>
      <c r="AN219" s="162"/>
      <c r="AO219" s="162"/>
      <c r="AP219" s="162"/>
      <c r="AQ219" s="162"/>
      <c r="AR219" s="162"/>
      <c r="AS219" s="162"/>
      <c r="AT219" s="162"/>
      <c r="AU219" s="162"/>
      <c r="AV219" s="162"/>
      <c r="AW219" s="162"/>
      <c r="AX219" s="162"/>
      <c r="AY219" s="162"/>
      <c r="AZ219" s="162"/>
      <c r="BA219" s="162"/>
      <c r="BB219" s="162"/>
      <c r="BC219" s="162"/>
      <c r="BD219" s="162"/>
      <c r="BE219" s="162"/>
      <c r="BF219" s="162"/>
      <c r="BG219" s="162"/>
      <c r="BH219" s="162"/>
      <c r="BI219" s="162"/>
      <c r="BJ219" s="162"/>
      <c r="BK219" s="162"/>
      <c r="BL219" s="162"/>
      <c r="BM219" s="162"/>
      <c r="BN219" s="162"/>
      <c r="BO219" s="162"/>
      <c r="BP219" s="162"/>
      <c r="BQ219" s="162"/>
      <c r="BR219" s="162"/>
      <c r="BS219" s="162"/>
      <c r="BT219" s="162"/>
      <c r="BU219" s="162"/>
      <c r="BV219" s="162"/>
      <c r="BW219" s="162"/>
      <c r="BX219" s="162"/>
      <c r="BY219" s="162"/>
      <c r="BZ219" s="162"/>
      <c r="CA219" s="162"/>
      <c r="CB219" s="162"/>
      <c r="CC219" s="162"/>
      <c r="CD219" s="162"/>
      <c r="CE219" s="162"/>
      <c r="CF219" s="162"/>
      <c r="CG219" s="162"/>
      <c r="CH219" s="162"/>
      <c r="CI219" s="162"/>
      <c r="CJ219" s="162"/>
      <c r="CK219" s="162"/>
      <c r="CL219" s="162"/>
      <c r="CM219" s="162"/>
      <c r="CN219" s="162"/>
      <c r="CO219" s="162"/>
      <c r="CP219" s="162"/>
      <c r="CQ219" s="162"/>
      <c r="CR219" s="162"/>
      <c r="CS219" s="162"/>
      <c r="CT219" s="162"/>
      <c r="CU219" s="162"/>
      <c r="CV219" s="162"/>
      <c r="CW219" s="162"/>
      <c r="CX219" s="162"/>
      <c r="CY219" s="162"/>
      <c r="CZ219" s="162"/>
      <c r="DA219" s="162"/>
      <c r="DB219" s="162"/>
      <c r="DC219" s="162"/>
      <c r="DD219" s="162"/>
      <c r="DE219" s="162"/>
      <c r="DF219" s="162"/>
      <c r="DG219" s="162"/>
      <c r="DH219" s="162"/>
      <c r="DI219" s="162"/>
      <c r="DJ219" s="162"/>
      <c r="DK219" s="162"/>
      <c r="DL219" s="162"/>
      <c r="DM219" s="162"/>
      <c r="DN219" s="162"/>
      <c r="DO219" s="162"/>
      <c r="DP219" s="162"/>
      <c r="DQ219" s="162"/>
      <c r="DR219" s="162"/>
      <c r="DS219" s="162"/>
      <c r="DT219" s="162"/>
      <c r="DU219" s="162"/>
      <c r="DV219" s="162"/>
      <c r="DW219" s="162"/>
      <c r="DX219" s="162"/>
      <c r="DY219" s="162"/>
      <c r="DZ219" s="162"/>
      <c r="EA219" s="162"/>
      <c r="EB219" s="162"/>
      <c r="EC219" s="162"/>
      <c r="ED219" s="162"/>
      <c r="EE219" s="162"/>
      <c r="EF219" s="162"/>
      <c r="EG219" s="162"/>
      <c r="EH219" s="162"/>
      <c r="EI219" s="162"/>
      <c r="EJ219" s="162"/>
      <c r="EK219" s="162"/>
      <c r="EL219" s="162"/>
      <c r="EM219" s="162"/>
      <c r="EN219" s="162"/>
      <c r="EO219" s="162"/>
      <c r="EP219" s="162"/>
      <c r="EQ219" s="162"/>
      <c r="ER219" s="162"/>
      <c r="ES219" s="162"/>
      <c r="ET219" s="162"/>
      <c r="EU219" s="162"/>
      <c r="EV219" s="162"/>
      <c r="EW219" s="162"/>
      <c r="EX219" s="162"/>
      <c r="EY219" s="162"/>
      <c r="EZ219" s="162"/>
      <c r="FA219" s="162"/>
      <c r="FB219" s="162"/>
      <c r="FC219" s="162"/>
      <c r="FD219" s="162"/>
      <c r="FE219" s="162"/>
      <c r="FF219" s="162"/>
      <c r="FG219" s="162"/>
      <c r="FH219" s="162"/>
      <c r="FI219" s="162"/>
      <c r="FJ219" s="162"/>
      <c r="FK219" s="162"/>
      <c r="FL219" s="162"/>
      <c r="FM219" s="162"/>
      <c r="FN219" s="162"/>
      <c r="FO219" s="162"/>
      <c r="FP219" s="162"/>
      <c r="FQ219" s="162"/>
      <c r="FR219" s="162"/>
      <c r="FS219" s="162"/>
      <c r="FT219" s="162"/>
      <c r="FU219" s="162"/>
      <c r="FV219" s="162"/>
      <c r="FW219" s="162"/>
      <c r="FX219" s="162"/>
      <c r="FY219" s="162"/>
      <c r="FZ219" s="162"/>
      <c r="GA219" s="162"/>
      <c r="GB219" s="162"/>
      <c r="GC219" s="162"/>
      <c r="GD219" s="162"/>
      <c r="GE219" s="162"/>
      <c r="GF219" s="162"/>
      <c r="GG219" s="162"/>
      <c r="GH219" s="162"/>
      <c r="GI219" s="162"/>
      <c r="GJ219" s="162"/>
      <c r="GK219" s="162"/>
      <c r="GL219" s="162"/>
      <c r="GM219" s="162"/>
      <c r="GN219" s="162"/>
      <c r="GO219" s="162"/>
      <c r="GP219" s="162"/>
      <c r="GQ219" s="162"/>
      <c r="GR219" s="162"/>
      <c r="GS219" s="162"/>
      <c r="GT219" s="162"/>
      <c r="GU219" s="162"/>
    </row>
    <row r="220" spans="1:203" ht="27.6" x14ac:dyDescent="0.25">
      <c r="A220" s="161">
        <v>1</v>
      </c>
      <c r="B220" s="58" t="s">
        <v>368</v>
      </c>
      <c r="C220" s="189">
        <f>'2 уровень'!D833</f>
        <v>3130</v>
      </c>
      <c r="D220" s="189">
        <f>'2 уровень'!E833</f>
        <v>1565</v>
      </c>
      <c r="E220" s="189">
        <f>'2 уровень'!F833</f>
        <v>576</v>
      </c>
      <c r="F220" s="773">
        <f>'2 уровень'!G833</f>
        <v>36.805111821086264</v>
      </c>
      <c r="G220" s="237">
        <f>'2 уровень'!H833</f>
        <v>0</v>
      </c>
      <c r="H220" s="237">
        <f>'2 уровень'!I833</f>
        <v>0</v>
      </c>
      <c r="I220" s="242">
        <f>'2 уровень'!J833</f>
        <v>0</v>
      </c>
      <c r="J220" s="242">
        <f>'2 уровень'!K833</f>
        <v>0</v>
      </c>
      <c r="K220" s="242">
        <f>'2 уровень'!L833</f>
        <v>0</v>
      </c>
      <c r="L220" s="242">
        <f>'2 уровень'!M833</f>
        <v>0</v>
      </c>
      <c r="M220" s="242">
        <f>'2 уровень'!N833</f>
        <v>0</v>
      </c>
      <c r="N220" s="242">
        <f>'2 уровень'!O833</f>
        <v>0</v>
      </c>
      <c r="O220" s="163">
        <f>'2 уровень'!P833</f>
        <v>0</v>
      </c>
      <c r="P220" s="163">
        <f>'2 уровень'!Q833</f>
        <v>0</v>
      </c>
      <c r="Q220" s="163">
        <f>'2 уровень'!R833</f>
        <v>0</v>
      </c>
      <c r="R220" s="163">
        <f>'2 уровень'!S833</f>
        <v>0</v>
      </c>
      <c r="S220" s="163">
        <f>'2 уровень'!T833</f>
        <v>0</v>
      </c>
      <c r="T220" s="163">
        <f>'2 уровень'!U833</f>
        <v>0</v>
      </c>
      <c r="U220" s="2412">
        <f>'2 уровень'!V833</f>
        <v>0</v>
      </c>
      <c r="V220" s="163">
        <f>'2 уровень'!W833</f>
        <v>0</v>
      </c>
      <c r="W220" s="163">
        <f>'2 уровень'!X833</f>
        <v>0</v>
      </c>
      <c r="X220" s="163">
        <f>'2 уровень'!Y833</f>
        <v>0</v>
      </c>
      <c r="Y220" s="2331">
        <f>'2 уровень'!Z833</f>
        <v>0</v>
      </c>
      <c r="Z220" s="163"/>
      <c r="AA220" s="2331"/>
      <c r="AB220" s="2608"/>
      <c r="AC220" s="162"/>
      <c r="AD220" s="162"/>
      <c r="AE220" s="162"/>
      <c r="AF220" s="162"/>
      <c r="AG220" s="162"/>
      <c r="AH220" s="162"/>
      <c r="AI220" s="162"/>
      <c r="AJ220" s="162"/>
      <c r="AK220" s="162"/>
      <c r="AL220" s="162"/>
      <c r="AM220" s="162"/>
      <c r="AN220" s="162"/>
      <c r="AO220" s="162"/>
      <c r="AP220" s="162"/>
      <c r="AQ220" s="162"/>
      <c r="AR220" s="162"/>
      <c r="AS220" s="162"/>
      <c r="AT220" s="162"/>
      <c r="AU220" s="162"/>
      <c r="AV220" s="162"/>
      <c r="AW220" s="162"/>
      <c r="AX220" s="162"/>
      <c r="AY220" s="162"/>
      <c r="AZ220" s="162"/>
      <c r="BA220" s="162"/>
      <c r="BB220" s="162"/>
      <c r="BC220" s="162"/>
      <c r="BD220" s="162"/>
      <c r="BE220" s="162"/>
      <c r="BF220" s="162"/>
      <c r="BG220" s="162"/>
      <c r="BH220" s="162"/>
      <c r="BI220" s="162"/>
      <c r="BJ220" s="162"/>
      <c r="BK220" s="162"/>
      <c r="BL220" s="162"/>
      <c r="BM220" s="162"/>
      <c r="BN220" s="162"/>
      <c r="BO220" s="162"/>
      <c r="BP220" s="162"/>
      <c r="BQ220" s="162"/>
      <c r="BR220" s="162"/>
      <c r="BS220" s="162"/>
      <c r="BT220" s="162"/>
      <c r="BU220" s="162"/>
      <c r="BV220" s="162"/>
      <c r="BW220" s="162"/>
      <c r="BX220" s="162"/>
      <c r="BY220" s="162"/>
      <c r="BZ220" s="162"/>
      <c r="CA220" s="162"/>
      <c r="CB220" s="162"/>
      <c r="CC220" s="162"/>
      <c r="CD220" s="162"/>
      <c r="CE220" s="162"/>
      <c r="CF220" s="162"/>
      <c r="CG220" s="162"/>
      <c r="CH220" s="162"/>
      <c r="CI220" s="162"/>
      <c r="CJ220" s="162"/>
      <c r="CK220" s="162"/>
      <c r="CL220" s="162"/>
      <c r="CM220" s="162"/>
      <c r="CN220" s="162"/>
      <c r="CO220" s="162"/>
      <c r="CP220" s="162"/>
      <c r="CQ220" s="162"/>
      <c r="CR220" s="162"/>
      <c r="CS220" s="162"/>
      <c r="CT220" s="162"/>
      <c r="CU220" s="162"/>
      <c r="CV220" s="162"/>
      <c r="CW220" s="162"/>
      <c r="CX220" s="162"/>
      <c r="CY220" s="162"/>
      <c r="CZ220" s="162"/>
      <c r="DA220" s="162"/>
      <c r="DB220" s="162"/>
      <c r="DC220" s="162"/>
      <c r="DD220" s="162"/>
      <c r="DE220" s="162"/>
      <c r="DF220" s="162"/>
      <c r="DG220" s="162"/>
      <c r="DH220" s="162"/>
      <c r="DI220" s="162"/>
      <c r="DJ220" s="162"/>
      <c r="DK220" s="162"/>
      <c r="DL220" s="162"/>
      <c r="DM220" s="162"/>
      <c r="DN220" s="162"/>
      <c r="DO220" s="162"/>
      <c r="DP220" s="162"/>
      <c r="DQ220" s="162"/>
      <c r="DR220" s="162"/>
      <c r="DS220" s="162"/>
      <c r="DT220" s="162"/>
      <c r="DU220" s="162"/>
      <c r="DV220" s="162"/>
      <c r="DW220" s="162"/>
      <c r="DX220" s="162"/>
      <c r="DY220" s="162"/>
      <c r="DZ220" s="162"/>
      <c r="EA220" s="162"/>
      <c r="EB220" s="162"/>
      <c r="EC220" s="162"/>
      <c r="ED220" s="162"/>
      <c r="EE220" s="162"/>
      <c r="EF220" s="162"/>
      <c r="EG220" s="162"/>
      <c r="EH220" s="162"/>
      <c r="EI220" s="162"/>
      <c r="EJ220" s="162"/>
      <c r="EK220" s="162"/>
      <c r="EL220" s="162"/>
      <c r="EM220" s="162"/>
      <c r="EN220" s="162"/>
      <c r="EO220" s="162"/>
      <c r="EP220" s="162"/>
      <c r="EQ220" s="162"/>
      <c r="ER220" s="162"/>
      <c r="ES220" s="162"/>
      <c r="ET220" s="162"/>
      <c r="EU220" s="162"/>
      <c r="EV220" s="162"/>
      <c r="EW220" s="162"/>
      <c r="EX220" s="162"/>
      <c r="EY220" s="162"/>
      <c r="EZ220" s="162"/>
      <c r="FA220" s="162"/>
      <c r="FB220" s="162"/>
      <c r="FC220" s="162"/>
      <c r="FD220" s="162"/>
      <c r="FE220" s="162"/>
      <c r="FF220" s="162"/>
      <c r="FG220" s="162"/>
      <c r="FH220" s="162"/>
      <c r="FI220" s="162"/>
      <c r="FJ220" s="162"/>
      <c r="FK220" s="162"/>
      <c r="FL220" s="162"/>
      <c r="FM220" s="162"/>
      <c r="FN220" s="162"/>
      <c r="FO220" s="162"/>
      <c r="FP220" s="162"/>
      <c r="FQ220" s="162"/>
      <c r="FR220" s="162"/>
      <c r="FS220" s="162"/>
      <c r="FT220" s="162"/>
      <c r="FU220" s="162"/>
      <c r="FV220" s="162"/>
      <c r="FW220" s="162"/>
      <c r="FX220" s="162"/>
      <c r="FY220" s="162"/>
      <c r="FZ220" s="162"/>
      <c r="GA220" s="162"/>
      <c r="GB220" s="162"/>
      <c r="GC220" s="162"/>
      <c r="GD220" s="162"/>
      <c r="GE220" s="162"/>
      <c r="GF220" s="162"/>
      <c r="GG220" s="162"/>
      <c r="GH220" s="162"/>
      <c r="GI220" s="162"/>
      <c r="GJ220" s="162"/>
      <c r="GK220" s="162"/>
      <c r="GL220" s="162"/>
      <c r="GM220" s="162"/>
      <c r="GN220" s="162"/>
      <c r="GO220" s="162"/>
      <c r="GP220" s="162"/>
      <c r="GQ220" s="162"/>
      <c r="GR220" s="162"/>
      <c r="GS220" s="162"/>
      <c r="GT220" s="162"/>
      <c r="GU220" s="162"/>
    </row>
    <row r="221" spans="1:203" ht="27.6" x14ac:dyDescent="0.25">
      <c r="A221" s="161">
        <v>1</v>
      </c>
      <c r="B221" s="58" t="s">
        <v>369</v>
      </c>
      <c r="C221" s="189">
        <f>'2 уровень'!D834</f>
        <v>105</v>
      </c>
      <c r="D221" s="189">
        <f>'2 уровень'!E834</f>
        <v>53</v>
      </c>
      <c r="E221" s="189">
        <f>'2 уровень'!F834</f>
        <v>47</v>
      </c>
      <c r="F221" s="773">
        <f>'2 уровень'!G834</f>
        <v>88.679245283018872</v>
      </c>
      <c r="G221" s="237">
        <f>'2 уровень'!H834</f>
        <v>0</v>
      </c>
      <c r="H221" s="237">
        <f>'2 уровень'!I834</f>
        <v>0</v>
      </c>
      <c r="I221" s="242">
        <f>'2 уровень'!J834</f>
        <v>0</v>
      </c>
      <c r="J221" s="242">
        <f>'2 уровень'!K834</f>
        <v>0</v>
      </c>
      <c r="K221" s="242">
        <f>'2 уровень'!L834</f>
        <v>0</v>
      </c>
      <c r="L221" s="242">
        <f>'2 уровень'!M834</f>
        <v>0</v>
      </c>
      <c r="M221" s="242">
        <f>'2 уровень'!N834</f>
        <v>0</v>
      </c>
      <c r="N221" s="242">
        <f>'2 уровень'!O834</f>
        <v>0</v>
      </c>
      <c r="O221" s="163">
        <f>'2 уровень'!P834</f>
        <v>0</v>
      </c>
      <c r="P221" s="163">
        <f>'2 уровень'!Q834</f>
        <v>0</v>
      </c>
      <c r="Q221" s="163">
        <f>'2 уровень'!R834</f>
        <v>0</v>
      </c>
      <c r="R221" s="163">
        <f>'2 уровень'!S834</f>
        <v>0</v>
      </c>
      <c r="S221" s="163">
        <f>'2 уровень'!T834</f>
        <v>0</v>
      </c>
      <c r="T221" s="163">
        <f>'2 уровень'!U834</f>
        <v>0</v>
      </c>
      <c r="U221" s="2412">
        <f>'2 уровень'!V834</f>
        <v>0</v>
      </c>
      <c r="V221" s="163">
        <f>'2 уровень'!W834</f>
        <v>0</v>
      </c>
      <c r="W221" s="163">
        <f>'2 уровень'!X834</f>
        <v>0</v>
      </c>
      <c r="X221" s="163">
        <f>'2 уровень'!Y834</f>
        <v>0</v>
      </c>
      <c r="Y221" s="2331">
        <f>'2 уровень'!Z834</f>
        <v>0</v>
      </c>
      <c r="Z221" s="163"/>
      <c r="AA221" s="2331"/>
      <c r="AB221" s="2608"/>
      <c r="AC221" s="162"/>
      <c r="AD221" s="162"/>
      <c r="AE221" s="162"/>
      <c r="AF221" s="162"/>
      <c r="AG221" s="162"/>
      <c r="AH221" s="162"/>
      <c r="AI221" s="162"/>
      <c r="AJ221" s="162"/>
      <c r="AK221" s="162"/>
      <c r="AL221" s="162"/>
      <c r="AM221" s="162"/>
      <c r="AN221" s="162"/>
      <c r="AO221" s="162"/>
      <c r="AP221" s="162"/>
      <c r="AQ221" s="162"/>
      <c r="AR221" s="162"/>
      <c r="AS221" s="162"/>
      <c r="AT221" s="162"/>
      <c r="AU221" s="162"/>
      <c r="AV221" s="162"/>
      <c r="AW221" s="162"/>
      <c r="AX221" s="162"/>
      <c r="AY221" s="162"/>
      <c r="AZ221" s="162"/>
      <c r="BA221" s="162"/>
      <c r="BB221" s="162"/>
      <c r="BC221" s="162"/>
      <c r="BD221" s="162"/>
      <c r="BE221" s="162"/>
      <c r="BF221" s="162"/>
      <c r="BG221" s="162"/>
      <c r="BH221" s="162"/>
      <c r="BI221" s="162"/>
      <c r="BJ221" s="162"/>
      <c r="BK221" s="162"/>
      <c r="BL221" s="162"/>
      <c r="BM221" s="162"/>
      <c r="BN221" s="162"/>
      <c r="BO221" s="162"/>
      <c r="BP221" s="162"/>
      <c r="BQ221" s="162"/>
      <c r="BR221" s="162"/>
      <c r="BS221" s="162"/>
      <c r="BT221" s="162"/>
      <c r="BU221" s="162"/>
      <c r="BV221" s="162"/>
      <c r="BW221" s="162"/>
      <c r="BX221" s="162"/>
      <c r="BY221" s="162"/>
      <c r="BZ221" s="162"/>
      <c r="CA221" s="162"/>
      <c r="CB221" s="162"/>
      <c r="CC221" s="162"/>
      <c r="CD221" s="162"/>
      <c r="CE221" s="162"/>
      <c r="CF221" s="162"/>
      <c r="CG221" s="162"/>
      <c r="CH221" s="162"/>
      <c r="CI221" s="162"/>
      <c r="CJ221" s="162"/>
      <c r="CK221" s="162"/>
      <c r="CL221" s="162"/>
      <c r="CM221" s="162"/>
      <c r="CN221" s="162"/>
      <c r="CO221" s="162"/>
      <c r="CP221" s="162"/>
      <c r="CQ221" s="162"/>
      <c r="CR221" s="162"/>
      <c r="CS221" s="162"/>
      <c r="CT221" s="162"/>
      <c r="CU221" s="162"/>
      <c r="CV221" s="162"/>
      <c r="CW221" s="162"/>
      <c r="CX221" s="162"/>
      <c r="CY221" s="162"/>
      <c r="CZ221" s="162"/>
      <c r="DA221" s="162"/>
      <c r="DB221" s="162"/>
      <c r="DC221" s="162"/>
      <c r="DD221" s="162"/>
      <c r="DE221" s="162"/>
      <c r="DF221" s="162"/>
      <c r="DG221" s="162"/>
      <c r="DH221" s="162"/>
      <c r="DI221" s="162"/>
      <c r="DJ221" s="162"/>
      <c r="DK221" s="162"/>
      <c r="DL221" s="162"/>
      <c r="DM221" s="162"/>
      <c r="DN221" s="162"/>
      <c r="DO221" s="162"/>
      <c r="DP221" s="162"/>
      <c r="DQ221" s="162"/>
      <c r="DR221" s="162"/>
      <c r="DS221" s="162"/>
      <c r="DT221" s="162"/>
      <c r="DU221" s="162"/>
      <c r="DV221" s="162"/>
      <c r="DW221" s="162"/>
      <c r="DX221" s="162"/>
      <c r="DY221" s="162"/>
      <c r="DZ221" s="162"/>
      <c r="EA221" s="162"/>
      <c r="EB221" s="162"/>
      <c r="EC221" s="162"/>
      <c r="ED221" s="162"/>
      <c r="EE221" s="162"/>
      <c r="EF221" s="162"/>
      <c r="EG221" s="162"/>
      <c r="EH221" s="162"/>
      <c r="EI221" s="162"/>
      <c r="EJ221" s="162"/>
      <c r="EK221" s="162"/>
      <c r="EL221" s="162"/>
      <c r="EM221" s="162"/>
      <c r="EN221" s="162"/>
      <c r="EO221" s="162"/>
      <c r="EP221" s="162"/>
      <c r="EQ221" s="162"/>
      <c r="ER221" s="162"/>
      <c r="ES221" s="162"/>
      <c r="ET221" s="162"/>
      <c r="EU221" s="162"/>
      <c r="EV221" s="162"/>
      <c r="EW221" s="162"/>
      <c r="EX221" s="162"/>
      <c r="EY221" s="162"/>
      <c r="EZ221" s="162"/>
      <c r="FA221" s="162"/>
      <c r="FB221" s="162"/>
      <c r="FC221" s="162"/>
      <c r="FD221" s="162"/>
      <c r="FE221" s="162"/>
      <c r="FF221" s="162"/>
      <c r="FG221" s="162"/>
      <c r="FH221" s="162"/>
      <c r="FI221" s="162"/>
      <c r="FJ221" s="162"/>
      <c r="FK221" s="162"/>
      <c r="FL221" s="162"/>
      <c r="FM221" s="162"/>
      <c r="FN221" s="162"/>
      <c r="FO221" s="162"/>
      <c r="FP221" s="162"/>
      <c r="FQ221" s="162"/>
      <c r="FR221" s="162"/>
      <c r="FS221" s="162"/>
      <c r="FT221" s="162"/>
      <c r="FU221" s="162"/>
      <c r="FV221" s="162"/>
      <c r="FW221" s="162"/>
      <c r="FX221" s="162"/>
      <c r="FY221" s="162"/>
      <c r="FZ221" s="162"/>
      <c r="GA221" s="162"/>
      <c r="GB221" s="162"/>
      <c r="GC221" s="162"/>
      <c r="GD221" s="162"/>
      <c r="GE221" s="162"/>
      <c r="GF221" s="162"/>
      <c r="GG221" s="162"/>
      <c r="GH221" s="162"/>
      <c r="GI221" s="162"/>
      <c r="GJ221" s="162"/>
      <c r="GK221" s="162"/>
      <c r="GL221" s="162"/>
      <c r="GM221" s="162"/>
      <c r="GN221" s="162"/>
      <c r="GO221" s="162"/>
      <c r="GP221" s="162"/>
      <c r="GQ221" s="162"/>
      <c r="GR221" s="162"/>
      <c r="GS221" s="162"/>
      <c r="GT221" s="162"/>
      <c r="GU221" s="162"/>
    </row>
    <row r="222" spans="1:203" x14ac:dyDescent="0.25">
      <c r="A222" s="161">
        <v>1</v>
      </c>
      <c r="B222" s="58" t="s">
        <v>333</v>
      </c>
      <c r="C222" s="189">
        <f>'2 уровень'!D835</f>
        <v>12922</v>
      </c>
      <c r="D222" s="189">
        <f>'2 уровень'!E835</f>
        <v>6461</v>
      </c>
      <c r="E222" s="189">
        <f>'2 уровень'!F835</f>
        <v>17694</v>
      </c>
      <c r="F222" s="773">
        <f>'2 уровень'!G835</f>
        <v>273.8585358303668</v>
      </c>
      <c r="G222" s="237">
        <f>'2 уровень'!H835</f>
        <v>0</v>
      </c>
      <c r="H222" s="237">
        <f>'2 уровень'!I835</f>
        <v>0</v>
      </c>
      <c r="I222" s="242">
        <f>'2 уровень'!J835</f>
        <v>0</v>
      </c>
      <c r="J222" s="242">
        <f>'2 уровень'!K835</f>
        <v>0</v>
      </c>
      <c r="K222" s="242">
        <f>'2 уровень'!L835</f>
        <v>0</v>
      </c>
      <c r="L222" s="242">
        <f>'2 уровень'!M835</f>
        <v>0</v>
      </c>
      <c r="M222" s="242">
        <f>'2 уровень'!N835</f>
        <v>0</v>
      </c>
      <c r="N222" s="242">
        <f>'2 уровень'!O835</f>
        <v>0</v>
      </c>
      <c r="O222" s="163">
        <f>'2 уровень'!P835</f>
        <v>0</v>
      </c>
      <c r="P222" s="163">
        <f>'2 уровень'!Q835</f>
        <v>0</v>
      </c>
      <c r="Q222" s="163">
        <f>'2 уровень'!R835</f>
        <v>0</v>
      </c>
      <c r="R222" s="163">
        <f>'2 уровень'!S835</f>
        <v>0</v>
      </c>
      <c r="S222" s="163">
        <f>'2 уровень'!T835</f>
        <v>0</v>
      </c>
      <c r="T222" s="163">
        <f>'2 уровень'!U835</f>
        <v>0</v>
      </c>
      <c r="U222" s="2412">
        <f>'2 уровень'!V835</f>
        <v>0</v>
      </c>
      <c r="V222" s="163">
        <f>'2 уровень'!W835</f>
        <v>0</v>
      </c>
      <c r="W222" s="163">
        <f>'2 уровень'!X835</f>
        <v>0</v>
      </c>
      <c r="X222" s="163">
        <f>'2 уровень'!Y835</f>
        <v>0</v>
      </c>
      <c r="Y222" s="2331">
        <f>'2 уровень'!Z835</f>
        <v>0</v>
      </c>
      <c r="Z222" s="163"/>
      <c r="AA222" s="2331"/>
      <c r="AB222" s="2608"/>
      <c r="AC222" s="162"/>
      <c r="AD222" s="162"/>
      <c r="AE222" s="162"/>
      <c r="AF222" s="162"/>
      <c r="AG222" s="162"/>
      <c r="AH222" s="162"/>
      <c r="AI222" s="162"/>
      <c r="AJ222" s="162"/>
      <c r="AK222" s="162"/>
      <c r="AL222" s="162"/>
      <c r="AM222" s="162"/>
      <c r="AN222" s="162"/>
      <c r="AO222" s="162"/>
      <c r="AP222" s="162"/>
      <c r="AQ222" s="162"/>
      <c r="AR222" s="162"/>
      <c r="AS222" s="162"/>
      <c r="AT222" s="162"/>
      <c r="AU222" s="162"/>
      <c r="AV222" s="162"/>
      <c r="AW222" s="162"/>
      <c r="AX222" s="162"/>
      <c r="AY222" s="162"/>
      <c r="AZ222" s="162"/>
      <c r="BA222" s="162"/>
      <c r="BB222" s="162"/>
      <c r="BC222" s="162"/>
      <c r="BD222" s="162"/>
      <c r="BE222" s="162"/>
      <c r="BF222" s="162"/>
      <c r="BG222" s="162"/>
      <c r="BH222" s="162"/>
      <c r="BI222" s="162"/>
      <c r="BJ222" s="162"/>
      <c r="BK222" s="162"/>
      <c r="BL222" s="162"/>
      <c r="BM222" s="162"/>
      <c r="BN222" s="162"/>
      <c r="BO222" s="162"/>
      <c r="BP222" s="162"/>
      <c r="BQ222" s="162"/>
      <c r="BR222" s="162"/>
      <c r="BS222" s="162"/>
      <c r="BT222" s="162"/>
      <c r="BU222" s="162"/>
      <c r="BV222" s="162"/>
      <c r="BW222" s="162"/>
      <c r="BX222" s="162"/>
      <c r="BY222" s="162"/>
      <c r="BZ222" s="162"/>
      <c r="CA222" s="162"/>
      <c r="CB222" s="162"/>
      <c r="CC222" s="162"/>
      <c r="CD222" s="162"/>
      <c r="CE222" s="162"/>
      <c r="CF222" s="162"/>
      <c r="CG222" s="162"/>
      <c r="CH222" s="162"/>
      <c r="CI222" s="162"/>
      <c r="CJ222" s="162"/>
      <c r="CK222" s="162"/>
      <c r="CL222" s="162"/>
      <c r="CM222" s="162"/>
      <c r="CN222" s="162"/>
      <c r="CO222" s="162"/>
      <c r="CP222" s="162"/>
      <c r="CQ222" s="162"/>
      <c r="CR222" s="162"/>
      <c r="CS222" s="162"/>
      <c r="CT222" s="162"/>
      <c r="CU222" s="162"/>
      <c r="CV222" s="162"/>
      <c r="CW222" s="162"/>
      <c r="CX222" s="162"/>
      <c r="CY222" s="162"/>
      <c r="CZ222" s="162"/>
      <c r="DA222" s="162"/>
      <c r="DB222" s="162"/>
      <c r="DC222" s="162"/>
      <c r="DD222" s="162"/>
      <c r="DE222" s="162"/>
      <c r="DF222" s="162"/>
      <c r="DG222" s="162"/>
      <c r="DH222" s="162"/>
      <c r="DI222" s="162"/>
      <c r="DJ222" s="162"/>
      <c r="DK222" s="162"/>
      <c r="DL222" s="162"/>
      <c r="DM222" s="162"/>
      <c r="DN222" s="162"/>
      <c r="DO222" s="162"/>
      <c r="DP222" s="162"/>
      <c r="DQ222" s="162"/>
      <c r="DR222" s="162"/>
      <c r="DS222" s="162"/>
      <c r="DT222" s="162"/>
      <c r="DU222" s="162"/>
      <c r="DV222" s="162"/>
      <c r="DW222" s="162"/>
      <c r="DX222" s="162"/>
      <c r="DY222" s="162"/>
      <c r="DZ222" s="162"/>
      <c r="EA222" s="162"/>
      <c r="EB222" s="162"/>
      <c r="EC222" s="162"/>
      <c r="ED222" s="162"/>
      <c r="EE222" s="162"/>
      <c r="EF222" s="162"/>
      <c r="EG222" s="162"/>
      <c r="EH222" s="162"/>
      <c r="EI222" s="162"/>
      <c r="EJ222" s="162"/>
      <c r="EK222" s="162"/>
      <c r="EL222" s="162"/>
      <c r="EM222" s="162"/>
      <c r="EN222" s="162"/>
      <c r="EO222" s="162"/>
      <c r="EP222" s="162"/>
      <c r="EQ222" s="162"/>
      <c r="ER222" s="162"/>
      <c r="ES222" s="162"/>
      <c r="ET222" s="162"/>
      <c r="EU222" s="162"/>
      <c r="EV222" s="162"/>
      <c r="EW222" s="162"/>
      <c r="EX222" s="162"/>
      <c r="EY222" s="162"/>
      <c r="EZ222" s="162"/>
      <c r="FA222" s="162"/>
      <c r="FB222" s="162"/>
      <c r="FC222" s="162"/>
      <c r="FD222" s="162"/>
      <c r="FE222" s="162"/>
      <c r="FF222" s="162"/>
      <c r="FG222" s="162"/>
      <c r="FH222" s="162"/>
      <c r="FI222" s="162"/>
      <c r="FJ222" s="162"/>
      <c r="FK222" s="162"/>
      <c r="FL222" s="162"/>
      <c r="FM222" s="162"/>
      <c r="FN222" s="162"/>
      <c r="FO222" s="162"/>
      <c r="FP222" s="162"/>
      <c r="FQ222" s="162"/>
      <c r="FR222" s="162"/>
      <c r="FS222" s="162"/>
      <c r="FT222" s="162"/>
      <c r="FU222" s="162"/>
      <c r="FV222" s="162"/>
      <c r="FW222" s="162"/>
      <c r="FX222" s="162"/>
      <c r="FY222" s="162"/>
      <c r="FZ222" s="162"/>
      <c r="GA222" s="162"/>
      <c r="GB222" s="162"/>
      <c r="GC222" s="162"/>
      <c r="GD222" s="162"/>
      <c r="GE222" s="162"/>
      <c r="GF222" s="162"/>
      <c r="GG222" s="162"/>
      <c r="GH222" s="162"/>
      <c r="GI222" s="162"/>
      <c r="GJ222" s="162"/>
      <c r="GK222" s="162"/>
      <c r="GL222" s="162"/>
      <c r="GM222" s="162"/>
      <c r="GN222" s="162"/>
      <c r="GO222" s="162"/>
      <c r="GP222" s="162"/>
      <c r="GQ222" s="162"/>
      <c r="GR222" s="162"/>
      <c r="GS222" s="162"/>
      <c r="GT222" s="162"/>
      <c r="GU222" s="162"/>
    </row>
    <row r="223" spans="1:203" x14ac:dyDescent="0.25">
      <c r="A223" s="161">
        <v>1</v>
      </c>
      <c r="B223" s="58" t="s">
        <v>169</v>
      </c>
      <c r="C223" s="189">
        <f>'2 уровень'!D836</f>
        <v>56539</v>
      </c>
      <c r="D223" s="189">
        <f>'2 уровень'!E836</f>
        <v>28270</v>
      </c>
      <c r="E223" s="189">
        <f>'2 уровень'!F836</f>
        <v>20165.4609375</v>
      </c>
      <c r="F223" s="773">
        <f>'2 уровень'!G836</f>
        <v>71.331662318712418</v>
      </c>
      <c r="G223" s="237">
        <f>'2 уровень'!H836</f>
        <v>0</v>
      </c>
      <c r="H223" s="237">
        <f>'2 уровень'!I836</f>
        <v>0</v>
      </c>
      <c r="I223" s="242">
        <f>'2 уровень'!J836</f>
        <v>0</v>
      </c>
      <c r="J223" s="242">
        <f>'2 уровень'!K836</f>
        <v>0</v>
      </c>
      <c r="K223" s="242">
        <f>'2 уровень'!L836</f>
        <v>0</v>
      </c>
      <c r="L223" s="242">
        <f>'2 уровень'!M836</f>
        <v>0</v>
      </c>
      <c r="M223" s="242">
        <f>'2 уровень'!N836</f>
        <v>0</v>
      </c>
      <c r="N223" s="242">
        <f>'2 уровень'!O836</f>
        <v>0</v>
      </c>
      <c r="O223" s="163">
        <f>'2 уровень'!P836</f>
        <v>0</v>
      </c>
      <c r="P223" s="163">
        <f>'2 уровень'!Q836</f>
        <v>0</v>
      </c>
      <c r="Q223" s="163">
        <f>'2 уровень'!R836</f>
        <v>0</v>
      </c>
      <c r="R223" s="163">
        <f>'2 уровень'!S836</f>
        <v>0</v>
      </c>
      <c r="S223" s="163">
        <f>'2 уровень'!T836</f>
        <v>0</v>
      </c>
      <c r="T223" s="163">
        <f>'2 уровень'!U836</f>
        <v>0</v>
      </c>
      <c r="U223" s="2412">
        <f>'2 уровень'!V836</f>
        <v>0</v>
      </c>
      <c r="V223" s="163">
        <f>'2 уровень'!W836</f>
        <v>0</v>
      </c>
      <c r="W223" s="163">
        <f>'2 уровень'!X836</f>
        <v>0</v>
      </c>
      <c r="X223" s="163">
        <f>'2 уровень'!Y836</f>
        <v>0</v>
      </c>
      <c r="Y223" s="2331">
        <f>'2 уровень'!Z836</f>
        <v>0</v>
      </c>
      <c r="Z223" s="163"/>
      <c r="AA223" s="2331"/>
      <c r="AB223" s="2608"/>
      <c r="AC223" s="162"/>
      <c r="AD223" s="162"/>
      <c r="AE223" s="162"/>
      <c r="AF223" s="162"/>
      <c r="AG223" s="162"/>
      <c r="AH223" s="162"/>
      <c r="AI223" s="162"/>
      <c r="AJ223" s="162"/>
      <c r="AK223" s="162"/>
      <c r="AL223" s="162"/>
      <c r="AM223" s="162"/>
      <c r="AN223" s="162"/>
      <c r="AO223" s="162"/>
      <c r="AP223" s="162"/>
      <c r="AQ223" s="162"/>
      <c r="AR223" s="162"/>
      <c r="AS223" s="162"/>
      <c r="AT223" s="162"/>
      <c r="AU223" s="162"/>
      <c r="AV223" s="162"/>
      <c r="AW223" s="162"/>
      <c r="AX223" s="162"/>
      <c r="AY223" s="162"/>
      <c r="AZ223" s="162"/>
      <c r="BA223" s="162"/>
      <c r="BB223" s="162"/>
      <c r="BC223" s="162"/>
      <c r="BD223" s="162"/>
      <c r="BE223" s="162"/>
      <c r="BF223" s="162"/>
      <c r="BG223" s="162"/>
      <c r="BH223" s="162"/>
      <c r="BI223" s="162"/>
      <c r="BJ223" s="162"/>
      <c r="BK223" s="162"/>
      <c r="BL223" s="162"/>
      <c r="BM223" s="162"/>
      <c r="BN223" s="162"/>
      <c r="BO223" s="162"/>
      <c r="BP223" s="162"/>
      <c r="BQ223" s="162"/>
      <c r="BR223" s="162"/>
      <c r="BS223" s="162"/>
      <c r="BT223" s="162"/>
      <c r="BU223" s="162"/>
      <c r="BV223" s="162"/>
      <c r="BW223" s="162"/>
      <c r="BX223" s="162"/>
      <c r="BY223" s="162"/>
      <c r="BZ223" s="162"/>
      <c r="CA223" s="162"/>
      <c r="CB223" s="162"/>
      <c r="CC223" s="162"/>
      <c r="CD223" s="162"/>
      <c r="CE223" s="162"/>
      <c r="CF223" s="162"/>
      <c r="CG223" s="162"/>
      <c r="CH223" s="162"/>
      <c r="CI223" s="162"/>
      <c r="CJ223" s="162"/>
      <c r="CK223" s="162"/>
      <c r="CL223" s="162"/>
      <c r="CM223" s="162"/>
      <c r="CN223" s="162"/>
      <c r="CO223" s="162"/>
      <c r="CP223" s="162"/>
      <c r="CQ223" s="162"/>
      <c r="CR223" s="162"/>
      <c r="CS223" s="162"/>
      <c r="CT223" s="162"/>
      <c r="CU223" s="162"/>
      <c r="CV223" s="162"/>
      <c r="CW223" s="162"/>
      <c r="CX223" s="162"/>
      <c r="CY223" s="162"/>
      <c r="CZ223" s="162"/>
      <c r="DA223" s="162"/>
      <c r="DB223" s="162"/>
      <c r="DC223" s="162"/>
      <c r="DD223" s="162"/>
      <c r="DE223" s="162"/>
      <c r="DF223" s="162"/>
      <c r="DG223" s="162"/>
      <c r="DH223" s="162"/>
      <c r="DI223" s="162"/>
      <c r="DJ223" s="162"/>
      <c r="DK223" s="162"/>
      <c r="DL223" s="162"/>
      <c r="DM223" s="162"/>
      <c r="DN223" s="162"/>
      <c r="DO223" s="162"/>
      <c r="DP223" s="162"/>
      <c r="DQ223" s="162"/>
      <c r="DR223" s="162"/>
      <c r="DS223" s="162"/>
      <c r="DT223" s="162"/>
      <c r="DU223" s="162"/>
      <c r="DV223" s="162"/>
      <c r="DW223" s="162"/>
      <c r="DX223" s="162"/>
      <c r="DY223" s="162"/>
      <c r="DZ223" s="162"/>
      <c r="EA223" s="162"/>
      <c r="EB223" s="162"/>
      <c r="EC223" s="162"/>
      <c r="ED223" s="162"/>
      <c r="EE223" s="162"/>
      <c r="EF223" s="162"/>
      <c r="EG223" s="162"/>
      <c r="EH223" s="162"/>
      <c r="EI223" s="162"/>
      <c r="EJ223" s="162"/>
      <c r="EK223" s="162"/>
      <c r="EL223" s="162"/>
      <c r="EM223" s="162"/>
      <c r="EN223" s="162"/>
      <c r="EO223" s="162"/>
      <c r="EP223" s="162"/>
      <c r="EQ223" s="162"/>
      <c r="ER223" s="162"/>
      <c r="ES223" s="162"/>
      <c r="ET223" s="162"/>
      <c r="EU223" s="162"/>
      <c r="EV223" s="162"/>
      <c r="EW223" s="162"/>
      <c r="EX223" s="162"/>
      <c r="EY223" s="162"/>
      <c r="EZ223" s="162"/>
      <c r="FA223" s="162"/>
      <c r="FB223" s="162"/>
      <c r="FC223" s="162"/>
      <c r="FD223" s="162"/>
      <c r="FE223" s="162"/>
      <c r="FF223" s="162"/>
      <c r="FG223" s="162"/>
      <c r="FH223" s="162"/>
      <c r="FI223" s="162"/>
      <c r="FJ223" s="162"/>
      <c r="FK223" s="162"/>
      <c r="FL223" s="162"/>
      <c r="FM223" s="162"/>
      <c r="FN223" s="162"/>
      <c r="FO223" s="162"/>
      <c r="FP223" s="162"/>
      <c r="FQ223" s="162"/>
      <c r="FR223" s="162"/>
      <c r="FS223" s="162"/>
      <c r="FT223" s="162"/>
      <c r="FU223" s="162"/>
      <c r="FV223" s="162"/>
      <c r="FW223" s="162"/>
      <c r="FX223" s="162"/>
      <c r="FY223" s="162"/>
      <c r="FZ223" s="162"/>
      <c r="GA223" s="162"/>
      <c r="GB223" s="162"/>
      <c r="GC223" s="162"/>
      <c r="GD223" s="162"/>
      <c r="GE223" s="162"/>
      <c r="GF223" s="162"/>
      <c r="GG223" s="162"/>
      <c r="GH223" s="162"/>
      <c r="GI223" s="162"/>
      <c r="GJ223" s="162"/>
      <c r="GK223" s="162"/>
      <c r="GL223" s="162"/>
      <c r="GM223" s="162"/>
      <c r="GN223" s="162"/>
      <c r="GO223" s="162"/>
      <c r="GP223" s="162"/>
      <c r="GQ223" s="162"/>
      <c r="GR223" s="162"/>
      <c r="GS223" s="162"/>
      <c r="GT223" s="162"/>
      <c r="GU223" s="162"/>
    </row>
    <row r="224" spans="1:203" x14ac:dyDescent="0.25">
      <c r="A224" s="161">
        <v>1</v>
      </c>
      <c r="B224" s="58" t="s">
        <v>339</v>
      </c>
      <c r="C224" s="189">
        <f>'2 уровень'!D837</f>
        <v>44000</v>
      </c>
      <c r="D224" s="189">
        <f>'2 уровень'!E837</f>
        <v>22000</v>
      </c>
      <c r="E224" s="189">
        <f>'2 уровень'!F837</f>
        <v>24863.5</v>
      </c>
      <c r="F224" s="773">
        <f>'2 уровень'!G837</f>
        <v>113.01590909090908</v>
      </c>
      <c r="G224" s="237">
        <f>'2 уровень'!H837</f>
        <v>0</v>
      </c>
      <c r="H224" s="237">
        <f>'2 уровень'!I837</f>
        <v>0</v>
      </c>
      <c r="I224" s="242">
        <f>'2 уровень'!J837</f>
        <v>0</v>
      </c>
      <c r="J224" s="242">
        <f>'2 уровень'!K837</f>
        <v>0</v>
      </c>
      <c r="K224" s="242">
        <f>'2 уровень'!L837</f>
        <v>0</v>
      </c>
      <c r="L224" s="242">
        <f>'2 уровень'!M837</f>
        <v>0</v>
      </c>
      <c r="M224" s="242">
        <f>'2 уровень'!N837</f>
        <v>0</v>
      </c>
      <c r="N224" s="242">
        <f>'2 уровень'!O837</f>
        <v>0</v>
      </c>
      <c r="O224" s="163">
        <f>'2 уровень'!P837</f>
        <v>0</v>
      </c>
      <c r="P224" s="163">
        <f>'2 уровень'!Q837</f>
        <v>0</v>
      </c>
      <c r="Q224" s="163">
        <f>'2 уровень'!R837</f>
        <v>0</v>
      </c>
      <c r="R224" s="163">
        <f>'2 уровень'!S837</f>
        <v>0</v>
      </c>
      <c r="S224" s="163">
        <f>'2 уровень'!T837</f>
        <v>0</v>
      </c>
      <c r="T224" s="163">
        <f>'2 уровень'!U837</f>
        <v>0</v>
      </c>
      <c r="U224" s="2412">
        <f>'2 уровень'!V837</f>
        <v>0</v>
      </c>
      <c r="V224" s="163">
        <f>'2 уровень'!W837</f>
        <v>0</v>
      </c>
      <c r="W224" s="163">
        <f>'2 уровень'!X837</f>
        <v>0</v>
      </c>
      <c r="X224" s="163">
        <f>'2 уровень'!Y837</f>
        <v>0</v>
      </c>
      <c r="Y224" s="2331">
        <f>'2 уровень'!Z837</f>
        <v>0</v>
      </c>
      <c r="Z224" s="163"/>
      <c r="AA224" s="2331"/>
      <c r="AB224" s="2608"/>
      <c r="AC224" s="162"/>
      <c r="AD224" s="162"/>
      <c r="AE224" s="162"/>
      <c r="AF224" s="162"/>
      <c r="AG224" s="162"/>
      <c r="AH224" s="162"/>
      <c r="AI224" s="162"/>
      <c r="AJ224" s="162"/>
      <c r="AK224" s="162"/>
      <c r="AL224" s="162"/>
      <c r="AM224" s="162"/>
      <c r="AN224" s="162"/>
      <c r="AO224" s="162"/>
      <c r="AP224" s="162"/>
      <c r="AQ224" s="162"/>
      <c r="AR224" s="162"/>
      <c r="AS224" s="162"/>
      <c r="AT224" s="162"/>
      <c r="AU224" s="162"/>
      <c r="AV224" s="162"/>
      <c r="AW224" s="162"/>
      <c r="AX224" s="162"/>
      <c r="AY224" s="162"/>
      <c r="AZ224" s="162"/>
      <c r="BA224" s="162"/>
      <c r="BB224" s="162"/>
      <c r="BC224" s="162"/>
      <c r="BD224" s="162"/>
      <c r="BE224" s="162"/>
      <c r="BF224" s="162"/>
      <c r="BG224" s="162"/>
      <c r="BH224" s="162"/>
      <c r="BI224" s="162"/>
      <c r="BJ224" s="162"/>
      <c r="BK224" s="162"/>
      <c r="BL224" s="162"/>
      <c r="BM224" s="162"/>
      <c r="BN224" s="162"/>
      <c r="BO224" s="162"/>
      <c r="BP224" s="162"/>
      <c r="BQ224" s="162"/>
      <c r="BR224" s="162"/>
      <c r="BS224" s="162"/>
      <c r="BT224" s="162"/>
      <c r="BU224" s="162"/>
      <c r="BV224" s="162"/>
      <c r="BW224" s="162"/>
      <c r="BX224" s="162"/>
      <c r="BY224" s="162"/>
      <c r="BZ224" s="162"/>
      <c r="CA224" s="162"/>
      <c r="CB224" s="162"/>
      <c r="CC224" s="162"/>
      <c r="CD224" s="162"/>
      <c r="CE224" s="162"/>
      <c r="CF224" s="162"/>
      <c r="CG224" s="162"/>
      <c r="CH224" s="162"/>
      <c r="CI224" s="162"/>
      <c r="CJ224" s="162"/>
      <c r="CK224" s="162"/>
      <c r="CL224" s="162"/>
      <c r="CM224" s="162"/>
      <c r="CN224" s="162"/>
      <c r="CO224" s="162"/>
      <c r="CP224" s="162"/>
      <c r="CQ224" s="162"/>
      <c r="CR224" s="162"/>
      <c r="CS224" s="162"/>
      <c r="CT224" s="162"/>
      <c r="CU224" s="162"/>
      <c r="CV224" s="162"/>
      <c r="CW224" s="162"/>
      <c r="CX224" s="162"/>
      <c r="CY224" s="162"/>
      <c r="CZ224" s="162"/>
      <c r="DA224" s="162"/>
      <c r="DB224" s="162"/>
      <c r="DC224" s="162"/>
      <c r="DD224" s="162"/>
      <c r="DE224" s="162"/>
      <c r="DF224" s="162"/>
      <c r="DG224" s="162"/>
      <c r="DH224" s="162"/>
      <c r="DI224" s="162"/>
      <c r="DJ224" s="162"/>
      <c r="DK224" s="162"/>
      <c r="DL224" s="162"/>
      <c r="DM224" s="162"/>
      <c r="DN224" s="162"/>
      <c r="DO224" s="162"/>
      <c r="DP224" s="162"/>
      <c r="DQ224" s="162"/>
      <c r="DR224" s="162"/>
      <c r="DS224" s="162"/>
      <c r="DT224" s="162"/>
      <c r="DU224" s="162"/>
      <c r="DV224" s="162"/>
      <c r="DW224" s="162"/>
      <c r="DX224" s="162"/>
      <c r="DY224" s="162"/>
      <c r="DZ224" s="162"/>
      <c r="EA224" s="162"/>
      <c r="EB224" s="162"/>
      <c r="EC224" s="162"/>
      <c r="ED224" s="162"/>
      <c r="EE224" s="162"/>
      <c r="EF224" s="162"/>
      <c r="EG224" s="162"/>
      <c r="EH224" s="162"/>
      <c r="EI224" s="162"/>
      <c r="EJ224" s="162"/>
      <c r="EK224" s="162"/>
      <c r="EL224" s="162"/>
      <c r="EM224" s="162"/>
      <c r="EN224" s="162"/>
      <c r="EO224" s="162"/>
      <c r="EP224" s="162"/>
      <c r="EQ224" s="162"/>
      <c r="ER224" s="162"/>
      <c r="ES224" s="162"/>
      <c r="ET224" s="162"/>
      <c r="EU224" s="162"/>
      <c r="EV224" s="162"/>
      <c r="EW224" s="162"/>
      <c r="EX224" s="162"/>
      <c r="EY224" s="162"/>
      <c r="EZ224" s="162"/>
      <c r="FA224" s="162"/>
      <c r="FB224" s="162"/>
      <c r="FC224" s="162"/>
      <c r="FD224" s="162"/>
      <c r="FE224" s="162"/>
      <c r="FF224" s="162"/>
      <c r="FG224" s="162"/>
      <c r="FH224" s="162"/>
      <c r="FI224" s="162"/>
      <c r="FJ224" s="162"/>
      <c r="FK224" s="162"/>
      <c r="FL224" s="162"/>
      <c r="FM224" s="162"/>
      <c r="FN224" s="162"/>
      <c r="FO224" s="162"/>
      <c r="FP224" s="162"/>
      <c r="FQ224" s="162"/>
      <c r="FR224" s="162"/>
      <c r="FS224" s="162"/>
      <c r="FT224" s="162"/>
      <c r="FU224" s="162"/>
      <c r="FV224" s="162"/>
      <c r="FW224" s="162"/>
      <c r="FX224" s="162"/>
      <c r="FY224" s="162"/>
      <c r="FZ224" s="162"/>
      <c r="GA224" s="162"/>
      <c r="GB224" s="162"/>
      <c r="GC224" s="162"/>
      <c r="GD224" s="162"/>
      <c r="GE224" s="162"/>
      <c r="GF224" s="162"/>
      <c r="GG224" s="162"/>
      <c r="GH224" s="162"/>
      <c r="GI224" s="162"/>
      <c r="GJ224" s="162"/>
      <c r="GK224" s="162"/>
      <c r="GL224" s="162"/>
      <c r="GM224" s="162"/>
      <c r="GN224" s="162"/>
      <c r="GO224" s="162"/>
      <c r="GP224" s="162"/>
      <c r="GQ224" s="162"/>
      <c r="GR224" s="162"/>
      <c r="GS224" s="162"/>
      <c r="GT224" s="162"/>
      <c r="GU224" s="162"/>
    </row>
    <row r="225" spans="1:203" ht="27.6" x14ac:dyDescent="0.25">
      <c r="A225" s="161">
        <v>1</v>
      </c>
      <c r="B225" s="58" t="s">
        <v>170</v>
      </c>
      <c r="C225" s="189">
        <f>'2 уровень'!D838</f>
        <v>16183</v>
      </c>
      <c r="D225" s="189">
        <f>'2 уровень'!E838</f>
        <v>8092</v>
      </c>
      <c r="E225" s="189">
        <f>'2 уровень'!F838</f>
        <v>3470</v>
      </c>
      <c r="F225" s="773">
        <f>'2 уровень'!G838</f>
        <v>42.881858625803268</v>
      </c>
      <c r="G225" s="237">
        <f>'2 уровень'!H838</f>
        <v>0</v>
      </c>
      <c r="H225" s="237">
        <f>'2 уровень'!I838</f>
        <v>0</v>
      </c>
      <c r="I225" s="242">
        <f>'2 уровень'!J838</f>
        <v>0</v>
      </c>
      <c r="J225" s="242">
        <f>'2 уровень'!K838</f>
        <v>0</v>
      </c>
      <c r="K225" s="242">
        <f>'2 уровень'!L838</f>
        <v>0</v>
      </c>
      <c r="L225" s="242">
        <f>'2 уровень'!M838</f>
        <v>0</v>
      </c>
      <c r="M225" s="242">
        <f>'2 уровень'!N838</f>
        <v>0</v>
      </c>
      <c r="N225" s="242">
        <f>'2 уровень'!O838</f>
        <v>0</v>
      </c>
      <c r="O225" s="163">
        <f>'2 уровень'!P838</f>
        <v>0</v>
      </c>
      <c r="P225" s="163">
        <f>'2 уровень'!Q838</f>
        <v>0</v>
      </c>
      <c r="Q225" s="163">
        <f>'2 уровень'!R838</f>
        <v>0</v>
      </c>
      <c r="R225" s="163">
        <f>'2 уровень'!S838</f>
        <v>0</v>
      </c>
      <c r="S225" s="163">
        <f>'2 уровень'!T838</f>
        <v>0</v>
      </c>
      <c r="T225" s="163">
        <f>'2 уровень'!U838</f>
        <v>0</v>
      </c>
      <c r="U225" s="2412">
        <f>'2 уровень'!V838</f>
        <v>0</v>
      </c>
      <c r="V225" s="163">
        <f>'2 уровень'!W838</f>
        <v>0</v>
      </c>
      <c r="W225" s="163">
        <f>'2 уровень'!X838</f>
        <v>0</v>
      </c>
      <c r="X225" s="163">
        <f>'2 уровень'!Y838</f>
        <v>0</v>
      </c>
      <c r="Y225" s="2331">
        <f>'2 уровень'!Z838</f>
        <v>0</v>
      </c>
      <c r="Z225" s="163"/>
      <c r="AA225" s="2331"/>
      <c r="AB225" s="2608"/>
      <c r="AC225" s="162"/>
      <c r="AD225" s="162"/>
      <c r="AE225" s="162"/>
      <c r="AF225" s="162"/>
      <c r="AG225" s="162"/>
      <c r="AH225" s="162"/>
      <c r="AI225" s="162"/>
      <c r="AJ225" s="162"/>
      <c r="AK225" s="162"/>
      <c r="AL225" s="162"/>
      <c r="AM225" s="162"/>
      <c r="AN225" s="162"/>
      <c r="AO225" s="162"/>
      <c r="AP225" s="162"/>
      <c r="AQ225" s="162"/>
      <c r="AR225" s="162"/>
      <c r="AS225" s="162"/>
      <c r="AT225" s="162"/>
      <c r="AU225" s="162"/>
      <c r="AV225" s="162"/>
      <c r="AW225" s="162"/>
      <c r="AX225" s="162"/>
      <c r="AY225" s="162"/>
      <c r="AZ225" s="162"/>
      <c r="BA225" s="162"/>
      <c r="BB225" s="162"/>
      <c r="BC225" s="162"/>
      <c r="BD225" s="162"/>
      <c r="BE225" s="162"/>
      <c r="BF225" s="162"/>
      <c r="BG225" s="162"/>
      <c r="BH225" s="162"/>
      <c r="BI225" s="162"/>
      <c r="BJ225" s="162"/>
      <c r="BK225" s="162"/>
      <c r="BL225" s="162"/>
      <c r="BM225" s="162"/>
      <c r="BN225" s="162"/>
      <c r="BO225" s="162"/>
      <c r="BP225" s="162"/>
      <c r="BQ225" s="162"/>
      <c r="BR225" s="162"/>
      <c r="BS225" s="162"/>
      <c r="BT225" s="162"/>
      <c r="BU225" s="162"/>
      <c r="BV225" s="162"/>
      <c r="BW225" s="162"/>
      <c r="BX225" s="162"/>
      <c r="BY225" s="162"/>
      <c r="BZ225" s="162"/>
      <c r="CA225" s="162"/>
      <c r="CB225" s="162"/>
      <c r="CC225" s="162"/>
      <c r="CD225" s="162"/>
      <c r="CE225" s="162"/>
      <c r="CF225" s="162"/>
      <c r="CG225" s="162"/>
      <c r="CH225" s="162"/>
      <c r="CI225" s="162"/>
      <c r="CJ225" s="162"/>
      <c r="CK225" s="162"/>
      <c r="CL225" s="162"/>
      <c r="CM225" s="162"/>
      <c r="CN225" s="162"/>
      <c r="CO225" s="162"/>
      <c r="CP225" s="162"/>
      <c r="CQ225" s="162"/>
      <c r="CR225" s="162"/>
      <c r="CS225" s="162"/>
      <c r="CT225" s="162"/>
      <c r="CU225" s="162"/>
      <c r="CV225" s="162"/>
      <c r="CW225" s="162"/>
      <c r="CX225" s="162"/>
      <c r="CY225" s="162"/>
      <c r="CZ225" s="162"/>
      <c r="DA225" s="162"/>
      <c r="DB225" s="162"/>
      <c r="DC225" s="162"/>
      <c r="DD225" s="162"/>
      <c r="DE225" s="162"/>
      <c r="DF225" s="162"/>
      <c r="DG225" s="162"/>
      <c r="DH225" s="162"/>
      <c r="DI225" s="162"/>
      <c r="DJ225" s="162"/>
      <c r="DK225" s="162"/>
      <c r="DL225" s="162"/>
      <c r="DM225" s="162"/>
      <c r="DN225" s="162"/>
      <c r="DO225" s="162"/>
      <c r="DP225" s="162"/>
      <c r="DQ225" s="162"/>
      <c r="DR225" s="162"/>
      <c r="DS225" s="162"/>
      <c r="DT225" s="162"/>
      <c r="DU225" s="162"/>
      <c r="DV225" s="162"/>
      <c r="DW225" s="162"/>
      <c r="DX225" s="162"/>
      <c r="DY225" s="162"/>
      <c r="DZ225" s="162"/>
      <c r="EA225" s="162"/>
      <c r="EB225" s="162"/>
      <c r="EC225" s="162"/>
      <c r="ED225" s="162"/>
      <c r="EE225" s="162"/>
      <c r="EF225" s="162"/>
      <c r="EG225" s="162"/>
      <c r="EH225" s="162"/>
      <c r="EI225" s="162"/>
      <c r="EJ225" s="162"/>
      <c r="EK225" s="162"/>
      <c r="EL225" s="162"/>
      <c r="EM225" s="162"/>
      <c r="EN225" s="162"/>
      <c r="EO225" s="162"/>
      <c r="EP225" s="162"/>
      <c r="EQ225" s="162"/>
      <c r="ER225" s="162"/>
      <c r="ES225" s="162"/>
      <c r="ET225" s="162"/>
      <c r="EU225" s="162"/>
      <c r="EV225" s="162"/>
      <c r="EW225" s="162"/>
      <c r="EX225" s="162"/>
      <c r="EY225" s="162"/>
      <c r="EZ225" s="162"/>
      <c r="FA225" s="162"/>
      <c r="FB225" s="162"/>
      <c r="FC225" s="162"/>
      <c r="FD225" s="162"/>
      <c r="FE225" s="162"/>
      <c r="FF225" s="162"/>
      <c r="FG225" s="162"/>
      <c r="FH225" s="162"/>
      <c r="FI225" s="162"/>
      <c r="FJ225" s="162"/>
      <c r="FK225" s="162"/>
      <c r="FL225" s="162"/>
      <c r="FM225" s="162"/>
      <c r="FN225" s="162"/>
      <c r="FO225" s="162"/>
      <c r="FP225" s="162"/>
      <c r="FQ225" s="162"/>
      <c r="FR225" s="162"/>
      <c r="FS225" s="162"/>
      <c r="FT225" s="162"/>
      <c r="FU225" s="162"/>
      <c r="FV225" s="162"/>
      <c r="FW225" s="162"/>
      <c r="FX225" s="162"/>
      <c r="FY225" s="162"/>
      <c r="FZ225" s="162"/>
      <c r="GA225" s="162"/>
      <c r="GB225" s="162"/>
      <c r="GC225" s="162"/>
      <c r="GD225" s="162"/>
      <c r="GE225" s="162"/>
      <c r="GF225" s="162"/>
      <c r="GG225" s="162"/>
      <c r="GH225" s="162"/>
      <c r="GI225" s="162"/>
      <c r="GJ225" s="162"/>
      <c r="GK225" s="162"/>
      <c r="GL225" s="162"/>
      <c r="GM225" s="162"/>
      <c r="GN225" s="162"/>
      <c r="GO225" s="162"/>
      <c r="GP225" s="162"/>
      <c r="GQ225" s="162"/>
      <c r="GR225" s="162"/>
      <c r="GS225" s="162"/>
      <c r="GT225" s="162"/>
      <c r="GU225" s="162"/>
    </row>
    <row r="226" spans="1:203" ht="27.6" x14ac:dyDescent="0.25">
      <c r="A226" s="161">
        <v>1</v>
      </c>
      <c r="B226" s="58" t="s">
        <v>365</v>
      </c>
      <c r="C226" s="189">
        <f>'2 уровень'!D839</f>
        <v>830</v>
      </c>
      <c r="D226" s="189">
        <f>'2 уровень'!E839</f>
        <v>415</v>
      </c>
      <c r="E226" s="189">
        <f>'2 уровень'!F839</f>
        <v>232</v>
      </c>
      <c r="F226" s="773">
        <f>'2 уровень'!G839</f>
        <v>55.903614457831331</v>
      </c>
      <c r="G226" s="237">
        <f>'2 уровень'!H839</f>
        <v>0</v>
      </c>
      <c r="H226" s="237">
        <f>'2 уровень'!I839</f>
        <v>0</v>
      </c>
      <c r="I226" s="242">
        <f>'2 уровень'!J839</f>
        <v>0</v>
      </c>
      <c r="J226" s="242">
        <f>'2 уровень'!K839</f>
        <v>0</v>
      </c>
      <c r="K226" s="242">
        <f>'2 уровень'!L839</f>
        <v>0</v>
      </c>
      <c r="L226" s="242" t="e">
        <f>'2 уровень'!M839</f>
        <v>#DIV/0!</v>
      </c>
      <c r="M226" s="242">
        <f>'2 уровень'!N839</f>
        <v>0</v>
      </c>
      <c r="N226" s="242" t="e">
        <f>'2 уровень'!O839</f>
        <v>#DIV/0!</v>
      </c>
      <c r="O226" s="163">
        <f>'2 уровень'!P839</f>
        <v>0</v>
      </c>
      <c r="P226" s="163">
        <f>'2 уровень'!Q839</f>
        <v>0</v>
      </c>
      <c r="Q226" s="163">
        <f>'2 уровень'!R839</f>
        <v>0</v>
      </c>
      <c r="R226" s="163">
        <f>'2 уровень'!S839</f>
        <v>0</v>
      </c>
      <c r="S226" s="163">
        <f>'2 уровень'!T839</f>
        <v>0</v>
      </c>
      <c r="T226" s="163">
        <f>'2 уровень'!U839</f>
        <v>0</v>
      </c>
      <c r="U226" s="2412">
        <f>'2 уровень'!V839</f>
        <v>0</v>
      </c>
      <c r="V226" s="163">
        <f>'2 уровень'!W839</f>
        <v>0</v>
      </c>
      <c r="W226" s="163">
        <f>'2 уровень'!X839</f>
        <v>0</v>
      </c>
      <c r="X226" s="163">
        <f>'2 уровень'!Y839</f>
        <v>0</v>
      </c>
      <c r="Y226" s="2331">
        <f>'2 уровень'!Z839</f>
        <v>0</v>
      </c>
      <c r="Z226" s="163"/>
      <c r="AA226" s="2331"/>
      <c r="AB226" s="2608"/>
      <c r="AC226" s="162"/>
      <c r="AD226" s="162"/>
      <c r="AE226" s="162"/>
      <c r="AF226" s="162"/>
      <c r="AG226" s="162"/>
      <c r="AH226" s="162"/>
      <c r="AI226" s="162"/>
      <c r="AJ226" s="162"/>
      <c r="AK226" s="162"/>
      <c r="AL226" s="162"/>
      <c r="AM226" s="162"/>
      <c r="AN226" s="162"/>
      <c r="AO226" s="162"/>
      <c r="AP226" s="162"/>
      <c r="AQ226" s="162"/>
      <c r="AR226" s="162"/>
      <c r="AS226" s="162"/>
      <c r="AT226" s="162"/>
      <c r="AU226" s="162"/>
      <c r="AV226" s="162"/>
      <c r="AW226" s="162"/>
      <c r="AX226" s="162"/>
      <c r="AY226" s="162"/>
      <c r="AZ226" s="162"/>
      <c r="BA226" s="162"/>
      <c r="BB226" s="162"/>
      <c r="BC226" s="162"/>
      <c r="BD226" s="162"/>
      <c r="BE226" s="162"/>
      <c r="BF226" s="162"/>
      <c r="BG226" s="162"/>
      <c r="BH226" s="162"/>
      <c r="BI226" s="162"/>
      <c r="BJ226" s="162"/>
      <c r="BK226" s="162"/>
      <c r="BL226" s="162"/>
      <c r="BM226" s="162"/>
      <c r="BN226" s="162"/>
      <c r="BO226" s="162"/>
      <c r="BP226" s="162"/>
      <c r="BQ226" s="162"/>
      <c r="BR226" s="162"/>
      <c r="BS226" s="162"/>
      <c r="BT226" s="162"/>
      <c r="BU226" s="162"/>
      <c r="BV226" s="162"/>
      <c r="BW226" s="162"/>
      <c r="BX226" s="162"/>
      <c r="BY226" s="162"/>
      <c r="BZ226" s="162"/>
      <c r="CA226" s="162"/>
      <c r="CB226" s="162"/>
      <c r="CC226" s="162"/>
      <c r="CD226" s="162"/>
      <c r="CE226" s="162"/>
      <c r="CF226" s="162"/>
      <c r="CG226" s="162"/>
      <c r="CH226" s="162"/>
      <c r="CI226" s="162"/>
      <c r="CJ226" s="162"/>
      <c r="CK226" s="162"/>
      <c r="CL226" s="162"/>
      <c r="CM226" s="162"/>
      <c r="CN226" s="162"/>
      <c r="CO226" s="162"/>
      <c r="CP226" s="162"/>
      <c r="CQ226" s="162"/>
      <c r="CR226" s="162"/>
      <c r="CS226" s="162"/>
      <c r="CT226" s="162"/>
      <c r="CU226" s="162"/>
      <c r="CV226" s="162"/>
      <c r="CW226" s="162"/>
      <c r="CX226" s="162"/>
      <c r="CY226" s="162"/>
      <c r="CZ226" s="162"/>
      <c r="DA226" s="162"/>
      <c r="DB226" s="162"/>
      <c r="DC226" s="162"/>
      <c r="DD226" s="162"/>
      <c r="DE226" s="162"/>
      <c r="DF226" s="162"/>
      <c r="DG226" s="162"/>
      <c r="DH226" s="162"/>
      <c r="DI226" s="162"/>
      <c r="DJ226" s="162"/>
      <c r="DK226" s="162"/>
      <c r="DL226" s="162"/>
      <c r="DM226" s="162"/>
      <c r="DN226" s="162"/>
      <c r="DO226" s="162"/>
      <c r="DP226" s="162"/>
      <c r="DQ226" s="162"/>
      <c r="DR226" s="162"/>
      <c r="DS226" s="162"/>
      <c r="DT226" s="162"/>
      <c r="DU226" s="162"/>
      <c r="DV226" s="162"/>
      <c r="DW226" s="162"/>
      <c r="DX226" s="162"/>
      <c r="DY226" s="162"/>
      <c r="DZ226" s="162"/>
      <c r="EA226" s="162"/>
      <c r="EB226" s="162"/>
      <c r="EC226" s="162"/>
      <c r="ED226" s="162"/>
      <c r="EE226" s="162"/>
      <c r="EF226" s="162"/>
      <c r="EG226" s="162"/>
      <c r="EH226" s="162"/>
      <c r="EI226" s="162"/>
      <c r="EJ226" s="162"/>
      <c r="EK226" s="162"/>
      <c r="EL226" s="162"/>
      <c r="EM226" s="162"/>
      <c r="EN226" s="162"/>
      <c r="EO226" s="162"/>
      <c r="EP226" s="162"/>
      <c r="EQ226" s="162"/>
      <c r="ER226" s="162"/>
      <c r="ES226" s="162"/>
      <c r="ET226" s="162"/>
      <c r="EU226" s="162"/>
      <c r="EV226" s="162"/>
      <c r="EW226" s="162"/>
      <c r="EX226" s="162"/>
      <c r="EY226" s="162"/>
      <c r="EZ226" s="162"/>
      <c r="FA226" s="162"/>
      <c r="FB226" s="162"/>
      <c r="FC226" s="162"/>
      <c r="FD226" s="162"/>
      <c r="FE226" s="162"/>
      <c r="FF226" s="162"/>
      <c r="FG226" s="162"/>
      <c r="FH226" s="162"/>
      <c r="FI226" s="162"/>
      <c r="FJ226" s="162"/>
      <c r="FK226" s="162"/>
      <c r="FL226" s="162"/>
      <c r="FM226" s="162"/>
      <c r="FN226" s="162"/>
      <c r="FO226" s="162"/>
      <c r="FP226" s="162"/>
      <c r="FQ226" s="162"/>
      <c r="FR226" s="162"/>
      <c r="FS226" s="162"/>
      <c r="FT226" s="162"/>
      <c r="FU226" s="162"/>
      <c r="FV226" s="162"/>
      <c r="FW226" s="162"/>
      <c r="FX226" s="162"/>
      <c r="FY226" s="162"/>
      <c r="FZ226" s="162"/>
      <c r="GA226" s="162"/>
      <c r="GB226" s="162"/>
      <c r="GC226" s="162"/>
      <c r="GD226" s="162"/>
      <c r="GE226" s="162"/>
      <c r="GF226" s="162"/>
      <c r="GG226" s="162"/>
      <c r="GH226" s="162"/>
      <c r="GI226" s="162"/>
      <c r="GJ226" s="162"/>
      <c r="GK226" s="162"/>
      <c r="GL226" s="162"/>
      <c r="GM226" s="162"/>
      <c r="GN226" s="162"/>
      <c r="GO226" s="162"/>
      <c r="GP226" s="162"/>
      <c r="GQ226" s="162"/>
      <c r="GR226" s="162"/>
      <c r="GS226" s="162"/>
      <c r="GT226" s="162"/>
      <c r="GU226" s="162"/>
    </row>
    <row r="227" spans="1:203" x14ac:dyDescent="0.25">
      <c r="A227" s="161">
        <v>1</v>
      </c>
      <c r="B227" s="58" t="s">
        <v>453</v>
      </c>
      <c r="C227" s="189">
        <f>'2 уровень'!D840</f>
        <v>300</v>
      </c>
      <c r="D227" s="189">
        <f>'2 уровень'!E840</f>
        <v>120</v>
      </c>
      <c r="E227" s="189">
        <f>'2 уровень'!F840</f>
        <v>21</v>
      </c>
      <c r="F227" s="773">
        <f>'2 уровень'!G840</f>
        <v>17.5</v>
      </c>
      <c r="G227" s="237">
        <f>'2 уровень'!H840</f>
        <v>0</v>
      </c>
      <c r="H227" s="237">
        <f>'2 уровень'!I840</f>
        <v>0</v>
      </c>
      <c r="I227" s="242">
        <f>'2 уровень'!J840</f>
        <v>0</v>
      </c>
      <c r="J227" s="242">
        <f>'2 уровень'!K840</f>
        <v>0</v>
      </c>
      <c r="K227" s="242">
        <f>'2 уровень'!L840</f>
        <v>0</v>
      </c>
      <c r="L227" s="242">
        <f>'2 уровень'!M840</f>
        <v>0</v>
      </c>
      <c r="M227" s="242">
        <f>'2 уровень'!N840</f>
        <v>0</v>
      </c>
      <c r="N227" s="242">
        <f>'2 уровень'!O840</f>
        <v>0</v>
      </c>
      <c r="O227" s="163">
        <f>'2 уровень'!P840</f>
        <v>0</v>
      </c>
      <c r="P227" s="163">
        <f>'2 уровень'!Q840</f>
        <v>0</v>
      </c>
      <c r="Q227" s="163">
        <f>'2 уровень'!R840</f>
        <v>0</v>
      </c>
      <c r="R227" s="163">
        <f>'2 уровень'!S840</f>
        <v>0</v>
      </c>
      <c r="S227" s="163">
        <f>'2 уровень'!T840</f>
        <v>0</v>
      </c>
      <c r="T227" s="163">
        <f>'2 уровень'!U840</f>
        <v>0</v>
      </c>
      <c r="U227" s="2412">
        <f>'2 уровень'!V840</f>
        <v>0</v>
      </c>
      <c r="V227" s="163">
        <f>'2 уровень'!W840</f>
        <v>0</v>
      </c>
      <c r="W227" s="163">
        <f>'2 уровень'!X840</f>
        <v>0</v>
      </c>
      <c r="X227" s="163">
        <f>'2 уровень'!Y840</f>
        <v>0</v>
      </c>
      <c r="Y227" s="2331">
        <f>'2 уровень'!Z840</f>
        <v>0</v>
      </c>
      <c r="Z227" s="163"/>
      <c r="AA227" s="2331"/>
      <c r="AB227" s="2608"/>
      <c r="AC227" s="162"/>
      <c r="AD227" s="162"/>
      <c r="AE227" s="162"/>
      <c r="AF227" s="162"/>
      <c r="AG227" s="162"/>
      <c r="AH227" s="162"/>
      <c r="AI227" s="162"/>
      <c r="AJ227" s="162"/>
      <c r="AK227" s="162"/>
      <c r="AL227" s="162"/>
      <c r="AM227" s="162"/>
      <c r="AN227" s="162"/>
      <c r="AO227" s="162"/>
      <c r="AP227" s="162"/>
      <c r="AQ227" s="162"/>
      <c r="AR227" s="162"/>
      <c r="AS227" s="162"/>
      <c r="AT227" s="162"/>
      <c r="AU227" s="162"/>
      <c r="AV227" s="162"/>
      <c r="AW227" s="162"/>
      <c r="AX227" s="162"/>
      <c r="AY227" s="162"/>
      <c r="AZ227" s="162"/>
      <c r="BA227" s="162"/>
      <c r="BB227" s="162"/>
      <c r="BC227" s="162"/>
      <c r="BD227" s="162"/>
      <c r="BE227" s="162"/>
      <c r="BF227" s="162"/>
      <c r="BG227" s="162"/>
      <c r="BH227" s="162"/>
      <c r="BI227" s="162"/>
      <c r="BJ227" s="162"/>
      <c r="BK227" s="162"/>
      <c r="BL227" s="162"/>
      <c r="BM227" s="162"/>
      <c r="BN227" s="162"/>
      <c r="BO227" s="162"/>
      <c r="BP227" s="162"/>
      <c r="BQ227" s="162"/>
      <c r="BR227" s="162"/>
      <c r="BS227" s="162"/>
      <c r="BT227" s="162"/>
      <c r="BU227" s="162"/>
      <c r="BV227" s="162"/>
      <c r="BW227" s="162"/>
      <c r="BX227" s="162"/>
      <c r="BY227" s="162"/>
      <c r="BZ227" s="162"/>
      <c r="CA227" s="162"/>
      <c r="CB227" s="162"/>
      <c r="CC227" s="162"/>
      <c r="CD227" s="162"/>
      <c r="CE227" s="162"/>
      <c r="CF227" s="162"/>
      <c r="CG227" s="162"/>
      <c r="CH227" s="162"/>
      <c r="CI227" s="162"/>
      <c r="CJ227" s="162"/>
      <c r="CK227" s="162"/>
      <c r="CL227" s="162"/>
      <c r="CM227" s="162"/>
      <c r="CN227" s="162"/>
      <c r="CO227" s="162"/>
      <c r="CP227" s="162"/>
      <c r="CQ227" s="162"/>
      <c r="CR227" s="162"/>
      <c r="CS227" s="162"/>
      <c r="CT227" s="162"/>
      <c r="CU227" s="162"/>
      <c r="CV227" s="162"/>
      <c r="CW227" s="162"/>
      <c r="CX227" s="162"/>
      <c r="CY227" s="162"/>
      <c r="CZ227" s="162"/>
      <c r="DA227" s="162"/>
      <c r="DB227" s="162"/>
      <c r="DC227" s="162"/>
      <c r="DD227" s="162"/>
      <c r="DE227" s="162"/>
      <c r="DF227" s="162"/>
      <c r="DG227" s="162"/>
      <c r="DH227" s="162"/>
      <c r="DI227" s="162"/>
      <c r="DJ227" s="162"/>
      <c r="DK227" s="162"/>
      <c r="DL227" s="162"/>
      <c r="DM227" s="162"/>
      <c r="DN227" s="162"/>
      <c r="DO227" s="162"/>
      <c r="DP227" s="162"/>
      <c r="DQ227" s="162"/>
      <c r="DR227" s="162"/>
      <c r="DS227" s="162"/>
      <c r="DT227" s="162"/>
      <c r="DU227" s="162"/>
      <c r="DV227" s="162"/>
      <c r="DW227" s="162"/>
      <c r="DX227" s="162"/>
      <c r="DY227" s="162"/>
      <c r="DZ227" s="162"/>
      <c r="EA227" s="162"/>
      <c r="EB227" s="162"/>
      <c r="EC227" s="162"/>
      <c r="ED227" s="162"/>
      <c r="EE227" s="162"/>
      <c r="EF227" s="162"/>
      <c r="EG227" s="162"/>
      <c r="EH227" s="162"/>
      <c r="EI227" s="162"/>
      <c r="EJ227" s="162"/>
      <c r="EK227" s="162"/>
      <c r="EL227" s="162"/>
      <c r="EM227" s="162"/>
      <c r="EN227" s="162"/>
      <c r="EO227" s="162"/>
      <c r="EP227" s="162"/>
      <c r="EQ227" s="162"/>
      <c r="ER227" s="162"/>
      <c r="ES227" s="162"/>
      <c r="ET227" s="162"/>
      <c r="EU227" s="162"/>
      <c r="EV227" s="162"/>
      <c r="EW227" s="162"/>
      <c r="EX227" s="162"/>
      <c r="EY227" s="162"/>
      <c r="EZ227" s="162"/>
      <c r="FA227" s="162"/>
      <c r="FB227" s="162"/>
      <c r="FC227" s="162"/>
      <c r="FD227" s="162"/>
      <c r="FE227" s="162"/>
      <c r="FF227" s="162"/>
      <c r="FG227" s="162"/>
      <c r="FH227" s="162"/>
      <c r="FI227" s="162"/>
      <c r="FJ227" s="162"/>
      <c r="FK227" s="162"/>
      <c r="FL227" s="162"/>
      <c r="FM227" s="162"/>
      <c r="FN227" s="162"/>
      <c r="FO227" s="162"/>
      <c r="FP227" s="162"/>
      <c r="FQ227" s="162"/>
      <c r="FR227" s="162"/>
      <c r="FS227" s="162"/>
      <c r="FT227" s="162"/>
      <c r="FU227" s="162"/>
      <c r="FV227" s="162"/>
      <c r="FW227" s="162"/>
      <c r="FX227" s="162"/>
      <c r="FY227" s="162"/>
      <c r="FZ227" s="162"/>
      <c r="GA227" s="162"/>
      <c r="GB227" s="162"/>
      <c r="GC227" s="162"/>
      <c r="GD227" s="162"/>
      <c r="GE227" s="162"/>
      <c r="GF227" s="162"/>
      <c r="GG227" s="162"/>
      <c r="GH227" s="162"/>
      <c r="GI227" s="162"/>
      <c r="GJ227" s="162"/>
      <c r="GK227" s="162"/>
      <c r="GL227" s="162"/>
      <c r="GM227" s="162"/>
      <c r="GN227" s="162"/>
      <c r="GO227" s="162"/>
      <c r="GP227" s="162"/>
      <c r="GQ227" s="162"/>
      <c r="GR227" s="162"/>
      <c r="GS227" s="162"/>
      <c r="GT227" s="162"/>
      <c r="GU227" s="162"/>
    </row>
    <row r="228" spans="1:203" x14ac:dyDescent="0.25">
      <c r="A228" s="161">
        <v>1</v>
      </c>
      <c r="B228" s="54" t="s">
        <v>44</v>
      </c>
      <c r="C228" s="189">
        <f>'2 уровень'!D841</f>
        <v>100</v>
      </c>
      <c r="D228" s="189">
        <f>'2 уровень'!E841</f>
        <v>50</v>
      </c>
      <c r="E228" s="189">
        <f>'2 уровень'!F841</f>
        <v>94</v>
      </c>
      <c r="F228" s="773">
        <f>'2 уровень'!G841</f>
        <v>188</v>
      </c>
      <c r="G228" s="237">
        <f>'2 уровень'!H841</f>
        <v>0</v>
      </c>
      <c r="H228" s="237">
        <f>'2 уровень'!I841</f>
        <v>0</v>
      </c>
      <c r="I228" s="242">
        <f>'2 уровень'!J841</f>
        <v>0</v>
      </c>
      <c r="J228" s="242">
        <f>'2 уровень'!K841</f>
        <v>0</v>
      </c>
      <c r="K228" s="242">
        <f>'2 уровень'!L841</f>
        <v>0</v>
      </c>
      <c r="L228" s="242">
        <f>'2 уровень'!M841</f>
        <v>0</v>
      </c>
      <c r="M228" s="242">
        <f>'2 уровень'!N841</f>
        <v>0</v>
      </c>
      <c r="N228" s="242">
        <f>'2 уровень'!O841</f>
        <v>0</v>
      </c>
      <c r="O228" s="163">
        <f>'2 уровень'!P841</f>
        <v>0</v>
      </c>
      <c r="P228" s="163">
        <f>'2 уровень'!Q841</f>
        <v>0</v>
      </c>
      <c r="Q228" s="163">
        <f>'2 уровень'!R841</f>
        <v>0</v>
      </c>
      <c r="R228" s="163">
        <f>'2 уровень'!S841</f>
        <v>0</v>
      </c>
      <c r="S228" s="163">
        <f>'2 уровень'!T841</f>
        <v>0</v>
      </c>
      <c r="T228" s="163">
        <f>'2 уровень'!U841</f>
        <v>0</v>
      </c>
      <c r="U228" s="2412">
        <f>'2 уровень'!V841</f>
        <v>0</v>
      </c>
      <c r="V228" s="163">
        <f>'2 уровень'!W841</f>
        <v>0</v>
      </c>
      <c r="W228" s="163">
        <f>'2 уровень'!X841</f>
        <v>0</v>
      </c>
      <c r="X228" s="163">
        <f>'2 уровень'!Y841</f>
        <v>0</v>
      </c>
      <c r="Y228" s="2331">
        <f>'2 уровень'!Z841</f>
        <v>0</v>
      </c>
      <c r="Z228" s="163"/>
      <c r="AA228" s="2331"/>
      <c r="AB228" s="2608"/>
      <c r="AC228" s="162"/>
      <c r="AD228" s="162"/>
      <c r="AE228" s="162"/>
      <c r="AF228" s="162"/>
      <c r="AG228" s="162"/>
      <c r="AH228" s="162"/>
      <c r="AI228" s="162"/>
      <c r="AJ228" s="162"/>
      <c r="AK228" s="162"/>
      <c r="AL228" s="162"/>
      <c r="AM228" s="162"/>
      <c r="AN228" s="162"/>
      <c r="AO228" s="162"/>
      <c r="AP228" s="162"/>
      <c r="AQ228" s="162"/>
      <c r="AR228" s="162"/>
      <c r="AS228" s="162"/>
      <c r="AT228" s="162"/>
      <c r="AU228" s="162"/>
      <c r="AV228" s="162"/>
      <c r="AW228" s="162"/>
      <c r="AX228" s="162"/>
      <c r="AY228" s="162"/>
      <c r="AZ228" s="162"/>
      <c r="BA228" s="162"/>
      <c r="BB228" s="162"/>
      <c r="BC228" s="162"/>
      <c r="BD228" s="162"/>
      <c r="BE228" s="162"/>
      <c r="BF228" s="162"/>
      <c r="BG228" s="162"/>
      <c r="BH228" s="162"/>
      <c r="BI228" s="162"/>
      <c r="BJ228" s="162"/>
      <c r="BK228" s="162"/>
      <c r="BL228" s="162"/>
      <c r="BM228" s="162"/>
      <c r="BN228" s="162"/>
      <c r="BO228" s="162"/>
      <c r="BP228" s="162"/>
      <c r="BQ228" s="162"/>
      <c r="BR228" s="162"/>
      <c r="BS228" s="162"/>
      <c r="BT228" s="162"/>
      <c r="BU228" s="162"/>
      <c r="BV228" s="162"/>
      <c r="BW228" s="162"/>
      <c r="BX228" s="162"/>
      <c r="BY228" s="162"/>
      <c r="BZ228" s="162"/>
      <c r="CA228" s="162"/>
      <c r="CB228" s="162"/>
      <c r="CC228" s="162"/>
      <c r="CD228" s="162"/>
      <c r="CE228" s="162"/>
      <c r="CF228" s="162"/>
      <c r="CG228" s="162"/>
      <c r="CH228" s="162"/>
      <c r="CI228" s="162"/>
      <c r="CJ228" s="162"/>
      <c r="CK228" s="162"/>
      <c r="CL228" s="162"/>
      <c r="CM228" s="162"/>
      <c r="CN228" s="162"/>
      <c r="CO228" s="162"/>
      <c r="CP228" s="162"/>
      <c r="CQ228" s="162"/>
      <c r="CR228" s="162"/>
      <c r="CS228" s="162"/>
      <c r="CT228" s="162"/>
      <c r="CU228" s="162"/>
      <c r="CV228" s="162"/>
      <c r="CW228" s="162"/>
      <c r="CX228" s="162"/>
      <c r="CY228" s="162"/>
      <c r="CZ228" s="162"/>
      <c r="DA228" s="162"/>
      <c r="DB228" s="162"/>
      <c r="DC228" s="162"/>
      <c r="DD228" s="162"/>
      <c r="DE228" s="162"/>
      <c r="DF228" s="162"/>
      <c r="DG228" s="162"/>
      <c r="DH228" s="162"/>
      <c r="DI228" s="162"/>
      <c r="DJ228" s="162"/>
      <c r="DK228" s="162"/>
      <c r="DL228" s="162"/>
      <c r="DM228" s="162"/>
      <c r="DN228" s="162"/>
      <c r="DO228" s="162"/>
      <c r="DP228" s="162"/>
      <c r="DQ228" s="162"/>
      <c r="DR228" s="162"/>
      <c r="DS228" s="162"/>
      <c r="DT228" s="162"/>
      <c r="DU228" s="162"/>
      <c r="DV228" s="162"/>
      <c r="DW228" s="162"/>
      <c r="DX228" s="162"/>
      <c r="DY228" s="162"/>
      <c r="DZ228" s="162"/>
      <c r="EA228" s="162"/>
      <c r="EB228" s="162"/>
      <c r="EC228" s="162"/>
      <c r="ED228" s="162"/>
      <c r="EE228" s="162"/>
      <c r="EF228" s="162"/>
      <c r="EG228" s="162"/>
      <c r="EH228" s="162"/>
      <c r="EI228" s="162"/>
      <c r="EJ228" s="162"/>
      <c r="EK228" s="162"/>
      <c r="EL228" s="162"/>
      <c r="EM228" s="162"/>
      <c r="EN228" s="162"/>
      <c r="EO228" s="162"/>
      <c r="EP228" s="162"/>
      <c r="EQ228" s="162"/>
      <c r="ER228" s="162"/>
      <c r="ES228" s="162"/>
      <c r="ET228" s="162"/>
      <c r="EU228" s="162"/>
      <c r="EV228" s="162"/>
      <c r="EW228" s="162"/>
      <c r="EX228" s="162"/>
      <c r="EY228" s="162"/>
      <c r="EZ228" s="162"/>
      <c r="FA228" s="162"/>
      <c r="FB228" s="162"/>
      <c r="FC228" s="162"/>
      <c r="FD228" s="162"/>
      <c r="FE228" s="162"/>
      <c r="FF228" s="162"/>
      <c r="FG228" s="162"/>
      <c r="FH228" s="162"/>
      <c r="FI228" s="162"/>
      <c r="FJ228" s="162"/>
      <c r="FK228" s="162"/>
      <c r="FL228" s="162"/>
      <c r="FM228" s="162"/>
      <c r="FN228" s="162"/>
      <c r="FO228" s="162"/>
      <c r="FP228" s="162"/>
      <c r="FQ228" s="162"/>
      <c r="FR228" s="162"/>
      <c r="FS228" s="162"/>
      <c r="FT228" s="162"/>
      <c r="FU228" s="162"/>
      <c r="FV228" s="162"/>
      <c r="FW228" s="162"/>
      <c r="FX228" s="162"/>
      <c r="FY228" s="162"/>
      <c r="FZ228" s="162"/>
      <c r="GA228" s="162"/>
      <c r="GB228" s="162"/>
      <c r="GC228" s="162"/>
      <c r="GD228" s="162"/>
      <c r="GE228" s="162"/>
      <c r="GF228" s="162"/>
      <c r="GG228" s="162"/>
      <c r="GH228" s="162"/>
      <c r="GI228" s="162"/>
      <c r="GJ228" s="162"/>
      <c r="GK228" s="162"/>
      <c r="GL228" s="162"/>
      <c r="GM228" s="162"/>
      <c r="GN228" s="162"/>
      <c r="GO228" s="162"/>
      <c r="GP228" s="162"/>
      <c r="GQ228" s="162"/>
      <c r="GR228" s="162"/>
      <c r="GS228" s="162"/>
      <c r="GT228" s="162"/>
      <c r="GU228" s="162"/>
    </row>
    <row r="229" spans="1:203" x14ac:dyDescent="0.25">
      <c r="A229" s="161">
        <v>1</v>
      </c>
      <c r="B229" s="54" t="s">
        <v>405</v>
      </c>
      <c r="C229" s="188">
        <f>'2 уровень'!D842</f>
        <v>251350.80000000002</v>
      </c>
      <c r="D229" s="188">
        <f>'2 уровень'!E842</f>
        <v>125680</v>
      </c>
      <c r="E229" s="188">
        <f>'2 уровень'!F842</f>
        <v>100036.72711864408</v>
      </c>
      <c r="F229" s="772">
        <f>'2 уровень'!G842</f>
        <v>79.59637740184921</v>
      </c>
      <c r="G229" s="237"/>
      <c r="H229" s="237">
        <f>'2 уровень'!I842</f>
        <v>0</v>
      </c>
      <c r="I229" s="242">
        <f>'2 уровень'!J842</f>
        <v>0</v>
      </c>
      <c r="J229" s="242">
        <f>'2 уровень'!K842</f>
        <v>0</v>
      </c>
      <c r="K229" s="242">
        <f>'2 уровень'!L842</f>
        <v>0</v>
      </c>
      <c r="L229" s="242">
        <f>'2 уровень'!M842</f>
        <v>0</v>
      </c>
      <c r="M229" s="242">
        <f>'2 уровень'!N842</f>
        <v>0</v>
      </c>
      <c r="N229" s="242">
        <f>'2 уровень'!O842</f>
        <v>0</v>
      </c>
      <c r="O229" s="163">
        <f>'2 уровень'!P842</f>
        <v>123072.39199977778</v>
      </c>
      <c r="P229" s="163">
        <f>'2 уровень'!Q842</f>
        <v>122087.2821422558</v>
      </c>
      <c r="Q229" s="163">
        <f>'2 уровень'!R842</f>
        <v>122087.2821422558</v>
      </c>
      <c r="R229" s="163">
        <f>'2 уровень'!S842</f>
        <v>122087.2821422558</v>
      </c>
      <c r="S229" s="163">
        <f>'2 уровень'!T842</f>
        <v>122169.62734003874</v>
      </c>
      <c r="T229" s="163">
        <f>'2 уровень'!U842</f>
        <v>125361.69824027235</v>
      </c>
      <c r="U229" s="2412">
        <f>'2 уровень'!V842</f>
        <v>61565.015219974885</v>
      </c>
      <c r="V229" s="163">
        <f>'2 уровень'!W842</f>
        <v>56413.160329999999</v>
      </c>
      <c r="W229" s="163">
        <f>'2 уровень'!X842</f>
        <v>-5151.854889974893</v>
      </c>
      <c r="X229" s="163">
        <f>'2 уровень'!Y842</f>
        <v>-281.67664000000002</v>
      </c>
      <c r="Y229" s="2331">
        <f>'2 уровень'!Z842</f>
        <v>56131.483689999994</v>
      </c>
      <c r="Z229" s="163"/>
      <c r="AA229" s="2331"/>
      <c r="AB229" s="2608"/>
      <c r="AC229" s="162"/>
      <c r="AD229" s="162"/>
      <c r="AE229" s="162"/>
      <c r="AF229" s="162"/>
      <c r="AG229" s="162"/>
      <c r="AH229" s="162"/>
      <c r="AI229" s="162"/>
      <c r="AJ229" s="162"/>
      <c r="AK229" s="162"/>
      <c r="AL229" s="162"/>
      <c r="AM229" s="162"/>
      <c r="AN229" s="162"/>
      <c r="AO229" s="162"/>
      <c r="AP229" s="162"/>
      <c r="AQ229" s="162"/>
      <c r="AR229" s="162"/>
      <c r="AS229" s="162"/>
      <c r="AT229" s="162"/>
      <c r="AU229" s="162"/>
      <c r="AV229" s="162"/>
      <c r="AW229" s="162"/>
      <c r="AX229" s="162"/>
      <c r="AY229" s="162"/>
      <c r="AZ229" s="162"/>
      <c r="BA229" s="162"/>
      <c r="BB229" s="162"/>
      <c r="BC229" s="162"/>
      <c r="BD229" s="162"/>
      <c r="BE229" s="162"/>
      <c r="BF229" s="162"/>
      <c r="BG229" s="162"/>
      <c r="BH229" s="162"/>
      <c r="BI229" s="162"/>
      <c r="BJ229" s="162"/>
      <c r="BK229" s="162"/>
      <c r="BL229" s="162"/>
      <c r="BM229" s="162"/>
      <c r="BN229" s="162"/>
      <c r="BO229" s="162"/>
      <c r="BP229" s="162"/>
      <c r="BQ229" s="162"/>
      <c r="BR229" s="162"/>
      <c r="BS229" s="162"/>
      <c r="BT229" s="162"/>
      <c r="BU229" s="162"/>
      <c r="BV229" s="162"/>
      <c r="BW229" s="162"/>
      <c r="BX229" s="162"/>
      <c r="BY229" s="162"/>
      <c r="BZ229" s="162"/>
      <c r="CA229" s="162"/>
      <c r="CB229" s="162"/>
      <c r="CC229" s="162"/>
      <c r="CD229" s="162"/>
      <c r="CE229" s="162"/>
      <c r="CF229" s="162"/>
      <c r="CG229" s="162"/>
      <c r="CH229" s="162"/>
      <c r="CI229" s="162"/>
      <c r="CJ229" s="162"/>
      <c r="CK229" s="162"/>
      <c r="CL229" s="162"/>
      <c r="CM229" s="162"/>
      <c r="CN229" s="162"/>
      <c r="CO229" s="162"/>
      <c r="CP229" s="162"/>
      <c r="CQ229" s="162"/>
      <c r="CR229" s="162"/>
      <c r="CS229" s="162"/>
      <c r="CT229" s="162"/>
      <c r="CU229" s="162"/>
      <c r="CV229" s="162"/>
      <c r="CW229" s="162"/>
      <c r="CX229" s="162"/>
      <c r="CY229" s="162"/>
      <c r="CZ229" s="162"/>
      <c r="DA229" s="162"/>
      <c r="DB229" s="162"/>
      <c r="DC229" s="162"/>
      <c r="DD229" s="162"/>
      <c r="DE229" s="162"/>
      <c r="DF229" s="162"/>
      <c r="DG229" s="162"/>
      <c r="DH229" s="162"/>
      <c r="DI229" s="162"/>
      <c r="DJ229" s="162"/>
      <c r="DK229" s="162"/>
      <c r="DL229" s="162"/>
      <c r="DM229" s="162"/>
      <c r="DN229" s="162"/>
      <c r="DO229" s="162"/>
      <c r="DP229" s="162"/>
      <c r="DQ229" s="162"/>
      <c r="DR229" s="162"/>
      <c r="DS229" s="162"/>
      <c r="DT229" s="162"/>
      <c r="DU229" s="162"/>
      <c r="DV229" s="162"/>
      <c r="DW229" s="162"/>
      <c r="DX229" s="162"/>
      <c r="DY229" s="162"/>
      <c r="DZ229" s="162"/>
      <c r="EA229" s="162"/>
      <c r="EB229" s="162"/>
      <c r="EC229" s="162"/>
      <c r="ED229" s="162"/>
      <c r="EE229" s="162"/>
      <c r="EF229" s="162"/>
      <c r="EG229" s="162"/>
      <c r="EH229" s="162"/>
      <c r="EI229" s="162"/>
      <c r="EJ229" s="162"/>
      <c r="EK229" s="162"/>
      <c r="EL229" s="162"/>
      <c r="EM229" s="162"/>
      <c r="EN229" s="162"/>
      <c r="EO229" s="162"/>
      <c r="EP229" s="162"/>
      <c r="EQ229" s="162"/>
      <c r="ER229" s="162"/>
      <c r="ES229" s="162"/>
      <c r="ET229" s="162"/>
      <c r="EU229" s="162"/>
      <c r="EV229" s="162"/>
      <c r="EW229" s="162"/>
      <c r="EX229" s="162"/>
      <c r="EY229" s="162"/>
      <c r="EZ229" s="162"/>
      <c r="FA229" s="162"/>
      <c r="FB229" s="162"/>
      <c r="FC229" s="162"/>
      <c r="FD229" s="162"/>
      <c r="FE229" s="162"/>
      <c r="FF229" s="162"/>
      <c r="FG229" s="162"/>
      <c r="FH229" s="162"/>
      <c r="FI229" s="162"/>
      <c r="FJ229" s="162"/>
      <c r="FK229" s="162"/>
      <c r="FL229" s="162"/>
      <c r="FM229" s="162"/>
      <c r="FN229" s="162"/>
      <c r="FO229" s="162"/>
      <c r="FP229" s="162"/>
      <c r="FQ229" s="162"/>
      <c r="FR229" s="162"/>
      <c r="FS229" s="162"/>
      <c r="FT229" s="162"/>
      <c r="FU229" s="162"/>
      <c r="FV229" s="162"/>
      <c r="FW229" s="162"/>
      <c r="FX229" s="162"/>
      <c r="FY229" s="162"/>
      <c r="FZ229" s="162"/>
      <c r="GA229" s="162"/>
      <c r="GB229" s="162"/>
      <c r="GC229" s="162"/>
      <c r="GD229" s="162"/>
      <c r="GE229" s="162"/>
      <c r="GF229" s="162"/>
      <c r="GG229" s="162"/>
      <c r="GH229" s="162"/>
      <c r="GI229" s="162"/>
      <c r="GJ229" s="162"/>
      <c r="GK229" s="162"/>
      <c r="GL229" s="162"/>
      <c r="GM229" s="162"/>
      <c r="GN229" s="162"/>
      <c r="GO229" s="162"/>
      <c r="GP229" s="162"/>
      <c r="GQ229" s="162"/>
      <c r="GR229" s="162"/>
      <c r="GS229" s="162"/>
      <c r="GT229" s="162"/>
      <c r="GU229" s="162"/>
    </row>
    <row r="230" spans="1:203" x14ac:dyDescent="0.25">
      <c r="A230" s="161">
        <v>1</v>
      </c>
      <c r="B230" s="111" t="s">
        <v>95</v>
      </c>
      <c r="C230" s="189">
        <f>'2 уровень'!D843</f>
        <v>1430</v>
      </c>
      <c r="D230" s="189">
        <f>'2 уровень'!E843</f>
        <v>715</v>
      </c>
      <c r="E230" s="189">
        <f>'2 уровень'!F843</f>
        <v>823</v>
      </c>
      <c r="F230" s="773">
        <f>'2 уровень'!G843</f>
        <v>115.10489510489509</v>
      </c>
      <c r="G230" s="237">
        <f>'2 уровень'!H843</f>
        <v>8.7888111888111879</v>
      </c>
      <c r="H230" s="237">
        <f>'2 уровень'!I843</f>
        <v>8.806804374240583</v>
      </c>
      <c r="I230" s="242">
        <f>'2 уровень'!J843</f>
        <v>12568</v>
      </c>
      <c r="J230" s="242">
        <f>'2 уровень'!K843</f>
        <v>6284</v>
      </c>
      <c r="K230" s="242">
        <f>'2 уровень'!L843</f>
        <v>7248</v>
      </c>
      <c r="L230" s="242">
        <f>'2 уровень'!M843</f>
        <v>115.3405474220242</v>
      </c>
      <c r="M230" s="242">
        <f>'2 уровень'!N843</f>
        <v>41.893333333333331</v>
      </c>
      <c r="N230" s="242">
        <f>'2 уровень'!O843</f>
        <v>346.0216422660726</v>
      </c>
      <c r="O230" s="163">
        <f>'2 уровень'!P843</f>
        <v>0</v>
      </c>
      <c r="P230" s="163">
        <f>'2 уровень'!Q843</f>
        <v>0</v>
      </c>
      <c r="Q230" s="163">
        <f>'2 уровень'!R843</f>
        <v>0</v>
      </c>
      <c r="R230" s="163">
        <f>'2 уровень'!S843</f>
        <v>0</v>
      </c>
      <c r="S230" s="163">
        <f>'2 уровень'!T843</f>
        <v>0</v>
      </c>
      <c r="T230" s="163">
        <f>'2 уровень'!U843</f>
        <v>0</v>
      </c>
      <c r="U230" s="2412">
        <f>'2 уровень'!V843</f>
        <v>0</v>
      </c>
      <c r="V230" s="163">
        <f>'2 уровень'!W843</f>
        <v>0</v>
      </c>
      <c r="W230" s="163">
        <f>'2 уровень'!X843</f>
        <v>0</v>
      </c>
      <c r="X230" s="163">
        <f>'2 уровень'!Y843</f>
        <v>0</v>
      </c>
      <c r="Y230" s="2331">
        <f>'2 уровень'!Z843</f>
        <v>0</v>
      </c>
      <c r="Z230" s="163"/>
      <c r="AA230" s="2331"/>
      <c r="AB230" s="2608"/>
      <c r="AC230" s="162"/>
      <c r="AD230" s="162"/>
      <c r="AE230" s="162"/>
      <c r="AF230" s="162"/>
      <c r="AG230" s="162"/>
      <c r="AH230" s="162"/>
      <c r="AI230" s="162"/>
      <c r="AJ230" s="162"/>
      <c r="AK230" s="162"/>
      <c r="AL230" s="162"/>
      <c r="AM230" s="162"/>
      <c r="AN230" s="162"/>
      <c r="AO230" s="162"/>
      <c r="AP230" s="162"/>
      <c r="AQ230" s="162"/>
      <c r="AR230" s="162"/>
      <c r="AS230" s="162"/>
      <c r="AT230" s="162"/>
      <c r="AU230" s="162"/>
      <c r="AV230" s="162"/>
      <c r="AW230" s="162"/>
      <c r="AX230" s="162"/>
      <c r="AY230" s="162"/>
      <c r="AZ230" s="162"/>
      <c r="BA230" s="162"/>
      <c r="BB230" s="162"/>
      <c r="BC230" s="162"/>
      <c r="BD230" s="162"/>
      <c r="BE230" s="162"/>
      <c r="BF230" s="162"/>
      <c r="BG230" s="162"/>
      <c r="BH230" s="162"/>
      <c r="BI230" s="162"/>
      <c r="BJ230" s="162"/>
      <c r="BK230" s="162"/>
      <c r="BL230" s="162"/>
      <c r="BM230" s="162"/>
      <c r="BN230" s="162"/>
      <c r="BO230" s="162"/>
      <c r="BP230" s="162"/>
      <c r="BQ230" s="162"/>
      <c r="BR230" s="162"/>
      <c r="BS230" s="162"/>
      <c r="BT230" s="162"/>
      <c r="BU230" s="162"/>
      <c r="BV230" s="162"/>
      <c r="BW230" s="162"/>
      <c r="BX230" s="162"/>
      <c r="BY230" s="162"/>
      <c r="BZ230" s="162"/>
      <c r="CA230" s="162"/>
      <c r="CB230" s="162"/>
      <c r="CC230" s="162"/>
      <c r="CD230" s="162"/>
      <c r="CE230" s="162"/>
      <c r="CF230" s="162"/>
      <c r="CG230" s="162"/>
      <c r="CH230" s="162"/>
      <c r="CI230" s="162"/>
      <c r="CJ230" s="162"/>
      <c r="CK230" s="162"/>
      <c r="CL230" s="162"/>
      <c r="CM230" s="162"/>
      <c r="CN230" s="162"/>
      <c r="CO230" s="162"/>
      <c r="CP230" s="162"/>
      <c r="CQ230" s="162"/>
      <c r="CR230" s="162"/>
      <c r="CS230" s="162"/>
      <c r="CT230" s="162"/>
      <c r="CU230" s="162"/>
      <c r="CV230" s="162"/>
      <c r="CW230" s="162"/>
      <c r="CX230" s="162"/>
      <c r="CY230" s="162"/>
      <c r="CZ230" s="162"/>
      <c r="DA230" s="162"/>
      <c r="DB230" s="162"/>
      <c r="DC230" s="162"/>
      <c r="DD230" s="162"/>
      <c r="DE230" s="162"/>
      <c r="DF230" s="162"/>
      <c r="DG230" s="162"/>
      <c r="DH230" s="162"/>
      <c r="DI230" s="162"/>
      <c r="DJ230" s="162"/>
      <c r="DK230" s="162"/>
      <c r="DL230" s="162"/>
      <c r="DM230" s="162"/>
      <c r="DN230" s="162"/>
      <c r="DO230" s="162"/>
      <c r="DP230" s="162"/>
      <c r="DQ230" s="162"/>
      <c r="DR230" s="162"/>
      <c r="DS230" s="162"/>
      <c r="DT230" s="162"/>
      <c r="DU230" s="162"/>
      <c r="DV230" s="162"/>
      <c r="DW230" s="162"/>
      <c r="DX230" s="162"/>
      <c r="DY230" s="162"/>
      <c r="DZ230" s="162"/>
      <c r="EA230" s="162"/>
      <c r="EB230" s="162"/>
      <c r="EC230" s="162"/>
      <c r="ED230" s="162"/>
      <c r="EE230" s="162"/>
      <c r="EF230" s="162"/>
      <c r="EG230" s="162"/>
      <c r="EH230" s="162"/>
      <c r="EI230" s="162"/>
      <c r="EJ230" s="162"/>
      <c r="EK230" s="162"/>
      <c r="EL230" s="162"/>
      <c r="EM230" s="162"/>
      <c r="EN230" s="162"/>
      <c r="EO230" s="162"/>
      <c r="EP230" s="162"/>
      <c r="EQ230" s="162"/>
      <c r="ER230" s="162"/>
      <c r="ES230" s="162"/>
      <c r="ET230" s="162"/>
      <c r="EU230" s="162"/>
      <c r="EV230" s="162"/>
      <c r="EW230" s="162"/>
      <c r="EX230" s="162"/>
      <c r="EY230" s="162"/>
      <c r="EZ230" s="162"/>
      <c r="FA230" s="162"/>
      <c r="FB230" s="162"/>
      <c r="FC230" s="162"/>
      <c r="FD230" s="162"/>
      <c r="FE230" s="162"/>
      <c r="FF230" s="162"/>
      <c r="FG230" s="162"/>
      <c r="FH230" s="162"/>
      <c r="FI230" s="162"/>
      <c r="FJ230" s="162"/>
      <c r="FK230" s="162"/>
      <c r="FL230" s="162"/>
      <c r="FM230" s="162"/>
      <c r="FN230" s="162"/>
      <c r="FO230" s="162"/>
      <c r="FP230" s="162"/>
      <c r="FQ230" s="162"/>
      <c r="FR230" s="162"/>
      <c r="FS230" s="162"/>
      <c r="FT230" s="162"/>
      <c r="FU230" s="162"/>
      <c r="FV230" s="162"/>
      <c r="FW230" s="162"/>
      <c r="FX230" s="162"/>
      <c r="FY230" s="162"/>
      <c r="FZ230" s="162"/>
      <c r="GA230" s="162"/>
      <c r="GB230" s="162"/>
      <c r="GC230" s="162"/>
      <c r="GD230" s="162"/>
      <c r="GE230" s="162"/>
      <c r="GF230" s="162"/>
      <c r="GG230" s="162"/>
      <c r="GH230" s="162"/>
      <c r="GI230" s="162"/>
      <c r="GJ230" s="162"/>
      <c r="GK230" s="162"/>
      <c r="GL230" s="162"/>
      <c r="GM230" s="162"/>
      <c r="GN230" s="162"/>
      <c r="GO230" s="162"/>
      <c r="GP230" s="162"/>
      <c r="GQ230" s="162"/>
      <c r="GR230" s="162"/>
      <c r="GS230" s="162"/>
      <c r="GT230" s="162"/>
      <c r="GU230" s="162"/>
    </row>
    <row r="231" spans="1:203" x14ac:dyDescent="0.25">
      <c r="A231" s="161">
        <v>1</v>
      </c>
      <c r="B231" s="103" t="s">
        <v>16</v>
      </c>
      <c r="C231" s="189">
        <f>'2 уровень'!D844</f>
        <v>585</v>
      </c>
      <c r="D231" s="189">
        <f>'2 уровень'!E844</f>
        <v>293</v>
      </c>
      <c r="E231" s="189">
        <f>'2 уровень'!F844</f>
        <v>335</v>
      </c>
      <c r="F231" s="773">
        <f>'2 уровень'!G844</f>
        <v>114.33447098976109</v>
      </c>
      <c r="G231" s="237">
        <f>'2 уровень'!H844</f>
        <v>8</v>
      </c>
      <c r="H231" s="237">
        <f>'2 уровень'!I844</f>
        <v>8.8000000000000007</v>
      </c>
      <c r="I231" s="242">
        <f>'2 уровень'!J844</f>
        <v>4680</v>
      </c>
      <c r="J231" s="242">
        <f>'2 уровень'!K844</f>
        <v>2344</v>
      </c>
      <c r="K231" s="242">
        <f>'2 уровень'!L844</f>
        <v>2948</v>
      </c>
      <c r="L231" s="242">
        <f>'2 уровень'!M844</f>
        <v>125.76791808873719</v>
      </c>
      <c r="M231" s="242">
        <f>'2 уровень'!N844</f>
        <v>19.5</v>
      </c>
      <c r="N231" s="242">
        <f>'2 уровень'!O844</f>
        <v>302.35897435897436</v>
      </c>
      <c r="O231" s="163">
        <f>'2 уровень'!P844</f>
        <v>0</v>
      </c>
      <c r="P231" s="163">
        <f>'2 уровень'!Q844</f>
        <v>0</v>
      </c>
      <c r="Q231" s="163">
        <f>'2 уровень'!R844</f>
        <v>0</v>
      </c>
      <c r="R231" s="163">
        <f>'2 уровень'!S844</f>
        <v>0</v>
      </c>
      <c r="S231" s="163">
        <f>'2 уровень'!T844</f>
        <v>0</v>
      </c>
      <c r="T231" s="163">
        <f>'2 уровень'!U844</f>
        <v>0</v>
      </c>
      <c r="U231" s="2412">
        <f>'2 уровень'!V844</f>
        <v>0</v>
      </c>
      <c r="V231" s="163">
        <f>'2 уровень'!W844</f>
        <v>0</v>
      </c>
      <c r="W231" s="163">
        <f>'2 уровень'!X844</f>
        <v>0</v>
      </c>
      <c r="X231" s="163">
        <f>'2 уровень'!Y844</f>
        <v>0</v>
      </c>
      <c r="Y231" s="2331">
        <f>'2 уровень'!Z844</f>
        <v>0</v>
      </c>
      <c r="Z231" s="163"/>
      <c r="AA231" s="2331"/>
      <c r="AB231" s="2608"/>
      <c r="AC231" s="162"/>
      <c r="AD231" s="162"/>
      <c r="AE231" s="162"/>
      <c r="AF231" s="162"/>
      <c r="AG231" s="162"/>
      <c r="AH231" s="162"/>
      <c r="AI231" s="162"/>
      <c r="AJ231" s="162"/>
      <c r="AK231" s="162"/>
      <c r="AL231" s="162"/>
      <c r="AM231" s="162"/>
      <c r="AN231" s="162"/>
      <c r="AO231" s="162"/>
      <c r="AP231" s="162"/>
      <c r="AQ231" s="162"/>
      <c r="AR231" s="162"/>
      <c r="AS231" s="162"/>
      <c r="AT231" s="162"/>
      <c r="AU231" s="162"/>
      <c r="AV231" s="162"/>
      <c r="AW231" s="162"/>
      <c r="AX231" s="162"/>
      <c r="AY231" s="162"/>
      <c r="AZ231" s="162"/>
      <c r="BA231" s="162"/>
      <c r="BB231" s="162"/>
      <c r="BC231" s="162"/>
      <c r="BD231" s="162"/>
      <c r="BE231" s="162"/>
      <c r="BF231" s="162"/>
      <c r="BG231" s="162"/>
      <c r="BH231" s="162"/>
      <c r="BI231" s="162"/>
      <c r="BJ231" s="162"/>
      <c r="BK231" s="162"/>
      <c r="BL231" s="162"/>
      <c r="BM231" s="162"/>
      <c r="BN231" s="162"/>
      <c r="BO231" s="162"/>
      <c r="BP231" s="162"/>
      <c r="BQ231" s="162"/>
      <c r="BR231" s="162"/>
      <c r="BS231" s="162"/>
      <c r="BT231" s="162"/>
      <c r="BU231" s="162"/>
      <c r="BV231" s="162"/>
      <c r="BW231" s="162"/>
      <c r="BX231" s="162"/>
      <c r="BY231" s="162"/>
      <c r="BZ231" s="162"/>
      <c r="CA231" s="162"/>
      <c r="CB231" s="162"/>
      <c r="CC231" s="162"/>
      <c r="CD231" s="162"/>
      <c r="CE231" s="162"/>
      <c r="CF231" s="162"/>
      <c r="CG231" s="162"/>
      <c r="CH231" s="162"/>
      <c r="CI231" s="162"/>
      <c r="CJ231" s="162"/>
      <c r="CK231" s="162"/>
      <c r="CL231" s="162"/>
      <c r="CM231" s="162"/>
      <c r="CN231" s="162"/>
      <c r="CO231" s="162"/>
      <c r="CP231" s="162"/>
      <c r="CQ231" s="162"/>
      <c r="CR231" s="162"/>
      <c r="CS231" s="162"/>
      <c r="CT231" s="162"/>
      <c r="CU231" s="162"/>
      <c r="CV231" s="162"/>
      <c r="CW231" s="162"/>
      <c r="CX231" s="162"/>
      <c r="CY231" s="162"/>
      <c r="CZ231" s="162"/>
      <c r="DA231" s="162"/>
      <c r="DB231" s="162"/>
      <c r="DC231" s="162"/>
      <c r="DD231" s="162"/>
      <c r="DE231" s="162"/>
      <c r="DF231" s="162"/>
      <c r="DG231" s="162"/>
      <c r="DH231" s="162"/>
      <c r="DI231" s="162"/>
      <c r="DJ231" s="162"/>
      <c r="DK231" s="162"/>
      <c r="DL231" s="162"/>
      <c r="DM231" s="162"/>
      <c r="DN231" s="162"/>
      <c r="DO231" s="162"/>
      <c r="DP231" s="162"/>
      <c r="DQ231" s="162"/>
      <c r="DR231" s="162"/>
      <c r="DS231" s="162"/>
      <c r="DT231" s="162"/>
      <c r="DU231" s="162"/>
      <c r="DV231" s="162"/>
      <c r="DW231" s="162"/>
      <c r="DX231" s="162"/>
      <c r="DY231" s="162"/>
      <c r="DZ231" s="162"/>
      <c r="EA231" s="162"/>
      <c r="EB231" s="162"/>
      <c r="EC231" s="162"/>
      <c r="ED231" s="162"/>
      <c r="EE231" s="162"/>
      <c r="EF231" s="162"/>
      <c r="EG231" s="162"/>
      <c r="EH231" s="162"/>
      <c r="EI231" s="162"/>
      <c r="EJ231" s="162"/>
      <c r="EK231" s="162"/>
      <c r="EL231" s="162"/>
      <c r="EM231" s="162"/>
      <c r="EN231" s="162"/>
      <c r="EO231" s="162"/>
      <c r="EP231" s="162"/>
      <c r="EQ231" s="162"/>
      <c r="ER231" s="162"/>
      <c r="ES231" s="162"/>
      <c r="ET231" s="162"/>
      <c r="EU231" s="162"/>
      <c r="EV231" s="162"/>
      <c r="EW231" s="162"/>
      <c r="EX231" s="162"/>
      <c r="EY231" s="162"/>
      <c r="EZ231" s="162"/>
      <c r="FA231" s="162"/>
      <c r="FB231" s="162"/>
      <c r="FC231" s="162"/>
      <c r="FD231" s="162"/>
      <c r="FE231" s="162"/>
      <c r="FF231" s="162"/>
      <c r="FG231" s="162"/>
      <c r="FH231" s="162"/>
      <c r="FI231" s="162"/>
      <c r="FJ231" s="162"/>
      <c r="FK231" s="162"/>
      <c r="FL231" s="162"/>
      <c r="FM231" s="162"/>
      <c r="FN231" s="162"/>
      <c r="FO231" s="162"/>
      <c r="FP231" s="162"/>
      <c r="FQ231" s="162"/>
      <c r="FR231" s="162"/>
      <c r="FS231" s="162"/>
      <c r="FT231" s="162"/>
      <c r="FU231" s="162"/>
      <c r="FV231" s="162"/>
      <c r="FW231" s="162"/>
      <c r="FX231" s="162"/>
      <c r="FY231" s="162"/>
      <c r="FZ231" s="162"/>
      <c r="GA231" s="162"/>
      <c r="GB231" s="162"/>
      <c r="GC231" s="162"/>
      <c r="GD231" s="162"/>
      <c r="GE231" s="162"/>
      <c r="GF231" s="162"/>
      <c r="GG231" s="162"/>
      <c r="GH231" s="162"/>
      <c r="GI231" s="162"/>
      <c r="GJ231" s="162"/>
      <c r="GK231" s="162"/>
      <c r="GL231" s="162"/>
      <c r="GM231" s="162"/>
      <c r="GN231" s="162"/>
      <c r="GO231" s="162"/>
      <c r="GP231" s="162"/>
      <c r="GQ231" s="162"/>
      <c r="GR231" s="162"/>
      <c r="GS231" s="162"/>
      <c r="GT231" s="162"/>
      <c r="GU231" s="162"/>
    </row>
    <row r="232" spans="1:203" ht="27.6" x14ac:dyDescent="0.25">
      <c r="A232" s="161">
        <v>1</v>
      </c>
      <c r="B232" s="304" t="s">
        <v>188</v>
      </c>
      <c r="C232" s="189">
        <f>'2 уровень'!D845</f>
        <v>2015</v>
      </c>
      <c r="D232" s="189">
        <f>'2 уровень'!E845</f>
        <v>1008</v>
      </c>
      <c r="E232" s="189">
        <f>'2 уровень'!F845</f>
        <v>1158</v>
      </c>
      <c r="F232" s="773">
        <f>'2 уровень'!G845</f>
        <v>114.88095238095238</v>
      </c>
      <c r="G232" s="237">
        <f>'2 уровень'!H845</f>
        <v>8.559801488833747</v>
      </c>
      <c r="H232" s="237">
        <f>'2 уровень'!I845</f>
        <v>8.804835924006909</v>
      </c>
      <c r="I232" s="242">
        <f>'2 уровень'!J845</f>
        <v>17248</v>
      </c>
      <c r="J232" s="242">
        <f>'2 уровень'!K845</f>
        <v>8628</v>
      </c>
      <c r="K232" s="242">
        <f>'2 уровень'!L845</f>
        <v>10196</v>
      </c>
      <c r="L232" s="242">
        <f>'2 уровень'!M845</f>
        <v>118.17338896615669</v>
      </c>
      <c r="M232" s="242">
        <f>'2 уровень'!N845</f>
        <v>61.393333333333331</v>
      </c>
      <c r="N232" s="242">
        <f>'2 уровень'!O845</f>
        <v>332.15332826582693</v>
      </c>
      <c r="O232" s="163">
        <f>'2 уровень'!P845</f>
        <v>32077.267958771205</v>
      </c>
      <c r="P232" s="163">
        <f>'2 уровень'!Q845</f>
        <v>33027.028066687199</v>
      </c>
      <c r="Q232" s="163">
        <f>'2 уровень'!R845</f>
        <v>33027.028066687199</v>
      </c>
      <c r="R232" s="163">
        <f>'2 уровень'!S845</f>
        <v>33027.028066687199</v>
      </c>
      <c r="S232" s="163">
        <f>'2 уровень'!T845</f>
        <v>33027.028066687199</v>
      </c>
      <c r="T232" s="163">
        <f>'2 уровень'!U845</f>
        <v>34527.560369192805</v>
      </c>
      <c r="U232" s="2412">
        <f>'2 уровень'!V845</f>
        <v>17970.875421853027</v>
      </c>
      <c r="V232" s="163">
        <f>'2 уровень'!W845</f>
        <v>18763.245510000001</v>
      </c>
      <c r="W232" s="163">
        <f>'2 уровень'!X845</f>
        <v>792.37008814697128</v>
      </c>
      <c r="X232" s="163">
        <f>'2 уровень'!Y845</f>
        <v>-169.57902000000001</v>
      </c>
      <c r="Y232" s="2331">
        <f>'2 уровень'!Z845</f>
        <v>18593.66649</v>
      </c>
      <c r="Z232" s="163"/>
      <c r="AA232" s="2331"/>
      <c r="AB232" s="2608"/>
      <c r="AC232" s="162"/>
      <c r="AD232" s="162"/>
      <c r="AE232" s="162"/>
      <c r="AF232" s="162"/>
      <c r="AG232" s="162"/>
      <c r="AH232" s="162"/>
      <c r="AI232" s="162"/>
      <c r="AJ232" s="162"/>
      <c r="AK232" s="162"/>
      <c r="AL232" s="162"/>
      <c r="AM232" s="162"/>
      <c r="AN232" s="162"/>
      <c r="AO232" s="162"/>
      <c r="AP232" s="162"/>
      <c r="AQ232" s="162"/>
      <c r="AR232" s="162"/>
      <c r="AS232" s="162"/>
      <c r="AT232" s="162"/>
      <c r="AU232" s="162"/>
      <c r="AV232" s="162"/>
      <c r="AW232" s="162"/>
      <c r="AX232" s="162"/>
      <c r="AY232" s="162"/>
      <c r="AZ232" s="162"/>
      <c r="BA232" s="162"/>
      <c r="BB232" s="162"/>
      <c r="BC232" s="162"/>
      <c r="BD232" s="162"/>
      <c r="BE232" s="162"/>
      <c r="BF232" s="162"/>
      <c r="BG232" s="162"/>
      <c r="BH232" s="162"/>
      <c r="BI232" s="162"/>
      <c r="BJ232" s="162"/>
      <c r="BK232" s="162"/>
      <c r="BL232" s="162"/>
      <c r="BM232" s="162"/>
      <c r="BN232" s="162"/>
      <c r="BO232" s="162"/>
      <c r="BP232" s="162"/>
      <c r="BQ232" s="162"/>
      <c r="BR232" s="162"/>
      <c r="BS232" s="162"/>
      <c r="BT232" s="162"/>
      <c r="BU232" s="162"/>
      <c r="BV232" s="162"/>
      <c r="BW232" s="162"/>
      <c r="BX232" s="162"/>
      <c r="BY232" s="162"/>
      <c r="BZ232" s="162"/>
      <c r="CA232" s="162"/>
      <c r="CB232" s="162"/>
      <c r="CC232" s="162"/>
      <c r="CD232" s="162"/>
      <c r="CE232" s="162"/>
      <c r="CF232" s="162"/>
      <c r="CG232" s="162"/>
      <c r="CH232" s="162"/>
      <c r="CI232" s="162"/>
      <c r="CJ232" s="162"/>
      <c r="CK232" s="162"/>
      <c r="CL232" s="162"/>
      <c r="CM232" s="162"/>
      <c r="CN232" s="162"/>
      <c r="CO232" s="162"/>
      <c r="CP232" s="162"/>
      <c r="CQ232" s="162"/>
      <c r="CR232" s="162"/>
      <c r="CS232" s="162"/>
      <c r="CT232" s="162"/>
      <c r="CU232" s="162"/>
      <c r="CV232" s="162"/>
      <c r="CW232" s="162"/>
      <c r="CX232" s="162"/>
      <c r="CY232" s="162"/>
      <c r="CZ232" s="162"/>
      <c r="DA232" s="162"/>
      <c r="DB232" s="162"/>
      <c r="DC232" s="162"/>
      <c r="DD232" s="162"/>
      <c r="DE232" s="162"/>
      <c r="DF232" s="162"/>
      <c r="DG232" s="162"/>
      <c r="DH232" s="162"/>
      <c r="DI232" s="162"/>
      <c r="DJ232" s="162"/>
      <c r="DK232" s="162"/>
      <c r="DL232" s="162"/>
      <c r="DM232" s="162"/>
      <c r="DN232" s="162"/>
      <c r="DO232" s="162"/>
      <c r="DP232" s="162"/>
      <c r="DQ232" s="162"/>
      <c r="DR232" s="162"/>
      <c r="DS232" s="162"/>
      <c r="DT232" s="162"/>
      <c r="DU232" s="162"/>
      <c r="DV232" s="162"/>
      <c r="DW232" s="162"/>
      <c r="DX232" s="162"/>
      <c r="DY232" s="162"/>
      <c r="DZ232" s="162"/>
      <c r="EA232" s="162"/>
      <c r="EB232" s="162"/>
      <c r="EC232" s="162"/>
      <c r="ED232" s="162"/>
      <c r="EE232" s="162"/>
      <c r="EF232" s="162"/>
      <c r="EG232" s="162"/>
      <c r="EH232" s="162"/>
      <c r="EI232" s="162"/>
      <c r="EJ232" s="162"/>
      <c r="EK232" s="162"/>
      <c r="EL232" s="162"/>
      <c r="EM232" s="162"/>
      <c r="EN232" s="162"/>
      <c r="EO232" s="162"/>
      <c r="EP232" s="162"/>
      <c r="EQ232" s="162"/>
      <c r="ER232" s="162"/>
      <c r="ES232" s="162"/>
      <c r="ET232" s="162"/>
      <c r="EU232" s="162"/>
      <c r="EV232" s="162"/>
      <c r="EW232" s="162"/>
      <c r="EX232" s="162"/>
      <c r="EY232" s="162"/>
      <c r="EZ232" s="162"/>
      <c r="FA232" s="162"/>
      <c r="FB232" s="162"/>
      <c r="FC232" s="162"/>
      <c r="FD232" s="162"/>
      <c r="FE232" s="162"/>
      <c r="FF232" s="162"/>
      <c r="FG232" s="162"/>
      <c r="FH232" s="162"/>
      <c r="FI232" s="162"/>
      <c r="FJ232" s="162"/>
      <c r="FK232" s="162"/>
      <c r="FL232" s="162"/>
      <c r="FM232" s="162"/>
      <c r="FN232" s="162"/>
      <c r="FO232" s="162"/>
      <c r="FP232" s="162"/>
      <c r="FQ232" s="162"/>
      <c r="FR232" s="162"/>
      <c r="FS232" s="162"/>
      <c r="FT232" s="162"/>
      <c r="FU232" s="162"/>
      <c r="FV232" s="162"/>
      <c r="FW232" s="162"/>
      <c r="FX232" s="162"/>
      <c r="FY232" s="162"/>
      <c r="FZ232" s="162"/>
      <c r="GA232" s="162"/>
      <c r="GB232" s="162"/>
      <c r="GC232" s="162"/>
      <c r="GD232" s="162"/>
      <c r="GE232" s="162"/>
      <c r="GF232" s="162"/>
      <c r="GG232" s="162"/>
      <c r="GH232" s="162"/>
      <c r="GI232" s="162"/>
      <c r="GJ232" s="162"/>
      <c r="GK232" s="162"/>
      <c r="GL232" s="162"/>
      <c r="GM232" s="162"/>
      <c r="GN232" s="162"/>
      <c r="GO232" s="162"/>
      <c r="GP232" s="162"/>
      <c r="GQ232" s="162"/>
      <c r="GR232" s="162"/>
      <c r="GS232" s="162"/>
      <c r="GT232" s="162"/>
      <c r="GU232" s="162"/>
    </row>
    <row r="233" spans="1:203" s="162" customFormat="1" x14ac:dyDescent="0.25">
      <c r="A233" s="162">
        <v>1</v>
      </c>
      <c r="B233" s="200" t="s">
        <v>400</v>
      </c>
      <c r="C233" s="188">
        <f>'2 уровень'!D846</f>
        <v>9000</v>
      </c>
      <c r="D233" s="188">
        <f>'2 уровень'!E846</f>
        <v>4500</v>
      </c>
      <c r="E233" s="188">
        <f>'2 уровень'!F846</f>
        <v>5358</v>
      </c>
      <c r="F233" s="772">
        <f>'2 уровень'!G846</f>
        <v>119.06666666666668</v>
      </c>
      <c r="G233" s="155">
        <f>'2 уровень'!H846</f>
        <v>0</v>
      </c>
      <c r="H233" s="155">
        <f>'2 уровень'!I846</f>
        <v>0</v>
      </c>
      <c r="I233" s="164">
        <f>'2 уровень'!J846</f>
        <v>0</v>
      </c>
      <c r="J233" s="164">
        <f>'2 уровень'!K846</f>
        <v>0</v>
      </c>
      <c r="K233" s="164">
        <f>'2 уровень'!L846</f>
        <v>0</v>
      </c>
      <c r="L233" s="164">
        <f>'2 уровень'!M846</f>
        <v>0</v>
      </c>
      <c r="M233" s="164">
        <f>'2 уровень'!N846</f>
        <v>0</v>
      </c>
      <c r="N233" s="164">
        <f>'2 уровень'!O846</f>
        <v>0</v>
      </c>
      <c r="O233" s="163">
        <f>'2 уровень'!P846</f>
        <v>18557.07608848</v>
      </c>
      <c r="P233" s="163">
        <f>'2 уровень'!Q846</f>
        <v>18557.07608848</v>
      </c>
      <c r="Q233" s="163">
        <f>'2 уровень'!R846</f>
        <v>18557.07608848</v>
      </c>
      <c r="R233" s="163">
        <f>'2 уровень'!S846</f>
        <v>18557.07608848</v>
      </c>
      <c r="S233" s="163">
        <f>'2 уровень'!T846</f>
        <v>18557.07608848</v>
      </c>
      <c r="T233" s="163">
        <f>'2 уровень'!U846</f>
        <v>19534.240587700002</v>
      </c>
      <c r="U233" s="2412">
        <f>'2 уровень'!V846</f>
        <v>9418.1329727000011</v>
      </c>
      <c r="V233" s="163">
        <f>'2 уровень'!W846</f>
        <v>9259.7906100000018</v>
      </c>
      <c r="W233" s="163">
        <f>'2 уровень'!X846</f>
        <v>-158.34236269999928</v>
      </c>
      <c r="X233" s="163">
        <f>'2 уровень'!Y846</f>
        <v>-2.3759399999999999</v>
      </c>
      <c r="Y233" s="2331">
        <f>'2 уровень'!Z846</f>
        <v>9257.4146700000019</v>
      </c>
      <c r="Z233" s="163"/>
      <c r="AA233" s="2331"/>
      <c r="AB233" s="2608"/>
    </row>
    <row r="234" spans="1:203" x14ac:dyDescent="0.25">
      <c r="A234" s="161">
        <v>1</v>
      </c>
      <c r="B234" s="200" t="s">
        <v>371</v>
      </c>
      <c r="C234" s="189">
        <f>'2 уровень'!D847</f>
        <v>8990</v>
      </c>
      <c r="D234" s="189">
        <f>'2 уровень'!E847</f>
        <v>4495</v>
      </c>
      <c r="E234" s="189">
        <f>'2 уровень'!F847</f>
        <v>5356</v>
      </c>
      <c r="F234" s="773">
        <f>'2 уровень'!G847</f>
        <v>119.15461624026695</v>
      </c>
      <c r="G234" s="237">
        <f>'2 уровень'!H847</f>
        <v>0</v>
      </c>
      <c r="H234" s="237">
        <f>'2 уровень'!I847</f>
        <v>0</v>
      </c>
      <c r="I234" s="242">
        <f>'2 уровень'!J847</f>
        <v>0</v>
      </c>
      <c r="J234" s="242">
        <f>'2 уровень'!K847</f>
        <v>0</v>
      </c>
      <c r="K234" s="242">
        <f>'2 уровень'!L847</f>
        <v>0</v>
      </c>
      <c r="L234" s="242">
        <f>'2 уровень'!M847</f>
        <v>0</v>
      </c>
      <c r="M234" s="242">
        <f>'2 уровень'!N847</f>
        <v>0</v>
      </c>
      <c r="N234" s="242">
        <f>'2 уровень'!O847</f>
        <v>0</v>
      </c>
      <c r="O234" s="163">
        <f>'2 уровень'!P847</f>
        <v>0</v>
      </c>
      <c r="P234" s="163">
        <f>'2 уровень'!Q847</f>
        <v>0</v>
      </c>
      <c r="Q234" s="163">
        <f>'2 уровень'!R847</f>
        <v>0</v>
      </c>
      <c r="R234" s="163">
        <f>'2 уровень'!S847</f>
        <v>0</v>
      </c>
      <c r="S234" s="163">
        <f>'2 уровень'!T847</f>
        <v>0</v>
      </c>
      <c r="T234" s="163">
        <f>'2 уровень'!U847</f>
        <v>0</v>
      </c>
      <c r="U234" s="2412">
        <f>'2 уровень'!V847</f>
        <v>0</v>
      </c>
      <c r="V234" s="163">
        <f>'2 уровень'!W847</f>
        <v>0</v>
      </c>
      <c r="W234" s="163">
        <f>'2 уровень'!X847</f>
        <v>0</v>
      </c>
      <c r="X234" s="163">
        <f>'2 уровень'!Y847</f>
        <v>0</v>
      </c>
      <c r="Y234" s="2331">
        <f>'2 уровень'!Z847</f>
        <v>0</v>
      </c>
      <c r="Z234" s="163"/>
      <c r="AA234" s="2331"/>
      <c r="AB234" s="2608"/>
      <c r="AC234" s="162"/>
      <c r="AD234" s="162"/>
      <c r="AE234" s="162"/>
      <c r="AF234" s="162"/>
      <c r="AG234" s="162"/>
      <c r="AH234" s="162"/>
      <c r="AI234" s="162"/>
      <c r="AJ234" s="162"/>
      <c r="AK234" s="162"/>
      <c r="AL234" s="162"/>
      <c r="AM234" s="162"/>
      <c r="AN234" s="162"/>
      <c r="AO234" s="162"/>
      <c r="AP234" s="162"/>
      <c r="AQ234" s="162"/>
      <c r="AR234" s="162"/>
      <c r="AS234" s="162"/>
      <c r="AT234" s="162"/>
      <c r="AU234" s="162"/>
      <c r="AV234" s="162"/>
      <c r="AW234" s="162"/>
      <c r="AX234" s="162"/>
      <c r="AY234" s="162"/>
      <c r="AZ234" s="162"/>
      <c r="BA234" s="162"/>
      <c r="BB234" s="162"/>
      <c r="BC234" s="162"/>
      <c r="BD234" s="162"/>
      <c r="BE234" s="162"/>
      <c r="BF234" s="162"/>
      <c r="BG234" s="162"/>
      <c r="BH234" s="162"/>
      <c r="BI234" s="162"/>
      <c r="BJ234" s="162"/>
      <c r="BK234" s="162"/>
      <c r="BL234" s="162"/>
      <c r="BM234" s="162"/>
      <c r="BN234" s="162"/>
      <c r="BO234" s="162"/>
      <c r="BP234" s="162"/>
      <c r="BQ234" s="162"/>
      <c r="BR234" s="162"/>
      <c r="BS234" s="162"/>
      <c r="BT234" s="162"/>
      <c r="BU234" s="162"/>
      <c r="BV234" s="162"/>
      <c r="BW234" s="162"/>
      <c r="BX234" s="162"/>
      <c r="BY234" s="162"/>
      <c r="BZ234" s="162"/>
      <c r="CA234" s="162"/>
      <c r="CB234" s="162"/>
      <c r="CC234" s="162"/>
      <c r="CD234" s="162"/>
      <c r="CE234" s="162"/>
      <c r="CF234" s="162"/>
      <c r="CG234" s="162"/>
      <c r="CH234" s="162"/>
      <c r="CI234" s="162"/>
      <c r="CJ234" s="162"/>
      <c r="CK234" s="162"/>
      <c r="CL234" s="162"/>
      <c r="CM234" s="162"/>
      <c r="CN234" s="162"/>
      <c r="CO234" s="162"/>
      <c r="CP234" s="162"/>
      <c r="CQ234" s="162"/>
      <c r="CR234" s="162"/>
      <c r="CS234" s="162"/>
      <c r="CT234" s="162"/>
      <c r="CU234" s="162"/>
      <c r="CV234" s="162"/>
      <c r="CW234" s="162"/>
      <c r="CX234" s="162"/>
      <c r="CY234" s="162"/>
      <c r="CZ234" s="162"/>
      <c r="DA234" s="162"/>
      <c r="DB234" s="162"/>
      <c r="DC234" s="162"/>
      <c r="DD234" s="162"/>
      <c r="DE234" s="162"/>
      <c r="DF234" s="162"/>
      <c r="DG234" s="162"/>
      <c r="DH234" s="162"/>
      <c r="DI234" s="162"/>
      <c r="DJ234" s="162"/>
      <c r="DK234" s="162"/>
      <c r="DL234" s="162"/>
      <c r="DM234" s="162"/>
      <c r="DN234" s="162"/>
      <c r="DO234" s="162"/>
      <c r="DP234" s="162"/>
      <c r="DQ234" s="162"/>
      <c r="DR234" s="162"/>
      <c r="DS234" s="162"/>
      <c r="DT234" s="162"/>
      <c r="DU234" s="162"/>
      <c r="DV234" s="162"/>
      <c r="DW234" s="162"/>
      <c r="DX234" s="162"/>
      <c r="DY234" s="162"/>
      <c r="DZ234" s="162"/>
      <c r="EA234" s="162"/>
      <c r="EB234" s="162"/>
      <c r="EC234" s="162"/>
      <c r="ED234" s="162"/>
      <c r="EE234" s="162"/>
      <c r="EF234" s="162"/>
      <c r="EG234" s="162"/>
      <c r="EH234" s="162"/>
      <c r="EI234" s="162"/>
      <c r="EJ234" s="162"/>
      <c r="EK234" s="162"/>
      <c r="EL234" s="162"/>
      <c r="EM234" s="162"/>
      <c r="EN234" s="162"/>
      <c r="EO234" s="162"/>
      <c r="EP234" s="162"/>
      <c r="EQ234" s="162"/>
      <c r="ER234" s="162"/>
      <c r="ES234" s="162"/>
      <c r="ET234" s="162"/>
      <c r="EU234" s="162"/>
      <c r="EV234" s="162"/>
      <c r="EW234" s="162"/>
      <c r="EX234" s="162"/>
      <c r="EY234" s="162"/>
      <c r="EZ234" s="162"/>
      <c r="FA234" s="162"/>
      <c r="FB234" s="162"/>
      <c r="FC234" s="162"/>
      <c r="FD234" s="162"/>
      <c r="FE234" s="162"/>
      <c r="FF234" s="162"/>
      <c r="FG234" s="162"/>
      <c r="FH234" s="162"/>
      <c r="FI234" s="162"/>
      <c r="FJ234" s="162"/>
      <c r="FK234" s="162"/>
      <c r="FL234" s="162"/>
      <c r="FM234" s="162"/>
      <c r="FN234" s="162"/>
      <c r="FO234" s="162"/>
      <c r="FP234" s="162"/>
      <c r="FQ234" s="162"/>
      <c r="FR234" s="162"/>
      <c r="FS234" s="162"/>
      <c r="FT234" s="162"/>
      <c r="FU234" s="162"/>
      <c r="FV234" s="162"/>
      <c r="FW234" s="162"/>
      <c r="FX234" s="162"/>
      <c r="FY234" s="162"/>
      <c r="FZ234" s="162"/>
      <c r="GA234" s="162"/>
      <c r="GB234" s="162"/>
      <c r="GC234" s="162"/>
      <c r="GD234" s="162"/>
      <c r="GE234" s="162"/>
      <c r="GF234" s="162"/>
      <c r="GG234" s="162"/>
      <c r="GH234" s="162"/>
      <c r="GI234" s="162"/>
      <c r="GJ234" s="162"/>
      <c r="GK234" s="162"/>
      <c r="GL234" s="162"/>
      <c r="GM234" s="162"/>
      <c r="GN234" s="162"/>
      <c r="GO234" s="162"/>
      <c r="GP234" s="162"/>
      <c r="GQ234" s="162"/>
      <c r="GR234" s="162"/>
      <c r="GS234" s="162"/>
      <c r="GT234" s="162"/>
      <c r="GU234" s="162"/>
    </row>
    <row r="235" spans="1:203" x14ac:dyDescent="0.25">
      <c r="A235" s="161">
        <v>1</v>
      </c>
      <c r="B235" s="1006" t="s">
        <v>372</v>
      </c>
      <c r="C235" s="189">
        <f>'2 уровень'!D848</f>
        <v>8990</v>
      </c>
      <c r="D235" s="189">
        <f>'2 уровень'!E848</f>
        <v>4495</v>
      </c>
      <c r="E235" s="189">
        <f>'2 уровень'!F848</f>
        <v>5356</v>
      </c>
      <c r="F235" s="773">
        <f>'2 уровень'!G848</f>
        <v>119.15461624026695</v>
      </c>
      <c r="G235" s="237">
        <f>'2 уровень'!H848</f>
        <v>0</v>
      </c>
      <c r="H235" s="237">
        <f>'2 уровень'!I848</f>
        <v>0</v>
      </c>
      <c r="I235" s="242">
        <f>'2 уровень'!J848</f>
        <v>0</v>
      </c>
      <c r="J235" s="242">
        <f>'2 уровень'!K848</f>
        <v>0</v>
      </c>
      <c r="K235" s="242">
        <f>'2 уровень'!L848</f>
        <v>0</v>
      </c>
      <c r="L235" s="242">
        <f>'2 уровень'!M848</f>
        <v>0</v>
      </c>
      <c r="M235" s="242">
        <f>'2 уровень'!N848</f>
        <v>0</v>
      </c>
      <c r="N235" s="242">
        <f>'2 уровень'!O848</f>
        <v>0</v>
      </c>
      <c r="O235" s="163">
        <f>'2 уровень'!P848</f>
        <v>0</v>
      </c>
      <c r="P235" s="163">
        <f>'2 уровень'!Q848</f>
        <v>0</v>
      </c>
      <c r="Q235" s="163">
        <f>'2 уровень'!R848</f>
        <v>0</v>
      </c>
      <c r="R235" s="163">
        <f>'2 уровень'!S848</f>
        <v>0</v>
      </c>
      <c r="S235" s="163">
        <f>'2 уровень'!T848</f>
        <v>0</v>
      </c>
      <c r="T235" s="163">
        <f>'2 уровень'!U848</f>
        <v>0</v>
      </c>
      <c r="U235" s="2412">
        <f>'2 уровень'!V848</f>
        <v>0</v>
      </c>
      <c r="V235" s="163">
        <f>'2 уровень'!W848</f>
        <v>0</v>
      </c>
      <c r="W235" s="163">
        <f>'2 уровень'!X848</f>
        <v>0</v>
      </c>
      <c r="X235" s="163">
        <f>'2 уровень'!Y848</f>
        <v>0</v>
      </c>
      <c r="Y235" s="2331">
        <f>'2 уровень'!Z848</f>
        <v>0</v>
      </c>
      <c r="Z235" s="163"/>
      <c r="AA235" s="2331"/>
      <c r="AB235" s="2608"/>
      <c r="AC235" s="162"/>
      <c r="AD235" s="162"/>
      <c r="AE235" s="162"/>
      <c r="AF235" s="162"/>
      <c r="AG235" s="162"/>
      <c r="AH235" s="162"/>
      <c r="AI235" s="162"/>
      <c r="AJ235" s="162"/>
      <c r="AK235" s="162"/>
      <c r="AL235" s="162"/>
      <c r="AM235" s="162"/>
      <c r="AN235" s="162"/>
      <c r="AO235" s="162"/>
      <c r="AP235" s="162"/>
      <c r="AQ235" s="162"/>
      <c r="AR235" s="162"/>
      <c r="AS235" s="162"/>
      <c r="AT235" s="162"/>
      <c r="AU235" s="162"/>
      <c r="AV235" s="162"/>
      <c r="AW235" s="162"/>
      <c r="AX235" s="162"/>
      <c r="AY235" s="162"/>
      <c r="AZ235" s="162"/>
      <c r="BA235" s="162"/>
      <c r="BB235" s="162"/>
      <c r="BC235" s="162"/>
      <c r="BD235" s="162"/>
      <c r="BE235" s="162"/>
      <c r="BF235" s="162"/>
      <c r="BG235" s="162"/>
      <c r="BH235" s="162"/>
      <c r="BI235" s="162"/>
      <c r="BJ235" s="162"/>
      <c r="BK235" s="162"/>
      <c r="BL235" s="162"/>
      <c r="BM235" s="162"/>
      <c r="BN235" s="162"/>
      <c r="BO235" s="162"/>
      <c r="BP235" s="162"/>
      <c r="BQ235" s="162"/>
      <c r="BR235" s="162"/>
      <c r="BS235" s="162"/>
      <c r="BT235" s="162"/>
      <c r="BU235" s="162"/>
      <c r="BV235" s="162"/>
      <c r="BW235" s="162"/>
      <c r="BX235" s="162"/>
      <c r="BY235" s="162"/>
      <c r="BZ235" s="162"/>
      <c r="CA235" s="162"/>
      <c r="CB235" s="162"/>
      <c r="CC235" s="162"/>
      <c r="CD235" s="162"/>
      <c r="CE235" s="162"/>
      <c r="CF235" s="162"/>
      <c r="CG235" s="162"/>
      <c r="CH235" s="162"/>
      <c r="CI235" s="162"/>
      <c r="CJ235" s="162"/>
      <c r="CK235" s="162"/>
      <c r="CL235" s="162"/>
      <c r="CM235" s="162"/>
      <c r="CN235" s="162"/>
      <c r="CO235" s="162"/>
      <c r="CP235" s="162"/>
      <c r="CQ235" s="162"/>
      <c r="CR235" s="162"/>
      <c r="CS235" s="162"/>
      <c r="CT235" s="162"/>
      <c r="CU235" s="162"/>
      <c r="CV235" s="162"/>
      <c r="CW235" s="162"/>
      <c r="CX235" s="162"/>
      <c r="CY235" s="162"/>
      <c r="CZ235" s="162"/>
      <c r="DA235" s="162"/>
      <c r="DB235" s="162"/>
      <c r="DC235" s="162"/>
      <c r="DD235" s="162"/>
      <c r="DE235" s="162"/>
      <c r="DF235" s="162"/>
      <c r="DG235" s="162"/>
      <c r="DH235" s="162"/>
      <c r="DI235" s="162"/>
      <c r="DJ235" s="162"/>
      <c r="DK235" s="162"/>
      <c r="DL235" s="162"/>
      <c r="DM235" s="162"/>
      <c r="DN235" s="162"/>
      <c r="DO235" s="162"/>
      <c r="DP235" s="162"/>
      <c r="DQ235" s="162"/>
      <c r="DR235" s="162"/>
      <c r="DS235" s="162"/>
      <c r="DT235" s="162"/>
      <c r="DU235" s="162"/>
      <c r="DV235" s="162"/>
      <c r="DW235" s="162"/>
      <c r="DX235" s="162"/>
      <c r="DY235" s="162"/>
      <c r="DZ235" s="162"/>
      <c r="EA235" s="162"/>
      <c r="EB235" s="162"/>
      <c r="EC235" s="162"/>
      <c r="ED235" s="162"/>
      <c r="EE235" s="162"/>
      <c r="EF235" s="162"/>
      <c r="EG235" s="162"/>
      <c r="EH235" s="162"/>
      <c r="EI235" s="162"/>
      <c r="EJ235" s="162"/>
      <c r="EK235" s="162"/>
      <c r="EL235" s="162"/>
      <c r="EM235" s="162"/>
      <c r="EN235" s="162"/>
      <c r="EO235" s="162"/>
      <c r="EP235" s="162"/>
      <c r="EQ235" s="162"/>
      <c r="ER235" s="162"/>
      <c r="ES235" s="162"/>
      <c r="ET235" s="162"/>
      <c r="EU235" s="162"/>
      <c r="EV235" s="162"/>
      <c r="EW235" s="162"/>
      <c r="EX235" s="162"/>
      <c r="EY235" s="162"/>
      <c r="EZ235" s="162"/>
      <c r="FA235" s="162"/>
      <c r="FB235" s="162"/>
      <c r="FC235" s="162"/>
      <c r="FD235" s="162"/>
      <c r="FE235" s="162"/>
      <c r="FF235" s="162"/>
      <c r="FG235" s="162"/>
      <c r="FH235" s="162"/>
      <c r="FI235" s="162"/>
      <c r="FJ235" s="162"/>
      <c r="FK235" s="162"/>
      <c r="FL235" s="162"/>
      <c r="FM235" s="162"/>
      <c r="FN235" s="162"/>
      <c r="FO235" s="162"/>
      <c r="FP235" s="162"/>
      <c r="FQ235" s="162"/>
      <c r="FR235" s="162"/>
      <c r="FS235" s="162"/>
      <c r="FT235" s="162"/>
      <c r="FU235" s="162"/>
      <c r="FV235" s="162"/>
      <c r="FW235" s="162"/>
      <c r="FX235" s="162"/>
      <c r="FY235" s="162"/>
      <c r="FZ235" s="162"/>
      <c r="GA235" s="162"/>
      <c r="GB235" s="162"/>
      <c r="GC235" s="162"/>
      <c r="GD235" s="162"/>
      <c r="GE235" s="162"/>
      <c r="GF235" s="162"/>
      <c r="GG235" s="162"/>
      <c r="GH235" s="162"/>
      <c r="GI235" s="162"/>
      <c r="GJ235" s="162"/>
      <c r="GK235" s="162"/>
      <c r="GL235" s="162"/>
      <c r="GM235" s="162"/>
      <c r="GN235" s="162"/>
      <c r="GO235" s="162"/>
      <c r="GP235" s="162"/>
      <c r="GQ235" s="162"/>
      <c r="GR235" s="162"/>
      <c r="GS235" s="162"/>
      <c r="GT235" s="162"/>
      <c r="GU235" s="162"/>
    </row>
    <row r="236" spans="1:203" x14ac:dyDescent="0.25">
      <c r="A236" s="161">
        <v>1</v>
      </c>
      <c r="B236" s="200" t="s">
        <v>373</v>
      </c>
      <c r="C236" s="189">
        <f>'2 уровень'!D849</f>
        <v>10</v>
      </c>
      <c r="D236" s="189">
        <f>'2 уровень'!E849</f>
        <v>5</v>
      </c>
      <c r="E236" s="189">
        <f>'2 уровень'!F849</f>
        <v>2</v>
      </c>
      <c r="F236" s="773">
        <f>'2 уровень'!G849</f>
        <v>40</v>
      </c>
      <c r="G236" s="237">
        <f>'2 уровень'!H849</f>
        <v>0</v>
      </c>
      <c r="H236" s="237">
        <f>'2 уровень'!I849</f>
        <v>0</v>
      </c>
      <c r="I236" s="242">
        <f>'2 уровень'!J849</f>
        <v>0</v>
      </c>
      <c r="J236" s="242">
        <f>'2 уровень'!K849</f>
        <v>0</v>
      </c>
      <c r="K236" s="242">
        <f>'2 уровень'!L849</f>
        <v>0</v>
      </c>
      <c r="L236" s="242">
        <f>'2 уровень'!M849</f>
        <v>0</v>
      </c>
      <c r="M236" s="242">
        <f>'2 уровень'!N849</f>
        <v>0</v>
      </c>
      <c r="N236" s="242">
        <f>'2 уровень'!O849</f>
        <v>0</v>
      </c>
      <c r="O236" s="163">
        <f>'2 уровень'!P849</f>
        <v>0</v>
      </c>
      <c r="P236" s="163">
        <f>'2 уровень'!Q849</f>
        <v>0</v>
      </c>
      <c r="Q236" s="163">
        <f>'2 уровень'!R849</f>
        <v>0</v>
      </c>
      <c r="R236" s="163">
        <f>'2 уровень'!S849</f>
        <v>0</v>
      </c>
      <c r="S236" s="163">
        <f>'2 уровень'!T849</f>
        <v>0</v>
      </c>
      <c r="T236" s="163">
        <f>'2 уровень'!U849</f>
        <v>0</v>
      </c>
      <c r="U236" s="2412">
        <f>'2 уровень'!V849</f>
        <v>0</v>
      </c>
      <c r="V236" s="163">
        <f>'2 уровень'!W849</f>
        <v>0</v>
      </c>
      <c r="W236" s="163">
        <f>'2 уровень'!X849</f>
        <v>0</v>
      </c>
      <c r="X236" s="163">
        <f>'2 уровень'!Y849</f>
        <v>0</v>
      </c>
      <c r="Y236" s="2331">
        <f>'2 уровень'!Z849</f>
        <v>0</v>
      </c>
      <c r="Z236" s="163"/>
      <c r="AA236" s="2331"/>
      <c r="AB236" s="2608"/>
      <c r="AC236" s="162"/>
      <c r="AD236" s="162"/>
      <c r="AE236" s="162"/>
      <c r="AF236" s="162"/>
      <c r="AG236" s="162"/>
      <c r="AH236" s="162"/>
      <c r="AI236" s="162"/>
      <c r="AJ236" s="162"/>
      <c r="AK236" s="162"/>
      <c r="AL236" s="162"/>
      <c r="AM236" s="162"/>
      <c r="AN236" s="162"/>
      <c r="AO236" s="162"/>
      <c r="AP236" s="162"/>
      <c r="AQ236" s="162"/>
      <c r="AR236" s="162"/>
      <c r="AS236" s="162"/>
      <c r="AT236" s="162"/>
      <c r="AU236" s="162"/>
      <c r="AV236" s="162"/>
      <c r="AW236" s="162"/>
      <c r="AX236" s="162"/>
      <c r="AY236" s="162"/>
      <c r="AZ236" s="162"/>
      <c r="BA236" s="162"/>
      <c r="BB236" s="162"/>
      <c r="BC236" s="162"/>
      <c r="BD236" s="162"/>
      <c r="BE236" s="162"/>
      <c r="BF236" s="162"/>
      <c r="BG236" s="162"/>
      <c r="BH236" s="162"/>
      <c r="BI236" s="162"/>
      <c r="BJ236" s="162"/>
      <c r="BK236" s="162"/>
      <c r="BL236" s="162"/>
      <c r="BM236" s="162"/>
      <c r="BN236" s="162"/>
      <c r="BO236" s="162"/>
      <c r="BP236" s="162"/>
      <c r="BQ236" s="162"/>
      <c r="BR236" s="162"/>
      <c r="BS236" s="162"/>
      <c r="BT236" s="162"/>
      <c r="BU236" s="162"/>
      <c r="BV236" s="162"/>
      <c r="BW236" s="162"/>
      <c r="BX236" s="162"/>
      <c r="BY236" s="162"/>
      <c r="BZ236" s="162"/>
      <c r="CA236" s="162"/>
      <c r="CB236" s="162"/>
      <c r="CC236" s="162"/>
      <c r="CD236" s="162"/>
      <c r="CE236" s="162"/>
      <c r="CF236" s="162"/>
      <c r="CG236" s="162"/>
      <c r="CH236" s="162"/>
      <c r="CI236" s="162"/>
      <c r="CJ236" s="162"/>
      <c r="CK236" s="162"/>
      <c r="CL236" s="162"/>
      <c r="CM236" s="162"/>
      <c r="CN236" s="162"/>
      <c r="CO236" s="162"/>
      <c r="CP236" s="162"/>
      <c r="CQ236" s="162"/>
      <c r="CR236" s="162"/>
      <c r="CS236" s="162"/>
      <c r="CT236" s="162"/>
      <c r="CU236" s="162"/>
      <c r="CV236" s="162"/>
      <c r="CW236" s="162"/>
      <c r="CX236" s="162"/>
      <c r="CY236" s="162"/>
      <c r="CZ236" s="162"/>
      <c r="DA236" s="162"/>
      <c r="DB236" s="162"/>
      <c r="DC236" s="162"/>
      <c r="DD236" s="162"/>
      <c r="DE236" s="162"/>
      <c r="DF236" s="162"/>
      <c r="DG236" s="162"/>
      <c r="DH236" s="162"/>
      <c r="DI236" s="162"/>
      <c r="DJ236" s="162"/>
      <c r="DK236" s="162"/>
      <c r="DL236" s="162"/>
      <c r="DM236" s="162"/>
      <c r="DN236" s="162"/>
      <c r="DO236" s="162"/>
      <c r="DP236" s="162"/>
      <c r="DQ236" s="162"/>
      <c r="DR236" s="162"/>
      <c r="DS236" s="162"/>
      <c r="DT236" s="162"/>
      <c r="DU236" s="162"/>
      <c r="DV236" s="162"/>
      <c r="DW236" s="162"/>
      <c r="DX236" s="162"/>
      <c r="DY236" s="162"/>
      <c r="DZ236" s="162"/>
      <c r="EA236" s="162"/>
      <c r="EB236" s="162"/>
      <c r="EC236" s="162"/>
      <c r="ED236" s="162"/>
      <c r="EE236" s="162"/>
      <c r="EF236" s="162"/>
      <c r="EG236" s="162"/>
      <c r="EH236" s="162"/>
      <c r="EI236" s="162"/>
      <c r="EJ236" s="162"/>
      <c r="EK236" s="162"/>
      <c r="EL236" s="162"/>
      <c r="EM236" s="162"/>
      <c r="EN236" s="162"/>
      <c r="EO236" s="162"/>
      <c r="EP236" s="162"/>
      <c r="EQ236" s="162"/>
      <c r="ER236" s="162"/>
      <c r="ES236" s="162"/>
      <c r="ET236" s="162"/>
      <c r="EU236" s="162"/>
      <c r="EV236" s="162"/>
      <c r="EW236" s="162"/>
      <c r="EX236" s="162"/>
      <c r="EY236" s="162"/>
      <c r="EZ236" s="162"/>
      <c r="FA236" s="162"/>
      <c r="FB236" s="162"/>
      <c r="FC236" s="162"/>
      <c r="FD236" s="162"/>
      <c r="FE236" s="162"/>
      <c r="FF236" s="162"/>
      <c r="FG236" s="162"/>
      <c r="FH236" s="162"/>
      <c r="FI236" s="162"/>
      <c r="FJ236" s="162"/>
      <c r="FK236" s="162"/>
      <c r="FL236" s="162"/>
      <c r="FM236" s="162"/>
      <c r="FN236" s="162"/>
      <c r="FO236" s="162"/>
      <c r="FP236" s="162"/>
      <c r="FQ236" s="162"/>
      <c r="FR236" s="162"/>
      <c r="FS236" s="162"/>
      <c r="FT236" s="162"/>
      <c r="FU236" s="162"/>
      <c r="FV236" s="162"/>
      <c r="FW236" s="162"/>
      <c r="FX236" s="162"/>
      <c r="FY236" s="162"/>
      <c r="FZ236" s="162"/>
      <c r="GA236" s="162"/>
      <c r="GB236" s="162"/>
      <c r="GC236" s="162"/>
      <c r="GD236" s="162"/>
      <c r="GE236" s="162"/>
      <c r="GF236" s="162"/>
      <c r="GG236" s="162"/>
      <c r="GH236" s="162"/>
      <c r="GI236" s="162"/>
      <c r="GJ236" s="162"/>
      <c r="GK236" s="162"/>
      <c r="GL236" s="162"/>
      <c r="GM236" s="162"/>
      <c r="GN236" s="162"/>
      <c r="GO236" s="162"/>
      <c r="GP236" s="162"/>
      <c r="GQ236" s="162"/>
      <c r="GR236" s="162"/>
      <c r="GS236" s="162"/>
      <c r="GT236" s="162"/>
      <c r="GU236" s="162"/>
    </row>
    <row r="237" spans="1:203" ht="27.6" x14ac:dyDescent="0.25">
      <c r="A237" s="161">
        <v>1</v>
      </c>
      <c r="B237" s="1006" t="s">
        <v>374</v>
      </c>
      <c r="C237" s="189">
        <f>'2 уровень'!D850</f>
        <v>10</v>
      </c>
      <c r="D237" s="189">
        <f>'2 уровень'!E850</f>
        <v>5</v>
      </c>
      <c r="E237" s="189">
        <f>'2 уровень'!F850</f>
        <v>2</v>
      </c>
      <c r="F237" s="773">
        <f>'2 уровень'!G850</f>
        <v>40</v>
      </c>
      <c r="G237" s="237">
        <f>'2 уровень'!H850</f>
        <v>0</v>
      </c>
      <c r="H237" s="237">
        <f>'2 уровень'!I850</f>
        <v>0</v>
      </c>
      <c r="I237" s="242">
        <f>'2 уровень'!J850</f>
        <v>0</v>
      </c>
      <c r="J237" s="242">
        <f>'2 уровень'!K850</f>
        <v>0</v>
      </c>
      <c r="K237" s="242">
        <f>'2 уровень'!L850</f>
        <v>0</v>
      </c>
      <c r="L237" s="242">
        <f>'2 уровень'!M850</f>
        <v>0</v>
      </c>
      <c r="M237" s="242">
        <f>'2 уровень'!N850</f>
        <v>0</v>
      </c>
      <c r="N237" s="242">
        <f>'2 уровень'!O850</f>
        <v>0</v>
      </c>
      <c r="O237" s="163">
        <f>'2 уровень'!P850</f>
        <v>0</v>
      </c>
      <c r="P237" s="163">
        <f>'2 уровень'!Q850</f>
        <v>0</v>
      </c>
      <c r="Q237" s="163">
        <f>'2 уровень'!R850</f>
        <v>0</v>
      </c>
      <c r="R237" s="163">
        <f>'2 уровень'!S850</f>
        <v>0</v>
      </c>
      <c r="S237" s="163">
        <f>'2 уровень'!T850</f>
        <v>0</v>
      </c>
      <c r="T237" s="163">
        <f>'2 уровень'!U850</f>
        <v>0</v>
      </c>
      <c r="U237" s="2412">
        <f>'2 уровень'!V850</f>
        <v>0</v>
      </c>
      <c r="V237" s="163">
        <f>'2 уровень'!W850</f>
        <v>0</v>
      </c>
      <c r="W237" s="163">
        <f>'2 уровень'!X850</f>
        <v>0</v>
      </c>
      <c r="X237" s="163">
        <f>'2 уровень'!Y850</f>
        <v>0</v>
      </c>
      <c r="Y237" s="2331">
        <f>'2 уровень'!Z850</f>
        <v>0</v>
      </c>
      <c r="Z237" s="163"/>
      <c r="AA237" s="2331"/>
      <c r="AB237" s="2608"/>
      <c r="AC237" s="162"/>
      <c r="AD237" s="162"/>
      <c r="AE237" s="162"/>
      <c r="AF237" s="162"/>
      <c r="AG237" s="162"/>
      <c r="AH237" s="162"/>
      <c r="AI237" s="162"/>
      <c r="AJ237" s="162"/>
      <c r="AK237" s="162"/>
      <c r="AL237" s="162"/>
      <c r="AM237" s="162"/>
      <c r="AN237" s="162"/>
      <c r="AO237" s="162"/>
      <c r="AP237" s="162"/>
      <c r="AQ237" s="162"/>
      <c r="AR237" s="162"/>
      <c r="AS237" s="162"/>
      <c r="AT237" s="162"/>
      <c r="AU237" s="162"/>
      <c r="AV237" s="162"/>
      <c r="AW237" s="162"/>
      <c r="AX237" s="162"/>
      <c r="AY237" s="162"/>
      <c r="AZ237" s="162"/>
      <c r="BA237" s="162"/>
      <c r="BB237" s="162"/>
      <c r="BC237" s="162"/>
      <c r="BD237" s="162"/>
      <c r="BE237" s="162"/>
      <c r="BF237" s="162"/>
      <c r="BG237" s="162"/>
      <c r="BH237" s="162"/>
      <c r="BI237" s="162"/>
      <c r="BJ237" s="162"/>
      <c r="BK237" s="162"/>
      <c r="BL237" s="162"/>
      <c r="BM237" s="162"/>
      <c r="BN237" s="162"/>
      <c r="BO237" s="162"/>
      <c r="BP237" s="162"/>
      <c r="BQ237" s="162"/>
      <c r="BR237" s="162"/>
      <c r="BS237" s="162"/>
      <c r="BT237" s="162"/>
      <c r="BU237" s="162"/>
      <c r="BV237" s="162"/>
      <c r="BW237" s="162"/>
      <c r="BX237" s="162"/>
      <c r="BY237" s="162"/>
      <c r="BZ237" s="162"/>
      <c r="CA237" s="162"/>
      <c r="CB237" s="162"/>
      <c r="CC237" s="162"/>
      <c r="CD237" s="162"/>
      <c r="CE237" s="162"/>
      <c r="CF237" s="162"/>
      <c r="CG237" s="162"/>
      <c r="CH237" s="162"/>
      <c r="CI237" s="162"/>
      <c r="CJ237" s="162"/>
      <c r="CK237" s="162"/>
      <c r="CL237" s="162"/>
      <c r="CM237" s="162"/>
      <c r="CN237" s="162"/>
      <c r="CO237" s="162"/>
      <c r="CP237" s="162"/>
      <c r="CQ237" s="162"/>
      <c r="CR237" s="162"/>
      <c r="CS237" s="162"/>
      <c r="CT237" s="162"/>
      <c r="CU237" s="162"/>
      <c r="CV237" s="162"/>
      <c r="CW237" s="162"/>
      <c r="CX237" s="162"/>
      <c r="CY237" s="162"/>
      <c r="CZ237" s="162"/>
      <c r="DA237" s="162"/>
      <c r="DB237" s="162"/>
      <c r="DC237" s="162"/>
      <c r="DD237" s="162"/>
      <c r="DE237" s="162"/>
      <c r="DF237" s="162"/>
      <c r="DG237" s="162"/>
      <c r="DH237" s="162"/>
      <c r="DI237" s="162"/>
      <c r="DJ237" s="162"/>
      <c r="DK237" s="162"/>
      <c r="DL237" s="162"/>
      <c r="DM237" s="162"/>
      <c r="DN237" s="162"/>
      <c r="DO237" s="162"/>
      <c r="DP237" s="162"/>
      <c r="DQ237" s="162"/>
      <c r="DR237" s="162"/>
      <c r="DS237" s="162"/>
      <c r="DT237" s="162"/>
      <c r="DU237" s="162"/>
      <c r="DV237" s="162"/>
      <c r="DW237" s="162"/>
      <c r="DX237" s="162"/>
      <c r="DY237" s="162"/>
      <c r="DZ237" s="162"/>
      <c r="EA237" s="162"/>
      <c r="EB237" s="162"/>
      <c r="EC237" s="162"/>
      <c r="ED237" s="162"/>
      <c r="EE237" s="162"/>
      <c r="EF237" s="162"/>
      <c r="EG237" s="162"/>
      <c r="EH237" s="162"/>
      <c r="EI237" s="162"/>
      <c r="EJ237" s="162"/>
      <c r="EK237" s="162"/>
      <c r="EL237" s="162"/>
      <c r="EM237" s="162"/>
      <c r="EN237" s="162"/>
      <c r="EO237" s="162"/>
      <c r="EP237" s="162"/>
      <c r="EQ237" s="162"/>
      <c r="ER237" s="162"/>
      <c r="ES237" s="162"/>
      <c r="ET237" s="162"/>
      <c r="EU237" s="162"/>
      <c r="EV237" s="162"/>
      <c r="EW237" s="162"/>
      <c r="EX237" s="162"/>
      <c r="EY237" s="162"/>
      <c r="EZ237" s="162"/>
      <c r="FA237" s="162"/>
      <c r="FB237" s="162"/>
      <c r="FC237" s="162"/>
      <c r="FD237" s="162"/>
      <c r="FE237" s="162"/>
      <c r="FF237" s="162"/>
      <c r="FG237" s="162"/>
      <c r="FH237" s="162"/>
      <c r="FI237" s="162"/>
      <c r="FJ237" s="162"/>
      <c r="FK237" s="162"/>
      <c r="FL237" s="162"/>
      <c r="FM237" s="162"/>
      <c r="FN237" s="162"/>
      <c r="FO237" s="162"/>
      <c r="FP237" s="162"/>
      <c r="FQ237" s="162"/>
      <c r="FR237" s="162"/>
      <c r="FS237" s="162"/>
      <c r="FT237" s="162"/>
      <c r="FU237" s="162"/>
      <c r="FV237" s="162"/>
      <c r="FW237" s="162"/>
      <c r="FX237" s="162"/>
      <c r="FY237" s="162"/>
      <c r="FZ237" s="162"/>
      <c r="GA237" s="162"/>
      <c r="GB237" s="162"/>
      <c r="GC237" s="162"/>
      <c r="GD237" s="162"/>
      <c r="GE237" s="162"/>
      <c r="GF237" s="162"/>
      <c r="GG237" s="162"/>
      <c r="GH237" s="162"/>
      <c r="GI237" s="162"/>
      <c r="GJ237" s="162"/>
      <c r="GK237" s="162"/>
      <c r="GL237" s="162"/>
      <c r="GM237" s="162"/>
      <c r="GN237" s="162"/>
      <c r="GO237" s="162"/>
      <c r="GP237" s="162"/>
      <c r="GQ237" s="162"/>
      <c r="GR237" s="162"/>
      <c r="GS237" s="162"/>
      <c r="GT237" s="162"/>
      <c r="GU237" s="162"/>
    </row>
    <row r="238" spans="1:203" ht="14.4" thickBot="1" x14ac:dyDescent="0.3">
      <c r="A238" s="161">
        <v>1</v>
      </c>
      <c r="B238" s="2360" t="s">
        <v>375</v>
      </c>
      <c r="C238" s="189">
        <f>'2 уровень'!D851</f>
        <v>0</v>
      </c>
      <c r="D238" s="189">
        <f>'2 уровень'!E851</f>
        <v>0</v>
      </c>
      <c r="E238" s="189">
        <f>'2 уровень'!F851</f>
        <v>0</v>
      </c>
      <c r="F238" s="773">
        <f>'2 уровень'!G851</f>
        <v>0</v>
      </c>
      <c r="G238" s="237">
        <f>'2 уровень'!H851</f>
        <v>0</v>
      </c>
      <c r="H238" s="237">
        <f>'2 уровень'!I851</f>
        <v>0</v>
      </c>
      <c r="I238" s="242">
        <f>'2 уровень'!J851</f>
        <v>0</v>
      </c>
      <c r="J238" s="242">
        <f>'2 уровень'!K851</f>
        <v>0</v>
      </c>
      <c r="K238" s="242">
        <f>'2 уровень'!L851</f>
        <v>0</v>
      </c>
      <c r="L238" s="242">
        <f>'2 уровень'!M851</f>
        <v>0</v>
      </c>
      <c r="M238" s="242">
        <f>'2 уровень'!N851</f>
        <v>0</v>
      </c>
      <c r="N238" s="242">
        <f>'2 уровень'!O851</f>
        <v>0</v>
      </c>
      <c r="O238" s="163">
        <f>'2 уровень'!P851</f>
        <v>0</v>
      </c>
      <c r="P238" s="163">
        <f>'2 уровень'!Q851</f>
        <v>0</v>
      </c>
      <c r="Q238" s="163">
        <f>'2 уровень'!R851</f>
        <v>0</v>
      </c>
      <c r="R238" s="163">
        <f>'2 уровень'!S851</f>
        <v>0</v>
      </c>
      <c r="S238" s="163">
        <f>'2 уровень'!T851</f>
        <v>0</v>
      </c>
      <c r="T238" s="163">
        <f>'2 уровень'!U851</f>
        <v>0</v>
      </c>
      <c r="U238" s="2412">
        <f>'2 уровень'!V851</f>
        <v>0</v>
      </c>
      <c r="V238" s="163">
        <f>'2 уровень'!W851</f>
        <v>0</v>
      </c>
      <c r="W238" s="163">
        <f>'2 уровень'!X851</f>
        <v>0</v>
      </c>
      <c r="X238" s="163">
        <f>'2 уровень'!Y851</f>
        <v>0</v>
      </c>
      <c r="Y238" s="2331">
        <f>'2 уровень'!Z851</f>
        <v>0</v>
      </c>
      <c r="Z238" s="163"/>
      <c r="AA238" s="2331"/>
      <c r="AB238" s="2608"/>
      <c r="AC238" s="162"/>
      <c r="AD238" s="162"/>
      <c r="AE238" s="162"/>
      <c r="AF238" s="162"/>
      <c r="AG238" s="162"/>
      <c r="AH238" s="162"/>
      <c r="AI238" s="162"/>
      <c r="AJ238" s="162"/>
      <c r="AK238" s="162"/>
      <c r="AL238" s="162"/>
      <c r="AM238" s="162"/>
      <c r="AN238" s="162"/>
      <c r="AO238" s="162"/>
      <c r="AP238" s="162"/>
      <c r="AQ238" s="162"/>
      <c r="AR238" s="162"/>
      <c r="AS238" s="162"/>
      <c r="AT238" s="162"/>
      <c r="AU238" s="162"/>
      <c r="AV238" s="162"/>
      <c r="AW238" s="162"/>
      <c r="AX238" s="162"/>
      <c r="AY238" s="162"/>
      <c r="AZ238" s="162"/>
      <c r="BA238" s="162"/>
      <c r="BB238" s="162"/>
      <c r="BC238" s="162"/>
      <c r="BD238" s="162"/>
      <c r="BE238" s="162"/>
      <c r="BF238" s="162"/>
      <c r="BG238" s="162"/>
      <c r="BH238" s="162"/>
      <c r="BI238" s="162"/>
      <c r="BJ238" s="162"/>
      <c r="BK238" s="162"/>
      <c r="BL238" s="162"/>
      <c r="BM238" s="162"/>
      <c r="BN238" s="162"/>
      <c r="BO238" s="162"/>
      <c r="BP238" s="162"/>
      <c r="BQ238" s="162"/>
      <c r="BR238" s="162"/>
      <c r="BS238" s="162"/>
      <c r="BT238" s="162"/>
      <c r="BU238" s="162"/>
      <c r="BV238" s="162"/>
      <c r="BW238" s="162"/>
      <c r="BX238" s="162"/>
      <c r="BY238" s="162"/>
      <c r="BZ238" s="162"/>
      <c r="CA238" s="162"/>
      <c r="CB238" s="162"/>
      <c r="CC238" s="162"/>
      <c r="CD238" s="162"/>
      <c r="CE238" s="162"/>
      <c r="CF238" s="162"/>
      <c r="CG238" s="162"/>
      <c r="CH238" s="162"/>
      <c r="CI238" s="162"/>
      <c r="CJ238" s="162"/>
      <c r="CK238" s="162"/>
      <c r="CL238" s="162"/>
      <c r="CM238" s="162"/>
      <c r="CN238" s="162"/>
      <c r="CO238" s="162"/>
      <c r="CP238" s="162"/>
      <c r="CQ238" s="162"/>
      <c r="CR238" s="162"/>
      <c r="CS238" s="162"/>
      <c r="CT238" s="162"/>
      <c r="CU238" s="162"/>
      <c r="CV238" s="162"/>
      <c r="CW238" s="162"/>
      <c r="CX238" s="162"/>
      <c r="CY238" s="162"/>
      <c r="CZ238" s="162"/>
      <c r="DA238" s="162"/>
      <c r="DB238" s="162"/>
      <c r="DC238" s="162"/>
      <c r="DD238" s="162"/>
      <c r="DE238" s="162"/>
      <c r="DF238" s="162"/>
      <c r="DG238" s="162"/>
      <c r="DH238" s="162"/>
      <c r="DI238" s="162"/>
      <c r="DJ238" s="162"/>
      <c r="DK238" s="162"/>
      <c r="DL238" s="162"/>
      <c r="DM238" s="162"/>
      <c r="DN238" s="162"/>
      <c r="DO238" s="162"/>
      <c r="DP238" s="162"/>
      <c r="DQ238" s="162"/>
      <c r="DR238" s="162"/>
      <c r="DS238" s="162"/>
      <c r="DT238" s="162"/>
      <c r="DU238" s="162"/>
      <c r="DV238" s="162"/>
      <c r="DW238" s="162"/>
      <c r="DX238" s="162"/>
      <c r="DY238" s="162"/>
      <c r="DZ238" s="162"/>
      <c r="EA238" s="162"/>
      <c r="EB238" s="162"/>
      <c r="EC238" s="162"/>
      <c r="ED238" s="162"/>
      <c r="EE238" s="162"/>
      <c r="EF238" s="162"/>
      <c r="EG238" s="162"/>
      <c r="EH238" s="162"/>
      <c r="EI238" s="162"/>
      <c r="EJ238" s="162"/>
      <c r="EK238" s="162"/>
      <c r="EL238" s="162"/>
      <c r="EM238" s="162"/>
      <c r="EN238" s="162"/>
      <c r="EO238" s="162"/>
      <c r="EP238" s="162"/>
      <c r="EQ238" s="162"/>
      <c r="ER238" s="162"/>
      <c r="ES238" s="162"/>
      <c r="ET238" s="162"/>
      <c r="EU238" s="162"/>
      <c r="EV238" s="162"/>
      <c r="EW238" s="162"/>
      <c r="EX238" s="162"/>
      <c r="EY238" s="162"/>
      <c r="EZ238" s="162"/>
      <c r="FA238" s="162"/>
      <c r="FB238" s="162"/>
      <c r="FC238" s="162"/>
      <c r="FD238" s="162"/>
      <c r="FE238" s="162"/>
      <c r="FF238" s="162"/>
      <c r="FG238" s="162"/>
      <c r="FH238" s="162"/>
      <c r="FI238" s="162"/>
      <c r="FJ238" s="162"/>
      <c r="FK238" s="162"/>
      <c r="FL238" s="162"/>
      <c r="FM238" s="162"/>
      <c r="FN238" s="162"/>
      <c r="FO238" s="162"/>
      <c r="FP238" s="162"/>
      <c r="FQ238" s="162"/>
      <c r="FR238" s="162"/>
      <c r="FS238" s="162"/>
      <c r="FT238" s="162"/>
      <c r="FU238" s="162"/>
      <c r="FV238" s="162"/>
      <c r="FW238" s="162"/>
      <c r="FX238" s="162"/>
      <c r="FY238" s="162"/>
      <c r="FZ238" s="162"/>
      <c r="GA238" s="162"/>
      <c r="GB238" s="162"/>
      <c r="GC238" s="162"/>
      <c r="GD238" s="162"/>
      <c r="GE238" s="162"/>
      <c r="GF238" s="162"/>
      <c r="GG238" s="162"/>
      <c r="GH238" s="162"/>
      <c r="GI238" s="162"/>
      <c r="GJ238" s="162"/>
      <c r="GK238" s="162"/>
      <c r="GL238" s="162"/>
      <c r="GM238" s="162"/>
      <c r="GN238" s="162"/>
      <c r="GO238" s="162"/>
      <c r="GP238" s="162"/>
      <c r="GQ238" s="162"/>
      <c r="GR238" s="162"/>
      <c r="GS238" s="162"/>
      <c r="GT238" s="162"/>
      <c r="GU238" s="162"/>
    </row>
    <row r="239" spans="1:203" s="162" customFormat="1" ht="15" customHeight="1" x14ac:dyDescent="0.25">
      <c r="A239" s="161">
        <v>1</v>
      </c>
      <c r="B239" s="379" t="s">
        <v>121</v>
      </c>
      <c r="C239" s="2356"/>
      <c r="D239" s="2356"/>
      <c r="E239" s="2356"/>
      <c r="F239" s="2357"/>
      <c r="G239" s="381"/>
      <c r="H239" s="381"/>
      <c r="I239" s="2358"/>
      <c r="J239" s="2358"/>
      <c r="K239" s="2358"/>
      <c r="L239" s="2358"/>
      <c r="M239" s="2358"/>
      <c r="N239" s="2358"/>
      <c r="O239" s="384">
        <f t="shared" ref="O239:T239" si="12">O240-O241-O266-O267-O263</f>
        <v>0</v>
      </c>
      <c r="P239" s="384">
        <f t="shared" si="12"/>
        <v>0</v>
      </c>
      <c r="Q239" s="384">
        <f t="shared" si="12"/>
        <v>0</v>
      </c>
      <c r="R239" s="384">
        <f t="shared" si="12"/>
        <v>0</v>
      </c>
      <c r="S239" s="384">
        <f t="shared" si="12"/>
        <v>0</v>
      </c>
      <c r="T239" s="384">
        <f t="shared" si="12"/>
        <v>0</v>
      </c>
      <c r="U239" s="2414">
        <f t="shared" ref="U239:Y239" si="13">U240-U241-U266-U267-U263</f>
        <v>0</v>
      </c>
      <c r="V239" s="384">
        <f t="shared" si="13"/>
        <v>0</v>
      </c>
      <c r="W239" s="384">
        <f t="shared" si="13"/>
        <v>0</v>
      </c>
      <c r="X239" s="384">
        <f t="shared" si="13"/>
        <v>0</v>
      </c>
      <c r="Y239" s="2333">
        <f t="shared" si="13"/>
        <v>0</v>
      </c>
      <c r="Z239" s="384"/>
      <c r="AA239" s="2333"/>
      <c r="AB239" s="2606"/>
      <c r="AC239" s="161"/>
      <c r="AD239" s="161"/>
      <c r="AE239" s="161"/>
      <c r="AF239" s="161"/>
      <c r="AG239" s="161"/>
      <c r="AH239" s="161"/>
      <c r="AI239" s="161"/>
      <c r="AJ239" s="161"/>
      <c r="AK239" s="161"/>
      <c r="AL239" s="161"/>
      <c r="AM239" s="161"/>
      <c r="AN239" s="161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161"/>
      <c r="BO239" s="161"/>
      <c r="BP239" s="161"/>
      <c r="BQ239" s="161"/>
      <c r="BR239" s="161"/>
      <c r="BS239" s="161"/>
      <c r="BT239" s="161"/>
      <c r="BU239" s="161"/>
      <c r="BV239" s="161"/>
      <c r="BW239" s="161"/>
      <c r="BX239" s="161"/>
      <c r="BY239" s="161"/>
      <c r="BZ239" s="161"/>
      <c r="CA239" s="161"/>
      <c r="CB239" s="161"/>
      <c r="CC239" s="161"/>
      <c r="CD239" s="161"/>
      <c r="CE239" s="161"/>
      <c r="CF239" s="161"/>
      <c r="CG239" s="161"/>
      <c r="CH239" s="161"/>
      <c r="CI239" s="161"/>
      <c r="CJ239" s="161"/>
      <c r="CK239" s="161"/>
      <c r="CL239" s="161"/>
      <c r="CM239" s="161"/>
      <c r="CN239" s="161"/>
      <c r="CO239" s="161"/>
      <c r="CP239" s="161"/>
      <c r="CQ239" s="161"/>
      <c r="CR239" s="161"/>
      <c r="CS239" s="161"/>
      <c r="CT239" s="161"/>
      <c r="CU239" s="161"/>
      <c r="CV239" s="161"/>
      <c r="CW239" s="161"/>
      <c r="CX239" s="161"/>
      <c r="CY239" s="161"/>
      <c r="CZ239" s="161"/>
      <c r="DA239" s="161"/>
      <c r="DB239" s="161"/>
      <c r="DC239" s="161"/>
      <c r="DD239" s="161"/>
      <c r="DE239" s="161"/>
      <c r="DF239" s="161"/>
      <c r="DG239" s="161"/>
      <c r="DH239" s="161"/>
      <c r="DI239" s="161"/>
      <c r="DJ239" s="161"/>
      <c r="DK239" s="161"/>
      <c r="DL239" s="161"/>
      <c r="DM239" s="161"/>
      <c r="DN239" s="161"/>
      <c r="DO239" s="161"/>
      <c r="DP239" s="161"/>
      <c r="DQ239" s="161"/>
      <c r="DR239" s="161"/>
      <c r="DS239" s="161"/>
      <c r="DT239" s="161"/>
      <c r="DU239" s="161"/>
      <c r="DV239" s="161"/>
      <c r="DW239" s="161"/>
      <c r="DX239" s="161"/>
      <c r="DY239" s="161"/>
      <c r="DZ239" s="161"/>
      <c r="EA239" s="161"/>
      <c r="EB239" s="161"/>
      <c r="EC239" s="161"/>
      <c r="ED239" s="161"/>
      <c r="EE239" s="161"/>
      <c r="EF239" s="161"/>
      <c r="EG239" s="161"/>
      <c r="EH239" s="161"/>
      <c r="EI239" s="161"/>
      <c r="EJ239" s="161"/>
      <c r="EK239" s="161"/>
      <c r="EL239" s="161"/>
      <c r="EM239" s="161"/>
      <c r="EN239" s="161"/>
      <c r="EO239" s="161"/>
      <c r="EP239" s="161"/>
      <c r="EQ239" s="161"/>
      <c r="ER239" s="161"/>
      <c r="ES239" s="161"/>
      <c r="ET239" s="161"/>
      <c r="EU239" s="161"/>
      <c r="EV239" s="161"/>
      <c r="EW239" s="161"/>
      <c r="EX239" s="161"/>
      <c r="EY239" s="161"/>
      <c r="EZ239" s="161"/>
      <c r="FA239" s="161"/>
      <c r="FB239" s="161"/>
      <c r="FC239" s="161"/>
      <c r="FD239" s="161"/>
      <c r="FE239" s="161"/>
      <c r="FF239" s="161"/>
      <c r="FG239" s="161"/>
      <c r="FH239" s="161"/>
      <c r="FI239" s="161"/>
      <c r="FJ239" s="161"/>
      <c r="FK239" s="161"/>
      <c r="FL239" s="161"/>
      <c r="FM239" s="161"/>
      <c r="FN239" s="161"/>
      <c r="FO239" s="161"/>
      <c r="FP239" s="161"/>
      <c r="FQ239" s="161"/>
      <c r="FR239" s="161"/>
      <c r="FS239" s="161"/>
      <c r="FT239" s="161"/>
      <c r="FU239" s="161"/>
      <c r="FV239" s="161"/>
      <c r="FW239" s="161"/>
      <c r="FX239" s="161"/>
      <c r="FY239" s="161"/>
      <c r="FZ239" s="161"/>
      <c r="GA239" s="161"/>
      <c r="GB239" s="161"/>
      <c r="GC239" s="161"/>
      <c r="GD239" s="161"/>
      <c r="GE239" s="161"/>
      <c r="GF239" s="161"/>
      <c r="GG239" s="161"/>
      <c r="GH239" s="161"/>
      <c r="GI239" s="161"/>
      <c r="GJ239" s="161"/>
      <c r="GK239" s="161"/>
      <c r="GL239" s="161"/>
      <c r="GM239" s="161"/>
      <c r="GN239" s="161"/>
      <c r="GO239" s="161"/>
      <c r="GP239" s="161"/>
      <c r="GQ239" s="161"/>
      <c r="GR239" s="161"/>
      <c r="GS239" s="161"/>
      <c r="GT239" s="161"/>
      <c r="GU239" s="161"/>
    </row>
    <row r="240" spans="1:203" s="162" customFormat="1" ht="15" customHeight="1" x14ac:dyDescent="0.25">
      <c r="A240" s="161">
        <v>1</v>
      </c>
      <c r="B240" s="182" t="s">
        <v>116</v>
      </c>
      <c r="C240" s="241"/>
      <c r="D240" s="241"/>
      <c r="E240" s="241"/>
      <c r="F240" s="776"/>
      <c r="G240" s="155"/>
      <c r="H240" s="155"/>
      <c r="I240" s="164"/>
      <c r="J240" s="164"/>
      <c r="K240" s="164"/>
      <c r="L240" s="164"/>
      <c r="M240" s="164"/>
      <c r="N240" s="164"/>
      <c r="O240" s="163">
        <f>'2 уровень'!P911</f>
        <v>214447.89327138275</v>
      </c>
      <c r="P240" s="163">
        <f>'2 уровень'!Q911</f>
        <v>222639.26052084513</v>
      </c>
      <c r="Q240" s="163">
        <f>'2 уровень'!R911</f>
        <v>222639.26052084513</v>
      </c>
      <c r="R240" s="163">
        <f>'2 уровень'!S911</f>
        <v>225855.79793529317</v>
      </c>
      <c r="S240" s="163">
        <f>'2 уровень'!T911</f>
        <v>225855.79793529317</v>
      </c>
      <c r="T240" s="163">
        <f>'2 уровень'!U911</f>
        <v>226157.00957716649</v>
      </c>
      <c r="U240" s="2412">
        <f>'2 уровень'!V911</f>
        <v>112062.50475814968</v>
      </c>
      <c r="V240" s="163">
        <f>'2 уровень'!W911</f>
        <v>105937.72585999999</v>
      </c>
      <c r="W240" s="163">
        <f>'2 уровень'!X911</f>
        <v>-6124.7788981496869</v>
      </c>
      <c r="X240" s="163">
        <f>'2 уровень'!Y911</f>
        <v>-1403.2430900000002</v>
      </c>
      <c r="Y240" s="2331">
        <f>'2 уровень'!Z911</f>
        <v>104534.48277</v>
      </c>
      <c r="Z240" s="163"/>
      <c r="AA240" s="2331"/>
      <c r="AB240" s="2608"/>
    </row>
    <row r="241" spans="1:203" s="162" customFormat="1" ht="15" customHeight="1" x14ac:dyDescent="0.25">
      <c r="A241" s="161">
        <v>1</v>
      </c>
      <c r="B241" s="111" t="s">
        <v>43</v>
      </c>
      <c r="C241" s="188">
        <f>'2 уровень'!D912</f>
        <v>2990</v>
      </c>
      <c r="D241" s="188">
        <f>'2 уровень'!E912</f>
        <v>1496</v>
      </c>
      <c r="E241" s="188">
        <f>'2 уровень'!F912</f>
        <v>1538</v>
      </c>
      <c r="F241" s="772">
        <f>'2 уровень'!G912</f>
        <v>102.80748663101605</v>
      </c>
      <c r="G241" s="155">
        <f>'2 уровень'!H912</f>
        <v>8.6879598662207353</v>
      </c>
      <c r="H241" s="155">
        <f>'2 уровень'!I912</f>
        <v>9.444733420026008</v>
      </c>
      <c r="I241" s="163">
        <f>'2 уровень'!J912</f>
        <v>25977</v>
      </c>
      <c r="J241" s="163">
        <f>'2 уровень'!K912</f>
        <v>12997</v>
      </c>
      <c r="K241" s="163">
        <f>'2 уровень'!L912</f>
        <v>14526</v>
      </c>
      <c r="L241" s="163">
        <f>'2 уровень'!M912</f>
        <v>111.76425328922059</v>
      </c>
      <c r="M241" s="163">
        <f>'2 уровень'!N912</f>
        <v>80.48512527233116</v>
      </c>
      <c r="N241" s="163">
        <f>'2 уровень'!O912</f>
        <v>360.96110805194178</v>
      </c>
      <c r="O241" s="163">
        <f>'2 уровень'!P912</f>
        <v>88874.960266444803</v>
      </c>
      <c r="P241" s="163">
        <f>'2 уровень'!Q912</f>
        <v>92880.848822159984</v>
      </c>
      <c r="Q241" s="163">
        <f>'2 уровень'!R912</f>
        <v>92880.848822159984</v>
      </c>
      <c r="R241" s="163">
        <f>'2 уровень'!S912</f>
        <v>96097.386236607999</v>
      </c>
      <c r="S241" s="163">
        <f>'2 уровень'!T912</f>
        <v>96097.386236607999</v>
      </c>
      <c r="T241" s="163">
        <f>'2 уровень'!U912</f>
        <v>96097.386236607999</v>
      </c>
      <c r="U241" s="2412">
        <f>'2 уровень'!V912</f>
        <v>47330.51770578773</v>
      </c>
      <c r="V241" s="163">
        <f>'2 уровень'!W912</f>
        <v>47977.268859999989</v>
      </c>
      <c r="W241" s="163">
        <f>'2 уровень'!X912</f>
        <v>646.75115421225928</v>
      </c>
      <c r="X241" s="163">
        <f>'2 уровень'!Y912</f>
        <v>-884.75212999999997</v>
      </c>
      <c r="Y241" s="2331">
        <f>'2 уровень'!Z912</f>
        <v>47092.516729999988</v>
      </c>
      <c r="Z241" s="163"/>
      <c r="AA241" s="2331"/>
      <c r="AB241" s="2606"/>
      <c r="AC241" s="161"/>
      <c r="AD241" s="161"/>
      <c r="AE241" s="161"/>
      <c r="AF241" s="161"/>
      <c r="AG241" s="161"/>
      <c r="AH241" s="161"/>
      <c r="AI241" s="161"/>
      <c r="AJ241" s="161"/>
      <c r="AK241" s="161"/>
      <c r="AL241" s="161"/>
      <c r="AM241" s="161"/>
      <c r="AN241" s="161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161"/>
      <c r="BO241" s="161"/>
      <c r="BP241" s="161"/>
      <c r="BQ241" s="161"/>
      <c r="BR241" s="161"/>
      <c r="BS241" s="161"/>
      <c r="BT241" s="161"/>
      <c r="BU241" s="161"/>
      <c r="BV241" s="161"/>
      <c r="BW241" s="161"/>
      <c r="BX241" s="161"/>
      <c r="BY241" s="161"/>
      <c r="BZ241" s="161"/>
      <c r="CA241" s="161"/>
      <c r="CB241" s="161"/>
      <c r="CC241" s="161"/>
      <c r="CD241" s="161"/>
      <c r="CE241" s="161"/>
      <c r="CF241" s="161"/>
      <c r="CG241" s="161"/>
      <c r="CH241" s="161"/>
      <c r="CI241" s="161"/>
      <c r="CJ241" s="161"/>
      <c r="CK241" s="161"/>
      <c r="CL241" s="161"/>
      <c r="CM241" s="161"/>
      <c r="CN241" s="161"/>
      <c r="CO241" s="161"/>
      <c r="CP241" s="161"/>
      <c r="CQ241" s="161"/>
      <c r="CR241" s="161"/>
      <c r="CS241" s="161"/>
      <c r="CT241" s="161"/>
      <c r="CU241" s="161"/>
      <c r="CV241" s="161"/>
      <c r="CW241" s="161"/>
      <c r="CX241" s="161"/>
      <c r="CY241" s="161"/>
      <c r="CZ241" s="161"/>
      <c r="DA241" s="161"/>
      <c r="DB241" s="161"/>
      <c r="DC241" s="161"/>
      <c r="DD241" s="161"/>
      <c r="DE241" s="161"/>
      <c r="DF241" s="161"/>
      <c r="DG241" s="161"/>
      <c r="DH241" s="161"/>
      <c r="DI241" s="161"/>
      <c r="DJ241" s="161"/>
      <c r="DK241" s="161"/>
      <c r="DL241" s="161"/>
      <c r="DM241" s="161"/>
      <c r="DN241" s="161"/>
      <c r="DO241" s="161"/>
      <c r="DP241" s="161"/>
      <c r="DQ241" s="161"/>
      <c r="DR241" s="161"/>
      <c r="DS241" s="161"/>
      <c r="DT241" s="161"/>
      <c r="DU241" s="161"/>
      <c r="DV241" s="161"/>
      <c r="DW241" s="161"/>
      <c r="DX241" s="161"/>
      <c r="DY241" s="161"/>
      <c r="DZ241" s="161"/>
      <c r="EA241" s="161"/>
      <c r="EB241" s="161"/>
      <c r="EC241" s="161"/>
      <c r="ED241" s="161"/>
      <c r="EE241" s="161"/>
      <c r="EF241" s="161"/>
      <c r="EG241" s="161"/>
      <c r="EH241" s="161"/>
      <c r="EI241" s="161"/>
      <c r="EJ241" s="161"/>
      <c r="EK241" s="161"/>
      <c r="EL241" s="161"/>
      <c r="EM241" s="161"/>
      <c r="EN241" s="161"/>
      <c r="EO241" s="161"/>
      <c r="EP241" s="161"/>
      <c r="EQ241" s="161"/>
      <c r="ER241" s="161"/>
      <c r="ES241" s="161"/>
      <c r="ET241" s="161"/>
      <c r="EU241" s="161"/>
      <c r="EV241" s="161"/>
      <c r="EW241" s="161"/>
      <c r="EX241" s="161"/>
      <c r="EY241" s="161"/>
      <c r="EZ241" s="161"/>
      <c r="FA241" s="161"/>
      <c r="FB241" s="161"/>
      <c r="FC241" s="161"/>
      <c r="FD241" s="161"/>
      <c r="FE241" s="161"/>
      <c r="FF241" s="161"/>
      <c r="FG241" s="161"/>
      <c r="FH241" s="161"/>
      <c r="FI241" s="161"/>
      <c r="FJ241" s="161"/>
      <c r="FK241" s="161"/>
      <c r="FL241" s="161"/>
      <c r="FM241" s="161"/>
      <c r="FN241" s="161"/>
      <c r="FO241" s="161"/>
      <c r="FP241" s="161"/>
      <c r="FQ241" s="161"/>
      <c r="FR241" s="161"/>
      <c r="FS241" s="161"/>
      <c r="FT241" s="161"/>
      <c r="FU241" s="161"/>
      <c r="FV241" s="161"/>
      <c r="FW241" s="161"/>
      <c r="FX241" s="161"/>
      <c r="FY241" s="161"/>
      <c r="FZ241" s="161"/>
      <c r="GA241" s="161"/>
      <c r="GB241" s="161"/>
      <c r="GC241" s="161"/>
      <c r="GD241" s="161"/>
      <c r="GE241" s="161"/>
      <c r="GF241" s="161"/>
      <c r="GG241" s="161"/>
      <c r="GH241" s="161"/>
      <c r="GI241" s="161"/>
      <c r="GJ241" s="161"/>
      <c r="GK241" s="161"/>
      <c r="GL241" s="161"/>
      <c r="GM241" s="161"/>
      <c r="GN241" s="161"/>
      <c r="GO241" s="161"/>
      <c r="GP241" s="161"/>
      <c r="GQ241" s="161"/>
      <c r="GR241" s="161"/>
      <c r="GS241" s="161"/>
      <c r="GT241" s="161"/>
      <c r="GU241" s="161"/>
    </row>
    <row r="242" spans="1:203" s="162" customFormat="1" ht="15" customHeight="1" x14ac:dyDescent="0.25">
      <c r="A242" s="161">
        <v>1</v>
      </c>
      <c r="B242" s="2347" t="s">
        <v>354</v>
      </c>
      <c r="C242" s="188">
        <f>'2 уровень'!D913</f>
        <v>0</v>
      </c>
      <c r="D242" s="188">
        <f>'2 уровень'!E913</f>
        <v>0</v>
      </c>
      <c r="E242" s="188">
        <f>'2 уровень'!F913</f>
        <v>0</v>
      </c>
      <c r="F242" s="772">
        <f>'2 уровень'!G913</f>
        <v>0</v>
      </c>
      <c r="G242" s="155">
        <f>'2 уровень'!H913</f>
        <v>0</v>
      </c>
      <c r="H242" s="155">
        <f>'2 уровень'!I913</f>
        <v>0</v>
      </c>
      <c r="I242" s="163">
        <f>'2 уровень'!J913</f>
        <v>0</v>
      </c>
      <c r="J242" s="163">
        <f>'2 уровень'!K913</f>
        <v>0</v>
      </c>
      <c r="K242" s="163">
        <f>'2 уровень'!L913</f>
        <v>0</v>
      </c>
      <c r="L242" s="163">
        <f>'2 уровень'!M913</f>
        <v>0</v>
      </c>
      <c r="M242" s="163">
        <f>'2 уровень'!N913</f>
        <v>0</v>
      </c>
      <c r="N242" s="163">
        <f>'2 уровень'!O913</f>
        <v>0</v>
      </c>
      <c r="O242" s="163">
        <f>'2 уровень'!P913</f>
        <v>0</v>
      </c>
      <c r="P242" s="163">
        <f>'2 уровень'!Q913</f>
        <v>0</v>
      </c>
      <c r="Q242" s="163">
        <f>'2 уровень'!R913</f>
        <v>0</v>
      </c>
      <c r="R242" s="163">
        <f>'2 уровень'!S913</f>
        <v>0</v>
      </c>
      <c r="S242" s="163">
        <f>'2 уровень'!T913</f>
        <v>0</v>
      </c>
      <c r="T242" s="163">
        <f>'2 уровень'!U913</f>
        <v>0</v>
      </c>
      <c r="U242" s="2412">
        <f>'2 уровень'!V913</f>
        <v>0</v>
      </c>
      <c r="V242" s="163">
        <f>'2 уровень'!W913</f>
        <v>0</v>
      </c>
      <c r="W242" s="163">
        <f>'2 уровень'!X913</f>
        <v>0</v>
      </c>
      <c r="X242" s="163">
        <f>'2 уровень'!Y913</f>
        <v>0</v>
      </c>
      <c r="Y242" s="2331">
        <f>'2 уровень'!Z913</f>
        <v>0</v>
      </c>
      <c r="Z242" s="163"/>
      <c r="AA242" s="2331"/>
      <c r="AB242" s="2606"/>
      <c r="AC242" s="161"/>
      <c r="AD242" s="161"/>
      <c r="AE242" s="161"/>
      <c r="AF242" s="161"/>
      <c r="AG242" s="161"/>
      <c r="AH242" s="161"/>
      <c r="AI242" s="161"/>
      <c r="AJ242" s="161"/>
      <c r="AK242" s="161"/>
      <c r="AL242" s="161"/>
      <c r="AM242" s="161"/>
      <c r="AN242" s="161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161"/>
      <c r="BO242" s="161"/>
      <c r="BP242" s="161"/>
      <c r="BQ242" s="161"/>
      <c r="BR242" s="161"/>
      <c r="BS242" s="161"/>
      <c r="BT242" s="161"/>
      <c r="BU242" s="161"/>
      <c r="BV242" s="161"/>
      <c r="BW242" s="161"/>
      <c r="BX242" s="161"/>
      <c r="BY242" s="161"/>
      <c r="BZ242" s="161"/>
      <c r="CA242" s="161"/>
      <c r="CB242" s="161"/>
      <c r="CC242" s="161"/>
      <c r="CD242" s="161"/>
      <c r="CE242" s="161"/>
      <c r="CF242" s="161"/>
      <c r="CG242" s="161"/>
      <c r="CH242" s="161"/>
      <c r="CI242" s="161"/>
      <c r="CJ242" s="161"/>
      <c r="CK242" s="161"/>
      <c r="CL242" s="161"/>
      <c r="CM242" s="161"/>
      <c r="CN242" s="161"/>
      <c r="CO242" s="161"/>
      <c r="CP242" s="161"/>
      <c r="CQ242" s="161"/>
      <c r="CR242" s="161"/>
      <c r="CS242" s="161"/>
      <c r="CT242" s="161"/>
      <c r="CU242" s="161"/>
      <c r="CV242" s="161"/>
      <c r="CW242" s="161"/>
      <c r="CX242" s="161"/>
      <c r="CY242" s="161"/>
      <c r="CZ242" s="161"/>
      <c r="DA242" s="161"/>
      <c r="DB242" s="161"/>
      <c r="DC242" s="161"/>
      <c r="DD242" s="161"/>
      <c r="DE242" s="161"/>
      <c r="DF242" s="161"/>
      <c r="DG242" s="161"/>
      <c r="DH242" s="161"/>
      <c r="DI242" s="161"/>
      <c r="DJ242" s="161"/>
      <c r="DK242" s="161"/>
      <c r="DL242" s="161"/>
      <c r="DM242" s="161"/>
      <c r="DN242" s="161"/>
      <c r="DO242" s="161"/>
      <c r="DP242" s="161"/>
      <c r="DQ242" s="161"/>
      <c r="DR242" s="161"/>
      <c r="DS242" s="161"/>
      <c r="DT242" s="161"/>
      <c r="DU242" s="161"/>
      <c r="DV242" s="161"/>
      <c r="DW242" s="161"/>
      <c r="DX242" s="161"/>
      <c r="DY242" s="161"/>
      <c r="DZ242" s="161"/>
      <c r="EA242" s="161"/>
      <c r="EB242" s="161"/>
      <c r="EC242" s="161"/>
      <c r="ED242" s="161"/>
      <c r="EE242" s="161"/>
      <c r="EF242" s="161"/>
      <c r="EG242" s="161"/>
      <c r="EH242" s="161"/>
      <c r="EI242" s="161"/>
      <c r="EJ242" s="161"/>
      <c r="EK242" s="161"/>
      <c r="EL242" s="161"/>
      <c r="EM242" s="161"/>
      <c r="EN242" s="161"/>
      <c r="EO242" s="161"/>
      <c r="EP242" s="161"/>
      <c r="EQ242" s="161"/>
      <c r="ER242" s="161"/>
      <c r="ES242" s="161"/>
      <c r="ET242" s="161"/>
      <c r="EU242" s="161"/>
      <c r="EV242" s="161"/>
      <c r="EW242" s="161"/>
      <c r="EX242" s="161"/>
      <c r="EY242" s="161"/>
      <c r="EZ242" s="161"/>
      <c r="FA242" s="161"/>
      <c r="FB242" s="161"/>
      <c r="FC242" s="161"/>
      <c r="FD242" s="161"/>
      <c r="FE242" s="161"/>
      <c r="FF242" s="161"/>
      <c r="FG242" s="161"/>
      <c r="FH242" s="161"/>
      <c r="FI242" s="161"/>
      <c r="FJ242" s="161"/>
      <c r="FK242" s="161"/>
      <c r="FL242" s="161"/>
      <c r="FM242" s="161"/>
      <c r="FN242" s="161"/>
      <c r="FO242" s="161"/>
      <c r="FP242" s="161"/>
      <c r="FQ242" s="161"/>
      <c r="FR242" s="161"/>
      <c r="FS242" s="161"/>
      <c r="FT242" s="161"/>
      <c r="FU242" s="161"/>
      <c r="FV242" s="161"/>
      <c r="FW242" s="161"/>
      <c r="FX242" s="161"/>
      <c r="FY242" s="161"/>
      <c r="FZ242" s="161"/>
      <c r="GA242" s="161"/>
      <c r="GB242" s="161"/>
      <c r="GC242" s="161"/>
      <c r="GD242" s="161"/>
      <c r="GE242" s="161"/>
      <c r="GF242" s="161"/>
      <c r="GG242" s="161"/>
      <c r="GH242" s="161"/>
      <c r="GI242" s="161"/>
      <c r="GJ242" s="161"/>
      <c r="GK242" s="161"/>
      <c r="GL242" s="161"/>
      <c r="GM242" s="161"/>
      <c r="GN242" s="161"/>
      <c r="GO242" s="161"/>
      <c r="GP242" s="161"/>
      <c r="GQ242" s="161"/>
      <c r="GR242" s="161"/>
      <c r="GS242" s="161"/>
      <c r="GT242" s="161"/>
      <c r="GU242" s="161"/>
    </row>
    <row r="243" spans="1:203" s="162" customFormat="1" ht="38.1" customHeight="1" x14ac:dyDescent="0.25">
      <c r="A243" s="161">
        <v>1</v>
      </c>
      <c r="B243" s="58" t="s">
        <v>217</v>
      </c>
      <c r="C243" s="267">
        <f>'2 уровень'!D914</f>
        <v>25670</v>
      </c>
      <c r="D243" s="267">
        <f>'2 уровень'!E914</f>
        <v>12837</v>
      </c>
      <c r="E243" s="267">
        <f>'2 уровень'!F914</f>
        <v>11714.995381062356</v>
      </c>
      <c r="F243" s="783">
        <f>'2 уровень'!G914</f>
        <v>91.259604121386275</v>
      </c>
      <c r="G243" s="2361">
        <f>'2 уровень'!H914</f>
        <v>0</v>
      </c>
      <c r="H243" s="2361">
        <f>'2 уровень'!I914</f>
        <v>0</v>
      </c>
      <c r="I243" s="2362">
        <f>'2 уровень'!J914</f>
        <v>0</v>
      </c>
      <c r="J243" s="2362">
        <f>'2 уровень'!K914</f>
        <v>0</v>
      </c>
      <c r="K243" s="2362">
        <f>'2 уровень'!L914</f>
        <v>0</v>
      </c>
      <c r="L243" s="2362">
        <f>'2 уровень'!M914</f>
        <v>0</v>
      </c>
      <c r="M243" s="2362">
        <f>'2 уровень'!N914</f>
        <v>0</v>
      </c>
      <c r="N243" s="2362">
        <f>'2 уровень'!O914</f>
        <v>0</v>
      </c>
      <c r="O243" s="2362">
        <f>'2 уровень'!P914</f>
        <v>0</v>
      </c>
      <c r="P243" s="2362">
        <f>'2 уровень'!Q914</f>
        <v>0</v>
      </c>
      <c r="Q243" s="2362">
        <f>'2 уровень'!R914</f>
        <v>0</v>
      </c>
      <c r="R243" s="2362">
        <f>'2 уровень'!S914</f>
        <v>0</v>
      </c>
      <c r="S243" s="2362">
        <f>'2 уровень'!T914</f>
        <v>0</v>
      </c>
      <c r="T243" s="2362">
        <f>'2 уровень'!U914</f>
        <v>0</v>
      </c>
      <c r="U243" s="2417">
        <f>'2 уровень'!V914</f>
        <v>0</v>
      </c>
      <c r="V243" s="2362">
        <f>'2 уровень'!W914</f>
        <v>0</v>
      </c>
      <c r="W243" s="2362">
        <f>'2 уровень'!X914</f>
        <v>0</v>
      </c>
      <c r="X243" s="2362">
        <f>'2 уровень'!Y914</f>
        <v>0</v>
      </c>
      <c r="Y243" s="2363">
        <f>'2 уровень'!Z914</f>
        <v>0</v>
      </c>
      <c r="Z243" s="2362"/>
      <c r="AA243" s="2363"/>
      <c r="AB243" s="2606"/>
      <c r="AC243" s="161"/>
      <c r="AD243" s="161"/>
      <c r="AE243" s="161"/>
      <c r="AF243" s="161"/>
      <c r="AG243" s="161"/>
      <c r="AH243" s="161"/>
      <c r="AI243" s="161"/>
      <c r="AJ243" s="161"/>
      <c r="AK243" s="161"/>
      <c r="AL243" s="161"/>
      <c r="AM243" s="161"/>
      <c r="AN243" s="161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161"/>
      <c r="BO243" s="161"/>
      <c r="BP243" s="161"/>
      <c r="BQ243" s="161"/>
      <c r="BR243" s="161"/>
      <c r="BS243" s="161"/>
      <c r="BT243" s="161"/>
      <c r="BU243" s="161"/>
      <c r="BV243" s="161"/>
      <c r="BW243" s="161"/>
      <c r="BX243" s="161"/>
      <c r="BY243" s="161"/>
      <c r="BZ243" s="161"/>
      <c r="CA243" s="161"/>
      <c r="CB243" s="161"/>
      <c r="CC243" s="161"/>
      <c r="CD243" s="161"/>
      <c r="CE243" s="161"/>
      <c r="CF243" s="161"/>
      <c r="CG243" s="161"/>
      <c r="CH243" s="161"/>
      <c r="CI243" s="161"/>
      <c r="CJ243" s="161"/>
      <c r="CK243" s="161"/>
      <c r="CL243" s="161"/>
      <c r="CM243" s="161"/>
      <c r="CN243" s="161"/>
      <c r="CO243" s="161"/>
      <c r="CP243" s="161"/>
      <c r="CQ243" s="161"/>
      <c r="CR243" s="161"/>
      <c r="CS243" s="161"/>
      <c r="CT243" s="161"/>
      <c r="CU243" s="161"/>
      <c r="CV243" s="161"/>
      <c r="CW243" s="161"/>
      <c r="CX243" s="161"/>
      <c r="CY243" s="161"/>
      <c r="CZ243" s="161"/>
      <c r="DA243" s="161"/>
      <c r="DB243" s="161"/>
      <c r="DC243" s="161"/>
      <c r="DD243" s="161"/>
      <c r="DE243" s="161"/>
      <c r="DF243" s="161"/>
      <c r="DG243" s="161"/>
      <c r="DH243" s="161"/>
      <c r="DI243" s="161"/>
      <c r="DJ243" s="161"/>
      <c r="DK243" s="161"/>
      <c r="DL243" s="161"/>
      <c r="DM243" s="161"/>
      <c r="DN243" s="161"/>
      <c r="DO243" s="161"/>
      <c r="DP243" s="161"/>
      <c r="DQ243" s="161"/>
      <c r="DR243" s="161"/>
      <c r="DS243" s="161"/>
      <c r="DT243" s="161"/>
      <c r="DU243" s="161"/>
      <c r="DV243" s="161"/>
      <c r="DW243" s="161"/>
      <c r="DX243" s="161"/>
      <c r="DY243" s="161"/>
      <c r="DZ243" s="161"/>
      <c r="EA243" s="161"/>
      <c r="EB243" s="161"/>
      <c r="EC243" s="161"/>
      <c r="ED243" s="161"/>
      <c r="EE243" s="161"/>
      <c r="EF243" s="161"/>
      <c r="EG243" s="161"/>
      <c r="EH243" s="161"/>
      <c r="EI243" s="161"/>
      <c r="EJ243" s="161"/>
      <c r="EK243" s="161"/>
      <c r="EL243" s="161"/>
      <c r="EM243" s="161"/>
      <c r="EN243" s="161"/>
      <c r="EO243" s="161"/>
      <c r="EP243" s="161"/>
      <c r="EQ243" s="161"/>
      <c r="ER243" s="161"/>
      <c r="ES243" s="161"/>
      <c r="ET243" s="161"/>
      <c r="EU243" s="161"/>
      <c r="EV243" s="161"/>
      <c r="EW243" s="161"/>
      <c r="EX243" s="161"/>
      <c r="EY243" s="161"/>
      <c r="EZ243" s="161"/>
      <c r="FA243" s="161"/>
      <c r="FB243" s="161"/>
      <c r="FC243" s="161"/>
      <c r="FD243" s="161"/>
      <c r="FE243" s="161"/>
      <c r="FF243" s="161"/>
      <c r="FG243" s="161"/>
      <c r="FH243" s="161"/>
      <c r="FI243" s="161"/>
      <c r="FJ243" s="161"/>
      <c r="FK243" s="161"/>
      <c r="FL243" s="161"/>
      <c r="FM243" s="161"/>
      <c r="FN243" s="161"/>
      <c r="FO243" s="161"/>
      <c r="FP243" s="161"/>
      <c r="FQ243" s="161"/>
      <c r="FR243" s="161"/>
      <c r="FS243" s="161"/>
      <c r="FT243" s="161"/>
      <c r="FU243" s="161"/>
      <c r="FV243" s="161"/>
      <c r="FW243" s="161"/>
      <c r="FX243" s="161"/>
      <c r="FY243" s="161"/>
      <c r="FZ243" s="161"/>
      <c r="GA243" s="161"/>
      <c r="GB243" s="161"/>
      <c r="GC243" s="161"/>
      <c r="GD243" s="161"/>
      <c r="GE243" s="161"/>
      <c r="GF243" s="161"/>
      <c r="GG243" s="161"/>
      <c r="GH243" s="161"/>
      <c r="GI243" s="161"/>
      <c r="GJ243" s="161"/>
      <c r="GK243" s="161"/>
      <c r="GL243" s="161"/>
      <c r="GM243" s="161"/>
      <c r="GN243" s="161"/>
      <c r="GO243" s="161"/>
      <c r="GP243" s="161"/>
      <c r="GQ243" s="161"/>
      <c r="GR243" s="161"/>
      <c r="GS243" s="161"/>
      <c r="GT243" s="161"/>
      <c r="GU243" s="161"/>
    </row>
    <row r="244" spans="1:203" s="162" customFormat="1" ht="38.1" customHeight="1" x14ac:dyDescent="0.25">
      <c r="A244" s="161">
        <v>1</v>
      </c>
      <c r="B244" s="58" t="s">
        <v>344</v>
      </c>
      <c r="C244" s="267">
        <f>'2 уровень'!D915</f>
        <v>0</v>
      </c>
      <c r="D244" s="267">
        <f>'2 уровень'!E915</f>
        <v>0</v>
      </c>
      <c r="E244" s="267">
        <f>'2 уровень'!F915</f>
        <v>0</v>
      </c>
      <c r="F244" s="783">
        <f>'2 уровень'!G915</f>
        <v>0</v>
      </c>
      <c r="G244" s="2361">
        <f>'2 уровень'!H915</f>
        <v>0</v>
      </c>
      <c r="H244" s="2361">
        <f>'2 уровень'!I915</f>
        <v>0</v>
      </c>
      <c r="I244" s="2362">
        <f>'2 уровень'!J915</f>
        <v>0</v>
      </c>
      <c r="J244" s="2362">
        <f>'2 уровень'!K915</f>
        <v>0</v>
      </c>
      <c r="K244" s="2362">
        <f>'2 уровень'!L915</f>
        <v>0</v>
      </c>
      <c r="L244" s="2362">
        <f>'2 уровень'!M915</f>
        <v>0</v>
      </c>
      <c r="M244" s="2362">
        <f>'2 уровень'!N915</f>
        <v>0</v>
      </c>
      <c r="N244" s="2362">
        <f>'2 уровень'!O915</f>
        <v>0</v>
      </c>
      <c r="O244" s="2362">
        <f>'2 уровень'!P915</f>
        <v>0</v>
      </c>
      <c r="P244" s="2362">
        <f>'2 уровень'!Q915</f>
        <v>0</v>
      </c>
      <c r="Q244" s="2362">
        <f>'2 уровень'!R915</f>
        <v>0</v>
      </c>
      <c r="R244" s="2362">
        <f>'2 уровень'!S915</f>
        <v>0</v>
      </c>
      <c r="S244" s="2362">
        <f>'2 уровень'!T915</f>
        <v>0</v>
      </c>
      <c r="T244" s="2362">
        <f>'2 уровень'!U915</f>
        <v>0</v>
      </c>
      <c r="U244" s="2417">
        <f>'2 уровень'!V915</f>
        <v>0</v>
      </c>
      <c r="V244" s="2362">
        <f>'2 уровень'!W915</f>
        <v>0</v>
      </c>
      <c r="W244" s="2362">
        <f>'2 уровень'!X915</f>
        <v>0</v>
      </c>
      <c r="X244" s="2362">
        <f>'2 уровень'!Y915</f>
        <v>0</v>
      </c>
      <c r="Y244" s="2363">
        <f>'2 уровень'!Z915</f>
        <v>0</v>
      </c>
      <c r="Z244" s="2362"/>
      <c r="AA244" s="2363"/>
      <c r="AB244" s="2606"/>
      <c r="AC244" s="161"/>
      <c r="AD244" s="161"/>
      <c r="AE244" s="161"/>
      <c r="AF244" s="161"/>
      <c r="AG244" s="161"/>
      <c r="AH244" s="161"/>
      <c r="AI244" s="161"/>
      <c r="AJ244" s="161"/>
      <c r="AK244" s="161"/>
      <c r="AL244" s="161"/>
      <c r="AM244" s="161"/>
      <c r="AN244" s="161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161"/>
      <c r="BO244" s="161"/>
      <c r="BP244" s="161"/>
      <c r="BQ244" s="161"/>
      <c r="BR244" s="161"/>
      <c r="BS244" s="161"/>
      <c r="BT244" s="161"/>
      <c r="BU244" s="161"/>
      <c r="BV244" s="161"/>
      <c r="BW244" s="161"/>
      <c r="BX244" s="161"/>
      <c r="BY244" s="161"/>
      <c r="BZ244" s="161"/>
      <c r="CA244" s="161"/>
      <c r="CB244" s="161"/>
      <c r="CC244" s="161"/>
      <c r="CD244" s="161"/>
      <c r="CE244" s="161"/>
      <c r="CF244" s="161"/>
      <c r="CG244" s="161"/>
      <c r="CH244" s="161"/>
      <c r="CI244" s="161"/>
      <c r="CJ244" s="161"/>
      <c r="CK244" s="161"/>
      <c r="CL244" s="161"/>
      <c r="CM244" s="161"/>
      <c r="CN244" s="161"/>
      <c r="CO244" s="161"/>
      <c r="CP244" s="161"/>
      <c r="CQ244" s="161"/>
      <c r="CR244" s="161"/>
      <c r="CS244" s="161"/>
      <c r="CT244" s="161"/>
      <c r="CU244" s="161"/>
      <c r="CV244" s="161"/>
      <c r="CW244" s="161"/>
      <c r="CX244" s="161"/>
      <c r="CY244" s="161"/>
      <c r="CZ244" s="161"/>
      <c r="DA244" s="161"/>
      <c r="DB244" s="161"/>
      <c r="DC244" s="161"/>
      <c r="DD244" s="161"/>
      <c r="DE244" s="161"/>
      <c r="DF244" s="161"/>
      <c r="DG244" s="161"/>
      <c r="DH244" s="161"/>
      <c r="DI244" s="161"/>
      <c r="DJ244" s="161"/>
      <c r="DK244" s="161"/>
      <c r="DL244" s="161"/>
      <c r="DM244" s="161"/>
      <c r="DN244" s="161"/>
      <c r="DO244" s="161"/>
      <c r="DP244" s="161"/>
      <c r="DQ244" s="161"/>
      <c r="DR244" s="161"/>
      <c r="DS244" s="161"/>
      <c r="DT244" s="161"/>
      <c r="DU244" s="161"/>
      <c r="DV244" s="161"/>
      <c r="DW244" s="161"/>
      <c r="DX244" s="161"/>
      <c r="DY244" s="161"/>
      <c r="DZ244" s="161"/>
      <c r="EA244" s="161"/>
      <c r="EB244" s="161"/>
      <c r="EC244" s="161"/>
      <c r="ED244" s="161"/>
      <c r="EE244" s="161"/>
      <c r="EF244" s="161"/>
      <c r="EG244" s="161"/>
      <c r="EH244" s="161"/>
      <c r="EI244" s="161"/>
      <c r="EJ244" s="161"/>
      <c r="EK244" s="161"/>
      <c r="EL244" s="161"/>
      <c r="EM244" s="161"/>
      <c r="EN244" s="161"/>
      <c r="EO244" s="161"/>
      <c r="EP244" s="161"/>
      <c r="EQ244" s="161"/>
      <c r="ER244" s="161"/>
      <c r="ES244" s="161"/>
      <c r="ET244" s="161"/>
      <c r="EU244" s="161"/>
      <c r="EV244" s="161"/>
      <c r="EW244" s="161"/>
      <c r="EX244" s="161"/>
      <c r="EY244" s="161"/>
      <c r="EZ244" s="161"/>
      <c r="FA244" s="161"/>
      <c r="FB244" s="161"/>
      <c r="FC244" s="161"/>
      <c r="FD244" s="161"/>
      <c r="FE244" s="161"/>
      <c r="FF244" s="161"/>
      <c r="FG244" s="161"/>
      <c r="FH244" s="161"/>
      <c r="FI244" s="161"/>
      <c r="FJ244" s="161"/>
      <c r="FK244" s="161"/>
      <c r="FL244" s="161"/>
      <c r="FM244" s="161"/>
      <c r="FN244" s="161"/>
      <c r="FO244" s="161"/>
      <c r="FP244" s="161"/>
      <c r="FQ244" s="161"/>
      <c r="FR244" s="161"/>
      <c r="FS244" s="161"/>
      <c r="FT244" s="161"/>
      <c r="FU244" s="161"/>
      <c r="FV244" s="161"/>
      <c r="FW244" s="161"/>
      <c r="FX244" s="161"/>
      <c r="FY244" s="161"/>
      <c r="FZ244" s="161"/>
      <c r="GA244" s="161"/>
      <c r="GB244" s="161"/>
      <c r="GC244" s="161"/>
      <c r="GD244" s="161"/>
      <c r="GE244" s="161"/>
      <c r="GF244" s="161"/>
      <c r="GG244" s="161"/>
      <c r="GH244" s="161"/>
      <c r="GI244" s="161"/>
      <c r="GJ244" s="161"/>
      <c r="GK244" s="161"/>
      <c r="GL244" s="161"/>
      <c r="GM244" s="161"/>
      <c r="GN244" s="161"/>
      <c r="GO244" s="161"/>
      <c r="GP244" s="161"/>
      <c r="GQ244" s="161"/>
      <c r="GR244" s="161"/>
      <c r="GS244" s="161"/>
      <c r="GT244" s="161"/>
      <c r="GU244" s="161"/>
    </row>
    <row r="245" spans="1:203" s="162" customFormat="1" ht="38.1" customHeight="1" x14ac:dyDescent="0.25">
      <c r="A245" s="161">
        <v>1</v>
      </c>
      <c r="B245" s="58" t="s">
        <v>345</v>
      </c>
      <c r="C245" s="267">
        <f>'2 уровень'!D916</f>
        <v>4290</v>
      </c>
      <c r="D245" s="267">
        <f>'2 уровень'!E916</f>
        <v>2145</v>
      </c>
      <c r="E245" s="267">
        <f>'2 уровень'!F916</f>
        <v>594</v>
      </c>
      <c r="F245" s="783">
        <f>'2 уровень'!G916</f>
        <v>27.692307692307693</v>
      </c>
      <c r="G245" s="2361">
        <f>'2 уровень'!H916</f>
        <v>0</v>
      </c>
      <c r="H245" s="2361">
        <f>'2 уровень'!I916</f>
        <v>0</v>
      </c>
      <c r="I245" s="2362">
        <f>'2 уровень'!J916</f>
        <v>0</v>
      </c>
      <c r="J245" s="2362">
        <f>'2 уровень'!K916</f>
        <v>0</v>
      </c>
      <c r="K245" s="2362">
        <f>'2 уровень'!L916</f>
        <v>0</v>
      </c>
      <c r="L245" s="2362">
        <f>'2 уровень'!M916</f>
        <v>0</v>
      </c>
      <c r="M245" s="2362">
        <f>'2 уровень'!N916</f>
        <v>0</v>
      </c>
      <c r="N245" s="2362">
        <f>'2 уровень'!O916</f>
        <v>0</v>
      </c>
      <c r="O245" s="2362">
        <f>'2 уровень'!P916</f>
        <v>0</v>
      </c>
      <c r="P245" s="2362">
        <f>'2 уровень'!Q916</f>
        <v>0</v>
      </c>
      <c r="Q245" s="2362">
        <f>'2 уровень'!R916</f>
        <v>0</v>
      </c>
      <c r="R245" s="2362">
        <f>'2 уровень'!S916</f>
        <v>0</v>
      </c>
      <c r="S245" s="2362">
        <f>'2 уровень'!T916</f>
        <v>0</v>
      </c>
      <c r="T245" s="2362">
        <f>'2 уровень'!U916</f>
        <v>0</v>
      </c>
      <c r="U245" s="2417">
        <f>'2 уровень'!V916</f>
        <v>0</v>
      </c>
      <c r="V245" s="2362">
        <f>'2 уровень'!W916</f>
        <v>0</v>
      </c>
      <c r="W245" s="2362">
        <f>'2 уровень'!X916</f>
        <v>0</v>
      </c>
      <c r="X245" s="2362">
        <f>'2 уровень'!Y916</f>
        <v>0</v>
      </c>
      <c r="Y245" s="2363">
        <f>'2 уровень'!Z916</f>
        <v>0</v>
      </c>
      <c r="Z245" s="2362"/>
      <c r="AA245" s="2363"/>
      <c r="AB245" s="2606"/>
      <c r="AC245" s="161"/>
      <c r="AD245" s="161"/>
      <c r="AE245" s="161"/>
      <c r="AF245" s="161"/>
      <c r="AG245" s="161"/>
      <c r="AH245" s="161"/>
      <c r="AI245" s="161"/>
      <c r="AJ245" s="161"/>
      <c r="AK245" s="161"/>
      <c r="AL245" s="161"/>
      <c r="AM245" s="161"/>
      <c r="AN245" s="161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161"/>
      <c r="BO245" s="161"/>
      <c r="BP245" s="161"/>
      <c r="BQ245" s="161"/>
      <c r="BR245" s="161"/>
      <c r="BS245" s="161"/>
      <c r="BT245" s="161"/>
      <c r="BU245" s="161"/>
      <c r="BV245" s="161"/>
      <c r="BW245" s="161"/>
      <c r="BX245" s="161"/>
      <c r="BY245" s="161"/>
      <c r="BZ245" s="161"/>
      <c r="CA245" s="161"/>
      <c r="CB245" s="161"/>
      <c r="CC245" s="161"/>
      <c r="CD245" s="161"/>
      <c r="CE245" s="161"/>
      <c r="CF245" s="161"/>
      <c r="CG245" s="161"/>
      <c r="CH245" s="161"/>
      <c r="CI245" s="161"/>
      <c r="CJ245" s="161"/>
      <c r="CK245" s="161"/>
      <c r="CL245" s="161"/>
      <c r="CM245" s="161"/>
      <c r="CN245" s="161"/>
      <c r="CO245" s="161"/>
      <c r="CP245" s="161"/>
      <c r="CQ245" s="161"/>
      <c r="CR245" s="161"/>
      <c r="CS245" s="161"/>
      <c r="CT245" s="161"/>
      <c r="CU245" s="161"/>
      <c r="CV245" s="161"/>
      <c r="CW245" s="161"/>
      <c r="CX245" s="161"/>
      <c r="CY245" s="161"/>
      <c r="CZ245" s="161"/>
      <c r="DA245" s="161"/>
      <c r="DB245" s="161"/>
      <c r="DC245" s="161"/>
      <c r="DD245" s="161"/>
      <c r="DE245" s="161"/>
      <c r="DF245" s="161"/>
      <c r="DG245" s="161"/>
      <c r="DH245" s="161"/>
      <c r="DI245" s="161"/>
      <c r="DJ245" s="161"/>
      <c r="DK245" s="161"/>
      <c r="DL245" s="161"/>
      <c r="DM245" s="161"/>
      <c r="DN245" s="161"/>
      <c r="DO245" s="161"/>
      <c r="DP245" s="161"/>
      <c r="DQ245" s="161"/>
      <c r="DR245" s="161"/>
      <c r="DS245" s="161"/>
      <c r="DT245" s="161"/>
      <c r="DU245" s="161"/>
      <c r="DV245" s="161"/>
      <c r="DW245" s="161"/>
      <c r="DX245" s="161"/>
      <c r="DY245" s="161"/>
      <c r="DZ245" s="161"/>
      <c r="EA245" s="161"/>
      <c r="EB245" s="161"/>
      <c r="EC245" s="161"/>
      <c r="ED245" s="161"/>
      <c r="EE245" s="161"/>
      <c r="EF245" s="161"/>
      <c r="EG245" s="161"/>
      <c r="EH245" s="161"/>
      <c r="EI245" s="161"/>
      <c r="EJ245" s="161"/>
      <c r="EK245" s="161"/>
      <c r="EL245" s="161"/>
      <c r="EM245" s="161"/>
      <c r="EN245" s="161"/>
      <c r="EO245" s="161"/>
      <c r="EP245" s="161"/>
      <c r="EQ245" s="161"/>
      <c r="ER245" s="161"/>
      <c r="ES245" s="161"/>
      <c r="ET245" s="161"/>
      <c r="EU245" s="161"/>
      <c r="EV245" s="161"/>
      <c r="EW245" s="161"/>
      <c r="EX245" s="161"/>
      <c r="EY245" s="161"/>
      <c r="EZ245" s="161"/>
      <c r="FA245" s="161"/>
      <c r="FB245" s="161"/>
      <c r="FC245" s="161"/>
      <c r="FD245" s="161"/>
      <c r="FE245" s="161"/>
      <c r="FF245" s="161"/>
      <c r="FG245" s="161"/>
      <c r="FH245" s="161"/>
      <c r="FI245" s="161"/>
      <c r="FJ245" s="161"/>
      <c r="FK245" s="161"/>
      <c r="FL245" s="161"/>
      <c r="FM245" s="161"/>
      <c r="FN245" s="161"/>
      <c r="FO245" s="161"/>
      <c r="FP245" s="161"/>
      <c r="FQ245" s="161"/>
      <c r="FR245" s="161"/>
      <c r="FS245" s="161"/>
      <c r="FT245" s="161"/>
      <c r="FU245" s="161"/>
      <c r="FV245" s="161"/>
      <c r="FW245" s="161"/>
      <c r="FX245" s="161"/>
      <c r="FY245" s="161"/>
      <c r="FZ245" s="161"/>
      <c r="GA245" s="161"/>
      <c r="GB245" s="161"/>
      <c r="GC245" s="161"/>
      <c r="GD245" s="161"/>
      <c r="GE245" s="161"/>
      <c r="GF245" s="161"/>
      <c r="GG245" s="161"/>
      <c r="GH245" s="161"/>
      <c r="GI245" s="161"/>
      <c r="GJ245" s="161"/>
      <c r="GK245" s="161"/>
      <c r="GL245" s="161"/>
      <c r="GM245" s="161"/>
      <c r="GN245" s="161"/>
      <c r="GO245" s="161"/>
      <c r="GP245" s="161"/>
      <c r="GQ245" s="161"/>
      <c r="GR245" s="161"/>
      <c r="GS245" s="161"/>
      <c r="GT245" s="161"/>
      <c r="GU245" s="161"/>
    </row>
    <row r="246" spans="1:203" s="162" customFormat="1" ht="38.1" customHeight="1" x14ac:dyDescent="0.25">
      <c r="A246" s="161">
        <v>1</v>
      </c>
      <c r="B246" s="58" t="s">
        <v>346</v>
      </c>
      <c r="C246" s="267">
        <f>'2 уровень'!D917</f>
        <v>100</v>
      </c>
      <c r="D246" s="267">
        <f>'2 уровень'!E917</f>
        <v>50</v>
      </c>
      <c r="E246" s="267">
        <f>'2 уровень'!F917</f>
        <v>58</v>
      </c>
      <c r="F246" s="783">
        <f>'2 уровень'!G917</f>
        <v>115.99999999999999</v>
      </c>
      <c r="G246" s="2361">
        <f>'2 уровень'!H917</f>
        <v>0</v>
      </c>
      <c r="H246" s="2361">
        <f>'2 уровень'!I917</f>
        <v>0</v>
      </c>
      <c r="I246" s="2362">
        <f>'2 уровень'!J917</f>
        <v>0</v>
      </c>
      <c r="J246" s="2362">
        <f>'2 уровень'!K917</f>
        <v>0</v>
      </c>
      <c r="K246" s="2362">
        <f>'2 уровень'!L917</f>
        <v>0</v>
      </c>
      <c r="L246" s="2362">
        <f>'2 уровень'!M917</f>
        <v>0</v>
      </c>
      <c r="M246" s="2362">
        <f>'2 уровень'!N917</f>
        <v>0</v>
      </c>
      <c r="N246" s="2362">
        <f>'2 уровень'!O917</f>
        <v>0</v>
      </c>
      <c r="O246" s="2362">
        <f>'2 уровень'!P917</f>
        <v>0</v>
      </c>
      <c r="P246" s="2362">
        <f>'2 уровень'!Q917</f>
        <v>0</v>
      </c>
      <c r="Q246" s="2362">
        <f>'2 уровень'!R917</f>
        <v>0</v>
      </c>
      <c r="R246" s="2362">
        <f>'2 уровень'!S917</f>
        <v>0</v>
      </c>
      <c r="S246" s="2362">
        <f>'2 уровень'!T917</f>
        <v>0</v>
      </c>
      <c r="T246" s="2362">
        <f>'2 уровень'!U917</f>
        <v>0</v>
      </c>
      <c r="U246" s="2417">
        <f>'2 уровень'!V917</f>
        <v>0</v>
      </c>
      <c r="V246" s="2362">
        <f>'2 уровень'!W917</f>
        <v>0</v>
      </c>
      <c r="W246" s="2362">
        <f>'2 уровень'!X917</f>
        <v>0</v>
      </c>
      <c r="X246" s="2362">
        <f>'2 уровень'!Y917</f>
        <v>0</v>
      </c>
      <c r="Y246" s="2363">
        <f>'2 уровень'!Z917</f>
        <v>0</v>
      </c>
      <c r="Z246" s="2362"/>
      <c r="AA246" s="2363"/>
      <c r="AB246" s="2606"/>
      <c r="AC246" s="161"/>
      <c r="AD246" s="161"/>
      <c r="AE246" s="161"/>
      <c r="AF246" s="161"/>
      <c r="AG246" s="161"/>
      <c r="AH246" s="161"/>
      <c r="AI246" s="161"/>
      <c r="AJ246" s="161"/>
      <c r="AK246" s="161"/>
      <c r="AL246" s="161"/>
      <c r="AM246" s="161"/>
      <c r="AN246" s="161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161"/>
      <c r="BO246" s="161"/>
      <c r="BP246" s="161"/>
      <c r="BQ246" s="161"/>
      <c r="BR246" s="161"/>
      <c r="BS246" s="161"/>
      <c r="BT246" s="161"/>
      <c r="BU246" s="161"/>
      <c r="BV246" s="161"/>
      <c r="BW246" s="161"/>
      <c r="BX246" s="161"/>
      <c r="BY246" s="161"/>
      <c r="BZ246" s="161"/>
      <c r="CA246" s="161"/>
      <c r="CB246" s="161"/>
      <c r="CC246" s="161"/>
      <c r="CD246" s="161"/>
      <c r="CE246" s="161"/>
      <c r="CF246" s="161"/>
      <c r="CG246" s="161"/>
      <c r="CH246" s="161"/>
      <c r="CI246" s="161"/>
      <c r="CJ246" s="161"/>
      <c r="CK246" s="161"/>
      <c r="CL246" s="161"/>
      <c r="CM246" s="161"/>
      <c r="CN246" s="161"/>
      <c r="CO246" s="161"/>
      <c r="CP246" s="161"/>
      <c r="CQ246" s="161"/>
      <c r="CR246" s="161"/>
      <c r="CS246" s="161"/>
      <c r="CT246" s="161"/>
      <c r="CU246" s="161"/>
      <c r="CV246" s="161"/>
      <c r="CW246" s="161"/>
      <c r="CX246" s="161"/>
      <c r="CY246" s="161"/>
      <c r="CZ246" s="161"/>
      <c r="DA246" s="161"/>
      <c r="DB246" s="161"/>
      <c r="DC246" s="161"/>
      <c r="DD246" s="161"/>
      <c r="DE246" s="161"/>
      <c r="DF246" s="161"/>
      <c r="DG246" s="161"/>
      <c r="DH246" s="161"/>
      <c r="DI246" s="161"/>
      <c r="DJ246" s="161"/>
      <c r="DK246" s="161"/>
      <c r="DL246" s="161"/>
      <c r="DM246" s="161"/>
      <c r="DN246" s="161"/>
      <c r="DO246" s="161"/>
      <c r="DP246" s="161"/>
      <c r="DQ246" s="161"/>
      <c r="DR246" s="161"/>
      <c r="DS246" s="161"/>
      <c r="DT246" s="161"/>
      <c r="DU246" s="161"/>
      <c r="DV246" s="161"/>
      <c r="DW246" s="161"/>
      <c r="DX246" s="161"/>
      <c r="DY246" s="161"/>
      <c r="DZ246" s="161"/>
      <c r="EA246" s="161"/>
      <c r="EB246" s="161"/>
      <c r="EC246" s="161"/>
      <c r="ED246" s="161"/>
      <c r="EE246" s="161"/>
      <c r="EF246" s="161"/>
      <c r="EG246" s="161"/>
      <c r="EH246" s="161"/>
      <c r="EI246" s="161"/>
      <c r="EJ246" s="161"/>
      <c r="EK246" s="161"/>
      <c r="EL246" s="161"/>
      <c r="EM246" s="161"/>
      <c r="EN246" s="161"/>
      <c r="EO246" s="161"/>
      <c r="EP246" s="161"/>
      <c r="EQ246" s="161"/>
      <c r="ER246" s="161"/>
      <c r="ES246" s="161"/>
      <c r="ET246" s="161"/>
      <c r="EU246" s="161"/>
      <c r="EV246" s="161"/>
      <c r="EW246" s="161"/>
      <c r="EX246" s="161"/>
      <c r="EY246" s="161"/>
      <c r="EZ246" s="161"/>
      <c r="FA246" s="161"/>
      <c r="FB246" s="161"/>
      <c r="FC246" s="161"/>
      <c r="FD246" s="161"/>
      <c r="FE246" s="161"/>
      <c r="FF246" s="161"/>
      <c r="FG246" s="161"/>
      <c r="FH246" s="161"/>
      <c r="FI246" s="161"/>
      <c r="FJ246" s="161"/>
      <c r="FK246" s="161"/>
      <c r="FL246" s="161"/>
      <c r="FM246" s="161"/>
      <c r="FN246" s="161"/>
      <c r="FO246" s="161"/>
      <c r="FP246" s="161"/>
      <c r="FQ246" s="161"/>
      <c r="FR246" s="161"/>
      <c r="FS246" s="161"/>
      <c r="FT246" s="161"/>
      <c r="FU246" s="161"/>
      <c r="FV246" s="161"/>
      <c r="FW246" s="161"/>
      <c r="FX246" s="161"/>
      <c r="FY246" s="161"/>
      <c r="FZ246" s="161"/>
      <c r="GA246" s="161"/>
      <c r="GB246" s="161"/>
      <c r="GC246" s="161"/>
      <c r="GD246" s="161"/>
      <c r="GE246" s="161"/>
      <c r="GF246" s="161"/>
      <c r="GG246" s="161"/>
      <c r="GH246" s="161"/>
      <c r="GI246" s="161"/>
      <c r="GJ246" s="161"/>
      <c r="GK246" s="161"/>
      <c r="GL246" s="161"/>
      <c r="GM246" s="161"/>
      <c r="GN246" s="161"/>
      <c r="GO246" s="161"/>
      <c r="GP246" s="161"/>
      <c r="GQ246" s="161"/>
      <c r="GR246" s="161"/>
      <c r="GS246" s="161"/>
      <c r="GT246" s="161"/>
      <c r="GU246" s="161"/>
    </row>
    <row r="247" spans="1:203" s="162" customFormat="1" ht="53.25" customHeight="1" x14ac:dyDescent="0.25">
      <c r="A247" s="161">
        <v>1</v>
      </c>
      <c r="B247" s="2347" t="s">
        <v>349</v>
      </c>
      <c r="C247" s="267">
        <f>'2 уровень'!D918</f>
        <v>4162</v>
      </c>
      <c r="D247" s="267">
        <f>'2 уровень'!E918</f>
        <v>2082</v>
      </c>
      <c r="E247" s="267">
        <f>'2 уровень'!F918</f>
        <v>1803</v>
      </c>
      <c r="F247" s="783">
        <f>'2 уровень'!G918</f>
        <v>86.599423631123912</v>
      </c>
      <c r="G247" s="2361">
        <f>'2 уровень'!H918</f>
        <v>0</v>
      </c>
      <c r="H247" s="2361">
        <f>'2 уровень'!I918</f>
        <v>0</v>
      </c>
      <c r="I247" s="2362">
        <f>'2 уровень'!J918</f>
        <v>0</v>
      </c>
      <c r="J247" s="2362">
        <f>'2 уровень'!K918</f>
        <v>0</v>
      </c>
      <c r="K247" s="2362">
        <f>'2 уровень'!L918</f>
        <v>0</v>
      </c>
      <c r="L247" s="2362">
        <f>'2 уровень'!M918</f>
        <v>0</v>
      </c>
      <c r="M247" s="2362">
        <f>'2 уровень'!N918</f>
        <v>0</v>
      </c>
      <c r="N247" s="2362">
        <f>'2 уровень'!O918</f>
        <v>0</v>
      </c>
      <c r="O247" s="2362">
        <f>'2 уровень'!P918</f>
        <v>0</v>
      </c>
      <c r="P247" s="2362">
        <f>'2 уровень'!Q918</f>
        <v>0</v>
      </c>
      <c r="Q247" s="2362">
        <f>'2 уровень'!R918</f>
        <v>0</v>
      </c>
      <c r="R247" s="2362">
        <f>'2 уровень'!S918</f>
        <v>0</v>
      </c>
      <c r="S247" s="2362">
        <f>'2 уровень'!T918</f>
        <v>0</v>
      </c>
      <c r="T247" s="2362">
        <f>'2 уровень'!U918</f>
        <v>0</v>
      </c>
      <c r="U247" s="2417">
        <f>'2 уровень'!V918</f>
        <v>0</v>
      </c>
      <c r="V247" s="2362">
        <f>'2 уровень'!W918</f>
        <v>0</v>
      </c>
      <c r="W247" s="2362">
        <f>'2 уровень'!X918</f>
        <v>0</v>
      </c>
      <c r="X247" s="2362">
        <f>'2 уровень'!Y918</f>
        <v>0</v>
      </c>
      <c r="Y247" s="2363">
        <f>'2 уровень'!Z918</f>
        <v>0</v>
      </c>
      <c r="Z247" s="2362"/>
      <c r="AA247" s="2363"/>
      <c r="AB247" s="2606"/>
      <c r="AC247" s="161"/>
      <c r="AD247" s="161"/>
      <c r="AE247" s="161"/>
      <c r="AF247" s="161"/>
      <c r="AG247" s="161"/>
      <c r="AH247" s="161"/>
      <c r="AI247" s="161"/>
      <c r="AJ247" s="161"/>
      <c r="AK247" s="161"/>
      <c r="AL247" s="161"/>
      <c r="AM247" s="161"/>
      <c r="AN247" s="161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161"/>
      <c r="BO247" s="161"/>
      <c r="BP247" s="161"/>
      <c r="BQ247" s="161"/>
      <c r="BR247" s="161"/>
      <c r="BS247" s="161"/>
      <c r="BT247" s="161"/>
      <c r="BU247" s="161"/>
      <c r="BV247" s="161"/>
      <c r="BW247" s="161"/>
      <c r="BX247" s="161"/>
      <c r="BY247" s="161"/>
      <c r="BZ247" s="161"/>
      <c r="CA247" s="161"/>
      <c r="CB247" s="161"/>
      <c r="CC247" s="161"/>
      <c r="CD247" s="161"/>
      <c r="CE247" s="161"/>
      <c r="CF247" s="161"/>
      <c r="CG247" s="161"/>
      <c r="CH247" s="161"/>
      <c r="CI247" s="161"/>
      <c r="CJ247" s="161"/>
      <c r="CK247" s="161"/>
      <c r="CL247" s="161"/>
      <c r="CM247" s="161"/>
      <c r="CN247" s="161"/>
      <c r="CO247" s="161"/>
      <c r="CP247" s="161"/>
      <c r="CQ247" s="161"/>
      <c r="CR247" s="161"/>
      <c r="CS247" s="161"/>
      <c r="CT247" s="161"/>
      <c r="CU247" s="161"/>
      <c r="CV247" s="161"/>
      <c r="CW247" s="161"/>
      <c r="CX247" s="161"/>
      <c r="CY247" s="161"/>
      <c r="CZ247" s="161"/>
      <c r="DA247" s="161"/>
      <c r="DB247" s="161"/>
      <c r="DC247" s="161"/>
      <c r="DD247" s="161"/>
      <c r="DE247" s="161"/>
      <c r="DF247" s="161"/>
      <c r="DG247" s="161"/>
      <c r="DH247" s="161"/>
      <c r="DI247" s="161"/>
      <c r="DJ247" s="161"/>
      <c r="DK247" s="161"/>
      <c r="DL247" s="161"/>
      <c r="DM247" s="161"/>
      <c r="DN247" s="161"/>
      <c r="DO247" s="161"/>
      <c r="DP247" s="161"/>
      <c r="DQ247" s="161"/>
      <c r="DR247" s="161"/>
      <c r="DS247" s="161"/>
      <c r="DT247" s="161"/>
      <c r="DU247" s="161"/>
      <c r="DV247" s="161"/>
      <c r="DW247" s="161"/>
      <c r="DX247" s="161"/>
      <c r="DY247" s="161"/>
      <c r="DZ247" s="161"/>
      <c r="EA247" s="161"/>
      <c r="EB247" s="161"/>
      <c r="EC247" s="161"/>
      <c r="ED247" s="161"/>
      <c r="EE247" s="161"/>
      <c r="EF247" s="161"/>
      <c r="EG247" s="161"/>
      <c r="EH247" s="161"/>
      <c r="EI247" s="161"/>
      <c r="EJ247" s="161"/>
      <c r="EK247" s="161"/>
      <c r="EL247" s="161"/>
      <c r="EM247" s="161"/>
      <c r="EN247" s="161"/>
      <c r="EO247" s="161"/>
      <c r="EP247" s="161"/>
      <c r="EQ247" s="161"/>
      <c r="ER247" s="161"/>
      <c r="ES247" s="161"/>
      <c r="ET247" s="161"/>
      <c r="EU247" s="161"/>
      <c r="EV247" s="161"/>
      <c r="EW247" s="161"/>
      <c r="EX247" s="161"/>
      <c r="EY247" s="161"/>
      <c r="EZ247" s="161"/>
      <c r="FA247" s="161"/>
      <c r="FB247" s="161"/>
      <c r="FC247" s="161"/>
      <c r="FD247" s="161"/>
      <c r="FE247" s="161"/>
      <c r="FF247" s="161"/>
      <c r="FG247" s="161"/>
      <c r="FH247" s="161"/>
      <c r="FI247" s="161"/>
      <c r="FJ247" s="161"/>
      <c r="FK247" s="161"/>
      <c r="FL247" s="161"/>
      <c r="FM247" s="161"/>
      <c r="FN247" s="161"/>
      <c r="FO247" s="161"/>
      <c r="FP247" s="161"/>
      <c r="FQ247" s="161"/>
      <c r="FR247" s="161"/>
      <c r="FS247" s="161"/>
      <c r="FT247" s="161"/>
      <c r="FU247" s="161"/>
      <c r="FV247" s="161"/>
      <c r="FW247" s="161"/>
      <c r="FX247" s="161"/>
      <c r="FY247" s="161"/>
      <c r="FZ247" s="161"/>
      <c r="GA247" s="161"/>
      <c r="GB247" s="161"/>
      <c r="GC247" s="161"/>
      <c r="GD247" s="161"/>
      <c r="GE247" s="161"/>
      <c r="GF247" s="161"/>
      <c r="GG247" s="161"/>
      <c r="GH247" s="161"/>
      <c r="GI247" s="161"/>
      <c r="GJ247" s="161"/>
      <c r="GK247" s="161"/>
      <c r="GL247" s="161"/>
      <c r="GM247" s="161"/>
      <c r="GN247" s="161"/>
      <c r="GO247" s="161"/>
      <c r="GP247" s="161"/>
      <c r="GQ247" s="161"/>
      <c r="GR247" s="161"/>
      <c r="GS247" s="161"/>
      <c r="GT247" s="161"/>
      <c r="GU247" s="161"/>
    </row>
    <row r="248" spans="1:203" s="162" customFormat="1" ht="38.1" customHeight="1" x14ac:dyDescent="0.25">
      <c r="A248" s="161">
        <v>1</v>
      </c>
      <c r="B248" s="58" t="s">
        <v>350</v>
      </c>
      <c r="C248" s="267">
        <f>'2 уровень'!D919</f>
        <v>3022</v>
      </c>
      <c r="D248" s="267">
        <f>'2 уровень'!E919</f>
        <v>1511</v>
      </c>
      <c r="E248" s="267">
        <f>'2 уровень'!F919</f>
        <v>1263</v>
      </c>
      <c r="F248" s="783">
        <f>'2 уровень'!G919</f>
        <v>83.587028457974853</v>
      </c>
      <c r="G248" s="2361">
        <f>'2 уровень'!H919</f>
        <v>0</v>
      </c>
      <c r="H248" s="2361">
        <f>'2 уровень'!I919</f>
        <v>0</v>
      </c>
      <c r="I248" s="2362">
        <f>'2 уровень'!J919</f>
        <v>0</v>
      </c>
      <c r="J248" s="2362">
        <f>'2 уровень'!K919</f>
        <v>0</v>
      </c>
      <c r="K248" s="2362">
        <f>'2 уровень'!L919</f>
        <v>0</v>
      </c>
      <c r="L248" s="2362">
        <f>'2 уровень'!M919</f>
        <v>0</v>
      </c>
      <c r="M248" s="2362">
        <f>'2 уровень'!N919</f>
        <v>0</v>
      </c>
      <c r="N248" s="2362">
        <f>'2 уровень'!O919</f>
        <v>0</v>
      </c>
      <c r="O248" s="2362">
        <f>'2 уровень'!P919</f>
        <v>0</v>
      </c>
      <c r="P248" s="2362">
        <f>'2 уровень'!Q919</f>
        <v>0</v>
      </c>
      <c r="Q248" s="2362">
        <f>'2 уровень'!R919</f>
        <v>0</v>
      </c>
      <c r="R248" s="2362">
        <f>'2 уровень'!S919</f>
        <v>0</v>
      </c>
      <c r="S248" s="2362">
        <f>'2 уровень'!T919</f>
        <v>0</v>
      </c>
      <c r="T248" s="2362">
        <f>'2 уровень'!U919</f>
        <v>0</v>
      </c>
      <c r="U248" s="2417">
        <f>'2 уровень'!V919</f>
        <v>0</v>
      </c>
      <c r="V248" s="2362">
        <f>'2 уровень'!W919</f>
        <v>0</v>
      </c>
      <c r="W248" s="2362">
        <f>'2 уровень'!X919</f>
        <v>0</v>
      </c>
      <c r="X248" s="2362">
        <f>'2 уровень'!Y919</f>
        <v>0</v>
      </c>
      <c r="Y248" s="2363">
        <f>'2 уровень'!Z919</f>
        <v>0</v>
      </c>
      <c r="Z248" s="2362"/>
      <c r="AA248" s="2363"/>
      <c r="AB248" s="2606"/>
      <c r="AC248" s="161"/>
      <c r="AD248" s="161"/>
      <c r="AE248" s="161"/>
      <c r="AF248" s="161"/>
      <c r="AG248" s="161"/>
      <c r="AH248" s="161"/>
      <c r="AI248" s="161"/>
      <c r="AJ248" s="161"/>
      <c r="AK248" s="161"/>
      <c r="AL248" s="161"/>
      <c r="AM248" s="161"/>
      <c r="AN248" s="161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161"/>
      <c r="BO248" s="161"/>
      <c r="BP248" s="161"/>
      <c r="BQ248" s="161"/>
      <c r="BR248" s="161"/>
      <c r="BS248" s="161"/>
      <c r="BT248" s="161"/>
      <c r="BU248" s="161"/>
      <c r="BV248" s="161"/>
      <c r="BW248" s="161"/>
      <c r="BX248" s="161"/>
      <c r="BY248" s="161"/>
      <c r="BZ248" s="161"/>
      <c r="CA248" s="161"/>
      <c r="CB248" s="161"/>
      <c r="CC248" s="161"/>
      <c r="CD248" s="161"/>
      <c r="CE248" s="161"/>
      <c r="CF248" s="161"/>
      <c r="CG248" s="161"/>
      <c r="CH248" s="161"/>
      <c r="CI248" s="161"/>
      <c r="CJ248" s="161"/>
      <c r="CK248" s="161"/>
      <c r="CL248" s="161"/>
      <c r="CM248" s="161"/>
      <c r="CN248" s="161"/>
      <c r="CO248" s="161"/>
      <c r="CP248" s="161"/>
      <c r="CQ248" s="161"/>
      <c r="CR248" s="161"/>
      <c r="CS248" s="161"/>
      <c r="CT248" s="161"/>
      <c r="CU248" s="161"/>
      <c r="CV248" s="161"/>
      <c r="CW248" s="161"/>
      <c r="CX248" s="161"/>
      <c r="CY248" s="161"/>
      <c r="CZ248" s="161"/>
      <c r="DA248" s="161"/>
      <c r="DB248" s="161"/>
      <c r="DC248" s="161"/>
      <c r="DD248" s="161"/>
      <c r="DE248" s="161"/>
      <c r="DF248" s="161"/>
      <c r="DG248" s="161"/>
      <c r="DH248" s="161"/>
      <c r="DI248" s="161"/>
      <c r="DJ248" s="161"/>
      <c r="DK248" s="161"/>
      <c r="DL248" s="161"/>
      <c r="DM248" s="161"/>
      <c r="DN248" s="161"/>
      <c r="DO248" s="161"/>
      <c r="DP248" s="161"/>
      <c r="DQ248" s="161"/>
      <c r="DR248" s="161"/>
      <c r="DS248" s="161"/>
      <c r="DT248" s="161"/>
      <c r="DU248" s="161"/>
      <c r="DV248" s="161"/>
      <c r="DW248" s="161"/>
      <c r="DX248" s="161"/>
      <c r="DY248" s="161"/>
      <c r="DZ248" s="161"/>
      <c r="EA248" s="161"/>
      <c r="EB248" s="161"/>
      <c r="EC248" s="161"/>
      <c r="ED248" s="161"/>
      <c r="EE248" s="161"/>
      <c r="EF248" s="161"/>
      <c r="EG248" s="161"/>
      <c r="EH248" s="161"/>
      <c r="EI248" s="161"/>
      <c r="EJ248" s="161"/>
      <c r="EK248" s="161"/>
      <c r="EL248" s="161"/>
      <c r="EM248" s="161"/>
      <c r="EN248" s="161"/>
      <c r="EO248" s="161"/>
      <c r="EP248" s="161"/>
      <c r="EQ248" s="161"/>
      <c r="ER248" s="161"/>
      <c r="ES248" s="161"/>
      <c r="ET248" s="161"/>
      <c r="EU248" s="161"/>
      <c r="EV248" s="161"/>
      <c r="EW248" s="161"/>
      <c r="EX248" s="161"/>
      <c r="EY248" s="161"/>
      <c r="EZ248" s="161"/>
      <c r="FA248" s="161"/>
      <c r="FB248" s="161"/>
      <c r="FC248" s="161"/>
      <c r="FD248" s="161"/>
      <c r="FE248" s="161"/>
      <c r="FF248" s="161"/>
      <c r="FG248" s="161"/>
      <c r="FH248" s="161"/>
      <c r="FI248" s="161"/>
      <c r="FJ248" s="161"/>
      <c r="FK248" s="161"/>
      <c r="FL248" s="161"/>
      <c r="FM248" s="161"/>
      <c r="FN248" s="161"/>
      <c r="FO248" s="161"/>
      <c r="FP248" s="161"/>
      <c r="FQ248" s="161"/>
      <c r="FR248" s="161"/>
      <c r="FS248" s="161"/>
      <c r="FT248" s="161"/>
      <c r="FU248" s="161"/>
      <c r="FV248" s="161"/>
      <c r="FW248" s="161"/>
      <c r="FX248" s="161"/>
      <c r="FY248" s="161"/>
      <c r="FZ248" s="161"/>
      <c r="GA248" s="161"/>
      <c r="GB248" s="161"/>
      <c r="GC248" s="161"/>
      <c r="GD248" s="161"/>
      <c r="GE248" s="161"/>
      <c r="GF248" s="161"/>
      <c r="GG248" s="161"/>
      <c r="GH248" s="161"/>
      <c r="GI248" s="161"/>
      <c r="GJ248" s="161"/>
      <c r="GK248" s="161"/>
      <c r="GL248" s="161"/>
      <c r="GM248" s="161"/>
      <c r="GN248" s="161"/>
      <c r="GO248" s="161"/>
      <c r="GP248" s="161"/>
      <c r="GQ248" s="161"/>
      <c r="GR248" s="161"/>
      <c r="GS248" s="161"/>
      <c r="GT248" s="161"/>
      <c r="GU248" s="161"/>
    </row>
    <row r="249" spans="1:203" s="162" customFormat="1" ht="38.1" customHeight="1" x14ac:dyDescent="0.25">
      <c r="A249" s="161">
        <v>1</v>
      </c>
      <c r="B249" s="58" t="s">
        <v>351</v>
      </c>
      <c r="C249" s="267">
        <f>'2 уровень'!D920</f>
        <v>907</v>
      </c>
      <c r="D249" s="267">
        <f>'2 уровень'!E920</f>
        <v>454</v>
      </c>
      <c r="E249" s="267">
        <f>'2 уровень'!F920</f>
        <v>497</v>
      </c>
      <c r="F249" s="783">
        <f>'2 уровень'!G920</f>
        <v>109.47136563876651</v>
      </c>
      <c r="G249" s="2361">
        <f>'2 уровень'!H920</f>
        <v>0</v>
      </c>
      <c r="H249" s="2361">
        <f>'2 уровень'!I920</f>
        <v>0</v>
      </c>
      <c r="I249" s="2362">
        <f>'2 уровень'!J920</f>
        <v>0</v>
      </c>
      <c r="J249" s="2362">
        <f>'2 уровень'!K920</f>
        <v>0</v>
      </c>
      <c r="K249" s="2362">
        <f>'2 уровень'!L920</f>
        <v>0</v>
      </c>
      <c r="L249" s="2362">
        <f>'2 уровень'!M920</f>
        <v>0</v>
      </c>
      <c r="M249" s="2362">
        <f>'2 уровень'!N920</f>
        <v>0</v>
      </c>
      <c r="N249" s="2362">
        <f>'2 уровень'!O920</f>
        <v>0</v>
      </c>
      <c r="O249" s="2362">
        <f>'2 уровень'!P920</f>
        <v>0</v>
      </c>
      <c r="P249" s="2362">
        <f>'2 уровень'!Q920</f>
        <v>0</v>
      </c>
      <c r="Q249" s="2362">
        <f>'2 уровень'!R920</f>
        <v>0</v>
      </c>
      <c r="R249" s="2362">
        <f>'2 уровень'!S920</f>
        <v>0</v>
      </c>
      <c r="S249" s="2362">
        <f>'2 уровень'!T920</f>
        <v>0</v>
      </c>
      <c r="T249" s="2362">
        <f>'2 уровень'!U920</f>
        <v>0</v>
      </c>
      <c r="U249" s="2417">
        <f>'2 уровень'!V920</f>
        <v>0</v>
      </c>
      <c r="V249" s="2362">
        <f>'2 уровень'!W920</f>
        <v>0</v>
      </c>
      <c r="W249" s="2362">
        <f>'2 уровень'!X920</f>
        <v>0</v>
      </c>
      <c r="X249" s="2362">
        <f>'2 уровень'!Y920</f>
        <v>0</v>
      </c>
      <c r="Y249" s="2363">
        <f>'2 уровень'!Z920</f>
        <v>0</v>
      </c>
      <c r="Z249" s="2362"/>
      <c r="AA249" s="2363"/>
      <c r="AB249" s="2606"/>
      <c r="AC249" s="161"/>
      <c r="AD249" s="161"/>
      <c r="AE249" s="161"/>
      <c r="AF249" s="161"/>
      <c r="AG249" s="161"/>
      <c r="AH249" s="161"/>
      <c r="AI249" s="161"/>
      <c r="AJ249" s="161"/>
      <c r="AK249" s="161"/>
      <c r="AL249" s="161"/>
      <c r="AM249" s="161"/>
      <c r="AN249" s="161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161"/>
      <c r="BO249" s="161"/>
      <c r="BP249" s="161"/>
      <c r="BQ249" s="161"/>
      <c r="BR249" s="161"/>
      <c r="BS249" s="161"/>
      <c r="BT249" s="161"/>
      <c r="BU249" s="161"/>
      <c r="BV249" s="161"/>
      <c r="BW249" s="161"/>
      <c r="BX249" s="161"/>
      <c r="BY249" s="161"/>
      <c r="BZ249" s="161"/>
      <c r="CA249" s="161"/>
      <c r="CB249" s="161"/>
      <c r="CC249" s="161"/>
      <c r="CD249" s="161"/>
      <c r="CE249" s="161"/>
      <c r="CF249" s="161"/>
      <c r="CG249" s="161"/>
      <c r="CH249" s="161"/>
      <c r="CI249" s="161"/>
      <c r="CJ249" s="161"/>
      <c r="CK249" s="161"/>
      <c r="CL249" s="161"/>
      <c r="CM249" s="161"/>
      <c r="CN249" s="161"/>
      <c r="CO249" s="161"/>
      <c r="CP249" s="161"/>
      <c r="CQ249" s="161"/>
      <c r="CR249" s="161"/>
      <c r="CS249" s="161"/>
      <c r="CT249" s="161"/>
      <c r="CU249" s="161"/>
      <c r="CV249" s="161"/>
      <c r="CW249" s="161"/>
      <c r="CX249" s="161"/>
      <c r="CY249" s="161"/>
      <c r="CZ249" s="161"/>
      <c r="DA249" s="161"/>
      <c r="DB249" s="161"/>
      <c r="DC249" s="161"/>
      <c r="DD249" s="161"/>
      <c r="DE249" s="161"/>
      <c r="DF249" s="161"/>
      <c r="DG249" s="161"/>
      <c r="DH249" s="161"/>
      <c r="DI249" s="161"/>
      <c r="DJ249" s="161"/>
      <c r="DK249" s="161"/>
      <c r="DL249" s="161"/>
      <c r="DM249" s="161"/>
      <c r="DN249" s="161"/>
      <c r="DO249" s="161"/>
      <c r="DP249" s="161"/>
      <c r="DQ249" s="161"/>
      <c r="DR249" s="161"/>
      <c r="DS249" s="161"/>
      <c r="DT249" s="161"/>
      <c r="DU249" s="161"/>
      <c r="DV249" s="161"/>
      <c r="DW249" s="161"/>
      <c r="DX249" s="161"/>
      <c r="DY249" s="161"/>
      <c r="DZ249" s="161"/>
      <c r="EA249" s="161"/>
      <c r="EB249" s="161"/>
      <c r="EC249" s="161"/>
      <c r="ED249" s="161"/>
      <c r="EE249" s="161"/>
      <c r="EF249" s="161"/>
      <c r="EG249" s="161"/>
      <c r="EH249" s="161"/>
      <c r="EI249" s="161"/>
      <c r="EJ249" s="161"/>
      <c r="EK249" s="161"/>
      <c r="EL249" s="161"/>
      <c r="EM249" s="161"/>
      <c r="EN249" s="161"/>
      <c r="EO249" s="161"/>
      <c r="EP249" s="161"/>
      <c r="EQ249" s="161"/>
      <c r="ER249" s="161"/>
      <c r="ES249" s="161"/>
      <c r="ET249" s="161"/>
      <c r="EU249" s="161"/>
      <c r="EV249" s="161"/>
      <c r="EW249" s="161"/>
      <c r="EX249" s="161"/>
      <c r="EY249" s="161"/>
      <c r="EZ249" s="161"/>
      <c r="FA249" s="161"/>
      <c r="FB249" s="161"/>
      <c r="FC249" s="161"/>
      <c r="FD249" s="161"/>
      <c r="FE249" s="161"/>
      <c r="FF249" s="161"/>
      <c r="FG249" s="161"/>
      <c r="FH249" s="161"/>
      <c r="FI249" s="161"/>
      <c r="FJ249" s="161"/>
      <c r="FK249" s="161"/>
      <c r="FL249" s="161"/>
      <c r="FM249" s="161"/>
      <c r="FN249" s="161"/>
      <c r="FO249" s="161"/>
      <c r="FP249" s="161"/>
      <c r="FQ249" s="161"/>
      <c r="FR249" s="161"/>
      <c r="FS249" s="161"/>
      <c r="FT249" s="161"/>
      <c r="FU249" s="161"/>
      <c r="FV249" s="161"/>
      <c r="FW249" s="161"/>
      <c r="FX249" s="161"/>
      <c r="FY249" s="161"/>
      <c r="FZ249" s="161"/>
      <c r="GA249" s="161"/>
      <c r="GB249" s="161"/>
      <c r="GC249" s="161"/>
      <c r="GD249" s="161"/>
      <c r="GE249" s="161"/>
      <c r="GF249" s="161"/>
      <c r="GG249" s="161"/>
      <c r="GH249" s="161"/>
      <c r="GI249" s="161"/>
      <c r="GJ249" s="161"/>
      <c r="GK249" s="161"/>
      <c r="GL249" s="161"/>
      <c r="GM249" s="161"/>
      <c r="GN249" s="161"/>
      <c r="GO249" s="161"/>
      <c r="GP249" s="161"/>
      <c r="GQ249" s="161"/>
      <c r="GR249" s="161"/>
      <c r="GS249" s="161"/>
      <c r="GT249" s="161"/>
      <c r="GU249" s="161"/>
    </row>
    <row r="250" spans="1:203" s="162" customFormat="1" ht="38.1" customHeight="1" x14ac:dyDescent="0.25">
      <c r="A250" s="161">
        <v>1</v>
      </c>
      <c r="B250" s="58" t="s">
        <v>418</v>
      </c>
      <c r="C250" s="267">
        <f>'2 уровень'!D921</f>
        <v>233</v>
      </c>
      <c r="D250" s="267">
        <f>'2 уровень'!E921</f>
        <v>117</v>
      </c>
      <c r="E250" s="267">
        <f>'2 уровень'!F921</f>
        <v>43</v>
      </c>
      <c r="F250" s="783">
        <f>'2 уровень'!G921</f>
        <v>36.752136752136757</v>
      </c>
      <c r="G250" s="2361">
        <f>'2 уровень'!H921</f>
        <v>0</v>
      </c>
      <c r="H250" s="2361">
        <f>'2 уровень'!I921</f>
        <v>0</v>
      </c>
      <c r="I250" s="2362">
        <f>'2 уровень'!J921</f>
        <v>0</v>
      </c>
      <c r="J250" s="2362">
        <f>'2 уровень'!K921</f>
        <v>0</v>
      </c>
      <c r="K250" s="2362">
        <f>'2 уровень'!L921</f>
        <v>0</v>
      </c>
      <c r="L250" s="2362">
        <f>'2 уровень'!M921</f>
        <v>0</v>
      </c>
      <c r="M250" s="2362">
        <f>'2 уровень'!N921</f>
        <v>0</v>
      </c>
      <c r="N250" s="2362">
        <f>'2 уровень'!O921</f>
        <v>0</v>
      </c>
      <c r="O250" s="2362">
        <f>'2 уровень'!P921</f>
        <v>0</v>
      </c>
      <c r="P250" s="2362">
        <f>'2 уровень'!Q921</f>
        <v>0</v>
      </c>
      <c r="Q250" s="2362">
        <f>'2 уровень'!R921</f>
        <v>0</v>
      </c>
      <c r="R250" s="2362">
        <f>'2 уровень'!S921</f>
        <v>0</v>
      </c>
      <c r="S250" s="2362">
        <f>'2 уровень'!T921</f>
        <v>0</v>
      </c>
      <c r="T250" s="2362">
        <f>'2 уровень'!U921</f>
        <v>0</v>
      </c>
      <c r="U250" s="2417">
        <f>'2 уровень'!V921</f>
        <v>0</v>
      </c>
      <c r="V250" s="2362">
        <f>'2 уровень'!W921</f>
        <v>0</v>
      </c>
      <c r="W250" s="2362">
        <f>'2 уровень'!X921</f>
        <v>0</v>
      </c>
      <c r="X250" s="2362">
        <f>'2 уровень'!Y921</f>
        <v>0</v>
      </c>
      <c r="Y250" s="2363">
        <f>'2 уровень'!Z921</f>
        <v>0</v>
      </c>
      <c r="Z250" s="2362"/>
      <c r="AA250" s="2363"/>
      <c r="AB250" s="2606"/>
      <c r="AC250" s="161"/>
      <c r="AD250" s="161"/>
      <c r="AE250" s="161"/>
      <c r="AF250" s="161"/>
      <c r="AG250" s="161"/>
      <c r="AH250" s="161"/>
      <c r="AI250" s="161"/>
      <c r="AJ250" s="161"/>
      <c r="AK250" s="161"/>
      <c r="AL250" s="161"/>
      <c r="AM250" s="161"/>
      <c r="AN250" s="161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161"/>
      <c r="BO250" s="161"/>
      <c r="BP250" s="161"/>
      <c r="BQ250" s="161"/>
      <c r="BR250" s="161"/>
      <c r="BS250" s="161"/>
      <c r="BT250" s="161"/>
      <c r="BU250" s="161"/>
      <c r="BV250" s="161"/>
      <c r="BW250" s="161"/>
      <c r="BX250" s="161"/>
      <c r="BY250" s="161"/>
      <c r="BZ250" s="161"/>
      <c r="CA250" s="161"/>
      <c r="CB250" s="161"/>
      <c r="CC250" s="161"/>
      <c r="CD250" s="161"/>
      <c r="CE250" s="161"/>
      <c r="CF250" s="161"/>
      <c r="CG250" s="161"/>
      <c r="CH250" s="161"/>
      <c r="CI250" s="161"/>
      <c r="CJ250" s="161"/>
      <c r="CK250" s="161"/>
      <c r="CL250" s="161"/>
      <c r="CM250" s="161"/>
      <c r="CN250" s="161"/>
      <c r="CO250" s="161"/>
      <c r="CP250" s="161"/>
      <c r="CQ250" s="161"/>
      <c r="CR250" s="161"/>
      <c r="CS250" s="161"/>
      <c r="CT250" s="161"/>
      <c r="CU250" s="161"/>
      <c r="CV250" s="161"/>
      <c r="CW250" s="161"/>
      <c r="CX250" s="161"/>
      <c r="CY250" s="161"/>
      <c r="CZ250" s="161"/>
      <c r="DA250" s="161"/>
      <c r="DB250" s="161"/>
      <c r="DC250" s="161"/>
      <c r="DD250" s="161"/>
      <c r="DE250" s="161"/>
      <c r="DF250" s="161"/>
      <c r="DG250" s="161"/>
      <c r="DH250" s="161"/>
      <c r="DI250" s="161"/>
      <c r="DJ250" s="161"/>
      <c r="DK250" s="161"/>
      <c r="DL250" s="161"/>
      <c r="DM250" s="161"/>
      <c r="DN250" s="161"/>
      <c r="DO250" s="161"/>
      <c r="DP250" s="161"/>
      <c r="DQ250" s="161"/>
      <c r="DR250" s="161"/>
      <c r="DS250" s="161"/>
      <c r="DT250" s="161"/>
      <c r="DU250" s="161"/>
      <c r="DV250" s="161"/>
      <c r="DW250" s="161"/>
      <c r="DX250" s="161"/>
      <c r="DY250" s="161"/>
      <c r="DZ250" s="161"/>
      <c r="EA250" s="161"/>
      <c r="EB250" s="161"/>
      <c r="EC250" s="161"/>
      <c r="ED250" s="161"/>
      <c r="EE250" s="161"/>
      <c r="EF250" s="161"/>
      <c r="EG250" s="161"/>
      <c r="EH250" s="161"/>
      <c r="EI250" s="161"/>
      <c r="EJ250" s="161"/>
      <c r="EK250" s="161"/>
      <c r="EL250" s="161"/>
      <c r="EM250" s="161"/>
      <c r="EN250" s="161"/>
      <c r="EO250" s="161"/>
      <c r="EP250" s="161"/>
      <c r="EQ250" s="161"/>
      <c r="ER250" s="161"/>
      <c r="ES250" s="161"/>
      <c r="ET250" s="161"/>
      <c r="EU250" s="161"/>
      <c r="EV250" s="161"/>
      <c r="EW250" s="161"/>
      <c r="EX250" s="161"/>
      <c r="EY250" s="161"/>
      <c r="EZ250" s="161"/>
      <c r="FA250" s="161"/>
      <c r="FB250" s="161"/>
      <c r="FC250" s="161"/>
      <c r="FD250" s="161"/>
      <c r="FE250" s="161"/>
      <c r="FF250" s="161"/>
      <c r="FG250" s="161"/>
      <c r="FH250" s="161"/>
      <c r="FI250" s="161"/>
      <c r="FJ250" s="161"/>
      <c r="FK250" s="161"/>
      <c r="FL250" s="161"/>
      <c r="FM250" s="161"/>
      <c r="FN250" s="161"/>
      <c r="FO250" s="161"/>
      <c r="FP250" s="161"/>
      <c r="FQ250" s="161"/>
      <c r="FR250" s="161"/>
      <c r="FS250" s="161"/>
      <c r="FT250" s="161"/>
      <c r="FU250" s="161"/>
      <c r="FV250" s="161"/>
      <c r="FW250" s="161"/>
      <c r="FX250" s="161"/>
      <c r="FY250" s="161"/>
      <c r="FZ250" s="161"/>
      <c r="GA250" s="161"/>
      <c r="GB250" s="161"/>
      <c r="GC250" s="161"/>
      <c r="GD250" s="161"/>
      <c r="GE250" s="161"/>
      <c r="GF250" s="161"/>
      <c r="GG250" s="161"/>
      <c r="GH250" s="161"/>
      <c r="GI250" s="161"/>
      <c r="GJ250" s="161"/>
      <c r="GK250" s="161"/>
      <c r="GL250" s="161"/>
      <c r="GM250" s="161"/>
      <c r="GN250" s="161"/>
      <c r="GO250" s="161"/>
      <c r="GP250" s="161"/>
      <c r="GQ250" s="161"/>
      <c r="GR250" s="161"/>
      <c r="GS250" s="161"/>
      <c r="GT250" s="161"/>
      <c r="GU250" s="161"/>
    </row>
    <row r="251" spans="1:203" s="162" customFormat="1" ht="38.1" customHeight="1" x14ac:dyDescent="0.25">
      <c r="A251" s="161">
        <v>1</v>
      </c>
      <c r="B251" s="58" t="s">
        <v>419</v>
      </c>
      <c r="C251" s="188">
        <f>'2 уровень'!D922</f>
        <v>0</v>
      </c>
      <c r="D251" s="188">
        <f>'2 уровень'!E922</f>
        <v>0</v>
      </c>
      <c r="E251" s="188">
        <f>'2 уровень'!F922</f>
        <v>0</v>
      </c>
      <c r="F251" s="772">
        <f>'2 уровень'!G922</f>
        <v>0</v>
      </c>
      <c r="G251" s="155">
        <f>'2 уровень'!H922</f>
        <v>0</v>
      </c>
      <c r="H251" s="155">
        <f>'2 уровень'!I922</f>
        <v>0</v>
      </c>
      <c r="I251" s="163">
        <f>'2 уровень'!J922</f>
        <v>0</v>
      </c>
      <c r="J251" s="163">
        <f>'2 уровень'!K922</f>
        <v>0</v>
      </c>
      <c r="K251" s="163">
        <f>'2 уровень'!L922</f>
        <v>0</v>
      </c>
      <c r="L251" s="163">
        <f>'2 уровень'!M922</f>
        <v>0</v>
      </c>
      <c r="M251" s="163">
        <f>'2 уровень'!N922</f>
        <v>0</v>
      </c>
      <c r="N251" s="163">
        <f>'2 уровень'!O922</f>
        <v>0</v>
      </c>
      <c r="O251" s="163">
        <f>'2 уровень'!P922</f>
        <v>0</v>
      </c>
      <c r="P251" s="163">
        <f>'2 уровень'!Q922</f>
        <v>0</v>
      </c>
      <c r="Q251" s="163">
        <f>'2 уровень'!R922</f>
        <v>0</v>
      </c>
      <c r="R251" s="163">
        <f>'2 уровень'!S922</f>
        <v>0</v>
      </c>
      <c r="S251" s="163">
        <f>'2 уровень'!T922</f>
        <v>0</v>
      </c>
      <c r="T251" s="163">
        <f>'2 уровень'!U922</f>
        <v>0</v>
      </c>
      <c r="U251" s="2412">
        <f>'2 уровень'!V922</f>
        <v>0</v>
      </c>
      <c r="V251" s="163">
        <f>'2 уровень'!W922</f>
        <v>0</v>
      </c>
      <c r="W251" s="163">
        <f>'2 уровень'!X922</f>
        <v>0</v>
      </c>
      <c r="X251" s="163">
        <f>'2 уровень'!Y922</f>
        <v>0</v>
      </c>
      <c r="Y251" s="2331">
        <f>'2 уровень'!Z922</f>
        <v>0</v>
      </c>
      <c r="Z251" s="163"/>
      <c r="AA251" s="2331"/>
      <c r="AB251" s="2606"/>
      <c r="AC251" s="161"/>
      <c r="AD251" s="161"/>
      <c r="AE251" s="161"/>
      <c r="AF251" s="161"/>
      <c r="AG251" s="161"/>
      <c r="AH251" s="161"/>
      <c r="AI251" s="161"/>
      <c r="AJ251" s="161"/>
      <c r="AK251" s="161"/>
      <c r="AL251" s="161"/>
      <c r="AM251" s="161"/>
      <c r="AN251" s="161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161"/>
      <c r="BO251" s="161"/>
      <c r="BP251" s="161"/>
      <c r="BQ251" s="161"/>
      <c r="BR251" s="161"/>
      <c r="BS251" s="161"/>
      <c r="BT251" s="161"/>
      <c r="BU251" s="161"/>
      <c r="BV251" s="161"/>
      <c r="BW251" s="161"/>
      <c r="BX251" s="161"/>
      <c r="BY251" s="161"/>
      <c r="BZ251" s="161"/>
      <c r="CA251" s="161"/>
      <c r="CB251" s="161"/>
      <c r="CC251" s="161"/>
      <c r="CD251" s="161"/>
      <c r="CE251" s="161"/>
      <c r="CF251" s="161"/>
      <c r="CG251" s="161"/>
      <c r="CH251" s="161"/>
      <c r="CI251" s="161"/>
      <c r="CJ251" s="161"/>
      <c r="CK251" s="161"/>
      <c r="CL251" s="161"/>
      <c r="CM251" s="161"/>
      <c r="CN251" s="161"/>
      <c r="CO251" s="161"/>
      <c r="CP251" s="161"/>
      <c r="CQ251" s="161"/>
      <c r="CR251" s="161"/>
      <c r="CS251" s="161"/>
      <c r="CT251" s="161"/>
      <c r="CU251" s="161"/>
      <c r="CV251" s="161"/>
      <c r="CW251" s="161"/>
      <c r="CX251" s="161"/>
      <c r="CY251" s="161"/>
      <c r="CZ251" s="161"/>
      <c r="DA251" s="161"/>
      <c r="DB251" s="161"/>
      <c r="DC251" s="161"/>
      <c r="DD251" s="161"/>
      <c r="DE251" s="161"/>
      <c r="DF251" s="161"/>
      <c r="DG251" s="161"/>
      <c r="DH251" s="161"/>
      <c r="DI251" s="161"/>
      <c r="DJ251" s="161"/>
      <c r="DK251" s="161"/>
      <c r="DL251" s="161"/>
      <c r="DM251" s="161"/>
      <c r="DN251" s="161"/>
      <c r="DO251" s="161"/>
      <c r="DP251" s="161"/>
      <c r="DQ251" s="161"/>
      <c r="DR251" s="161"/>
      <c r="DS251" s="161"/>
      <c r="DT251" s="161"/>
      <c r="DU251" s="161"/>
      <c r="DV251" s="161"/>
      <c r="DW251" s="161"/>
      <c r="DX251" s="161"/>
      <c r="DY251" s="161"/>
      <c r="DZ251" s="161"/>
      <c r="EA251" s="161"/>
      <c r="EB251" s="161"/>
      <c r="EC251" s="161"/>
      <c r="ED251" s="161"/>
      <c r="EE251" s="161"/>
      <c r="EF251" s="161"/>
      <c r="EG251" s="161"/>
      <c r="EH251" s="161"/>
      <c r="EI251" s="161"/>
      <c r="EJ251" s="161"/>
      <c r="EK251" s="161"/>
      <c r="EL251" s="161"/>
      <c r="EM251" s="161"/>
      <c r="EN251" s="161"/>
      <c r="EO251" s="161"/>
      <c r="EP251" s="161"/>
      <c r="EQ251" s="161"/>
      <c r="ER251" s="161"/>
      <c r="ES251" s="161"/>
      <c r="ET251" s="161"/>
      <c r="EU251" s="161"/>
      <c r="EV251" s="161"/>
      <c r="EW251" s="161"/>
      <c r="EX251" s="161"/>
      <c r="EY251" s="161"/>
      <c r="EZ251" s="161"/>
      <c r="FA251" s="161"/>
      <c r="FB251" s="161"/>
      <c r="FC251" s="161"/>
      <c r="FD251" s="161"/>
      <c r="FE251" s="161"/>
      <c r="FF251" s="161"/>
      <c r="FG251" s="161"/>
      <c r="FH251" s="161"/>
      <c r="FI251" s="161"/>
      <c r="FJ251" s="161"/>
      <c r="FK251" s="161"/>
      <c r="FL251" s="161"/>
      <c r="FM251" s="161"/>
      <c r="FN251" s="161"/>
      <c r="FO251" s="161"/>
      <c r="FP251" s="161"/>
      <c r="FQ251" s="161"/>
      <c r="FR251" s="161"/>
      <c r="FS251" s="161"/>
      <c r="FT251" s="161"/>
      <c r="FU251" s="161"/>
      <c r="FV251" s="161"/>
      <c r="FW251" s="161"/>
      <c r="FX251" s="161"/>
      <c r="FY251" s="161"/>
      <c r="FZ251" s="161"/>
      <c r="GA251" s="161"/>
      <c r="GB251" s="161"/>
      <c r="GC251" s="161"/>
      <c r="GD251" s="161"/>
      <c r="GE251" s="161"/>
      <c r="GF251" s="161"/>
      <c r="GG251" s="161"/>
      <c r="GH251" s="161"/>
      <c r="GI251" s="161"/>
      <c r="GJ251" s="161"/>
      <c r="GK251" s="161"/>
      <c r="GL251" s="161"/>
      <c r="GM251" s="161"/>
      <c r="GN251" s="161"/>
      <c r="GO251" s="161"/>
      <c r="GP251" s="161"/>
      <c r="GQ251" s="161"/>
      <c r="GR251" s="161"/>
      <c r="GS251" s="161"/>
      <c r="GT251" s="161"/>
      <c r="GU251" s="161"/>
    </row>
    <row r="252" spans="1:203" s="162" customFormat="1" ht="54" customHeight="1" x14ac:dyDescent="0.25">
      <c r="A252" s="161">
        <v>1</v>
      </c>
      <c r="B252" s="2347" t="s">
        <v>352</v>
      </c>
      <c r="C252" s="267">
        <f>'2 уровень'!D923</f>
        <v>6242</v>
      </c>
      <c r="D252" s="267">
        <f>'2 уровень'!E923</f>
        <v>3122</v>
      </c>
      <c r="E252" s="267">
        <f>'2 уровень'!F923</f>
        <v>619.99538106235559</v>
      </c>
      <c r="F252" s="783">
        <f>'2 уровень'!G923</f>
        <v>19.858916754079296</v>
      </c>
      <c r="G252" s="2361">
        <f>'2 уровень'!H923</f>
        <v>0</v>
      </c>
      <c r="H252" s="2361">
        <f>'2 уровень'!I923</f>
        <v>0</v>
      </c>
      <c r="I252" s="2362">
        <f>'2 уровень'!J923</f>
        <v>0</v>
      </c>
      <c r="J252" s="2362">
        <f>'2 уровень'!K923</f>
        <v>0</v>
      </c>
      <c r="K252" s="2362">
        <f>'2 уровень'!L923</f>
        <v>0</v>
      </c>
      <c r="L252" s="2362">
        <f>'2 уровень'!M923</f>
        <v>0</v>
      </c>
      <c r="M252" s="2362">
        <f>'2 уровень'!N923</f>
        <v>0</v>
      </c>
      <c r="N252" s="2362">
        <f>'2 уровень'!O923</f>
        <v>0</v>
      </c>
      <c r="O252" s="2362">
        <f>'2 уровень'!P923</f>
        <v>0</v>
      </c>
      <c r="P252" s="2362">
        <f>'2 уровень'!Q923</f>
        <v>0</v>
      </c>
      <c r="Q252" s="2362">
        <f>'2 уровень'!R923</f>
        <v>0</v>
      </c>
      <c r="R252" s="2362">
        <f>'2 уровень'!S923</f>
        <v>0</v>
      </c>
      <c r="S252" s="2362">
        <f>'2 уровень'!T923</f>
        <v>0</v>
      </c>
      <c r="T252" s="2362">
        <f>'2 уровень'!U923</f>
        <v>0</v>
      </c>
      <c r="U252" s="2417">
        <f>'2 уровень'!V923</f>
        <v>0</v>
      </c>
      <c r="V252" s="2362">
        <f>'2 уровень'!W923</f>
        <v>0</v>
      </c>
      <c r="W252" s="2362">
        <f>'2 уровень'!X923</f>
        <v>0</v>
      </c>
      <c r="X252" s="2362">
        <f>'2 уровень'!Y923</f>
        <v>0</v>
      </c>
      <c r="Y252" s="2363">
        <f>'2 уровень'!Z923</f>
        <v>0</v>
      </c>
      <c r="Z252" s="2362"/>
      <c r="AA252" s="2363"/>
      <c r="AB252" s="2606"/>
      <c r="AC252" s="161"/>
      <c r="AD252" s="161"/>
      <c r="AE252" s="161"/>
      <c r="AF252" s="161"/>
      <c r="AG252" s="161"/>
      <c r="AH252" s="161"/>
      <c r="AI252" s="161"/>
      <c r="AJ252" s="161"/>
      <c r="AK252" s="161"/>
      <c r="AL252" s="161"/>
      <c r="AM252" s="161"/>
      <c r="AN252" s="161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161"/>
      <c r="BO252" s="161"/>
      <c r="BP252" s="161"/>
      <c r="BQ252" s="161"/>
      <c r="BR252" s="161"/>
      <c r="BS252" s="161"/>
      <c r="BT252" s="161"/>
      <c r="BU252" s="161"/>
      <c r="BV252" s="161"/>
      <c r="BW252" s="161"/>
      <c r="BX252" s="161"/>
      <c r="BY252" s="161"/>
      <c r="BZ252" s="161"/>
      <c r="CA252" s="161"/>
      <c r="CB252" s="161"/>
      <c r="CC252" s="161"/>
      <c r="CD252" s="161"/>
      <c r="CE252" s="161"/>
      <c r="CF252" s="161"/>
      <c r="CG252" s="161"/>
      <c r="CH252" s="161"/>
      <c r="CI252" s="161"/>
      <c r="CJ252" s="161"/>
      <c r="CK252" s="161"/>
      <c r="CL252" s="161"/>
      <c r="CM252" s="161"/>
      <c r="CN252" s="161"/>
      <c r="CO252" s="161"/>
      <c r="CP252" s="161"/>
      <c r="CQ252" s="161"/>
      <c r="CR252" s="161"/>
      <c r="CS252" s="161"/>
      <c r="CT252" s="161"/>
      <c r="CU252" s="161"/>
      <c r="CV252" s="161"/>
      <c r="CW252" s="161"/>
      <c r="CX252" s="161"/>
      <c r="CY252" s="161"/>
      <c r="CZ252" s="161"/>
      <c r="DA252" s="161"/>
      <c r="DB252" s="161"/>
      <c r="DC252" s="161"/>
      <c r="DD252" s="161"/>
      <c r="DE252" s="161"/>
      <c r="DF252" s="161"/>
      <c r="DG252" s="161"/>
      <c r="DH252" s="161"/>
      <c r="DI252" s="161"/>
      <c r="DJ252" s="161"/>
      <c r="DK252" s="161"/>
      <c r="DL252" s="161"/>
      <c r="DM252" s="161"/>
      <c r="DN252" s="161"/>
      <c r="DO252" s="161"/>
      <c r="DP252" s="161"/>
      <c r="DQ252" s="161"/>
      <c r="DR252" s="161"/>
      <c r="DS252" s="161"/>
      <c r="DT252" s="161"/>
      <c r="DU252" s="161"/>
      <c r="DV252" s="161"/>
      <c r="DW252" s="161"/>
      <c r="DX252" s="161"/>
      <c r="DY252" s="161"/>
      <c r="DZ252" s="161"/>
      <c r="EA252" s="161"/>
      <c r="EB252" s="161"/>
      <c r="EC252" s="161"/>
      <c r="ED252" s="161"/>
      <c r="EE252" s="161"/>
      <c r="EF252" s="161"/>
      <c r="EG252" s="161"/>
      <c r="EH252" s="161"/>
      <c r="EI252" s="161"/>
      <c r="EJ252" s="161"/>
      <c r="EK252" s="161"/>
      <c r="EL252" s="161"/>
      <c r="EM252" s="161"/>
      <c r="EN252" s="161"/>
      <c r="EO252" s="161"/>
      <c r="EP252" s="161"/>
      <c r="EQ252" s="161"/>
      <c r="ER252" s="161"/>
      <c r="ES252" s="161"/>
      <c r="ET252" s="161"/>
      <c r="EU252" s="161"/>
      <c r="EV252" s="161"/>
      <c r="EW252" s="161"/>
      <c r="EX252" s="161"/>
      <c r="EY252" s="161"/>
      <c r="EZ252" s="161"/>
      <c r="FA252" s="161"/>
      <c r="FB252" s="161"/>
      <c r="FC252" s="161"/>
      <c r="FD252" s="161"/>
      <c r="FE252" s="161"/>
      <c r="FF252" s="161"/>
      <c r="FG252" s="161"/>
      <c r="FH252" s="161"/>
      <c r="FI252" s="161"/>
      <c r="FJ252" s="161"/>
      <c r="FK252" s="161"/>
      <c r="FL252" s="161"/>
      <c r="FM252" s="161"/>
      <c r="FN252" s="161"/>
      <c r="FO252" s="161"/>
      <c r="FP252" s="161"/>
      <c r="FQ252" s="161"/>
      <c r="FR252" s="161"/>
      <c r="FS252" s="161"/>
      <c r="FT252" s="161"/>
      <c r="FU252" s="161"/>
      <c r="FV252" s="161"/>
      <c r="FW252" s="161"/>
      <c r="FX252" s="161"/>
      <c r="FY252" s="161"/>
      <c r="FZ252" s="161"/>
      <c r="GA252" s="161"/>
      <c r="GB252" s="161"/>
      <c r="GC252" s="161"/>
      <c r="GD252" s="161"/>
      <c r="GE252" s="161"/>
      <c r="GF252" s="161"/>
      <c r="GG252" s="161"/>
      <c r="GH252" s="161"/>
      <c r="GI252" s="161"/>
      <c r="GJ252" s="161"/>
      <c r="GK252" s="161"/>
      <c r="GL252" s="161"/>
      <c r="GM252" s="161"/>
      <c r="GN252" s="161"/>
      <c r="GO252" s="161"/>
      <c r="GP252" s="161"/>
      <c r="GQ252" s="161"/>
      <c r="GR252" s="161"/>
      <c r="GS252" s="161"/>
      <c r="GT252" s="161"/>
      <c r="GU252" s="161"/>
    </row>
    <row r="253" spans="1:203" s="162" customFormat="1" ht="38.1" customHeight="1" x14ac:dyDescent="0.25">
      <c r="A253" s="161">
        <v>1</v>
      </c>
      <c r="B253" s="58" t="s">
        <v>353</v>
      </c>
      <c r="C253" s="267">
        <f>'2 уровень'!D924</f>
        <v>100</v>
      </c>
      <c r="D253" s="267">
        <f>'2 уровень'!E924</f>
        <v>50</v>
      </c>
      <c r="E253" s="267">
        <f>'2 уровень'!F924</f>
        <v>24</v>
      </c>
      <c r="F253" s="783">
        <f>'2 уровень'!G924</f>
        <v>48</v>
      </c>
      <c r="G253" s="2361">
        <f>'2 уровень'!H924</f>
        <v>0</v>
      </c>
      <c r="H253" s="2361">
        <f>'2 уровень'!I924</f>
        <v>0</v>
      </c>
      <c r="I253" s="2362">
        <f>'2 уровень'!J924</f>
        <v>0</v>
      </c>
      <c r="J253" s="2362">
        <f>'2 уровень'!K924</f>
        <v>0</v>
      </c>
      <c r="K253" s="2362">
        <f>'2 уровень'!L924</f>
        <v>0</v>
      </c>
      <c r="L253" s="2362">
        <f>'2 уровень'!M924</f>
        <v>0</v>
      </c>
      <c r="M253" s="2362">
        <f>'2 уровень'!N924</f>
        <v>0</v>
      </c>
      <c r="N253" s="2362">
        <f>'2 уровень'!O924</f>
        <v>0</v>
      </c>
      <c r="O253" s="2362">
        <f>'2 уровень'!P924</f>
        <v>0</v>
      </c>
      <c r="P253" s="2362">
        <f>'2 уровень'!Q924</f>
        <v>0</v>
      </c>
      <c r="Q253" s="2362">
        <f>'2 уровень'!R924</f>
        <v>0</v>
      </c>
      <c r="R253" s="2362">
        <f>'2 уровень'!S924</f>
        <v>0</v>
      </c>
      <c r="S253" s="2362">
        <f>'2 уровень'!T924</f>
        <v>0</v>
      </c>
      <c r="T253" s="2362">
        <f>'2 уровень'!U924</f>
        <v>0</v>
      </c>
      <c r="U253" s="2417">
        <f>'2 уровень'!V924</f>
        <v>0</v>
      </c>
      <c r="V253" s="2362">
        <f>'2 уровень'!W924</f>
        <v>0</v>
      </c>
      <c r="W253" s="2362">
        <f>'2 уровень'!X924</f>
        <v>0</v>
      </c>
      <c r="X253" s="2362">
        <f>'2 уровень'!Y924</f>
        <v>0</v>
      </c>
      <c r="Y253" s="2363">
        <f>'2 уровень'!Z924</f>
        <v>0</v>
      </c>
      <c r="Z253" s="2362"/>
      <c r="AA253" s="2363"/>
      <c r="AB253" s="2606"/>
      <c r="AC253" s="161"/>
      <c r="AD253" s="161"/>
      <c r="AE253" s="161"/>
      <c r="AF253" s="161"/>
      <c r="AG253" s="161"/>
      <c r="AH253" s="161"/>
      <c r="AI253" s="161"/>
      <c r="AJ253" s="161"/>
      <c r="AK253" s="161"/>
      <c r="AL253" s="161"/>
      <c r="AM253" s="161"/>
      <c r="AN253" s="161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161"/>
      <c r="BO253" s="161"/>
      <c r="BP253" s="161"/>
      <c r="BQ253" s="161"/>
      <c r="BR253" s="161"/>
      <c r="BS253" s="161"/>
      <c r="BT253" s="161"/>
      <c r="BU253" s="161"/>
      <c r="BV253" s="161"/>
      <c r="BW253" s="161"/>
      <c r="BX253" s="161"/>
      <c r="BY253" s="161"/>
      <c r="BZ253" s="161"/>
      <c r="CA253" s="161"/>
      <c r="CB253" s="161"/>
      <c r="CC253" s="161"/>
      <c r="CD253" s="161"/>
      <c r="CE253" s="161"/>
      <c r="CF253" s="161"/>
      <c r="CG253" s="161"/>
      <c r="CH253" s="161"/>
      <c r="CI253" s="161"/>
      <c r="CJ253" s="161"/>
      <c r="CK253" s="161"/>
      <c r="CL253" s="161"/>
      <c r="CM253" s="161"/>
      <c r="CN253" s="161"/>
      <c r="CO253" s="161"/>
      <c r="CP253" s="161"/>
      <c r="CQ253" s="161"/>
      <c r="CR253" s="161"/>
      <c r="CS253" s="161"/>
      <c r="CT253" s="161"/>
      <c r="CU253" s="161"/>
      <c r="CV253" s="161"/>
      <c r="CW253" s="161"/>
      <c r="CX253" s="161"/>
      <c r="CY253" s="161"/>
      <c r="CZ253" s="161"/>
      <c r="DA253" s="161"/>
      <c r="DB253" s="161"/>
      <c r="DC253" s="161"/>
      <c r="DD253" s="161"/>
      <c r="DE253" s="161"/>
      <c r="DF253" s="161"/>
      <c r="DG253" s="161"/>
      <c r="DH253" s="161"/>
      <c r="DI253" s="161"/>
      <c r="DJ253" s="161"/>
      <c r="DK253" s="161"/>
      <c r="DL253" s="161"/>
      <c r="DM253" s="161"/>
      <c r="DN253" s="161"/>
      <c r="DO253" s="161"/>
      <c r="DP253" s="161"/>
      <c r="DQ253" s="161"/>
      <c r="DR253" s="161"/>
      <c r="DS253" s="161"/>
      <c r="DT253" s="161"/>
      <c r="DU253" s="161"/>
      <c r="DV253" s="161"/>
      <c r="DW253" s="161"/>
      <c r="DX253" s="161"/>
      <c r="DY253" s="161"/>
      <c r="DZ253" s="161"/>
      <c r="EA253" s="161"/>
      <c r="EB253" s="161"/>
      <c r="EC253" s="161"/>
      <c r="ED253" s="161"/>
      <c r="EE253" s="161"/>
      <c r="EF253" s="161"/>
      <c r="EG253" s="161"/>
      <c r="EH253" s="161"/>
      <c r="EI253" s="161"/>
      <c r="EJ253" s="161"/>
      <c r="EK253" s="161"/>
      <c r="EL253" s="161"/>
      <c r="EM253" s="161"/>
      <c r="EN253" s="161"/>
      <c r="EO253" s="161"/>
      <c r="EP253" s="161"/>
      <c r="EQ253" s="161"/>
      <c r="ER253" s="161"/>
      <c r="ES253" s="161"/>
      <c r="ET253" s="161"/>
      <c r="EU253" s="161"/>
      <c r="EV253" s="161"/>
      <c r="EW253" s="161"/>
      <c r="EX253" s="161"/>
      <c r="EY253" s="161"/>
      <c r="EZ253" s="161"/>
      <c r="FA253" s="161"/>
      <c r="FB253" s="161"/>
      <c r="FC253" s="161"/>
      <c r="FD253" s="161"/>
      <c r="FE253" s="161"/>
      <c r="FF253" s="161"/>
      <c r="FG253" s="161"/>
      <c r="FH253" s="161"/>
      <c r="FI253" s="161"/>
      <c r="FJ253" s="161"/>
      <c r="FK253" s="161"/>
      <c r="FL253" s="161"/>
      <c r="FM253" s="161"/>
      <c r="FN253" s="161"/>
      <c r="FO253" s="161"/>
      <c r="FP253" s="161"/>
      <c r="FQ253" s="161"/>
      <c r="FR253" s="161"/>
      <c r="FS253" s="161"/>
      <c r="FT253" s="161"/>
      <c r="FU253" s="161"/>
      <c r="FV253" s="161"/>
      <c r="FW253" s="161"/>
      <c r="FX253" s="161"/>
      <c r="FY253" s="161"/>
      <c r="FZ253" s="161"/>
      <c r="GA253" s="161"/>
      <c r="GB253" s="161"/>
      <c r="GC253" s="161"/>
      <c r="GD253" s="161"/>
      <c r="GE253" s="161"/>
      <c r="GF253" s="161"/>
      <c r="GG253" s="161"/>
      <c r="GH253" s="161"/>
      <c r="GI253" s="161"/>
      <c r="GJ253" s="161"/>
      <c r="GK253" s="161"/>
      <c r="GL253" s="161"/>
      <c r="GM253" s="161"/>
      <c r="GN253" s="161"/>
      <c r="GO253" s="161"/>
      <c r="GP253" s="161"/>
      <c r="GQ253" s="161"/>
      <c r="GR253" s="161"/>
      <c r="GS253" s="161"/>
      <c r="GT253" s="161"/>
      <c r="GU253" s="161"/>
    </row>
    <row r="254" spans="1:203" s="162" customFormat="1" ht="38.1" customHeight="1" x14ac:dyDescent="0.25">
      <c r="A254" s="161">
        <v>1</v>
      </c>
      <c r="B254" s="58" t="s">
        <v>366</v>
      </c>
      <c r="C254" s="267">
        <f>'2 уровень'!D925</f>
        <v>5177</v>
      </c>
      <c r="D254" s="267">
        <f>'2 уровень'!E925</f>
        <v>2589</v>
      </c>
      <c r="E254" s="267">
        <f>'2 уровень'!F925</f>
        <v>113</v>
      </c>
      <c r="F254" s="783">
        <f>'2 уровень'!G925</f>
        <v>4.3646195442255697</v>
      </c>
      <c r="G254" s="2361">
        <f>'2 уровень'!H925</f>
        <v>0</v>
      </c>
      <c r="H254" s="2361">
        <f>'2 уровень'!I925</f>
        <v>0</v>
      </c>
      <c r="I254" s="2362">
        <f>'2 уровень'!J925</f>
        <v>0</v>
      </c>
      <c r="J254" s="2362">
        <f>'2 уровень'!K925</f>
        <v>0</v>
      </c>
      <c r="K254" s="2362">
        <f>'2 уровень'!L925</f>
        <v>0</v>
      </c>
      <c r="L254" s="2362">
        <f>'2 уровень'!M925</f>
        <v>0</v>
      </c>
      <c r="M254" s="2362">
        <f>'2 уровень'!N925</f>
        <v>0</v>
      </c>
      <c r="N254" s="2362">
        <f>'2 уровень'!O925</f>
        <v>0</v>
      </c>
      <c r="O254" s="2362">
        <f>'2 уровень'!P925</f>
        <v>0</v>
      </c>
      <c r="P254" s="2362">
        <f>'2 уровень'!Q925</f>
        <v>0</v>
      </c>
      <c r="Q254" s="2362">
        <f>'2 уровень'!R925</f>
        <v>0</v>
      </c>
      <c r="R254" s="2362">
        <f>'2 уровень'!S925</f>
        <v>0</v>
      </c>
      <c r="S254" s="2362">
        <f>'2 уровень'!T925</f>
        <v>0</v>
      </c>
      <c r="T254" s="2362">
        <f>'2 уровень'!U925</f>
        <v>0</v>
      </c>
      <c r="U254" s="2417">
        <f>'2 уровень'!V925</f>
        <v>0</v>
      </c>
      <c r="V254" s="2362">
        <f>'2 уровень'!W925</f>
        <v>0</v>
      </c>
      <c r="W254" s="2362">
        <f>'2 уровень'!X925</f>
        <v>0</v>
      </c>
      <c r="X254" s="2362">
        <f>'2 уровень'!Y925</f>
        <v>0</v>
      </c>
      <c r="Y254" s="2363">
        <f>'2 уровень'!Z925</f>
        <v>0</v>
      </c>
      <c r="Z254" s="2362"/>
      <c r="AA254" s="2363"/>
      <c r="AB254" s="2606"/>
      <c r="AC254" s="161"/>
      <c r="AD254" s="161"/>
      <c r="AE254" s="161"/>
      <c r="AF254" s="161"/>
      <c r="AG254" s="161"/>
      <c r="AH254" s="161"/>
      <c r="AI254" s="161"/>
      <c r="AJ254" s="161"/>
      <c r="AK254" s="161"/>
      <c r="AL254" s="161"/>
      <c r="AM254" s="161"/>
      <c r="AN254" s="161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161"/>
      <c r="BO254" s="161"/>
      <c r="BP254" s="161"/>
      <c r="BQ254" s="161"/>
      <c r="BR254" s="161"/>
      <c r="BS254" s="161"/>
      <c r="BT254" s="161"/>
      <c r="BU254" s="161"/>
      <c r="BV254" s="161"/>
      <c r="BW254" s="161"/>
      <c r="BX254" s="161"/>
      <c r="BY254" s="161"/>
      <c r="BZ254" s="161"/>
      <c r="CA254" s="161"/>
      <c r="CB254" s="161"/>
      <c r="CC254" s="161"/>
      <c r="CD254" s="161"/>
      <c r="CE254" s="161"/>
      <c r="CF254" s="161"/>
      <c r="CG254" s="161"/>
      <c r="CH254" s="161"/>
      <c r="CI254" s="161"/>
      <c r="CJ254" s="161"/>
      <c r="CK254" s="161"/>
      <c r="CL254" s="161"/>
      <c r="CM254" s="161"/>
      <c r="CN254" s="161"/>
      <c r="CO254" s="161"/>
      <c r="CP254" s="161"/>
      <c r="CQ254" s="161"/>
      <c r="CR254" s="161"/>
      <c r="CS254" s="161"/>
      <c r="CT254" s="161"/>
      <c r="CU254" s="161"/>
      <c r="CV254" s="161"/>
      <c r="CW254" s="161"/>
      <c r="CX254" s="161"/>
      <c r="CY254" s="161"/>
      <c r="CZ254" s="161"/>
      <c r="DA254" s="161"/>
      <c r="DB254" s="161"/>
      <c r="DC254" s="161"/>
      <c r="DD254" s="161"/>
      <c r="DE254" s="161"/>
      <c r="DF254" s="161"/>
      <c r="DG254" s="161"/>
      <c r="DH254" s="161"/>
      <c r="DI254" s="161"/>
      <c r="DJ254" s="161"/>
      <c r="DK254" s="161"/>
      <c r="DL254" s="161"/>
      <c r="DM254" s="161"/>
      <c r="DN254" s="161"/>
      <c r="DO254" s="161"/>
      <c r="DP254" s="161"/>
      <c r="DQ254" s="161"/>
      <c r="DR254" s="161"/>
      <c r="DS254" s="161"/>
      <c r="DT254" s="161"/>
      <c r="DU254" s="161"/>
      <c r="DV254" s="161"/>
      <c r="DW254" s="161"/>
      <c r="DX254" s="161"/>
      <c r="DY254" s="161"/>
      <c r="DZ254" s="161"/>
      <c r="EA254" s="161"/>
      <c r="EB254" s="161"/>
      <c r="EC254" s="161"/>
      <c r="ED254" s="161"/>
      <c r="EE254" s="161"/>
      <c r="EF254" s="161"/>
      <c r="EG254" s="161"/>
      <c r="EH254" s="161"/>
      <c r="EI254" s="161"/>
      <c r="EJ254" s="161"/>
      <c r="EK254" s="161"/>
      <c r="EL254" s="161"/>
      <c r="EM254" s="161"/>
      <c r="EN254" s="161"/>
      <c r="EO254" s="161"/>
      <c r="EP254" s="161"/>
      <c r="EQ254" s="161"/>
      <c r="ER254" s="161"/>
      <c r="ES254" s="161"/>
      <c r="ET254" s="161"/>
      <c r="EU254" s="161"/>
      <c r="EV254" s="161"/>
      <c r="EW254" s="161"/>
      <c r="EX254" s="161"/>
      <c r="EY254" s="161"/>
      <c r="EZ254" s="161"/>
      <c r="FA254" s="161"/>
      <c r="FB254" s="161"/>
      <c r="FC254" s="161"/>
      <c r="FD254" s="161"/>
      <c r="FE254" s="161"/>
      <c r="FF254" s="161"/>
      <c r="FG254" s="161"/>
      <c r="FH254" s="161"/>
      <c r="FI254" s="161"/>
      <c r="FJ254" s="161"/>
      <c r="FK254" s="161"/>
      <c r="FL254" s="161"/>
      <c r="FM254" s="161"/>
      <c r="FN254" s="161"/>
      <c r="FO254" s="161"/>
      <c r="FP254" s="161"/>
      <c r="FQ254" s="161"/>
      <c r="FR254" s="161"/>
      <c r="FS254" s="161"/>
      <c r="FT254" s="161"/>
      <c r="FU254" s="161"/>
      <c r="FV254" s="161"/>
      <c r="FW254" s="161"/>
      <c r="FX254" s="161"/>
      <c r="FY254" s="161"/>
      <c r="FZ254" s="161"/>
      <c r="GA254" s="161"/>
      <c r="GB254" s="161"/>
      <c r="GC254" s="161"/>
      <c r="GD254" s="161"/>
      <c r="GE254" s="161"/>
      <c r="GF254" s="161"/>
      <c r="GG254" s="161"/>
      <c r="GH254" s="161"/>
      <c r="GI254" s="161"/>
      <c r="GJ254" s="161"/>
      <c r="GK254" s="161"/>
      <c r="GL254" s="161"/>
      <c r="GM254" s="161"/>
      <c r="GN254" s="161"/>
      <c r="GO254" s="161"/>
      <c r="GP254" s="161"/>
      <c r="GQ254" s="161"/>
      <c r="GR254" s="161"/>
      <c r="GS254" s="161"/>
      <c r="GT254" s="161"/>
      <c r="GU254" s="161"/>
    </row>
    <row r="255" spans="1:203" s="162" customFormat="1" ht="48.75" customHeight="1" x14ac:dyDescent="0.25">
      <c r="A255" s="161">
        <v>1</v>
      </c>
      <c r="B255" s="58" t="s">
        <v>367</v>
      </c>
      <c r="C255" s="267">
        <f>'2 уровень'!D926</f>
        <v>315</v>
      </c>
      <c r="D255" s="267">
        <f>'2 уровень'!E926</f>
        <v>158</v>
      </c>
      <c r="E255" s="267">
        <f>'2 уровень'!F926</f>
        <v>433.99538106235565</v>
      </c>
      <c r="F255" s="783">
        <f>'2 уровень'!G926</f>
        <v>274.68062092554158</v>
      </c>
      <c r="G255" s="2361">
        <f>'2 уровень'!H926</f>
        <v>0</v>
      </c>
      <c r="H255" s="2361">
        <f>'2 уровень'!I926</f>
        <v>0</v>
      </c>
      <c r="I255" s="2362">
        <f>'2 уровень'!J926</f>
        <v>0</v>
      </c>
      <c r="J255" s="2362">
        <f>'2 уровень'!K926</f>
        <v>0</v>
      </c>
      <c r="K255" s="2362">
        <f>'2 уровень'!L926</f>
        <v>0</v>
      </c>
      <c r="L255" s="2362">
        <f>'2 уровень'!M926</f>
        <v>0</v>
      </c>
      <c r="M255" s="2362">
        <f>'2 уровень'!N926</f>
        <v>0</v>
      </c>
      <c r="N255" s="2362">
        <f>'2 уровень'!O926</f>
        <v>0</v>
      </c>
      <c r="O255" s="2362">
        <f>'2 уровень'!P926</f>
        <v>0</v>
      </c>
      <c r="P255" s="2362">
        <f>'2 уровень'!Q926</f>
        <v>0</v>
      </c>
      <c r="Q255" s="2362">
        <f>'2 уровень'!R926</f>
        <v>0</v>
      </c>
      <c r="R255" s="2362">
        <f>'2 уровень'!S926</f>
        <v>0</v>
      </c>
      <c r="S255" s="2362">
        <f>'2 уровень'!T926</f>
        <v>0</v>
      </c>
      <c r="T255" s="2362">
        <f>'2 уровень'!U926</f>
        <v>0</v>
      </c>
      <c r="U255" s="2417">
        <f>'2 уровень'!V926</f>
        <v>0</v>
      </c>
      <c r="V255" s="2362">
        <f>'2 уровень'!W926</f>
        <v>0</v>
      </c>
      <c r="W255" s="2362">
        <f>'2 уровень'!X926</f>
        <v>0</v>
      </c>
      <c r="X255" s="2362">
        <f>'2 уровень'!Y926</f>
        <v>0</v>
      </c>
      <c r="Y255" s="2363">
        <f>'2 уровень'!Z926</f>
        <v>0</v>
      </c>
      <c r="Z255" s="2362"/>
      <c r="AA255" s="2363"/>
      <c r="AB255" s="2606"/>
      <c r="AC255" s="161"/>
      <c r="AD255" s="161"/>
      <c r="AE255" s="161"/>
      <c r="AF255" s="161"/>
      <c r="AG255" s="161"/>
      <c r="AH255" s="161"/>
      <c r="AI255" s="161"/>
      <c r="AJ255" s="161"/>
      <c r="AK255" s="161"/>
      <c r="AL255" s="161"/>
      <c r="AM255" s="161"/>
      <c r="AN255" s="161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161"/>
      <c r="BO255" s="161"/>
      <c r="BP255" s="161"/>
      <c r="BQ255" s="161"/>
      <c r="BR255" s="161"/>
      <c r="BS255" s="161"/>
      <c r="BT255" s="161"/>
      <c r="BU255" s="161"/>
      <c r="BV255" s="161"/>
      <c r="BW255" s="161"/>
      <c r="BX255" s="161"/>
      <c r="BY255" s="161"/>
      <c r="BZ255" s="161"/>
      <c r="CA255" s="161"/>
      <c r="CB255" s="161"/>
      <c r="CC255" s="161"/>
      <c r="CD255" s="161"/>
      <c r="CE255" s="161"/>
      <c r="CF255" s="161"/>
      <c r="CG255" s="161"/>
      <c r="CH255" s="161"/>
      <c r="CI255" s="161"/>
      <c r="CJ255" s="161"/>
      <c r="CK255" s="161"/>
      <c r="CL255" s="161"/>
      <c r="CM255" s="161"/>
      <c r="CN255" s="161"/>
      <c r="CO255" s="161"/>
      <c r="CP255" s="161"/>
      <c r="CQ255" s="161"/>
      <c r="CR255" s="161"/>
      <c r="CS255" s="161"/>
      <c r="CT255" s="161"/>
      <c r="CU255" s="161"/>
      <c r="CV255" s="161"/>
      <c r="CW255" s="161"/>
      <c r="CX255" s="161"/>
      <c r="CY255" s="161"/>
      <c r="CZ255" s="161"/>
      <c r="DA255" s="161"/>
      <c r="DB255" s="161"/>
      <c r="DC255" s="161"/>
      <c r="DD255" s="161"/>
      <c r="DE255" s="161"/>
      <c r="DF255" s="161"/>
      <c r="DG255" s="161"/>
      <c r="DH255" s="161"/>
      <c r="DI255" s="161"/>
      <c r="DJ255" s="161"/>
      <c r="DK255" s="161"/>
      <c r="DL255" s="161"/>
      <c r="DM255" s="161"/>
      <c r="DN255" s="161"/>
      <c r="DO255" s="161"/>
      <c r="DP255" s="161"/>
      <c r="DQ255" s="161"/>
      <c r="DR255" s="161"/>
      <c r="DS255" s="161"/>
      <c r="DT255" s="161"/>
      <c r="DU255" s="161"/>
      <c r="DV255" s="161"/>
      <c r="DW255" s="161"/>
      <c r="DX255" s="161"/>
      <c r="DY255" s="161"/>
      <c r="DZ255" s="161"/>
      <c r="EA255" s="161"/>
      <c r="EB255" s="161"/>
      <c r="EC255" s="161"/>
      <c r="ED255" s="161"/>
      <c r="EE255" s="161"/>
      <c r="EF255" s="161"/>
      <c r="EG255" s="161"/>
      <c r="EH255" s="161"/>
      <c r="EI255" s="161"/>
      <c r="EJ255" s="161"/>
      <c r="EK255" s="161"/>
      <c r="EL255" s="161"/>
      <c r="EM255" s="161"/>
      <c r="EN255" s="161"/>
      <c r="EO255" s="161"/>
      <c r="EP255" s="161"/>
      <c r="EQ255" s="161"/>
      <c r="ER255" s="161"/>
      <c r="ES255" s="161"/>
      <c r="ET255" s="161"/>
      <c r="EU255" s="161"/>
      <c r="EV255" s="161"/>
      <c r="EW255" s="161"/>
      <c r="EX255" s="161"/>
      <c r="EY255" s="161"/>
      <c r="EZ255" s="161"/>
      <c r="FA255" s="161"/>
      <c r="FB255" s="161"/>
      <c r="FC255" s="161"/>
      <c r="FD255" s="161"/>
      <c r="FE255" s="161"/>
      <c r="FF255" s="161"/>
      <c r="FG255" s="161"/>
      <c r="FH255" s="161"/>
      <c r="FI255" s="161"/>
      <c r="FJ255" s="161"/>
      <c r="FK255" s="161"/>
      <c r="FL255" s="161"/>
      <c r="FM255" s="161"/>
      <c r="FN255" s="161"/>
      <c r="FO255" s="161"/>
      <c r="FP255" s="161"/>
      <c r="FQ255" s="161"/>
      <c r="FR255" s="161"/>
      <c r="FS255" s="161"/>
      <c r="FT255" s="161"/>
      <c r="FU255" s="161"/>
      <c r="FV255" s="161"/>
      <c r="FW255" s="161"/>
      <c r="FX255" s="161"/>
      <c r="FY255" s="161"/>
      <c r="FZ255" s="161"/>
      <c r="GA255" s="161"/>
      <c r="GB255" s="161"/>
      <c r="GC255" s="161"/>
      <c r="GD255" s="161"/>
      <c r="GE255" s="161"/>
      <c r="GF255" s="161"/>
      <c r="GG255" s="161"/>
      <c r="GH255" s="161"/>
      <c r="GI255" s="161"/>
      <c r="GJ255" s="161"/>
      <c r="GK255" s="161"/>
      <c r="GL255" s="161"/>
      <c r="GM255" s="161"/>
      <c r="GN255" s="161"/>
      <c r="GO255" s="161"/>
      <c r="GP255" s="161"/>
      <c r="GQ255" s="161"/>
      <c r="GR255" s="161"/>
      <c r="GS255" s="161"/>
      <c r="GT255" s="161"/>
      <c r="GU255" s="161"/>
    </row>
    <row r="256" spans="1:203" s="162" customFormat="1" ht="38.1" customHeight="1" x14ac:dyDescent="0.25">
      <c r="A256" s="161">
        <v>1</v>
      </c>
      <c r="B256" s="58" t="s">
        <v>368</v>
      </c>
      <c r="C256" s="267">
        <f>'2 уровень'!D927</f>
        <v>530</v>
      </c>
      <c r="D256" s="267">
        <f>'2 уровень'!E927</f>
        <v>265</v>
      </c>
      <c r="E256" s="267">
        <f>'2 уровень'!F927</f>
        <v>0</v>
      </c>
      <c r="F256" s="783">
        <f>'2 уровень'!G927</f>
        <v>0</v>
      </c>
      <c r="G256" s="2361">
        <f>'2 уровень'!H927</f>
        <v>0</v>
      </c>
      <c r="H256" s="2361">
        <f>'2 уровень'!I927</f>
        <v>0</v>
      </c>
      <c r="I256" s="2362">
        <f>'2 уровень'!J927</f>
        <v>0</v>
      </c>
      <c r="J256" s="2362">
        <f>'2 уровень'!K927</f>
        <v>0</v>
      </c>
      <c r="K256" s="2362">
        <f>'2 уровень'!L927</f>
        <v>0</v>
      </c>
      <c r="L256" s="2362">
        <f>'2 уровень'!M927</f>
        <v>0</v>
      </c>
      <c r="M256" s="2362">
        <f>'2 уровень'!N927</f>
        <v>0</v>
      </c>
      <c r="N256" s="2362">
        <f>'2 уровень'!O927</f>
        <v>0</v>
      </c>
      <c r="O256" s="2362">
        <f>'2 уровень'!P927</f>
        <v>0</v>
      </c>
      <c r="P256" s="2362">
        <f>'2 уровень'!Q927</f>
        <v>0</v>
      </c>
      <c r="Q256" s="2362">
        <f>'2 уровень'!R927</f>
        <v>0</v>
      </c>
      <c r="R256" s="2362">
        <f>'2 уровень'!S927</f>
        <v>0</v>
      </c>
      <c r="S256" s="2362">
        <f>'2 уровень'!T927</f>
        <v>0</v>
      </c>
      <c r="T256" s="2362">
        <f>'2 уровень'!U927</f>
        <v>0</v>
      </c>
      <c r="U256" s="2417">
        <f>'2 уровень'!V927</f>
        <v>0</v>
      </c>
      <c r="V256" s="2362">
        <f>'2 уровень'!W927</f>
        <v>0</v>
      </c>
      <c r="W256" s="2362">
        <f>'2 уровень'!X927</f>
        <v>0</v>
      </c>
      <c r="X256" s="2362">
        <f>'2 уровень'!Y927</f>
        <v>0</v>
      </c>
      <c r="Y256" s="2363">
        <f>'2 уровень'!Z927</f>
        <v>0</v>
      </c>
      <c r="Z256" s="2362"/>
      <c r="AA256" s="2363"/>
      <c r="AB256" s="2606"/>
      <c r="AC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R256" s="161"/>
      <c r="BS256" s="161"/>
      <c r="BT256" s="161"/>
      <c r="BU256" s="161"/>
      <c r="BV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G256" s="161"/>
      <c r="CH256" s="161"/>
      <c r="CI256" s="161"/>
      <c r="CJ256" s="161"/>
      <c r="CK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CV256" s="161"/>
      <c r="CW256" s="161"/>
      <c r="CX256" s="161"/>
      <c r="CY256" s="161"/>
      <c r="CZ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K256" s="161"/>
      <c r="DL256" s="161"/>
      <c r="DM256" s="161"/>
      <c r="DN256" s="161"/>
      <c r="DO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DZ256" s="161"/>
      <c r="EA256" s="161"/>
      <c r="EB256" s="161"/>
      <c r="EC256" s="161"/>
      <c r="ED256" s="161"/>
      <c r="EE256" s="161"/>
      <c r="EF256" s="161"/>
      <c r="EG256" s="161"/>
      <c r="EH256" s="161"/>
      <c r="EI256" s="161"/>
      <c r="EJ256" s="161"/>
      <c r="EK256" s="161"/>
      <c r="EL256" s="161"/>
      <c r="EM256" s="161"/>
      <c r="EN256" s="161"/>
      <c r="EO256" s="161"/>
      <c r="EP256" s="161"/>
      <c r="EQ256" s="161"/>
      <c r="ER256" s="161"/>
      <c r="ES256" s="161"/>
      <c r="ET256" s="161"/>
      <c r="EU256" s="161"/>
      <c r="EV256" s="161"/>
      <c r="EW256" s="161"/>
      <c r="EX256" s="161"/>
      <c r="EY256" s="161"/>
      <c r="EZ256" s="161"/>
      <c r="FA256" s="161"/>
      <c r="FB256" s="161"/>
      <c r="FC256" s="161"/>
      <c r="FD256" s="161"/>
      <c r="FE256" s="161"/>
      <c r="FF256" s="161"/>
      <c r="FG256" s="161"/>
      <c r="FH256" s="161"/>
      <c r="FI256" s="161"/>
      <c r="FJ256" s="161"/>
      <c r="FK256" s="161"/>
      <c r="FL256" s="161"/>
      <c r="FM256" s="161"/>
      <c r="FN256" s="161"/>
      <c r="FO256" s="161"/>
      <c r="FP256" s="161"/>
      <c r="FQ256" s="161"/>
      <c r="FR256" s="161"/>
      <c r="FS256" s="161"/>
      <c r="FT256" s="161"/>
      <c r="FU256" s="161"/>
      <c r="FV256" s="161"/>
      <c r="FW256" s="161"/>
      <c r="FX256" s="161"/>
      <c r="FY256" s="161"/>
      <c r="FZ256" s="161"/>
      <c r="GA256" s="161"/>
      <c r="GB256" s="161"/>
      <c r="GC256" s="161"/>
      <c r="GD256" s="161"/>
      <c r="GE256" s="161"/>
      <c r="GF256" s="161"/>
      <c r="GG256" s="161"/>
      <c r="GH256" s="161"/>
      <c r="GI256" s="161"/>
      <c r="GJ256" s="161"/>
      <c r="GK256" s="161"/>
      <c r="GL256" s="161"/>
      <c r="GM256" s="161"/>
      <c r="GN256" s="161"/>
      <c r="GO256" s="161"/>
      <c r="GP256" s="161"/>
      <c r="GQ256" s="161"/>
      <c r="GR256" s="161"/>
      <c r="GS256" s="161"/>
      <c r="GT256" s="161"/>
      <c r="GU256" s="161"/>
    </row>
    <row r="257" spans="1:203" s="162" customFormat="1" ht="38.1" customHeight="1" x14ac:dyDescent="0.25">
      <c r="A257" s="161">
        <v>1</v>
      </c>
      <c r="B257" s="58" t="s">
        <v>369</v>
      </c>
      <c r="C257" s="267">
        <f>'2 уровень'!D928</f>
        <v>120</v>
      </c>
      <c r="D257" s="267">
        <f>'2 уровень'!E928</f>
        <v>60</v>
      </c>
      <c r="E257" s="267">
        <f>'2 уровень'!F928</f>
        <v>49</v>
      </c>
      <c r="F257" s="783">
        <f>'2 уровень'!G928</f>
        <v>81.666666666666671</v>
      </c>
      <c r="G257" s="2361">
        <f>'2 уровень'!H928</f>
        <v>0</v>
      </c>
      <c r="H257" s="2361">
        <f>'2 уровень'!I928</f>
        <v>0</v>
      </c>
      <c r="I257" s="2362">
        <f>'2 уровень'!J928</f>
        <v>0</v>
      </c>
      <c r="J257" s="2362">
        <f>'2 уровень'!K928</f>
        <v>0</v>
      </c>
      <c r="K257" s="2362">
        <f>'2 уровень'!L928</f>
        <v>0</v>
      </c>
      <c r="L257" s="2362">
        <f>'2 уровень'!M928</f>
        <v>0</v>
      </c>
      <c r="M257" s="2362">
        <f>'2 уровень'!N928</f>
        <v>0</v>
      </c>
      <c r="N257" s="2362">
        <f>'2 уровень'!O928</f>
        <v>0</v>
      </c>
      <c r="O257" s="2362">
        <f>'2 уровень'!P928</f>
        <v>0</v>
      </c>
      <c r="P257" s="2362">
        <f>'2 уровень'!Q928</f>
        <v>0</v>
      </c>
      <c r="Q257" s="2362">
        <f>'2 уровень'!R928</f>
        <v>0</v>
      </c>
      <c r="R257" s="2362">
        <f>'2 уровень'!S928</f>
        <v>0</v>
      </c>
      <c r="S257" s="2362">
        <f>'2 уровень'!T928</f>
        <v>0</v>
      </c>
      <c r="T257" s="2362">
        <f>'2 уровень'!U928</f>
        <v>0</v>
      </c>
      <c r="U257" s="2417">
        <f>'2 уровень'!V928</f>
        <v>0</v>
      </c>
      <c r="V257" s="2362">
        <f>'2 уровень'!W928</f>
        <v>0</v>
      </c>
      <c r="W257" s="2362">
        <f>'2 уровень'!X928</f>
        <v>0</v>
      </c>
      <c r="X257" s="2362">
        <f>'2 уровень'!Y928</f>
        <v>0</v>
      </c>
      <c r="Y257" s="2363">
        <f>'2 уровень'!Z928</f>
        <v>0</v>
      </c>
      <c r="Z257" s="2362"/>
      <c r="AA257" s="2363"/>
      <c r="AB257" s="2606"/>
      <c r="AC257" s="161"/>
      <c r="AD257" s="161"/>
      <c r="AE257" s="161"/>
      <c r="AF257" s="161"/>
      <c r="AG257" s="161"/>
      <c r="AH257" s="161"/>
      <c r="AI257" s="161"/>
      <c r="AJ257" s="161"/>
      <c r="AK257" s="161"/>
      <c r="AL257" s="161"/>
      <c r="AM257" s="161"/>
      <c r="AN257" s="161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161"/>
      <c r="BO257" s="161"/>
      <c r="BP257" s="161"/>
      <c r="BQ257" s="161"/>
      <c r="BR257" s="161"/>
      <c r="BS257" s="161"/>
      <c r="BT257" s="161"/>
      <c r="BU257" s="161"/>
      <c r="BV257" s="161"/>
      <c r="BW257" s="161"/>
      <c r="BX257" s="161"/>
      <c r="BY257" s="161"/>
      <c r="BZ257" s="161"/>
      <c r="CA257" s="161"/>
      <c r="CB257" s="161"/>
      <c r="CC257" s="161"/>
      <c r="CD257" s="161"/>
      <c r="CE257" s="161"/>
      <c r="CF257" s="161"/>
      <c r="CG257" s="161"/>
      <c r="CH257" s="161"/>
      <c r="CI257" s="161"/>
      <c r="CJ257" s="161"/>
      <c r="CK257" s="161"/>
      <c r="CL257" s="161"/>
      <c r="CM257" s="161"/>
      <c r="CN257" s="161"/>
      <c r="CO257" s="161"/>
      <c r="CP257" s="161"/>
      <c r="CQ257" s="161"/>
      <c r="CR257" s="161"/>
      <c r="CS257" s="161"/>
      <c r="CT257" s="161"/>
      <c r="CU257" s="161"/>
      <c r="CV257" s="161"/>
      <c r="CW257" s="161"/>
      <c r="CX257" s="161"/>
      <c r="CY257" s="161"/>
      <c r="CZ257" s="161"/>
      <c r="DA257" s="161"/>
      <c r="DB257" s="161"/>
      <c r="DC257" s="161"/>
      <c r="DD257" s="161"/>
      <c r="DE257" s="161"/>
      <c r="DF257" s="161"/>
      <c r="DG257" s="161"/>
      <c r="DH257" s="161"/>
      <c r="DI257" s="161"/>
      <c r="DJ257" s="161"/>
      <c r="DK257" s="161"/>
      <c r="DL257" s="161"/>
      <c r="DM257" s="161"/>
      <c r="DN257" s="161"/>
      <c r="DO257" s="161"/>
      <c r="DP257" s="161"/>
      <c r="DQ257" s="161"/>
      <c r="DR257" s="161"/>
      <c r="DS257" s="161"/>
      <c r="DT257" s="161"/>
      <c r="DU257" s="161"/>
      <c r="DV257" s="161"/>
      <c r="DW257" s="161"/>
      <c r="DX257" s="161"/>
      <c r="DY257" s="161"/>
      <c r="DZ257" s="161"/>
      <c r="EA257" s="161"/>
      <c r="EB257" s="161"/>
      <c r="EC257" s="161"/>
      <c r="ED257" s="161"/>
      <c r="EE257" s="161"/>
      <c r="EF257" s="161"/>
      <c r="EG257" s="161"/>
      <c r="EH257" s="161"/>
      <c r="EI257" s="161"/>
      <c r="EJ257" s="161"/>
      <c r="EK257" s="161"/>
      <c r="EL257" s="161"/>
      <c r="EM257" s="161"/>
      <c r="EN257" s="161"/>
      <c r="EO257" s="161"/>
      <c r="EP257" s="161"/>
      <c r="EQ257" s="161"/>
      <c r="ER257" s="161"/>
      <c r="ES257" s="161"/>
      <c r="ET257" s="161"/>
      <c r="EU257" s="161"/>
      <c r="EV257" s="161"/>
      <c r="EW257" s="161"/>
      <c r="EX257" s="161"/>
      <c r="EY257" s="161"/>
      <c r="EZ257" s="161"/>
      <c r="FA257" s="161"/>
      <c r="FB257" s="161"/>
      <c r="FC257" s="161"/>
      <c r="FD257" s="161"/>
      <c r="FE257" s="161"/>
      <c r="FF257" s="161"/>
      <c r="FG257" s="161"/>
      <c r="FH257" s="161"/>
      <c r="FI257" s="161"/>
      <c r="FJ257" s="161"/>
      <c r="FK257" s="161"/>
      <c r="FL257" s="161"/>
      <c r="FM257" s="161"/>
      <c r="FN257" s="161"/>
      <c r="FO257" s="161"/>
      <c r="FP257" s="161"/>
      <c r="FQ257" s="161"/>
      <c r="FR257" s="161"/>
      <c r="FS257" s="161"/>
      <c r="FT257" s="161"/>
      <c r="FU257" s="161"/>
      <c r="FV257" s="161"/>
      <c r="FW257" s="161"/>
      <c r="FX257" s="161"/>
      <c r="FY257" s="161"/>
      <c r="FZ257" s="161"/>
      <c r="GA257" s="161"/>
      <c r="GB257" s="161"/>
      <c r="GC257" s="161"/>
      <c r="GD257" s="161"/>
      <c r="GE257" s="161"/>
      <c r="GF257" s="161"/>
      <c r="GG257" s="161"/>
      <c r="GH257" s="161"/>
      <c r="GI257" s="161"/>
      <c r="GJ257" s="161"/>
      <c r="GK257" s="161"/>
      <c r="GL257" s="161"/>
      <c r="GM257" s="161"/>
      <c r="GN257" s="161"/>
      <c r="GO257" s="161"/>
      <c r="GP257" s="161"/>
      <c r="GQ257" s="161"/>
      <c r="GR257" s="161"/>
      <c r="GS257" s="161"/>
      <c r="GT257" s="161"/>
      <c r="GU257" s="161"/>
    </row>
    <row r="258" spans="1:203" s="162" customFormat="1" ht="38.1" customHeight="1" x14ac:dyDescent="0.25">
      <c r="A258" s="161">
        <v>1</v>
      </c>
      <c r="B258" s="58" t="s">
        <v>333</v>
      </c>
      <c r="C258" s="267">
        <f>'2 уровень'!D929</f>
        <v>10876</v>
      </c>
      <c r="D258" s="267">
        <f>'2 уровень'!E929</f>
        <v>5438</v>
      </c>
      <c r="E258" s="267">
        <f>'2 уровень'!F929</f>
        <v>8640</v>
      </c>
      <c r="F258" s="783">
        <f>'2 уровень'!G929</f>
        <v>158.88194189040087</v>
      </c>
      <c r="G258" s="2361">
        <f>'2 уровень'!H929</f>
        <v>0</v>
      </c>
      <c r="H258" s="2361">
        <f>'2 уровень'!I929</f>
        <v>0</v>
      </c>
      <c r="I258" s="2362">
        <f>'2 уровень'!J929</f>
        <v>0</v>
      </c>
      <c r="J258" s="2362">
        <f>'2 уровень'!K929</f>
        <v>0</v>
      </c>
      <c r="K258" s="2362">
        <f>'2 уровень'!L929</f>
        <v>0</v>
      </c>
      <c r="L258" s="2362">
        <f>'2 уровень'!M929</f>
        <v>0</v>
      </c>
      <c r="M258" s="2362">
        <f>'2 уровень'!N929</f>
        <v>0</v>
      </c>
      <c r="N258" s="2362">
        <f>'2 уровень'!O929</f>
        <v>0</v>
      </c>
      <c r="O258" s="2362">
        <f>'2 уровень'!P929</f>
        <v>0</v>
      </c>
      <c r="P258" s="2362">
        <f>'2 уровень'!Q929</f>
        <v>0</v>
      </c>
      <c r="Q258" s="2362">
        <f>'2 уровень'!R929</f>
        <v>0</v>
      </c>
      <c r="R258" s="2362">
        <f>'2 уровень'!S929</f>
        <v>0</v>
      </c>
      <c r="S258" s="2362">
        <f>'2 уровень'!T929</f>
        <v>0</v>
      </c>
      <c r="T258" s="2362">
        <f>'2 уровень'!U929</f>
        <v>0</v>
      </c>
      <c r="U258" s="2417">
        <f>'2 уровень'!V929</f>
        <v>0</v>
      </c>
      <c r="V258" s="2362">
        <f>'2 уровень'!W929</f>
        <v>0</v>
      </c>
      <c r="W258" s="2362">
        <f>'2 уровень'!X929</f>
        <v>0</v>
      </c>
      <c r="X258" s="2362">
        <f>'2 уровень'!Y929</f>
        <v>0</v>
      </c>
      <c r="Y258" s="2363">
        <f>'2 уровень'!Z929</f>
        <v>0</v>
      </c>
      <c r="Z258" s="2362"/>
      <c r="AA258" s="2363"/>
      <c r="AB258" s="2606"/>
      <c r="AC258" s="161"/>
      <c r="AD258" s="161"/>
      <c r="AE258" s="161"/>
      <c r="AF258" s="161"/>
      <c r="AG258" s="161"/>
      <c r="AH258" s="161"/>
      <c r="AI258" s="161"/>
      <c r="AJ258" s="161"/>
      <c r="AK258" s="161"/>
      <c r="AL258" s="161"/>
      <c r="AM258" s="161"/>
      <c r="AN258" s="161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161"/>
      <c r="BO258" s="161"/>
      <c r="BP258" s="161"/>
      <c r="BQ258" s="161"/>
      <c r="BR258" s="161"/>
      <c r="BS258" s="161"/>
      <c r="BT258" s="161"/>
      <c r="BU258" s="161"/>
      <c r="BV258" s="161"/>
      <c r="BW258" s="161"/>
      <c r="BX258" s="161"/>
      <c r="BY258" s="161"/>
      <c r="BZ258" s="161"/>
      <c r="CA258" s="161"/>
      <c r="CB258" s="161"/>
      <c r="CC258" s="161"/>
      <c r="CD258" s="161"/>
      <c r="CE258" s="161"/>
      <c r="CF258" s="161"/>
      <c r="CG258" s="161"/>
      <c r="CH258" s="161"/>
      <c r="CI258" s="161"/>
      <c r="CJ258" s="161"/>
      <c r="CK258" s="161"/>
      <c r="CL258" s="161"/>
      <c r="CM258" s="161"/>
      <c r="CN258" s="161"/>
      <c r="CO258" s="161"/>
      <c r="CP258" s="161"/>
      <c r="CQ258" s="161"/>
      <c r="CR258" s="161"/>
      <c r="CS258" s="161"/>
      <c r="CT258" s="161"/>
      <c r="CU258" s="161"/>
      <c r="CV258" s="161"/>
      <c r="CW258" s="161"/>
      <c r="CX258" s="161"/>
      <c r="CY258" s="161"/>
      <c r="CZ258" s="161"/>
      <c r="DA258" s="161"/>
      <c r="DB258" s="161"/>
      <c r="DC258" s="161"/>
      <c r="DD258" s="161"/>
      <c r="DE258" s="161"/>
      <c r="DF258" s="161"/>
      <c r="DG258" s="161"/>
      <c r="DH258" s="161"/>
      <c r="DI258" s="161"/>
      <c r="DJ258" s="161"/>
      <c r="DK258" s="161"/>
      <c r="DL258" s="161"/>
      <c r="DM258" s="161"/>
      <c r="DN258" s="161"/>
      <c r="DO258" s="161"/>
      <c r="DP258" s="161"/>
      <c r="DQ258" s="161"/>
      <c r="DR258" s="161"/>
      <c r="DS258" s="161"/>
      <c r="DT258" s="161"/>
      <c r="DU258" s="161"/>
      <c r="DV258" s="161"/>
      <c r="DW258" s="161"/>
      <c r="DX258" s="161"/>
      <c r="DY258" s="161"/>
      <c r="DZ258" s="161"/>
      <c r="EA258" s="161"/>
      <c r="EB258" s="161"/>
      <c r="EC258" s="161"/>
      <c r="ED258" s="161"/>
      <c r="EE258" s="161"/>
      <c r="EF258" s="161"/>
      <c r="EG258" s="161"/>
      <c r="EH258" s="161"/>
      <c r="EI258" s="161"/>
      <c r="EJ258" s="161"/>
      <c r="EK258" s="161"/>
      <c r="EL258" s="161"/>
      <c r="EM258" s="161"/>
      <c r="EN258" s="161"/>
      <c r="EO258" s="161"/>
      <c r="EP258" s="161"/>
      <c r="EQ258" s="161"/>
      <c r="ER258" s="161"/>
      <c r="ES258" s="161"/>
      <c r="ET258" s="161"/>
      <c r="EU258" s="161"/>
      <c r="EV258" s="161"/>
      <c r="EW258" s="161"/>
      <c r="EX258" s="161"/>
      <c r="EY258" s="161"/>
      <c r="EZ258" s="161"/>
      <c r="FA258" s="161"/>
      <c r="FB258" s="161"/>
      <c r="FC258" s="161"/>
      <c r="FD258" s="161"/>
      <c r="FE258" s="161"/>
      <c r="FF258" s="161"/>
      <c r="FG258" s="161"/>
      <c r="FH258" s="161"/>
      <c r="FI258" s="161"/>
      <c r="FJ258" s="161"/>
      <c r="FK258" s="161"/>
      <c r="FL258" s="161"/>
      <c r="FM258" s="161"/>
      <c r="FN258" s="161"/>
      <c r="FO258" s="161"/>
      <c r="FP258" s="161"/>
      <c r="FQ258" s="161"/>
      <c r="FR258" s="161"/>
      <c r="FS258" s="161"/>
      <c r="FT258" s="161"/>
      <c r="FU258" s="161"/>
      <c r="FV258" s="161"/>
      <c r="FW258" s="161"/>
      <c r="FX258" s="161"/>
      <c r="FY258" s="161"/>
      <c r="FZ258" s="161"/>
      <c r="GA258" s="161"/>
      <c r="GB258" s="161"/>
      <c r="GC258" s="161"/>
      <c r="GD258" s="161"/>
      <c r="GE258" s="161"/>
      <c r="GF258" s="161"/>
      <c r="GG258" s="161"/>
      <c r="GH258" s="161"/>
      <c r="GI258" s="161"/>
      <c r="GJ258" s="161"/>
      <c r="GK258" s="161"/>
      <c r="GL258" s="161"/>
      <c r="GM258" s="161"/>
      <c r="GN258" s="161"/>
      <c r="GO258" s="161"/>
      <c r="GP258" s="161"/>
      <c r="GQ258" s="161"/>
      <c r="GR258" s="161"/>
      <c r="GS258" s="161"/>
      <c r="GT258" s="161"/>
      <c r="GU258" s="161"/>
    </row>
    <row r="259" spans="1:203" s="162" customFormat="1" ht="38.1" customHeight="1" x14ac:dyDescent="0.25">
      <c r="A259" s="161">
        <v>1</v>
      </c>
      <c r="B259" s="58" t="s">
        <v>169</v>
      </c>
      <c r="C259" s="267">
        <f>'2 уровень'!D930</f>
        <v>28500</v>
      </c>
      <c r="D259" s="267">
        <f>'2 уровень'!E930</f>
        <v>14250</v>
      </c>
      <c r="E259" s="267">
        <f>'2 уровень'!F930</f>
        <v>13459.609375</v>
      </c>
      <c r="F259" s="783">
        <f>'2 уровень'!G930</f>
        <v>94.453399122807014</v>
      </c>
      <c r="G259" s="2361">
        <f>'2 уровень'!H930</f>
        <v>0</v>
      </c>
      <c r="H259" s="2361">
        <f>'2 уровень'!I930</f>
        <v>0</v>
      </c>
      <c r="I259" s="2362">
        <f>'2 уровень'!J930</f>
        <v>0</v>
      </c>
      <c r="J259" s="2362">
        <f>'2 уровень'!K930</f>
        <v>0</v>
      </c>
      <c r="K259" s="2362">
        <f>'2 уровень'!L930</f>
        <v>0</v>
      </c>
      <c r="L259" s="2362">
        <f>'2 уровень'!M930</f>
        <v>0</v>
      </c>
      <c r="M259" s="2362">
        <f>'2 уровень'!N930</f>
        <v>0</v>
      </c>
      <c r="N259" s="2362">
        <f>'2 уровень'!O930</f>
        <v>0</v>
      </c>
      <c r="O259" s="2362">
        <f>'2 уровень'!P930</f>
        <v>0</v>
      </c>
      <c r="P259" s="2362">
        <f>'2 уровень'!Q930</f>
        <v>0</v>
      </c>
      <c r="Q259" s="2362">
        <f>'2 уровень'!R930</f>
        <v>0</v>
      </c>
      <c r="R259" s="2362">
        <f>'2 уровень'!S930</f>
        <v>0</v>
      </c>
      <c r="S259" s="2362">
        <f>'2 уровень'!T930</f>
        <v>0</v>
      </c>
      <c r="T259" s="2362">
        <f>'2 уровень'!U930</f>
        <v>0</v>
      </c>
      <c r="U259" s="2417">
        <f>'2 уровень'!V930</f>
        <v>0</v>
      </c>
      <c r="V259" s="2362">
        <f>'2 уровень'!W930</f>
        <v>0</v>
      </c>
      <c r="W259" s="2362">
        <f>'2 уровень'!X930</f>
        <v>0</v>
      </c>
      <c r="X259" s="2362">
        <f>'2 уровень'!Y930</f>
        <v>0</v>
      </c>
      <c r="Y259" s="2363">
        <f>'2 уровень'!Z930</f>
        <v>0</v>
      </c>
      <c r="Z259" s="2362"/>
      <c r="AA259" s="2363"/>
      <c r="AB259" s="2606"/>
      <c r="AC259" s="161"/>
      <c r="AD259" s="161"/>
      <c r="AE259" s="161"/>
      <c r="AF259" s="161"/>
      <c r="AG259" s="161"/>
      <c r="AH259" s="161"/>
      <c r="AI259" s="161"/>
      <c r="AJ259" s="161"/>
      <c r="AK259" s="161"/>
      <c r="AL259" s="161"/>
      <c r="AM259" s="161"/>
      <c r="AN259" s="161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161"/>
      <c r="BO259" s="161"/>
      <c r="BP259" s="161"/>
      <c r="BQ259" s="161"/>
      <c r="BR259" s="161"/>
      <c r="BS259" s="161"/>
      <c r="BT259" s="161"/>
      <c r="BU259" s="161"/>
      <c r="BV259" s="161"/>
      <c r="BW259" s="161"/>
      <c r="BX259" s="161"/>
      <c r="BY259" s="161"/>
      <c r="BZ259" s="161"/>
      <c r="CA259" s="161"/>
      <c r="CB259" s="161"/>
      <c r="CC259" s="161"/>
      <c r="CD259" s="161"/>
      <c r="CE259" s="161"/>
      <c r="CF259" s="161"/>
      <c r="CG259" s="161"/>
      <c r="CH259" s="161"/>
      <c r="CI259" s="161"/>
      <c r="CJ259" s="161"/>
      <c r="CK259" s="161"/>
      <c r="CL259" s="161"/>
      <c r="CM259" s="161"/>
      <c r="CN259" s="161"/>
      <c r="CO259" s="161"/>
      <c r="CP259" s="161"/>
      <c r="CQ259" s="161"/>
      <c r="CR259" s="161"/>
      <c r="CS259" s="161"/>
      <c r="CT259" s="161"/>
      <c r="CU259" s="161"/>
      <c r="CV259" s="161"/>
      <c r="CW259" s="161"/>
      <c r="CX259" s="161"/>
      <c r="CY259" s="161"/>
      <c r="CZ259" s="161"/>
      <c r="DA259" s="161"/>
      <c r="DB259" s="161"/>
      <c r="DC259" s="161"/>
      <c r="DD259" s="161"/>
      <c r="DE259" s="161"/>
      <c r="DF259" s="161"/>
      <c r="DG259" s="161"/>
      <c r="DH259" s="161"/>
      <c r="DI259" s="161"/>
      <c r="DJ259" s="161"/>
      <c r="DK259" s="161"/>
      <c r="DL259" s="161"/>
      <c r="DM259" s="161"/>
      <c r="DN259" s="161"/>
      <c r="DO259" s="161"/>
      <c r="DP259" s="161"/>
      <c r="DQ259" s="161"/>
      <c r="DR259" s="161"/>
      <c r="DS259" s="161"/>
      <c r="DT259" s="161"/>
      <c r="DU259" s="161"/>
      <c r="DV259" s="161"/>
      <c r="DW259" s="161"/>
      <c r="DX259" s="161"/>
      <c r="DY259" s="161"/>
      <c r="DZ259" s="161"/>
      <c r="EA259" s="161"/>
      <c r="EB259" s="161"/>
      <c r="EC259" s="161"/>
      <c r="ED259" s="161"/>
      <c r="EE259" s="161"/>
      <c r="EF259" s="161"/>
      <c r="EG259" s="161"/>
      <c r="EH259" s="161"/>
      <c r="EI259" s="161"/>
      <c r="EJ259" s="161"/>
      <c r="EK259" s="161"/>
      <c r="EL259" s="161"/>
      <c r="EM259" s="161"/>
      <c r="EN259" s="161"/>
      <c r="EO259" s="161"/>
      <c r="EP259" s="161"/>
      <c r="EQ259" s="161"/>
      <c r="ER259" s="161"/>
      <c r="ES259" s="161"/>
      <c r="ET259" s="161"/>
      <c r="EU259" s="161"/>
      <c r="EV259" s="161"/>
      <c r="EW259" s="161"/>
      <c r="EX259" s="161"/>
      <c r="EY259" s="161"/>
      <c r="EZ259" s="161"/>
      <c r="FA259" s="161"/>
      <c r="FB259" s="161"/>
      <c r="FC259" s="161"/>
      <c r="FD259" s="161"/>
      <c r="FE259" s="161"/>
      <c r="FF259" s="161"/>
      <c r="FG259" s="161"/>
      <c r="FH259" s="161"/>
      <c r="FI259" s="161"/>
      <c r="FJ259" s="161"/>
      <c r="FK259" s="161"/>
      <c r="FL259" s="161"/>
      <c r="FM259" s="161"/>
      <c r="FN259" s="161"/>
      <c r="FO259" s="161"/>
      <c r="FP259" s="161"/>
      <c r="FQ259" s="161"/>
      <c r="FR259" s="161"/>
      <c r="FS259" s="161"/>
      <c r="FT259" s="161"/>
      <c r="FU259" s="161"/>
      <c r="FV259" s="161"/>
      <c r="FW259" s="161"/>
      <c r="FX259" s="161"/>
      <c r="FY259" s="161"/>
      <c r="FZ259" s="161"/>
      <c r="GA259" s="161"/>
      <c r="GB259" s="161"/>
      <c r="GC259" s="161"/>
      <c r="GD259" s="161"/>
      <c r="GE259" s="161"/>
      <c r="GF259" s="161"/>
      <c r="GG259" s="161"/>
      <c r="GH259" s="161"/>
      <c r="GI259" s="161"/>
      <c r="GJ259" s="161"/>
      <c r="GK259" s="161"/>
      <c r="GL259" s="161"/>
      <c r="GM259" s="161"/>
      <c r="GN259" s="161"/>
      <c r="GO259" s="161"/>
      <c r="GP259" s="161"/>
      <c r="GQ259" s="161"/>
      <c r="GR259" s="161"/>
      <c r="GS259" s="161"/>
      <c r="GT259" s="161"/>
      <c r="GU259" s="161"/>
    </row>
    <row r="260" spans="1:203" s="162" customFormat="1" ht="38.1" customHeight="1" x14ac:dyDescent="0.25">
      <c r="A260" s="161">
        <v>1</v>
      </c>
      <c r="B260" s="58" t="s">
        <v>339</v>
      </c>
      <c r="C260" s="267">
        <f>'2 уровень'!D931</f>
        <v>60000</v>
      </c>
      <c r="D260" s="267">
        <f>'2 уровень'!E931</f>
        <v>30000</v>
      </c>
      <c r="E260" s="267">
        <f>'2 уровень'!F931</f>
        <v>32955</v>
      </c>
      <c r="F260" s="783">
        <f>'2 уровень'!G931</f>
        <v>109.85000000000001</v>
      </c>
      <c r="G260" s="2361">
        <f>'2 уровень'!H931</f>
        <v>0</v>
      </c>
      <c r="H260" s="2361">
        <f>'2 уровень'!I931</f>
        <v>0</v>
      </c>
      <c r="I260" s="2362">
        <f>'2 уровень'!J931</f>
        <v>0</v>
      </c>
      <c r="J260" s="2362">
        <f>'2 уровень'!K931</f>
        <v>0</v>
      </c>
      <c r="K260" s="2362">
        <f>'2 уровень'!L931</f>
        <v>0</v>
      </c>
      <c r="L260" s="2362">
        <f>'2 уровень'!M931</f>
        <v>0</v>
      </c>
      <c r="M260" s="2362">
        <f>'2 уровень'!N931</f>
        <v>0</v>
      </c>
      <c r="N260" s="2362">
        <f>'2 уровень'!O931</f>
        <v>0</v>
      </c>
      <c r="O260" s="2362">
        <f>'2 уровень'!P931</f>
        <v>0</v>
      </c>
      <c r="P260" s="2362">
        <f>'2 уровень'!Q931</f>
        <v>0</v>
      </c>
      <c r="Q260" s="2362">
        <f>'2 уровень'!R931</f>
        <v>0</v>
      </c>
      <c r="R260" s="2362">
        <f>'2 уровень'!S931</f>
        <v>0</v>
      </c>
      <c r="S260" s="2362">
        <f>'2 уровень'!T931</f>
        <v>0</v>
      </c>
      <c r="T260" s="2362">
        <f>'2 уровень'!U931</f>
        <v>0</v>
      </c>
      <c r="U260" s="2417">
        <f>'2 уровень'!V931</f>
        <v>0</v>
      </c>
      <c r="V260" s="2362">
        <f>'2 уровень'!W931</f>
        <v>0</v>
      </c>
      <c r="W260" s="2362">
        <f>'2 уровень'!X931</f>
        <v>0</v>
      </c>
      <c r="X260" s="2362">
        <f>'2 уровень'!Y931</f>
        <v>0</v>
      </c>
      <c r="Y260" s="2363">
        <f>'2 уровень'!Z931</f>
        <v>0</v>
      </c>
      <c r="Z260" s="2362"/>
      <c r="AA260" s="2363"/>
      <c r="AB260" s="2606"/>
      <c r="AC260" s="161"/>
      <c r="AD260" s="161"/>
      <c r="AE260" s="161"/>
      <c r="AF260" s="161"/>
      <c r="AG260" s="161"/>
      <c r="AH260" s="161"/>
      <c r="AI260" s="161"/>
      <c r="AJ260" s="161"/>
      <c r="AK260" s="161"/>
      <c r="AL260" s="161"/>
      <c r="AM260" s="161"/>
      <c r="AN260" s="161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161"/>
      <c r="BO260" s="161"/>
      <c r="BP260" s="161"/>
      <c r="BQ260" s="161"/>
      <c r="BR260" s="161"/>
      <c r="BS260" s="161"/>
      <c r="BT260" s="161"/>
      <c r="BU260" s="161"/>
      <c r="BV260" s="161"/>
      <c r="BW260" s="161"/>
      <c r="BX260" s="161"/>
      <c r="BY260" s="161"/>
      <c r="BZ260" s="161"/>
      <c r="CA260" s="161"/>
      <c r="CB260" s="161"/>
      <c r="CC260" s="161"/>
      <c r="CD260" s="161"/>
      <c r="CE260" s="161"/>
      <c r="CF260" s="161"/>
      <c r="CG260" s="161"/>
      <c r="CH260" s="161"/>
      <c r="CI260" s="161"/>
      <c r="CJ260" s="161"/>
      <c r="CK260" s="161"/>
      <c r="CL260" s="161"/>
      <c r="CM260" s="161"/>
      <c r="CN260" s="161"/>
      <c r="CO260" s="161"/>
      <c r="CP260" s="161"/>
      <c r="CQ260" s="161"/>
      <c r="CR260" s="161"/>
      <c r="CS260" s="161"/>
      <c r="CT260" s="161"/>
      <c r="CU260" s="161"/>
      <c r="CV260" s="161"/>
      <c r="CW260" s="161"/>
      <c r="CX260" s="161"/>
      <c r="CY260" s="161"/>
      <c r="CZ260" s="161"/>
      <c r="DA260" s="161"/>
      <c r="DB260" s="161"/>
      <c r="DC260" s="161"/>
      <c r="DD260" s="161"/>
      <c r="DE260" s="161"/>
      <c r="DF260" s="161"/>
      <c r="DG260" s="161"/>
      <c r="DH260" s="161"/>
      <c r="DI260" s="161"/>
      <c r="DJ260" s="161"/>
      <c r="DK260" s="161"/>
      <c r="DL260" s="161"/>
      <c r="DM260" s="161"/>
      <c r="DN260" s="161"/>
      <c r="DO260" s="161"/>
      <c r="DP260" s="161"/>
      <c r="DQ260" s="161"/>
      <c r="DR260" s="161"/>
      <c r="DS260" s="161"/>
      <c r="DT260" s="161"/>
      <c r="DU260" s="161"/>
      <c r="DV260" s="161"/>
      <c r="DW260" s="161"/>
      <c r="DX260" s="161"/>
      <c r="DY260" s="161"/>
      <c r="DZ260" s="161"/>
      <c r="EA260" s="161"/>
      <c r="EB260" s="161"/>
      <c r="EC260" s="161"/>
      <c r="ED260" s="161"/>
      <c r="EE260" s="161"/>
      <c r="EF260" s="161"/>
      <c r="EG260" s="161"/>
      <c r="EH260" s="161"/>
      <c r="EI260" s="161"/>
      <c r="EJ260" s="161"/>
      <c r="EK260" s="161"/>
      <c r="EL260" s="161"/>
      <c r="EM260" s="161"/>
      <c r="EN260" s="161"/>
      <c r="EO260" s="161"/>
      <c r="EP260" s="161"/>
      <c r="EQ260" s="161"/>
      <c r="ER260" s="161"/>
      <c r="ES260" s="161"/>
      <c r="ET260" s="161"/>
      <c r="EU260" s="161"/>
      <c r="EV260" s="161"/>
      <c r="EW260" s="161"/>
      <c r="EX260" s="161"/>
      <c r="EY260" s="161"/>
      <c r="EZ260" s="161"/>
      <c r="FA260" s="161"/>
      <c r="FB260" s="161"/>
      <c r="FC260" s="161"/>
      <c r="FD260" s="161"/>
      <c r="FE260" s="161"/>
      <c r="FF260" s="161"/>
      <c r="FG260" s="161"/>
      <c r="FH260" s="161"/>
      <c r="FI260" s="161"/>
      <c r="FJ260" s="161"/>
      <c r="FK260" s="161"/>
      <c r="FL260" s="161"/>
      <c r="FM260" s="161"/>
      <c r="FN260" s="161"/>
      <c r="FO260" s="161"/>
      <c r="FP260" s="161"/>
      <c r="FQ260" s="161"/>
      <c r="FR260" s="161"/>
      <c r="FS260" s="161"/>
      <c r="FT260" s="161"/>
      <c r="FU260" s="161"/>
      <c r="FV260" s="161"/>
      <c r="FW260" s="161"/>
      <c r="FX260" s="161"/>
      <c r="FY260" s="161"/>
      <c r="FZ260" s="161"/>
      <c r="GA260" s="161"/>
      <c r="GB260" s="161"/>
      <c r="GC260" s="161"/>
      <c r="GD260" s="161"/>
      <c r="GE260" s="161"/>
      <c r="GF260" s="161"/>
      <c r="GG260" s="161"/>
      <c r="GH260" s="161"/>
      <c r="GI260" s="161"/>
      <c r="GJ260" s="161"/>
      <c r="GK260" s="161"/>
      <c r="GL260" s="161"/>
      <c r="GM260" s="161"/>
      <c r="GN260" s="161"/>
      <c r="GO260" s="161"/>
      <c r="GP260" s="161"/>
      <c r="GQ260" s="161"/>
      <c r="GR260" s="161"/>
      <c r="GS260" s="161"/>
      <c r="GT260" s="161"/>
      <c r="GU260" s="161"/>
    </row>
    <row r="261" spans="1:203" s="162" customFormat="1" ht="38.1" customHeight="1" x14ac:dyDescent="0.25">
      <c r="A261" s="161">
        <v>1</v>
      </c>
      <c r="B261" s="58" t="s">
        <v>170</v>
      </c>
      <c r="C261" s="267">
        <f>'2 уровень'!D932</f>
        <v>10213</v>
      </c>
      <c r="D261" s="267">
        <f>'2 уровень'!E932</f>
        <v>5107</v>
      </c>
      <c r="E261" s="267">
        <f>'2 уровень'!F932</f>
        <v>3918</v>
      </c>
      <c r="F261" s="783">
        <f>'2 уровень'!G932</f>
        <v>76.718229880556095</v>
      </c>
      <c r="G261" s="2361"/>
      <c r="H261" s="2361">
        <f>'2 уровень'!I932</f>
        <v>0</v>
      </c>
      <c r="I261" s="2362">
        <f>'2 уровень'!J932</f>
        <v>0</v>
      </c>
      <c r="J261" s="2362">
        <f>'2 уровень'!K932</f>
        <v>0</v>
      </c>
      <c r="K261" s="2362">
        <f>'2 уровень'!L932</f>
        <v>0</v>
      </c>
      <c r="L261" s="2362">
        <f>'2 уровень'!M932</f>
        <v>0</v>
      </c>
      <c r="M261" s="2362">
        <f>'2 уровень'!N932</f>
        <v>0</v>
      </c>
      <c r="N261" s="2362">
        <f>'2 уровень'!O932</f>
        <v>0</v>
      </c>
      <c r="O261" s="2362">
        <f>'2 уровень'!P932</f>
        <v>0</v>
      </c>
      <c r="P261" s="2362">
        <f>'2 уровень'!Q932</f>
        <v>0</v>
      </c>
      <c r="Q261" s="2362">
        <f>'2 уровень'!R932</f>
        <v>0</v>
      </c>
      <c r="R261" s="2362">
        <f>'2 уровень'!S932</f>
        <v>0</v>
      </c>
      <c r="S261" s="2362">
        <f>'2 уровень'!T932</f>
        <v>0</v>
      </c>
      <c r="T261" s="2362">
        <f>'2 уровень'!U932</f>
        <v>0</v>
      </c>
      <c r="U261" s="2417">
        <f>'2 уровень'!V932</f>
        <v>0</v>
      </c>
      <c r="V261" s="2362">
        <f>'2 уровень'!W932</f>
        <v>0</v>
      </c>
      <c r="W261" s="2362">
        <f>'2 уровень'!X932</f>
        <v>0</v>
      </c>
      <c r="X261" s="2362">
        <f>'2 уровень'!Y932</f>
        <v>0</v>
      </c>
      <c r="Y261" s="2363">
        <f>'2 уровень'!Z932</f>
        <v>0</v>
      </c>
      <c r="Z261" s="2362"/>
      <c r="AA261" s="2363"/>
      <c r="AB261" s="2606"/>
      <c r="AC261" s="161"/>
      <c r="AD261" s="161"/>
      <c r="AE261" s="161"/>
      <c r="AF261" s="161"/>
      <c r="AG261" s="161"/>
      <c r="AH261" s="161"/>
      <c r="AI261" s="161"/>
      <c r="AJ261" s="161"/>
      <c r="AK261" s="161"/>
      <c r="AL261" s="161"/>
      <c r="AM261" s="161"/>
      <c r="AN261" s="161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N261" s="161"/>
      <c r="BO261" s="161"/>
      <c r="BP261" s="161"/>
      <c r="BQ261" s="161"/>
      <c r="BR261" s="161"/>
      <c r="BS261" s="161"/>
      <c r="BT261" s="161"/>
      <c r="BU261" s="161"/>
      <c r="BV261" s="161"/>
      <c r="BW261" s="161"/>
      <c r="BX261" s="161"/>
      <c r="BY261" s="161"/>
      <c r="BZ261" s="161"/>
      <c r="CA261" s="161"/>
      <c r="CB261" s="161"/>
      <c r="CC261" s="161"/>
      <c r="CD261" s="161"/>
      <c r="CE261" s="161"/>
      <c r="CF261" s="161"/>
      <c r="CG261" s="161"/>
      <c r="CH261" s="161"/>
      <c r="CI261" s="161"/>
      <c r="CJ261" s="161"/>
      <c r="CK261" s="161"/>
      <c r="CL261" s="161"/>
      <c r="CM261" s="161"/>
      <c r="CN261" s="161"/>
      <c r="CO261" s="161"/>
      <c r="CP261" s="161"/>
      <c r="CQ261" s="161"/>
      <c r="CR261" s="161"/>
      <c r="CS261" s="161"/>
      <c r="CT261" s="161"/>
      <c r="CU261" s="161"/>
      <c r="CV261" s="161"/>
      <c r="CW261" s="161"/>
      <c r="CX261" s="161"/>
      <c r="CY261" s="161"/>
      <c r="CZ261" s="161"/>
      <c r="DA261" s="161"/>
      <c r="DB261" s="161"/>
      <c r="DC261" s="161"/>
      <c r="DD261" s="161"/>
      <c r="DE261" s="161"/>
      <c r="DF261" s="161"/>
      <c r="DG261" s="161"/>
      <c r="DH261" s="161"/>
      <c r="DI261" s="161"/>
      <c r="DJ261" s="161"/>
      <c r="DK261" s="161"/>
      <c r="DL261" s="161"/>
      <c r="DM261" s="161"/>
      <c r="DN261" s="161"/>
      <c r="DO261" s="161"/>
      <c r="DP261" s="161"/>
      <c r="DQ261" s="161"/>
      <c r="DR261" s="161"/>
      <c r="DS261" s="161"/>
      <c r="DT261" s="161"/>
      <c r="DU261" s="161"/>
      <c r="DV261" s="161"/>
      <c r="DW261" s="161"/>
      <c r="DX261" s="161"/>
      <c r="DY261" s="161"/>
      <c r="DZ261" s="161"/>
      <c r="EA261" s="161"/>
      <c r="EB261" s="161"/>
      <c r="EC261" s="161"/>
      <c r="ED261" s="161"/>
      <c r="EE261" s="161"/>
      <c r="EF261" s="161"/>
      <c r="EG261" s="161"/>
      <c r="EH261" s="161"/>
      <c r="EI261" s="161"/>
      <c r="EJ261" s="161"/>
      <c r="EK261" s="161"/>
      <c r="EL261" s="161"/>
      <c r="EM261" s="161"/>
      <c r="EN261" s="161"/>
      <c r="EO261" s="161"/>
      <c r="EP261" s="161"/>
      <c r="EQ261" s="161"/>
      <c r="ER261" s="161"/>
      <c r="ES261" s="161"/>
      <c r="ET261" s="161"/>
      <c r="EU261" s="161"/>
      <c r="EV261" s="161"/>
      <c r="EW261" s="161"/>
      <c r="EX261" s="161"/>
      <c r="EY261" s="161"/>
      <c r="EZ261" s="161"/>
      <c r="FA261" s="161"/>
      <c r="FB261" s="161"/>
      <c r="FC261" s="161"/>
      <c r="FD261" s="161"/>
      <c r="FE261" s="161"/>
      <c r="FF261" s="161"/>
      <c r="FG261" s="161"/>
      <c r="FH261" s="161"/>
      <c r="FI261" s="161"/>
      <c r="FJ261" s="161"/>
      <c r="FK261" s="161"/>
      <c r="FL261" s="161"/>
      <c r="FM261" s="161"/>
      <c r="FN261" s="161"/>
      <c r="FO261" s="161"/>
      <c r="FP261" s="161"/>
      <c r="FQ261" s="161"/>
      <c r="FR261" s="161"/>
      <c r="FS261" s="161"/>
      <c r="FT261" s="161"/>
      <c r="FU261" s="161"/>
      <c r="FV261" s="161"/>
      <c r="FW261" s="161"/>
      <c r="FX261" s="161"/>
      <c r="FY261" s="161"/>
      <c r="FZ261" s="161"/>
      <c r="GA261" s="161"/>
      <c r="GB261" s="161"/>
      <c r="GC261" s="161"/>
      <c r="GD261" s="161"/>
      <c r="GE261" s="161"/>
      <c r="GF261" s="161"/>
      <c r="GG261" s="161"/>
      <c r="GH261" s="161"/>
      <c r="GI261" s="161"/>
      <c r="GJ261" s="161"/>
      <c r="GK261" s="161"/>
      <c r="GL261" s="161"/>
      <c r="GM261" s="161"/>
      <c r="GN261" s="161"/>
      <c r="GO261" s="161"/>
      <c r="GP261" s="161"/>
      <c r="GQ261" s="161"/>
      <c r="GR261" s="161"/>
      <c r="GS261" s="161"/>
      <c r="GT261" s="161"/>
      <c r="GU261" s="161"/>
    </row>
    <row r="262" spans="1:203" s="162" customFormat="1" ht="32.25" customHeight="1" x14ac:dyDescent="0.25">
      <c r="A262" s="161">
        <v>1</v>
      </c>
      <c r="B262" s="2364" t="s">
        <v>453</v>
      </c>
      <c r="C262" s="267">
        <f>'2 уровень'!D933</f>
        <v>300</v>
      </c>
      <c r="D262" s="267">
        <f>'2 уровень'!E933</f>
        <v>120</v>
      </c>
      <c r="E262" s="267">
        <f>'2 уровень'!F933</f>
        <v>163</v>
      </c>
      <c r="F262" s="783">
        <f>'2 уровень'!G933</f>
        <v>135.83333333333334</v>
      </c>
      <c r="G262" s="2361">
        <f>'2 уровень'!H933</f>
        <v>0</v>
      </c>
      <c r="H262" s="2361">
        <f>'2 уровень'!I933</f>
        <v>0</v>
      </c>
      <c r="I262" s="2362">
        <f>'2 уровень'!J933</f>
        <v>0</v>
      </c>
      <c r="J262" s="2362">
        <f>'2 уровень'!K933</f>
        <v>0</v>
      </c>
      <c r="K262" s="2362">
        <f>'2 уровень'!L933</f>
        <v>0</v>
      </c>
      <c r="L262" s="2362">
        <f>'2 уровень'!M933</f>
        <v>0</v>
      </c>
      <c r="M262" s="2362">
        <f>'2 уровень'!N933</f>
        <v>0</v>
      </c>
      <c r="N262" s="2362">
        <f>'2 уровень'!O933</f>
        <v>0</v>
      </c>
      <c r="O262" s="2362">
        <f>'2 уровень'!P933</f>
        <v>0</v>
      </c>
      <c r="P262" s="2362">
        <f>'2 уровень'!Q933</f>
        <v>0</v>
      </c>
      <c r="Q262" s="2362">
        <f>'2 уровень'!R933</f>
        <v>0</v>
      </c>
      <c r="R262" s="2362">
        <f>'2 уровень'!S933</f>
        <v>0</v>
      </c>
      <c r="S262" s="2362">
        <f>'2 уровень'!T933</f>
        <v>0</v>
      </c>
      <c r="T262" s="2362">
        <f>'2 уровень'!U933</f>
        <v>0</v>
      </c>
      <c r="U262" s="2417">
        <f>'2 уровень'!V933</f>
        <v>0</v>
      </c>
      <c r="V262" s="2362">
        <f>'2 уровень'!W933</f>
        <v>0</v>
      </c>
      <c r="W262" s="2362">
        <f>'2 уровень'!X933</f>
        <v>0</v>
      </c>
      <c r="X262" s="2362">
        <f>'2 уровень'!Y933</f>
        <v>0</v>
      </c>
      <c r="Y262" s="2363">
        <f>'2 уровень'!Z933</f>
        <v>0</v>
      </c>
      <c r="Z262" s="2362"/>
      <c r="AA262" s="2363"/>
      <c r="AB262" s="2606"/>
      <c r="AC262" s="161"/>
      <c r="AD262" s="161"/>
      <c r="AE262" s="161"/>
      <c r="AF262" s="161"/>
      <c r="AG262" s="161"/>
      <c r="AH262" s="161"/>
      <c r="AI262" s="161"/>
      <c r="AJ262" s="161"/>
      <c r="AK262" s="161"/>
      <c r="AL262" s="161"/>
      <c r="AM262" s="161"/>
      <c r="AN262" s="161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161"/>
      <c r="BO262" s="161"/>
      <c r="BP262" s="161"/>
      <c r="BQ262" s="161"/>
      <c r="BR262" s="161"/>
      <c r="BS262" s="161"/>
      <c r="BT262" s="161"/>
      <c r="BU262" s="161"/>
      <c r="BV262" s="161"/>
      <c r="BW262" s="161"/>
      <c r="BX262" s="161"/>
      <c r="BY262" s="161"/>
      <c r="BZ262" s="161"/>
      <c r="CA262" s="161"/>
      <c r="CB262" s="161"/>
      <c r="CC262" s="161"/>
      <c r="CD262" s="161"/>
      <c r="CE262" s="161"/>
      <c r="CF262" s="161"/>
      <c r="CG262" s="161"/>
      <c r="CH262" s="161"/>
      <c r="CI262" s="161"/>
      <c r="CJ262" s="161"/>
      <c r="CK262" s="161"/>
      <c r="CL262" s="161"/>
      <c r="CM262" s="161"/>
      <c r="CN262" s="161"/>
      <c r="CO262" s="161"/>
      <c r="CP262" s="161"/>
      <c r="CQ262" s="161"/>
      <c r="CR262" s="161"/>
      <c r="CS262" s="161"/>
      <c r="CT262" s="161"/>
      <c r="CU262" s="161"/>
      <c r="CV262" s="161"/>
      <c r="CW262" s="161"/>
      <c r="CX262" s="161"/>
      <c r="CY262" s="161"/>
      <c r="CZ262" s="161"/>
      <c r="DA262" s="161"/>
      <c r="DB262" s="161"/>
      <c r="DC262" s="161"/>
      <c r="DD262" s="161"/>
      <c r="DE262" s="161"/>
      <c r="DF262" s="161"/>
      <c r="DG262" s="161"/>
      <c r="DH262" s="161"/>
      <c r="DI262" s="161"/>
      <c r="DJ262" s="161"/>
      <c r="DK262" s="161"/>
      <c r="DL262" s="161"/>
      <c r="DM262" s="161"/>
      <c r="DN262" s="161"/>
      <c r="DO262" s="161"/>
      <c r="DP262" s="161"/>
      <c r="DQ262" s="161"/>
      <c r="DR262" s="161"/>
      <c r="DS262" s="161"/>
      <c r="DT262" s="161"/>
      <c r="DU262" s="161"/>
      <c r="DV262" s="161"/>
      <c r="DW262" s="161"/>
      <c r="DX262" s="161"/>
      <c r="DY262" s="161"/>
      <c r="DZ262" s="161"/>
      <c r="EA262" s="161"/>
      <c r="EB262" s="161"/>
      <c r="EC262" s="161"/>
      <c r="ED262" s="161"/>
      <c r="EE262" s="161"/>
      <c r="EF262" s="161"/>
      <c r="EG262" s="161"/>
      <c r="EH262" s="161"/>
      <c r="EI262" s="161"/>
      <c r="EJ262" s="161"/>
      <c r="EK262" s="161"/>
      <c r="EL262" s="161"/>
      <c r="EM262" s="161"/>
      <c r="EN262" s="161"/>
      <c r="EO262" s="161"/>
      <c r="EP262" s="161"/>
      <c r="EQ262" s="161"/>
      <c r="ER262" s="161"/>
      <c r="ES262" s="161"/>
      <c r="ET262" s="161"/>
      <c r="EU262" s="161"/>
      <c r="EV262" s="161"/>
      <c r="EW262" s="161"/>
      <c r="EX262" s="161"/>
      <c r="EY262" s="161"/>
      <c r="EZ262" s="161"/>
      <c r="FA262" s="161"/>
      <c r="FB262" s="161"/>
      <c r="FC262" s="161"/>
      <c r="FD262" s="161"/>
      <c r="FE262" s="161"/>
      <c r="FF262" s="161"/>
      <c r="FG262" s="161"/>
      <c r="FH262" s="161"/>
      <c r="FI262" s="161"/>
      <c r="FJ262" s="161"/>
      <c r="FK262" s="161"/>
      <c r="FL262" s="161"/>
      <c r="FM262" s="161"/>
      <c r="FN262" s="161"/>
      <c r="FO262" s="161"/>
      <c r="FP262" s="161"/>
      <c r="FQ262" s="161"/>
      <c r="FR262" s="161"/>
      <c r="FS262" s="161"/>
      <c r="FT262" s="161"/>
      <c r="FU262" s="161"/>
      <c r="FV262" s="161"/>
      <c r="FW262" s="161"/>
      <c r="FX262" s="161"/>
      <c r="FY262" s="161"/>
      <c r="FZ262" s="161"/>
      <c r="GA262" s="161"/>
      <c r="GB262" s="161"/>
      <c r="GC262" s="161"/>
      <c r="GD262" s="161"/>
      <c r="GE262" s="161"/>
      <c r="GF262" s="161"/>
      <c r="GG262" s="161"/>
      <c r="GH262" s="161"/>
      <c r="GI262" s="161"/>
      <c r="GJ262" s="161"/>
      <c r="GK262" s="161"/>
      <c r="GL262" s="161"/>
      <c r="GM262" s="161"/>
      <c r="GN262" s="161"/>
      <c r="GO262" s="161"/>
      <c r="GP262" s="161"/>
      <c r="GQ262" s="161"/>
      <c r="GR262" s="161"/>
      <c r="GS262" s="161"/>
      <c r="GT262" s="161"/>
      <c r="GU262" s="161"/>
    </row>
    <row r="263" spans="1:203" s="162" customFormat="1" ht="15" customHeight="1" x14ac:dyDescent="0.25">
      <c r="A263" s="161">
        <v>1</v>
      </c>
      <c r="B263" s="54" t="s">
        <v>91</v>
      </c>
      <c r="C263" s="249">
        <f>'2 уровень'!D934</f>
        <v>127083</v>
      </c>
      <c r="D263" s="249">
        <f>'2 уровень'!E934</f>
        <v>63544</v>
      </c>
      <c r="E263" s="249">
        <f>'2 уровень'!F934</f>
        <v>58703.745381062356</v>
      </c>
      <c r="F263" s="774">
        <f>'2 уровень'!G934</f>
        <v>92.382829820380138</v>
      </c>
      <c r="G263" s="248">
        <f>'2 уровень'!H934</f>
        <v>0</v>
      </c>
      <c r="H263" s="248">
        <f>'2 уровень'!I934</f>
        <v>0</v>
      </c>
      <c r="I263" s="226">
        <f>'2 уровень'!J934</f>
        <v>0</v>
      </c>
      <c r="J263" s="226">
        <f>'2 уровень'!K934</f>
        <v>0</v>
      </c>
      <c r="K263" s="226">
        <f>'2 уровень'!L934</f>
        <v>0</v>
      </c>
      <c r="L263" s="226">
        <f>'2 уровень'!M934</f>
        <v>0</v>
      </c>
      <c r="M263" s="226">
        <f>'2 уровень'!N934</f>
        <v>0</v>
      </c>
      <c r="N263" s="226">
        <f>'2 уровень'!O934</f>
        <v>0</v>
      </c>
      <c r="O263" s="226">
        <f>'2 уровень'!P934</f>
        <v>87064.39037155555</v>
      </c>
      <c r="P263" s="226">
        <f>'2 уровень'!Q934</f>
        <v>91706.254488905965</v>
      </c>
      <c r="Q263" s="226">
        <f>'2 уровень'!R934</f>
        <v>91706.254488905965</v>
      </c>
      <c r="R263" s="226">
        <f>'2 уровень'!S934</f>
        <v>91706.254488905965</v>
      </c>
      <c r="S263" s="226">
        <f>'2 уровень'!T934</f>
        <v>91706.254488905965</v>
      </c>
      <c r="T263" s="226">
        <f>'2 уровень'!U934</f>
        <v>91706.254488905965</v>
      </c>
      <c r="U263" s="2418">
        <f>'2 уровень'!V934</f>
        <v>45642.133420937054</v>
      </c>
      <c r="V263" s="226">
        <f>'2 уровень'!W934</f>
        <v>39154.842200000006</v>
      </c>
      <c r="W263" s="226">
        <f>'2 уровень'!X934</f>
        <v>-6487.2912209370479</v>
      </c>
      <c r="X263" s="226">
        <f>'2 уровень'!Y934</f>
        <v>-293.99274000000003</v>
      </c>
      <c r="Y263" s="2365">
        <f>'2 уровень'!Z934</f>
        <v>38860.849460000005</v>
      </c>
      <c r="Z263" s="226"/>
      <c r="AA263" s="2365"/>
      <c r="AB263" s="2608"/>
    </row>
    <row r="264" spans="1:203" s="162" customFormat="1" ht="15" customHeight="1" x14ac:dyDescent="0.25">
      <c r="A264" s="161">
        <v>1</v>
      </c>
      <c r="B264" s="2366" t="s">
        <v>0</v>
      </c>
      <c r="C264" s="267">
        <f>'2 уровень'!D935</f>
        <v>745</v>
      </c>
      <c r="D264" s="267">
        <f>'2 уровень'!E935</f>
        <v>373</v>
      </c>
      <c r="E264" s="267">
        <f>'2 уровень'!F935</f>
        <v>417</v>
      </c>
      <c r="F264" s="783">
        <f>'2 уровень'!G935</f>
        <v>111.79624664879357</v>
      </c>
      <c r="G264" s="2361">
        <f>'2 уровень'!H935</f>
        <v>9.212080536912751</v>
      </c>
      <c r="H264" s="2361">
        <f>'2 уровень'!I935</f>
        <v>9.8896882494004803</v>
      </c>
      <c r="I264" s="2362">
        <f>'2 уровень'!J935</f>
        <v>6863</v>
      </c>
      <c r="J264" s="2362">
        <f>'2 уровень'!K935</f>
        <v>3437</v>
      </c>
      <c r="K264" s="2362">
        <f>'2 уровень'!L935</f>
        <v>4124</v>
      </c>
      <c r="L264" s="2362">
        <f>'2 уровень'!M935</f>
        <v>119.98836194355542</v>
      </c>
      <c r="M264" s="2362">
        <f>'2 уровень'!N935</f>
        <v>22.876666666666669</v>
      </c>
      <c r="N264" s="2362">
        <f>'2 уровень'!O935</f>
        <v>0</v>
      </c>
      <c r="O264" s="2362">
        <f>'2 уровень'!P935</f>
        <v>0</v>
      </c>
      <c r="P264" s="2362">
        <f>'2 уровень'!Q935</f>
        <v>0</v>
      </c>
      <c r="Q264" s="2362">
        <f>'2 уровень'!R935</f>
        <v>0</v>
      </c>
      <c r="R264" s="2362">
        <f>'2 уровень'!S935</f>
        <v>0</v>
      </c>
      <c r="S264" s="2362">
        <f>'2 уровень'!T935</f>
        <v>0</v>
      </c>
      <c r="T264" s="2362">
        <f>'2 уровень'!U935</f>
        <v>0</v>
      </c>
      <c r="U264" s="2417">
        <f>'2 уровень'!V935</f>
        <v>0</v>
      </c>
      <c r="V264" s="2362">
        <f>'2 уровень'!W935</f>
        <v>0</v>
      </c>
      <c r="W264" s="2362">
        <f>'2 уровень'!X935</f>
        <v>0</v>
      </c>
      <c r="X264" s="2362">
        <f>'2 уровень'!Y935</f>
        <v>0</v>
      </c>
      <c r="Y264" s="2363">
        <f>'2 уровень'!Z935</f>
        <v>0</v>
      </c>
      <c r="Z264" s="2362"/>
      <c r="AA264" s="2363"/>
      <c r="AB264" s="2606"/>
      <c r="AC264" s="161"/>
      <c r="AD264" s="161"/>
      <c r="AE264" s="161"/>
      <c r="AF264" s="161"/>
      <c r="AG264" s="161"/>
      <c r="AH264" s="161"/>
      <c r="AI264" s="161"/>
      <c r="AJ264" s="161"/>
      <c r="AK264" s="161"/>
      <c r="AL264" s="161"/>
      <c r="AM264" s="161"/>
      <c r="AN264" s="161"/>
      <c r="AO264" s="161"/>
      <c r="AP264" s="161"/>
      <c r="AQ264" s="161"/>
      <c r="AR264" s="161"/>
      <c r="AS264" s="161"/>
      <c r="AT264" s="161"/>
      <c r="AU264" s="161"/>
      <c r="AV264" s="161"/>
      <c r="AW264" s="161"/>
      <c r="AX264" s="161"/>
      <c r="AY264" s="161"/>
      <c r="AZ264" s="161"/>
      <c r="BA264" s="161"/>
      <c r="BB264" s="161"/>
      <c r="BC264" s="161"/>
      <c r="BD264" s="161"/>
      <c r="BE264" s="161"/>
      <c r="BF264" s="161"/>
      <c r="BG264" s="161"/>
      <c r="BH264" s="161"/>
      <c r="BI264" s="161"/>
      <c r="BJ264" s="161"/>
      <c r="BK264" s="161"/>
      <c r="BL264" s="161"/>
      <c r="BM264" s="161"/>
      <c r="BN264" s="161"/>
      <c r="BO264" s="161"/>
      <c r="BP264" s="161"/>
      <c r="BQ264" s="161"/>
      <c r="BR264" s="161"/>
      <c r="BS264" s="161"/>
      <c r="BT264" s="161"/>
      <c r="BU264" s="161"/>
      <c r="BV264" s="161"/>
      <c r="BW264" s="161"/>
      <c r="BX264" s="161"/>
      <c r="BY264" s="161"/>
      <c r="BZ264" s="161"/>
      <c r="CA264" s="161"/>
      <c r="CB264" s="161"/>
      <c r="CC264" s="161"/>
      <c r="CD264" s="161"/>
      <c r="CE264" s="161"/>
      <c r="CF264" s="161"/>
      <c r="CG264" s="161"/>
      <c r="CH264" s="161"/>
      <c r="CI264" s="161"/>
      <c r="CJ264" s="161"/>
      <c r="CK264" s="161"/>
      <c r="CL264" s="161"/>
      <c r="CM264" s="161"/>
      <c r="CN264" s="161"/>
      <c r="CO264" s="161"/>
      <c r="CP264" s="161"/>
      <c r="CQ264" s="161"/>
      <c r="CR264" s="161"/>
      <c r="CS264" s="161"/>
      <c r="CT264" s="161"/>
      <c r="CU264" s="161"/>
      <c r="CV264" s="161"/>
      <c r="CW264" s="161"/>
      <c r="CX264" s="161"/>
      <c r="CY264" s="161"/>
      <c r="CZ264" s="161"/>
      <c r="DA264" s="161"/>
      <c r="DB264" s="161"/>
      <c r="DC264" s="161"/>
      <c r="DD264" s="161"/>
      <c r="DE264" s="161"/>
      <c r="DF264" s="161"/>
      <c r="DG264" s="161"/>
      <c r="DH264" s="161"/>
      <c r="DI264" s="161"/>
      <c r="DJ264" s="161"/>
      <c r="DK264" s="161"/>
      <c r="DL264" s="161"/>
      <c r="DM264" s="161"/>
      <c r="DN264" s="161"/>
      <c r="DO264" s="161"/>
      <c r="DP264" s="161"/>
      <c r="DQ264" s="161"/>
      <c r="DR264" s="161"/>
      <c r="DS264" s="161"/>
      <c r="DT264" s="161"/>
      <c r="DU264" s="161"/>
      <c r="DV264" s="161"/>
      <c r="DW264" s="161"/>
      <c r="DX264" s="161"/>
      <c r="DY264" s="161"/>
      <c r="DZ264" s="161"/>
      <c r="EA264" s="161"/>
      <c r="EB264" s="161"/>
      <c r="EC264" s="161"/>
      <c r="ED264" s="161"/>
      <c r="EE264" s="161"/>
      <c r="EF264" s="161"/>
      <c r="EG264" s="161"/>
      <c r="EH264" s="161"/>
      <c r="EI264" s="161"/>
      <c r="EJ264" s="161"/>
      <c r="EK264" s="161"/>
      <c r="EL264" s="161"/>
      <c r="EM264" s="161"/>
      <c r="EN264" s="161"/>
      <c r="EO264" s="161"/>
      <c r="EP264" s="161"/>
      <c r="EQ264" s="161"/>
      <c r="ER264" s="161"/>
      <c r="ES264" s="161"/>
      <c r="ET264" s="161"/>
      <c r="EU264" s="161"/>
      <c r="EV264" s="161"/>
      <c r="EW264" s="161"/>
      <c r="EX264" s="161"/>
      <c r="EY264" s="161"/>
      <c r="EZ264" s="161"/>
      <c r="FA264" s="161"/>
      <c r="FB264" s="161"/>
      <c r="FC264" s="161"/>
      <c r="FD264" s="161"/>
      <c r="FE264" s="161"/>
      <c r="FF264" s="161"/>
      <c r="FG264" s="161"/>
      <c r="FH264" s="161"/>
      <c r="FI264" s="161"/>
      <c r="FJ264" s="161"/>
      <c r="FK264" s="161"/>
      <c r="FL264" s="161"/>
      <c r="FM264" s="161"/>
      <c r="FN264" s="161"/>
      <c r="FO264" s="161"/>
      <c r="FP264" s="161"/>
      <c r="FQ264" s="161"/>
      <c r="FR264" s="161"/>
      <c r="FS264" s="161"/>
      <c r="FT264" s="161"/>
      <c r="FU264" s="161"/>
      <c r="FV264" s="161"/>
      <c r="FW264" s="161"/>
      <c r="FX264" s="161"/>
      <c r="FY264" s="161"/>
      <c r="FZ264" s="161"/>
      <c r="GA264" s="161"/>
      <c r="GB264" s="161"/>
      <c r="GC264" s="161"/>
      <c r="GD264" s="161"/>
      <c r="GE264" s="161"/>
      <c r="GF264" s="161"/>
      <c r="GG264" s="161"/>
      <c r="GH264" s="161"/>
      <c r="GI264" s="161"/>
      <c r="GJ264" s="161"/>
      <c r="GK264" s="161"/>
      <c r="GL264" s="161"/>
      <c r="GM264" s="161"/>
      <c r="GN264" s="161"/>
      <c r="GO264" s="161"/>
      <c r="GP264" s="161"/>
      <c r="GQ264" s="161"/>
      <c r="GR264" s="161"/>
      <c r="GS264" s="161"/>
      <c r="GT264" s="161"/>
      <c r="GU264" s="161"/>
    </row>
    <row r="265" spans="1:203" s="162" customFormat="1" ht="15" customHeight="1" x14ac:dyDescent="0.25">
      <c r="A265" s="161">
        <v>1</v>
      </c>
      <c r="B265" s="2367" t="s">
        <v>16</v>
      </c>
      <c r="C265" s="267">
        <f>'2 уровень'!D936</f>
        <v>550</v>
      </c>
      <c r="D265" s="267">
        <f>'2 уровень'!E936</f>
        <v>275</v>
      </c>
      <c r="E265" s="267">
        <f>'2 уровень'!F936</f>
        <v>255</v>
      </c>
      <c r="F265" s="783">
        <f>'2 уровень'!G936</f>
        <v>92.72727272727272</v>
      </c>
      <c r="G265" s="2361">
        <f>'2 уровень'!H936</f>
        <v>7.5454545454545459</v>
      </c>
      <c r="H265" s="2361">
        <f>'2 уровень'!I936</f>
        <v>7.7137254901960786</v>
      </c>
      <c r="I265" s="2362">
        <f>'2 уровень'!J936</f>
        <v>4150</v>
      </c>
      <c r="J265" s="2362">
        <f>'2 уровень'!K936</f>
        <v>2075</v>
      </c>
      <c r="K265" s="2362">
        <f>'2 уровень'!L936</f>
        <v>1967</v>
      </c>
      <c r="L265" s="2362">
        <f>'2 уровень'!M936</f>
        <v>94.795180722891573</v>
      </c>
      <c r="M265" s="2362">
        <f>'2 уровень'!N936</f>
        <v>1</v>
      </c>
      <c r="N265" s="2362">
        <f>'2 уровень'!O936</f>
        <v>0</v>
      </c>
      <c r="O265" s="2362">
        <f>'2 уровень'!P936</f>
        <v>0</v>
      </c>
      <c r="P265" s="2362">
        <f>'2 уровень'!Q936</f>
        <v>0</v>
      </c>
      <c r="Q265" s="2362">
        <f>'2 уровень'!R936</f>
        <v>0</v>
      </c>
      <c r="R265" s="2362">
        <f>'2 уровень'!S936</f>
        <v>0</v>
      </c>
      <c r="S265" s="2362">
        <f>'2 уровень'!T936</f>
        <v>0</v>
      </c>
      <c r="T265" s="2362">
        <f>'2 уровень'!U936</f>
        <v>0</v>
      </c>
      <c r="U265" s="2417">
        <f>'2 уровень'!V936</f>
        <v>0</v>
      </c>
      <c r="V265" s="2362">
        <f>'2 уровень'!W936</f>
        <v>0</v>
      </c>
      <c r="W265" s="2362">
        <f>'2 уровень'!X936</f>
        <v>0</v>
      </c>
      <c r="X265" s="2362">
        <f>'2 уровень'!Y936</f>
        <v>0</v>
      </c>
      <c r="Y265" s="2363">
        <f>'2 уровень'!Z936</f>
        <v>0</v>
      </c>
      <c r="Z265" s="2362"/>
      <c r="AA265" s="2363"/>
      <c r="AB265" s="2606"/>
      <c r="AC265" s="161"/>
      <c r="AD265" s="161"/>
      <c r="AE265" s="161"/>
      <c r="AF265" s="161"/>
      <c r="AG265" s="161"/>
      <c r="AH265" s="161"/>
      <c r="AI265" s="161"/>
      <c r="AJ265" s="161"/>
      <c r="AK265" s="161"/>
      <c r="AL265" s="161"/>
      <c r="AM265" s="161"/>
      <c r="AN265" s="161"/>
      <c r="AO265" s="161"/>
      <c r="AP265" s="161"/>
      <c r="AQ265" s="161"/>
      <c r="AR265" s="161"/>
      <c r="AS265" s="161"/>
      <c r="AT265" s="161"/>
      <c r="AU265" s="161"/>
      <c r="AV265" s="161"/>
      <c r="AW265" s="161"/>
      <c r="AX265" s="161"/>
      <c r="AY265" s="161"/>
      <c r="AZ265" s="161"/>
      <c r="BA265" s="161"/>
      <c r="BB265" s="161"/>
      <c r="BC265" s="161"/>
      <c r="BD265" s="161"/>
      <c r="BE265" s="161"/>
      <c r="BF265" s="161"/>
      <c r="BG265" s="161"/>
      <c r="BH265" s="161"/>
      <c r="BI265" s="161"/>
      <c r="BJ265" s="161"/>
      <c r="BK265" s="161"/>
      <c r="BL265" s="161"/>
      <c r="BM265" s="161"/>
      <c r="BN265" s="161"/>
      <c r="BO265" s="161"/>
      <c r="BP265" s="161"/>
      <c r="BQ265" s="161"/>
      <c r="BR265" s="161"/>
      <c r="BS265" s="161"/>
      <c r="BT265" s="161"/>
      <c r="BU265" s="161"/>
      <c r="BV265" s="161"/>
      <c r="BW265" s="161"/>
      <c r="BX265" s="161"/>
      <c r="BY265" s="161"/>
      <c r="BZ265" s="161"/>
      <c r="CA265" s="161"/>
      <c r="CB265" s="161"/>
      <c r="CC265" s="161"/>
      <c r="CD265" s="161"/>
      <c r="CE265" s="161"/>
      <c r="CF265" s="161"/>
      <c r="CG265" s="161"/>
      <c r="CH265" s="161"/>
      <c r="CI265" s="161"/>
      <c r="CJ265" s="161"/>
      <c r="CK265" s="161"/>
      <c r="CL265" s="161"/>
      <c r="CM265" s="161"/>
      <c r="CN265" s="161"/>
      <c r="CO265" s="161"/>
      <c r="CP265" s="161"/>
      <c r="CQ265" s="161"/>
      <c r="CR265" s="161"/>
      <c r="CS265" s="161"/>
      <c r="CT265" s="161"/>
      <c r="CU265" s="161"/>
      <c r="CV265" s="161"/>
      <c r="CW265" s="161"/>
      <c r="CX265" s="161"/>
      <c r="CY265" s="161"/>
      <c r="CZ265" s="161"/>
      <c r="DA265" s="161"/>
      <c r="DB265" s="161"/>
      <c r="DC265" s="161"/>
      <c r="DD265" s="161"/>
      <c r="DE265" s="161"/>
      <c r="DF265" s="161"/>
      <c r="DG265" s="161"/>
      <c r="DH265" s="161"/>
      <c r="DI265" s="161"/>
      <c r="DJ265" s="161"/>
      <c r="DK265" s="161"/>
      <c r="DL265" s="161"/>
      <c r="DM265" s="161"/>
      <c r="DN265" s="161"/>
      <c r="DO265" s="161"/>
      <c r="DP265" s="161"/>
      <c r="DQ265" s="161"/>
      <c r="DR265" s="161"/>
      <c r="DS265" s="161"/>
      <c r="DT265" s="161"/>
      <c r="DU265" s="161"/>
      <c r="DV265" s="161"/>
      <c r="DW265" s="161"/>
      <c r="DX265" s="161"/>
      <c r="DY265" s="161"/>
      <c r="DZ265" s="161"/>
      <c r="EA265" s="161"/>
      <c r="EB265" s="161"/>
      <c r="EC265" s="161"/>
      <c r="ED265" s="161"/>
      <c r="EE265" s="161"/>
      <c r="EF265" s="161"/>
      <c r="EG265" s="161"/>
      <c r="EH265" s="161"/>
      <c r="EI265" s="161"/>
      <c r="EJ265" s="161"/>
      <c r="EK265" s="161"/>
      <c r="EL265" s="161"/>
      <c r="EM265" s="161"/>
      <c r="EN265" s="161"/>
      <c r="EO265" s="161"/>
      <c r="EP265" s="161"/>
      <c r="EQ265" s="161"/>
      <c r="ER265" s="161"/>
      <c r="ES265" s="161"/>
      <c r="ET265" s="161"/>
      <c r="EU265" s="161"/>
      <c r="EV265" s="161"/>
      <c r="EW265" s="161"/>
      <c r="EX265" s="161"/>
      <c r="EY265" s="161"/>
      <c r="EZ265" s="161"/>
      <c r="FA265" s="161"/>
      <c r="FB265" s="161"/>
      <c r="FC265" s="161"/>
      <c r="FD265" s="161"/>
      <c r="FE265" s="161"/>
      <c r="FF265" s="161"/>
      <c r="FG265" s="161"/>
      <c r="FH265" s="161"/>
      <c r="FI265" s="161"/>
      <c r="FJ265" s="161"/>
      <c r="FK265" s="161"/>
      <c r="FL265" s="161"/>
      <c r="FM265" s="161"/>
      <c r="FN265" s="161"/>
      <c r="FO265" s="161"/>
      <c r="FP265" s="161"/>
      <c r="FQ265" s="161"/>
      <c r="FR265" s="161"/>
      <c r="FS265" s="161"/>
      <c r="FT265" s="161"/>
      <c r="FU265" s="161"/>
      <c r="FV265" s="161"/>
      <c r="FW265" s="161"/>
      <c r="FX265" s="161"/>
      <c r="FY265" s="161"/>
      <c r="FZ265" s="161"/>
      <c r="GA265" s="161"/>
      <c r="GB265" s="161"/>
      <c r="GC265" s="161"/>
      <c r="GD265" s="161"/>
      <c r="GE265" s="161"/>
      <c r="GF265" s="161"/>
      <c r="GG265" s="161"/>
      <c r="GH265" s="161"/>
      <c r="GI265" s="161"/>
      <c r="GJ265" s="161"/>
      <c r="GK265" s="161"/>
      <c r="GL265" s="161"/>
      <c r="GM265" s="161"/>
      <c r="GN265" s="161"/>
      <c r="GO265" s="161"/>
      <c r="GP265" s="161"/>
      <c r="GQ265" s="161"/>
      <c r="GR265" s="161"/>
      <c r="GS265" s="161"/>
      <c r="GT265" s="161"/>
      <c r="GU265" s="161"/>
    </row>
    <row r="266" spans="1:203" s="162" customFormat="1" ht="35.25" customHeight="1" x14ac:dyDescent="0.25">
      <c r="A266" s="161">
        <v>1</v>
      </c>
      <c r="B266" s="304" t="s">
        <v>188</v>
      </c>
      <c r="C266" s="249">
        <f>'2 уровень'!D937</f>
        <v>1295</v>
      </c>
      <c r="D266" s="249">
        <f>'2 уровень'!E937</f>
        <v>648</v>
      </c>
      <c r="E266" s="249">
        <f>'2 уровень'!F937</f>
        <v>672</v>
      </c>
      <c r="F266" s="774">
        <f>'2 уровень'!G937</f>
        <v>103.7037037037037</v>
      </c>
      <c r="G266" s="248">
        <f>'2 уровень'!H937</f>
        <v>8.5042471042471046</v>
      </c>
      <c r="H266" s="248">
        <f>'2 уровень'!I937</f>
        <v>9.0639880952380949</v>
      </c>
      <c r="I266" s="226">
        <f>'2 уровень'!J937</f>
        <v>11013</v>
      </c>
      <c r="J266" s="226">
        <f>'2 уровень'!K937</f>
        <v>5512</v>
      </c>
      <c r="K266" s="226">
        <f>'2 уровень'!L937</f>
        <v>6091</v>
      </c>
      <c r="L266" s="226">
        <f>'2 уровень'!M937</f>
        <v>110.50435413642961</v>
      </c>
      <c r="M266" s="226">
        <f>'2 уровень'!N937</f>
        <v>23.876666666666669</v>
      </c>
      <c r="N266" s="226">
        <f>'2 уровень'!O937</f>
        <v>510.20522127600162</v>
      </c>
      <c r="O266" s="226">
        <f>'2 уровень'!P937</f>
        <v>22921.348618022403</v>
      </c>
      <c r="P266" s="226">
        <f>'2 уровень'!Q937</f>
        <v>22464.963194419204</v>
      </c>
      <c r="Q266" s="226">
        <f>'2 уровень'!R937</f>
        <v>22464.963194419204</v>
      </c>
      <c r="R266" s="226">
        <f>'2 уровень'!S937</f>
        <v>22464.963194419204</v>
      </c>
      <c r="S266" s="226">
        <f>'2 уровень'!T937</f>
        <v>22464.963194419204</v>
      </c>
      <c r="T266" s="226">
        <f>'2 уровень'!U937</f>
        <v>22464.963194419204</v>
      </c>
      <c r="U266" s="2418">
        <f>'2 уровень'!V937</f>
        <v>11253.226389191566</v>
      </c>
      <c r="V266" s="226">
        <f>'2 уровень'!W937</f>
        <v>11225.994420000001</v>
      </c>
      <c r="W266" s="226">
        <f>'2 уровень'!X937</f>
        <v>-27.23196919156544</v>
      </c>
      <c r="X266" s="226">
        <f>'2 уровень'!Y937</f>
        <v>-167.05840999999998</v>
      </c>
      <c r="Y266" s="2365">
        <f>'2 уровень'!Z937</f>
        <v>11058.936010000001</v>
      </c>
      <c r="Z266" s="226"/>
      <c r="AA266" s="2365"/>
      <c r="AB266" s="2608"/>
    </row>
    <row r="267" spans="1:203" s="162" customFormat="1" ht="15" customHeight="1" x14ac:dyDescent="0.25">
      <c r="A267" s="161">
        <v>1</v>
      </c>
      <c r="B267" s="200" t="s">
        <v>400</v>
      </c>
      <c r="C267" s="249">
        <f>'2 уровень'!D938</f>
        <v>7900</v>
      </c>
      <c r="D267" s="249">
        <f>'2 уровень'!E938</f>
        <v>3950</v>
      </c>
      <c r="E267" s="249">
        <f>'2 уровень'!F938</f>
        <v>3250</v>
      </c>
      <c r="F267" s="774">
        <f>'2 уровень'!G938</f>
        <v>82.278481012658233</v>
      </c>
      <c r="G267" s="248">
        <f>'2 уровень'!H938</f>
        <v>0</v>
      </c>
      <c r="H267" s="248">
        <f>'2 уровень'!I938</f>
        <v>0</v>
      </c>
      <c r="I267" s="226">
        <f>'2 уровень'!J938</f>
        <v>0</v>
      </c>
      <c r="J267" s="226">
        <f>'2 уровень'!K938</f>
        <v>0</v>
      </c>
      <c r="K267" s="226">
        <f>'2 уровень'!L938</f>
        <v>0</v>
      </c>
      <c r="L267" s="226">
        <f>'2 уровень'!M938</f>
        <v>0</v>
      </c>
      <c r="M267" s="226">
        <f>'2 уровень'!N938</f>
        <v>0</v>
      </c>
      <c r="N267" s="226">
        <f>'2 уровень'!O938</f>
        <v>0</v>
      </c>
      <c r="O267" s="226">
        <f>'2 уровень'!P938</f>
        <v>15587.194015359999</v>
      </c>
      <c r="P267" s="226">
        <f>'2 уровень'!Q938</f>
        <v>15587.194015359999</v>
      </c>
      <c r="Q267" s="226">
        <f>'2 уровень'!R938</f>
        <v>15587.194015359999</v>
      </c>
      <c r="R267" s="226">
        <f>'2 уровень'!S938</f>
        <v>15587.194015359999</v>
      </c>
      <c r="S267" s="226">
        <f>'2 уровень'!T938</f>
        <v>15587.194015359999</v>
      </c>
      <c r="T267" s="226">
        <f>'2 уровень'!U938</f>
        <v>15888.405657233334</v>
      </c>
      <c r="U267" s="2418">
        <f>'2 уровень'!V938</f>
        <v>7836.6272422333323</v>
      </c>
      <c r="V267" s="226">
        <f>'2 уровень'!W938</f>
        <v>7579.6203799999994</v>
      </c>
      <c r="W267" s="226">
        <f>'2 уровень'!X938</f>
        <v>-257.00686223333287</v>
      </c>
      <c r="X267" s="226">
        <f>'2 уровень'!Y938</f>
        <v>-57.439809999999994</v>
      </c>
      <c r="Y267" s="2365">
        <f>'2 уровень'!Z938</f>
        <v>7522.1805699999995</v>
      </c>
      <c r="Z267" s="226"/>
      <c r="AA267" s="2365"/>
      <c r="AB267" s="2608"/>
    </row>
    <row r="268" spans="1:203" s="162" customFormat="1" ht="15" customHeight="1" x14ac:dyDescent="0.25">
      <c r="A268" s="161">
        <v>1</v>
      </c>
      <c r="B268" s="200" t="s">
        <v>371</v>
      </c>
      <c r="C268" s="267">
        <f>'2 уровень'!D939</f>
        <v>7890</v>
      </c>
      <c r="D268" s="267">
        <f>'2 уровень'!E939</f>
        <v>3945</v>
      </c>
      <c r="E268" s="267">
        <f>'2 уровень'!F939</f>
        <v>3247</v>
      </c>
      <c r="F268" s="783">
        <f>'2 уровень'!G939</f>
        <v>82.306717363751574</v>
      </c>
      <c r="G268" s="2361">
        <f>'2 уровень'!H939</f>
        <v>0</v>
      </c>
      <c r="H268" s="2361">
        <f>'2 уровень'!I939</f>
        <v>0</v>
      </c>
      <c r="I268" s="2362">
        <f>'2 уровень'!J939</f>
        <v>0</v>
      </c>
      <c r="J268" s="2362">
        <f>'2 уровень'!K939</f>
        <v>0</v>
      </c>
      <c r="K268" s="2362">
        <f>'2 уровень'!L939</f>
        <v>0</v>
      </c>
      <c r="L268" s="2362">
        <f>'2 уровень'!M939</f>
        <v>0</v>
      </c>
      <c r="M268" s="2362">
        <f>'2 уровень'!N939</f>
        <v>0</v>
      </c>
      <c r="N268" s="2362">
        <f>'2 уровень'!O939</f>
        <v>0</v>
      </c>
      <c r="O268" s="2362">
        <f>'2 уровень'!P939</f>
        <v>0</v>
      </c>
      <c r="P268" s="2362">
        <f>'2 уровень'!Q939</f>
        <v>0</v>
      </c>
      <c r="Q268" s="2362">
        <f>'2 уровень'!R939</f>
        <v>0</v>
      </c>
      <c r="R268" s="2362">
        <f>'2 уровень'!S939</f>
        <v>0</v>
      </c>
      <c r="S268" s="2362">
        <f>'2 уровень'!T939</f>
        <v>0</v>
      </c>
      <c r="T268" s="2362">
        <f>'2 уровень'!U939</f>
        <v>0</v>
      </c>
      <c r="U268" s="2417">
        <f>'2 уровень'!V939</f>
        <v>0</v>
      </c>
      <c r="V268" s="2362">
        <f>'2 уровень'!W939</f>
        <v>0</v>
      </c>
      <c r="W268" s="2362">
        <f>'2 уровень'!X939</f>
        <v>0</v>
      </c>
      <c r="X268" s="2362">
        <f>'2 уровень'!Y939</f>
        <v>0</v>
      </c>
      <c r="Y268" s="2363">
        <f>'2 уровень'!Z939</f>
        <v>0</v>
      </c>
      <c r="Z268" s="2362"/>
      <c r="AA268" s="2363"/>
      <c r="AB268" s="2606"/>
      <c r="AC268" s="161"/>
      <c r="AD268" s="161"/>
      <c r="AE268" s="161"/>
      <c r="AF268" s="161"/>
      <c r="AG268" s="161"/>
      <c r="AH268" s="161"/>
      <c r="AI268" s="161"/>
      <c r="AJ268" s="161"/>
      <c r="AK268" s="161"/>
      <c r="AL268" s="161"/>
      <c r="AM268" s="161"/>
      <c r="AN268" s="161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161"/>
      <c r="BO268" s="161"/>
      <c r="BP268" s="161"/>
      <c r="BQ268" s="161"/>
      <c r="BR268" s="161"/>
      <c r="BS268" s="161"/>
      <c r="BT268" s="161"/>
      <c r="BU268" s="161"/>
      <c r="BV268" s="161"/>
      <c r="BW268" s="161"/>
      <c r="BX268" s="161"/>
      <c r="BY268" s="161"/>
      <c r="BZ268" s="161"/>
      <c r="CA268" s="161"/>
      <c r="CB268" s="161"/>
      <c r="CC268" s="161"/>
      <c r="CD268" s="161"/>
      <c r="CE268" s="161"/>
      <c r="CF268" s="161"/>
      <c r="CG268" s="161"/>
      <c r="CH268" s="161"/>
      <c r="CI268" s="161"/>
      <c r="CJ268" s="161"/>
      <c r="CK268" s="161"/>
      <c r="CL268" s="161"/>
      <c r="CM268" s="161"/>
      <c r="CN268" s="161"/>
      <c r="CO268" s="161"/>
      <c r="CP268" s="161"/>
      <c r="CQ268" s="161"/>
      <c r="CR268" s="161"/>
      <c r="CS268" s="161"/>
      <c r="CT268" s="161"/>
      <c r="CU268" s="161"/>
      <c r="CV268" s="161"/>
      <c r="CW268" s="161"/>
      <c r="CX268" s="161"/>
      <c r="CY268" s="161"/>
      <c r="CZ268" s="161"/>
      <c r="DA268" s="161"/>
      <c r="DB268" s="161"/>
      <c r="DC268" s="161"/>
      <c r="DD268" s="161"/>
      <c r="DE268" s="161"/>
      <c r="DF268" s="161"/>
      <c r="DG268" s="161"/>
      <c r="DH268" s="161"/>
      <c r="DI268" s="161"/>
      <c r="DJ268" s="161"/>
      <c r="DK268" s="161"/>
      <c r="DL268" s="161"/>
      <c r="DM268" s="161"/>
      <c r="DN268" s="161"/>
      <c r="DO268" s="161"/>
      <c r="DP268" s="161"/>
      <c r="DQ268" s="161"/>
      <c r="DR268" s="161"/>
      <c r="DS268" s="161"/>
      <c r="DT268" s="161"/>
      <c r="DU268" s="161"/>
      <c r="DV268" s="161"/>
      <c r="DW268" s="161"/>
      <c r="DX268" s="161"/>
      <c r="DY268" s="161"/>
      <c r="DZ268" s="161"/>
      <c r="EA268" s="161"/>
      <c r="EB268" s="161"/>
      <c r="EC268" s="161"/>
      <c r="ED268" s="161"/>
      <c r="EE268" s="161"/>
      <c r="EF268" s="161"/>
      <c r="EG268" s="161"/>
      <c r="EH268" s="161"/>
      <c r="EI268" s="161"/>
      <c r="EJ268" s="161"/>
      <c r="EK268" s="161"/>
      <c r="EL268" s="161"/>
      <c r="EM268" s="161"/>
      <c r="EN268" s="161"/>
      <c r="EO268" s="161"/>
      <c r="EP268" s="161"/>
      <c r="EQ268" s="161"/>
      <c r="ER268" s="161"/>
      <c r="ES268" s="161"/>
      <c r="ET268" s="161"/>
      <c r="EU268" s="161"/>
      <c r="EV268" s="161"/>
      <c r="EW268" s="161"/>
      <c r="EX268" s="161"/>
      <c r="EY268" s="161"/>
      <c r="EZ268" s="161"/>
      <c r="FA268" s="161"/>
      <c r="FB268" s="161"/>
      <c r="FC268" s="161"/>
      <c r="FD268" s="161"/>
      <c r="FE268" s="161"/>
      <c r="FF268" s="161"/>
      <c r="FG268" s="161"/>
      <c r="FH268" s="161"/>
      <c r="FI268" s="161"/>
      <c r="FJ268" s="161"/>
      <c r="FK268" s="161"/>
      <c r="FL268" s="161"/>
      <c r="FM268" s="161"/>
      <c r="FN268" s="161"/>
      <c r="FO268" s="161"/>
      <c r="FP268" s="161"/>
      <c r="FQ268" s="161"/>
      <c r="FR268" s="161"/>
      <c r="FS268" s="161"/>
      <c r="FT268" s="161"/>
      <c r="FU268" s="161"/>
      <c r="FV268" s="161"/>
      <c r="FW268" s="161"/>
      <c r="FX268" s="161"/>
      <c r="FY268" s="161"/>
      <c r="FZ268" s="161"/>
      <c r="GA268" s="161"/>
      <c r="GB268" s="161"/>
      <c r="GC268" s="161"/>
      <c r="GD268" s="161"/>
      <c r="GE268" s="161"/>
      <c r="GF268" s="161"/>
      <c r="GG268" s="161"/>
      <c r="GH268" s="161"/>
      <c r="GI268" s="161"/>
      <c r="GJ268" s="161"/>
      <c r="GK268" s="161"/>
      <c r="GL268" s="161"/>
      <c r="GM268" s="161"/>
      <c r="GN268" s="161"/>
      <c r="GO268" s="161"/>
      <c r="GP268" s="161"/>
      <c r="GQ268" s="161"/>
      <c r="GR268" s="161"/>
      <c r="GS268" s="161"/>
      <c r="GT268" s="161"/>
      <c r="GU268" s="161"/>
    </row>
    <row r="269" spans="1:203" s="162" customFormat="1" ht="15" customHeight="1" x14ac:dyDescent="0.25">
      <c r="A269" s="161">
        <v>1</v>
      </c>
      <c r="B269" s="1006" t="s">
        <v>372</v>
      </c>
      <c r="C269" s="267">
        <f>'2 уровень'!D940</f>
        <v>7890</v>
      </c>
      <c r="D269" s="267">
        <f>'2 уровень'!E940</f>
        <v>3945</v>
      </c>
      <c r="E269" s="267">
        <f>'2 уровень'!F940</f>
        <v>3247</v>
      </c>
      <c r="F269" s="783">
        <f>'2 уровень'!G940</f>
        <v>82.306717363751574</v>
      </c>
      <c r="G269" s="2361">
        <f>'2 уровень'!H940</f>
        <v>0</v>
      </c>
      <c r="H269" s="2361">
        <f>'2 уровень'!I940</f>
        <v>0</v>
      </c>
      <c r="I269" s="2362">
        <f>'2 уровень'!J940</f>
        <v>0</v>
      </c>
      <c r="J269" s="2362">
        <f>'2 уровень'!K940</f>
        <v>0</v>
      </c>
      <c r="K269" s="2362">
        <f>'2 уровень'!L940</f>
        <v>0</v>
      </c>
      <c r="L269" s="2362">
        <f>'2 уровень'!M940</f>
        <v>0</v>
      </c>
      <c r="M269" s="2362">
        <f>'2 уровень'!N940</f>
        <v>0</v>
      </c>
      <c r="N269" s="2362">
        <f>'2 уровень'!O940</f>
        <v>0</v>
      </c>
      <c r="O269" s="2362">
        <f>'2 уровень'!P940</f>
        <v>0</v>
      </c>
      <c r="P269" s="2362">
        <f>'2 уровень'!Q940</f>
        <v>0</v>
      </c>
      <c r="Q269" s="2362">
        <f>'2 уровень'!R940</f>
        <v>0</v>
      </c>
      <c r="R269" s="2362">
        <f>'2 уровень'!S940</f>
        <v>0</v>
      </c>
      <c r="S269" s="2362">
        <f>'2 уровень'!T940</f>
        <v>0</v>
      </c>
      <c r="T269" s="2362">
        <f>'2 уровень'!U940</f>
        <v>0</v>
      </c>
      <c r="U269" s="2417">
        <f>'2 уровень'!V940</f>
        <v>0</v>
      </c>
      <c r="V269" s="2362">
        <f>'2 уровень'!W940</f>
        <v>0</v>
      </c>
      <c r="W269" s="2362">
        <f>'2 уровень'!X940</f>
        <v>0</v>
      </c>
      <c r="X269" s="2362">
        <f>'2 уровень'!Y940</f>
        <v>0</v>
      </c>
      <c r="Y269" s="2363">
        <f>'2 уровень'!Z940</f>
        <v>0</v>
      </c>
      <c r="Z269" s="2362"/>
      <c r="AA269" s="2363"/>
      <c r="AB269" s="2606"/>
      <c r="AC269" s="161"/>
      <c r="AD269" s="161"/>
      <c r="AE269" s="161"/>
      <c r="AF269" s="161"/>
      <c r="AG269" s="161"/>
      <c r="AH269" s="161"/>
      <c r="AI269" s="161"/>
      <c r="AJ269" s="161"/>
      <c r="AK269" s="161"/>
      <c r="AL269" s="161"/>
      <c r="AM269" s="161"/>
      <c r="AN269" s="161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161"/>
      <c r="BO269" s="161"/>
      <c r="BP269" s="161"/>
      <c r="BQ269" s="161"/>
      <c r="BR269" s="161"/>
      <c r="BS269" s="161"/>
      <c r="BT269" s="161"/>
      <c r="BU269" s="161"/>
      <c r="BV269" s="161"/>
      <c r="BW269" s="161"/>
      <c r="BX269" s="161"/>
      <c r="BY269" s="161"/>
      <c r="BZ269" s="161"/>
      <c r="CA269" s="161"/>
      <c r="CB269" s="161"/>
      <c r="CC269" s="161"/>
      <c r="CD269" s="161"/>
      <c r="CE269" s="161"/>
      <c r="CF269" s="161"/>
      <c r="CG269" s="161"/>
      <c r="CH269" s="161"/>
      <c r="CI269" s="161"/>
      <c r="CJ269" s="161"/>
      <c r="CK269" s="161"/>
      <c r="CL269" s="161"/>
      <c r="CM269" s="161"/>
      <c r="CN269" s="161"/>
      <c r="CO269" s="161"/>
      <c r="CP269" s="161"/>
      <c r="CQ269" s="161"/>
      <c r="CR269" s="161"/>
      <c r="CS269" s="161"/>
      <c r="CT269" s="161"/>
      <c r="CU269" s="161"/>
      <c r="CV269" s="161"/>
      <c r="CW269" s="161"/>
      <c r="CX269" s="161"/>
      <c r="CY269" s="161"/>
      <c r="CZ269" s="161"/>
      <c r="DA269" s="161"/>
      <c r="DB269" s="161"/>
      <c r="DC269" s="161"/>
      <c r="DD269" s="161"/>
      <c r="DE269" s="161"/>
      <c r="DF269" s="161"/>
      <c r="DG269" s="161"/>
      <c r="DH269" s="161"/>
      <c r="DI269" s="161"/>
      <c r="DJ269" s="161"/>
      <c r="DK269" s="161"/>
      <c r="DL269" s="161"/>
      <c r="DM269" s="161"/>
      <c r="DN269" s="161"/>
      <c r="DO269" s="161"/>
      <c r="DP269" s="161"/>
      <c r="DQ269" s="161"/>
      <c r="DR269" s="161"/>
      <c r="DS269" s="161"/>
      <c r="DT269" s="161"/>
      <c r="DU269" s="161"/>
      <c r="DV269" s="161"/>
      <c r="DW269" s="161"/>
      <c r="DX269" s="161"/>
      <c r="DY269" s="161"/>
      <c r="DZ269" s="161"/>
      <c r="EA269" s="161"/>
      <c r="EB269" s="161"/>
      <c r="EC269" s="161"/>
      <c r="ED269" s="161"/>
      <c r="EE269" s="161"/>
      <c r="EF269" s="161"/>
      <c r="EG269" s="161"/>
      <c r="EH269" s="161"/>
      <c r="EI269" s="161"/>
      <c r="EJ269" s="161"/>
      <c r="EK269" s="161"/>
      <c r="EL269" s="161"/>
      <c r="EM269" s="161"/>
      <c r="EN269" s="161"/>
      <c r="EO269" s="161"/>
      <c r="EP269" s="161"/>
      <c r="EQ269" s="161"/>
      <c r="ER269" s="161"/>
      <c r="ES269" s="161"/>
      <c r="ET269" s="161"/>
      <c r="EU269" s="161"/>
      <c r="EV269" s="161"/>
      <c r="EW269" s="161"/>
      <c r="EX269" s="161"/>
      <c r="EY269" s="161"/>
      <c r="EZ269" s="161"/>
      <c r="FA269" s="161"/>
      <c r="FB269" s="161"/>
      <c r="FC269" s="161"/>
      <c r="FD269" s="161"/>
      <c r="FE269" s="161"/>
      <c r="FF269" s="161"/>
      <c r="FG269" s="161"/>
      <c r="FH269" s="161"/>
      <c r="FI269" s="161"/>
      <c r="FJ269" s="161"/>
      <c r="FK269" s="161"/>
      <c r="FL269" s="161"/>
      <c r="FM269" s="161"/>
      <c r="FN269" s="161"/>
      <c r="FO269" s="161"/>
      <c r="FP269" s="161"/>
      <c r="FQ269" s="161"/>
      <c r="FR269" s="161"/>
      <c r="FS269" s="161"/>
      <c r="FT269" s="161"/>
      <c r="FU269" s="161"/>
      <c r="FV269" s="161"/>
      <c r="FW269" s="161"/>
      <c r="FX269" s="161"/>
      <c r="FY269" s="161"/>
      <c r="FZ269" s="161"/>
      <c r="GA269" s="161"/>
      <c r="GB269" s="161"/>
      <c r="GC269" s="161"/>
      <c r="GD269" s="161"/>
      <c r="GE269" s="161"/>
      <c r="GF269" s="161"/>
      <c r="GG269" s="161"/>
      <c r="GH269" s="161"/>
      <c r="GI269" s="161"/>
      <c r="GJ269" s="161"/>
      <c r="GK269" s="161"/>
      <c r="GL269" s="161"/>
      <c r="GM269" s="161"/>
      <c r="GN269" s="161"/>
      <c r="GO269" s="161"/>
      <c r="GP269" s="161"/>
      <c r="GQ269" s="161"/>
      <c r="GR269" s="161"/>
      <c r="GS269" s="161"/>
      <c r="GT269" s="161"/>
      <c r="GU269" s="161"/>
    </row>
    <row r="270" spans="1:203" s="162" customFormat="1" ht="15" customHeight="1" x14ac:dyDescent="0.25">
      <c r="A270" s="161">
        <v>1</v>
      </c>
      <c r="B270" s="200" t="s">
        <v>373</v>
      </c>
      <c r="C270" s="267">
        <f>'2 уровень'!D941</f>
        <v>10</v>
      </c>
      <c r="D270" s="267">
        <f>'2 уровень'!E941</f>
        <v>5</v>
      </c>
      <c r="E270" s="267">
        <f>'2 уровень'!F941</f>
        <v>3</v>
      </c>
      <c r="F270" s="783">
        <f>'2 уровень'!G941</f>
        <v>60</v>
      </c>
      <c r="G270" s="2361">
        <f>'2 уровень'!H941</f>
        <v>0</v>
      </c>
      <c r="H270" s="2361">
        <f>'2 уровень'!I941</f>
        <v>0</v>
      </c>
      <c r="I270" s="2362">
        <f>'2 уровень'!J941</f>
        <v>0</v>
      </c>
      <c r="J270" s="2362">
        <f>'2 уровень'!K941</f>
        <v>0</v>
      </c>
      <c r="K270" s="2362">
        <f>'2 уровень'!L941</f>
        <v>0</v>
      </c>
      <c r="L270" s="2362">
        <f>'2 уровень'!M941</f>
        <v>0</v>
      </c>
      <c r="M270" s="2362">
        <f>'2 уровень'!N941</f>
        <v>0</v>
      </c>
      <c r="N270" s="2362">
        <f>'2 уровень'!O941</f>
        <v>0</v>
      </c>
      <c r="O270" s="2362">
        <f>'2 уровень'!P941</f>
        <v>0</v>
      </c>
      <c r="P270" s="2362">
        <f>'2 уровень'!Q941</f>
        <v>0</v>
      </c>
      <c r="Q270" s="2362">
        <f>'2 уровень'!R941</f>
        <v>0</v>
      </c>
      <c r="R270" s="2362">
        <f>'2 уровень'!S941</f>
        <v>0</v>
      </c>
      <c r="S270" s="2362">
        <f>'2 уровень'!T941</f>
        <v>0</v>
      </c>
      <c r="T270" s="2362">
        <f>'2 уровень'!U941</f>
        <v>0</v>
      </c>
      <c r="U270" s="2417">
        <f>'2 уровень'!V941</f>
        <v>0</v>
      </c>
      <c r="V270" s="2362">
        <f>'2 уровень'!W941</f>
        <v>0</v>
      </c>
      <c r="W270" s="2362">
        <f>'2 уровень'!X941</f>
        <v>0</v>
      </c>
      <c r="X270" s="2362">
        <f>'2 уровень'!Y941</f>
        <v>0</v>
      </c>
      <c r="Y270" s="2363">
        <f>'2 уровень'!Z941</f>
        <v>0</v>
      </c>
      <c r="Z270" s="2362"/>
      <c r="AA270" s="2363"/>
      <c r="AB270" s="2606"/>
      <c r="AC270" s="161"/>
      <c r="AD270" s="161"/>
      <c r="AE270" s="161"/>
      <c r="AF270" s="161"/>
      <c r="AG270" s="161"/>
      <c r="AH270" s="161"/>
      <c r="AI270" s="161"/>
      <c r="AJ270" s="161"/>
      <c r="AK270" s="161"/>
      <c r="AL270" s="161"/>
      <c r="AM270" s="161"/>
      <c r="AN270" s="161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161"/>
      <c r="BO270" s="161"/>
      <c r="BP270" s="161"/>
      <c r="BQ270" s="161"/>
      <c r="BR270" s="161"/>
      <c r="BS270" s="161"/>
      <c r="BT270" s="161"/>
      <c r="BU270" s="161"/>
      <c r="BV270" s="161"/>
      <c r="BW270" s="161"/>
      <c r="BX270" s="161"/>
      <c r="BY270" s="161"/>
      <c r="BZ270" s="161"/>
      <c r="CA270" s="161"/>
      <c r="CB270" s="161"/>
      <c r="CC270" s="161"/>
      <c r="CD270" s="161"/>
      <c r="CE270" s="161"/>
      <c r="CF270" s="161"/>
      <c r="CG270" s="161"/>
      <c r="CH270" s="161"/>
      <c r="CI270" s="161"/>
      <c r="CJ270" s="161"/>
      <c r="CK270" s="161"/>
      <c r="CL270" s="161"/>
      <c r="CM270" s="161"/>
      <c r="CN270" s="161"/>
      <c r="CO270" s="161"/>
      <c r="CP270" s="161"/>
      <c r="CQ270" s="161"/>
      <c r="CR270" s="161"/>
      <c r="CS270" s="161"/>
      <c r="CT270" s="161"/>
      <c r="CU270" s="161"/>
      <c r="CV270" s="161"/>
      <c r="CW270" s="161"/>
      <c r="CX270" s="161"/>
      <c r="CY270" s="161"/>
      <c r="CZ270" s="161"/>
      <c r="DA270" s="161"/>
      <c r="DB270" s="161"/>
      <c r="DC270" s="161"/>
      <c r="DD270" s="161"/>
      <c r="DE270" s="161"/>
      <c r="DF270" s="161"/>
      <c r="DG270" s="161"/>
      <c r="DH270" s="161"/>
      <c r="DI270" s="161"/>
      <c r="DJ270" s="161"/>
      <c r="DK270" s="161"/>
      <c r="DL270" s="161"/>
      <c r="DM270" s="161"/>
      <c r="DN270" s="161"/>
      <c r="DO270" s="161"/>
      <c r="DP270" s="161"/>
      <c r="DQ270" s="161"/>
      <c r="DR270" s="161"/>
      <c r="DS270" s="161"/>
      <c r="DT270" s="161"/>
      <c r="DU270" s="161"/>
      <c r="DV270" s="161"/>
      <c r="DW270" s="161"/>
      <c r="DX270" s="161"/>
      <c r="DY270" s="161"/>
      <c r="DZ270" s="161"/>
      <c r="EA270" s="161"/>
      <c r="EB270" s="161"/>
      <c r="EC270" s="161"/>
      <c r="ED270" s="161"/>
      <c r="EE270" s="161"/>
      <c r="EF270" s="161"/>
      <c r="EG270" s="161"/>
      <c r="EH270" s="161"/>
      <c r="EI270" s="161"/>
      <c r="EJ270" s="161"/>
      <c r="EK270" s="161"/>
      <c r="EL270" s="161"/>
      <c r="EM270" s="161"/>
      <c r="EN270" s="161"/>
      <c r="EO270" s="161"/>
      <c r="EP270" s="161"/>
      <c r="EQ270" s="161"/>
      <c r="ER270" s="161"/>
      <c r="ES270" s="161"/>
      <c r="ET270" s="161"/>
      <c r="EU270" s="161"/>
      <c r="EV270" s="161"/>
      <c r="EW270" s="161"/>
      <c r="EX270" s="161"/>
      <c r="EY270" s="161"/>
      <c r="EZ270" s="161"/>
      <c r="FA270" s="161"/>
      <c r="FB270" s="161"/>
      <c r="FC270" s="161"/>
      <c r="FD270" s="161"/>
      <c r="FE270" s="161"/>
      <c r="FF270" s="161"/>
      <c r="FG270" s="161"/>
      <c r="FH270" s="161"/>
      <c r="FI270" s="161"/>
      <c r="FJ270" s="161"/>
      <c r="FK270" s="161"/>
      <c r="FL270" s="161"/>
      <c r="FM270" s="161"/>
      <c r="FN270" s="161"/>
      <c r="FO270" s="161"/>
      <c r="FP270" s="161"/>
      <c r="FQ270" s="161"/>
      <c r="FR270" s="161"/>
      <c r="FS270" s="161"/>
      <c r="FT270" s="161"/>
      <c r="FU270" s="161"/>
      <c r="FV270" s="161"/>
      <c r="FW270" s="161"/>
      <c r="FX270" s="161"/>
      <c r="FY270" s="161"/>
      <c r="FZ270" s="161"/>
      <c r="GA270" s="161"/>
      <c r="GB270" s="161"/>
      <c r="GC270" s="161"/>
      <c r="GD270" s="161"/>
      <c r="GE270" s="161"/>
      <c r="GF270" s="161"/>
      <c r="GG270" s="161"/>
      <c r="GH270" s="161"/>
      <c r="GI270" s="161"/>
      <c r="GJ270" s="161"/>
      <c r="GK270" s="161"/>
      <c r="GL270" s="161"/>
      <c r="GM270" s="161"/>
      <c r="GN270" s="161"/>
      <c r="GO270" s="161"/>
      <c r="GP270" s="161"/>
      <c r="GQ270" s="161"/>
      <c r="GR270" s="161"/>
      <c r="GS270" s="161"/>
      <c r="GT270" s="161"/>
      <c r="GU270" s="161"/>
    </row>
    <row r="271" spans="1:203" s="162" customFormat="1" ht="15" customHeight="1" x14ac:dyDescent="0.25">
      <c r="A271" s="161">
        <v>1</v>
      </c>
      <c r="B271" s="1006" t="s">
        <v>374</v>
      </c>
      <c r="C271" s="267">
        <f>'2 уровень'!D942</f>
        <v>10</v>
      </c>
      <c r="D271" s="267">
        <f>'2 уровень'!E942</f>
        <v>5</v>
      </c>
      <c r="E271" s="267">
        <f>'2 уровень'!F942</f>
        <v>0</v>
      </c>
      <c r="F271" s="783">
        <f>'2 уровень'!G942</f>
        <v>0</v>
      </c>
      <c r="G271" s="2361">
        <f>'2 уровень'!H942</f>
        <v>0</v>
      </c>
      <c r="H271" s="2361">
        <f>'2 уровень'!I942</f>
        <v>0</v>
      </c>
      <c r="I271" s="2362">
        <f>'2 уровень'!J942</f>
        <v>0</v>
      </c>
      <c r="J271" s="2362">
        <f>'2 уровень'!K942</f>
        <v>0</v>
      </c>
      <c r="K271" s="2362">
        <f>'2 уровень'!L942</f>
        <v>0</v>
      </c>
      <c r="L271" s="2362">
        <f>'2 уровень'!M942</f>
        <v>0</v>
      </c>
      <c r="M271" s="2362">
        <f>'2 уровень'!N942</f>
        <v>0</v>
      </c>
      <c r="N271" s="2362">
        <f>'2 уровень'!O942</f>
        <v>0</v>
      </c>
      <c r="O271" s="2362">
        <f>'2 уровень'!P942</f>
        <v>0</v>
      </c>
      <c r="P271" s="2362">
        <f>'2 уровень'!Q942</f>
        <v>0</v>
      </c>
      <c r="Q271" s="2362">
        <f>'2 уровень'!R942</f>
        <v>0</v>
      </c>
      <c r="R271" s="2362">
        <f>'2 уровень'!S942</f>
        <v>0</v>
      </c>
      <c r="S271" s="2362">
        <f>'2 уровень'!T942</f>
        <v>0</v>
      </c>
      <c r="T271" s="2362">
        <f>'2 уровень'!U942</f>
        <v>0</v>
      </c>
      <c r="U271" s="2417">
        <f>'2 уровень'!V942</f>
        <v>0</v>
      </c>
      <c r="V271" s="2362">
        <f>'2 уровень'!W942</f>
        <v>0</v>
      </c>
      <c r="W271" s="2362">
        <f>'2 уровень'!X942</f>
        <v>0</v>
      </c>
      <c r="X271" s="2362">
        <f>'2 уровень'!Y942</f>
        <v>0</v>
      </c>
      <c r="Y271" s="2363">
        <f>'2 уровень'!Z942</f>
        <v>0</v>
      </c>
      <c r="Z271" s="2362"/>
      <c r="AA271" s="2363"/>
      <c r="AB271" s="2606"/>
      <c r="AC271" s="161"/>
      <c r="AD271" s="161"/>
      <c r="AE271" s="161"/>
      <c r="AF271" s="161"/>
      <c r="AG271" s="161"/>
      <c r="AH271" s="161"/>
      <c r="AI271" s="161"/>
      <c r="AJ271" s="161"/>
      <c r="AK271" s="161"/>
      <c r="AL271" s="161"/>
      <c r="AM271" s="161"/>
      <c r="AN271" s="161"/>
      <c r="AO271" s="161"/>
      <c r="AP271" s="161"/>
      <c r="AQ271" s="161"/>
      <c r="AR271" s="161"/>
      <c r="AS271" s="161"/>
      <c r="AT271" s="161"/>
      <c r="AU271" s="161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161"/>
      <c r="BO271" s="161"/>
      <c r="BP271" s="161"/>
      <c r="BQ271" s="161"/>
      <c r="BR271" s="161"/>
      <c r="BS271" s="161"/>
      <c r="BT271" s="161"/>
      <c r="BU271" s="161"/>
      <c r="BV271" s="161"/>
      <c r="BW271" s="161"/>
      <c r="BX271" s="161"/>
      <c r="BY271" s="161"/>
      <c r="BZ271" s="161"/>
      <c r="CA271" s="161"/>
      <c r="CB271" s="161"/>
      <c r="CC271" s="161"/>
      <c r="CD271" s="161"/>
      <c r="CE271" s="161"/>
      <c r="CF271" s="161"/>
      <c r="CG271" s="161"/>
      <c r="CH271" s="161"/>
      <c r="CI271" s="161"/>
      <c r="CJ271" s="161"/>
      <c r="CK271" s="161"/>
      <c r="CL271" s="161"/>
      <c r="CM271" s="161"/>
      <c r="CN271" s="161"/>
      <c r="CO271" s="161"/>
      <c r="CP271" s="161"/>
      <c r="CQ271" s="161"/>
      <c r="CR271" s="161"/>
      <c r="CS271" s="161"/>
      <c r="CT271" s="161"/>
      <c r="CU271" s="161"/>
      <c r="CV271" s="161"/>
      <c r="CW271" s="161"/>
      <c r="CX271" s="161"/>
      <c r="CY271" s="161"/>
      <c r="CZ271" s="161"/>
      <c r="DA271" s="161"/>
      <c r="DB271" s="161"/>
      <c r="DC271" s="161"/>
      <c r="DD271" s="161"/>
      <c r="DE271" s="161"/>
      <c r="DF271" s="161"/>
      <c r="DG271" s="161"/>
      <c r="DH271" s="161"/>
      <c r="DI271" s="161"/>
      <c r="DJ271" s="161"/>
      <c r="DK271" s="161"/>
      <c r="DL271" s="161"/>
      <c r="DM271" s="161"/>
      <c r="DN271" s="161"/>
      <c r="DO271" s="161"/>
      <c r="DP271" s="161"/>
      <c r="DQ271" s="161"/>
      <c r="DR271" s="161"/>
      <c r="DS271" s="161"/>
      <c r="DT271" s="161"/>
      <c r="DU271" s="161"/>
      <c r="DV271" s="161"/>
      <c r="DW271" s="161"/>
      <c r="DX271" s="161"/>
      <c r="DY271" s="161"/>
      <c r="DZ271" s="161"/>
      <c r="EA271" s="161"/>
      <c r="EB271" s="161"/>
      <c r="EC271" s="161"/>
      <c r="ED271" s="161"/>
      <c r="EE271" s="161"/>
      <c r="EF271" s="161"/>
      <c r="EG271" s="161"/>
      <c r="EH271" s="161"/>
      <c r="EI271" s="161"/>
      <c r="EJ271" s="161"/>
      <c r="EK271" s="161"/>
      <c r="EL271" s="161"/>
      <c r="EM271" s="161"/>
      <c r="EN271" s="161"/>
      <c r="EO271" s="161"/>
      <c r="EP271" s="161"/>
      <c r="EQ271" s="161"/>
      <c r="ER271" s="161"/>
      <c r="ES271" s="161"/>
      <c r="ET271" s="161"/>
      <c r="EU271" s="161"/>
      <c r="EV271" s="161"/>
      <c r="EW271" s="161"/>
      <c r="EX271" s="161"/>
      <c r="EY271" s="161"/>
      <c r="EZ271" s="161"/>
      <c r="FA271" s="161"/>
      <c r="FB271" s="161"/>
      <c r="FC271" s="161"/>
      <c r="FD271" s="161"/>
      <c r="FE271" s="161"/>
      <c r="FF271" s="161"/>
      <c r="FG271" s="161"/>
      <c r="FH271" s="161"/>
      <c r="FI271" s="161"/>
      <c r="FJ271" s="161"/>
      <c r="FK271" s="161"/>
      <c r="FL271" s="161"/>
      <c r="FM271" s="161"/>
      <c r="FN271" s="161"/>
      <c r="FO271" s="161"/>
      <c r="FP271" s="161"/>
      <c r="FQ271" s="161"/>
      <c r="FR271" s="161"/>
      <c r="FS271" s="161"/>
      <c r="FT271" s="161"/>
      <c r="FU271" s="161"/>
      <c r="FV271" s="161"/>
      <c r="FW271" s="161"/>
      <c r="FX271" s="161"/>
      <c r="FY271" s="161"/>
      <c r="FZ271" s="161"/>
      <c r="GA271" s="161"/>
      <c r="GB271" s="161"/>
      <c r="GC271" s="161"/>
      <c r="GD271" s="161"/>
      <c r="GE271" s="161"/>
      <c r="GF271" s="161"/>
      <c r="GG271" s="161"/>
      <c r="GH271" s="161"/>
      <c r="GI271" s="161"/>
      <c r="GJ271" s="161"/>
      <c r="GK271" s="161"/>
      <c r="GL271" s="161"/>
      <c r="GM271" s="161"/>
      <c r="GN271" s="161"/>
      <c r="GO271" s="161"/>
      <c r="GP271" s="161"/>
      <c r="GQ271" s="161"/>
      <c r="GR271" s="161"/>
      <c r="GS271" s="161"/>
      <c r="GT271" s="161"/>
      <c r="GU271" s="161"/>
    </row>
    <row r="272" spans="1:203" s="162" customFormat="1" ht="15" customHeight="1" thickBot="1" x14ac:dyDescent="0.3">
      <c r="A272" s="161">
        <v>1</v>
      </c>
      <c r="B272" s="2360" t="s">
        <v>375</v>
      </c>
      <c r="C272" s="267">
        <f>'2 уровень'!D943</f>
        <v>0</v>
      </c>
      <c r="D272" s="267">
        <f>'2 уровень'!E943</f>
        <v>0</v>
      </c>
      <c r="E272" s="267">
        <f>'2 уровень'!F943</f>
        <v>3</v>
      </c>
      <c r="F272" s="783">
        <f>'2 уровень'!G943</f>
        <v>0</v>
      </c>
      <c r="G272" s="2361">
        <f>'2 уровень'!H943</f>
        <v>0</v>
      </c>
      <c r="H272" s="2361">
        <f>'2 уровень'!I943</f>
        <v>0</v>
      </c>
      <c r="I272" s="2362">
        <f>'2 уровень'!J943</f>
        <v>0</v>
      </c>
      <c r="J272" s="2362">
        <f>'2 уровень'!K943</f>
        <v>0</v>
      </c>
      <c r="K272" s="2362">
        <f>'2 уровень'!L943</f>
        <v>0</v>
      </c>
      <c r="L272" s="2362">
        <f>'2 уровень'!M943</f>
        <v>0</v>
      </c>
      <c r="M272" s="2362">
        <f>'2 уровень'!N943</f>
        <v>0</v>
      </c>
      <c r="N272" s="2362">
        <f>'2 уровень'!O943</f>
        <v>0</v>
      </c>
      <c r="O272" s="2362">
        <f>'2 уровень'!P943</f>
        <v>0</v>
      </c>
      <c r="P272" s="2362">
        <f>'2 уровень'!Q943</f>
        <v>0</v>
      </c>
      <c r="Q272" s="2362">
        <f>'2 уровень'!R943</f>
        <v>0</v>
      </c>
      <c r="R272" s="2362">
        <f>'2 уровень'!S943</f>
        <v>0</v>
      </c>
      <c r="S272" s="2362">
        <f>'2 уровень'!T943</f>
        <v>0</v>
      </c>
      <c r="T272" s="2362">
        <f>'2 уровень'!U943</f>
        <v>0</v>
      </c>
      <c r="U272" s="2417">
        <f>'2 уровень'!V943</f>
        <v>0</v>
      </c>
      <c r="V272" s="2362">
        <f>'2 уровень'!W943</f>
        <v>0</v>
      </c>
      <c r="W272" s="2362">
        <f>'2 уровень'!X943</f>
        <v>0</v>
      </c>
      <c r="X272" s="2362">
        <f>'2 уровень'!Y943</f>
        <v>0</v>
      </c>
      <c r="Y272" s="2363">
        <f>'2 уровень'!Z943</f>
        <v>0</v>
      </c>
      <c r="Z272" s="2362"/>
      <c r="AA272" s="2363"/>
      <c r="AB272" s="2606"/>
      <c r="AC272" s="161"/>
      <c r="AD272" s="161"/>
      <c r="AE272" s="161"/>
      <c r="AF272" s="161"/>
      <c r="AG272" s="161"/>
      <c r="AH272" s="161"/>
      <c r="AI272" s="161"/>
      <c r="AJ272" s="161"/>
      <c r="AK272" s="161"/>
      <c r="AL272" s="161"/>
      <c r="AM272" s="161"/>
      <c r="AN272" s="161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161"/>
      <c r="BO272" s="161"/>
      <c r="BP272" s="161"/>
      <c r="BQ272" s="161"/>
      <c r="BR272" s="161"/>
      <c r="BS272" s="161"/>
      <c r="BT272" s="161"/>
      <c r="BU272" s="161"/>
      <c r="BV272" s="161"/>
      <c r="BW272" s="161"/>
      <c r="BX272" s="161"/>
      <c r="BY272" s="161"/>
      <c r="BZ272" s="161"/>
      <c r="CA272" s="161"/>
      <c r="CB272" s="161"/>
      <c r="CC272" s="161"/>
      <c r="CD272" s="161"/>
      <c r="CE272" s="161"/>
      <c r="CF272" s="161"/>
      <c r="CG272" s="161"/>
      <c r="CH272" s="161"/>
      <c r="CI272" s="161"/>
      <c r="CJ272" s="161"/>
      <c r="CK272" s="161"/>
      <c r="CL272" s="161"/>
      <c r="CM272" s="161"/>
      <c r="CN272" s="161"/>
      <c r="CO272" s="161"/>
      <c r="CP272" s="161"/>
      <c r="CQ272" s="161"/>
      <c r="CR272" s="161"/>
      <c r="CS272" s="161"/>
      <c r="CT272" s="161"/>
      <c r="CU272" s="161"/>
      <c r="CV272" s="161"/>
      <c r="CW272" s="161"/>
      <c r="CX272" s="161"/>
      <c r="CY272" s="161"/>
      <c r="CZ272" s="161"/>
      <c r="DA272" s="161"/>
      <c r="DB272" s="161"/>
      <c r="DC272" s="161"/>
      <c r="DD272" s="161"/>
      <c r="DE272" s="161"/>
      <c r="DF272" s="161"/>
      <c r="DG272" s="161"/>
      <c r="DH272" s="161"/>
      <c r="DI272" s="161"/>
      <c r="DJ272" s="161"/>
      <c r="DK272" s="161"/>
      <c r="DL272" s="161"/>
      <c r="DM272" s="161"/>
      <c r="DN272" s="161"/>
      <c r="DO272" s="161"/>
      <c r="DP272" s="161"/>
      <c r="DQ272" s="161"/>
      <c r="DR272" s="161"/>
      <c r="DS272" s="161"/>
      <c r="DT272" s="161"/>
      <c r="DU272" s="161"/>
      <c r="DV272" s="161"/>
      <c r="DW272" s="161"/>
      <c r="DX272" s="161"/>
      <c r="DY272" s="161"/>
      <c r="DZ272" s="161"/>
      <c r="EA272" s="161"/>
      <c r="EB272" s="161"/>
      <c r="EC272" s="161"/>
      <c r="ED272" s="161"/>
      <c r="EE272" s="161"/>
      <c r="EF272" s="161"/>
      <c r="EG272" s="161"/>
      <c r="EH272" s="161"/>
      <c r="EI272" s="161"/>
      <c r="EJ272" s="161"/>
      <c r="EK272" s="161"/>
      <c r="EL272" s="161"/>
      <c r="EM272" s="161"/>
      <c r="EN272" s="161"/>
      <c r="EO272" s="161"/>
      <c r="EP272" s="161"/>
      <c r="EQ272" s="161"/>
      <c r="ER272" s="161"/>
      <c r="ES272" s="161"/>
      <c r="ET272" s="161"/>
      <c r="EU272" s="161"/>
      <c r="EV272" s="161"/>
      <c r="EW272" s="161"/>
      <c r="EX272" s="161"/>
      <c r="EY272" s="161"/>
      <c r="EZ272" s="161"/>
      <c r="FA272" s="161"/>
      <c r="FB272" s="161"/>
      <c r="FC272" s="161"/>
      <c r="FD272" s="161"/>
      <c r="FE272" s="161"/>
      <c r="FF272" s="161"/>
      <c r="FG272" s="161"/>
      <c r="FH272" s="161"/>
      <c r="FI272" s="161"/>
      <c r="FJ272" s="161"/>
      <c r="FK272" s="161"/>
      <c r="FL272" s="161"/>
      <c r="FM272" s="161"/>
      <c r="FN272" s="161"/>
      <c r="FO272" s="161"/>
      <c r="FP272" s="161"/>
      <c r="FQ272" s="161"/>
      <c r="FR272" s="161"/>
      <c r="FS272" s="161"/>
      <c r="FT272" s="161"/>
      <c r="FU272" s="161"/>
      <c r="FV272" s="161"/>
      <c r="FW272" s="161"/>
      <c r="FX272" s="161"/>
      <c r="FY272" s="161"/>
      <c r="FZ272" s="161"/>
      <c r="GA272" s="161"/>
      <c r="GB272" s="161"/>
      <c r="GC272" s="161"/>
      <c r="GD272" s="161"/>
      <c r="GE272" s="161"/>
      <c r="GF272" s="161"/>
      <c r="GG272" s="161"/>
      <c r="GH272" s="161"/>
      <c r="GI272" s="161"/>
      <c r="GJ272" s="161"/>
      <c r="GK272" s="161"/>
      <c r="GL272" s="161"/>
      <c r="GM272" s="161"/>
      <c r="GN272" s="161"/>
      <c r="GO272" s="161"/>
      <c r="GP272" s="161"/>
      <c r="GQ272" s="161"/>
      <c r="GR272" s="161"/>
      <c r="GS272" s="161"/>
      <c r="GT272" s="161"/>
      <c r="GU272" s="161"/>
    </row>
    <row r="273" spans="1:203" ht="15" customHeight="1" x14ac:dyDescent="0.25">
      <c r="A273" s="161">
        <v>1</v>
      </c>
      <c r="B273" s="379" t="s">
        <v>122</v>
      </c>
      <c r="C273" s="380"/>
      <c r="D273" s="380"/>
      <c r="E273" s="380"/>
      <c r="F273" s="779"/>
      <c r="G273" s="381"/>
      <c r="H273" s="381"/>
      <c r="I273" s="382"/>
      <c r="J273" s="382"/>
      <c r="K273" s="382"/>
      <c r="L273" s="382"/>
      <c r="M273" s="382"/>
      <c r="N273" s="382"/>
      <c r="O273" s="387">
        <f t="shared" ref="O273:T273" si="14">O274-O275-O299-O303-O304-O305</f>
        <v>0</v>
      </c>
      <c r="P273" s="387">
        <f t="shared" si="14"/>
        <v>1.4551915228366852E-11</v>
      </c>
      <c r="Q273" s="387">
        <f t="shared" si="14"/>
        <v>0</v>
      </c>
      <c r="R273" s="387">
        <f t="shared" si="14"/>
        <v>0</v>
      </c>
      <c r="S273" s="387">
        <f t="shared" si="14"/>
        <v>0</v>
      </c>
      <c r="T273" s="387">
        <f t="shared" si="14"/>
        <v>0</v>
      </c>
      <c r="U273" s="2419">
        <f t="shared" ref="U273:Y273" si="15">U274-U275-U299-U303-U304-U305</f>
        <v>0</v>
      </c>
      <c r="V273" s="387">
        <f t="shared" si="15"/>
        <v>7.2759576141834259E-12</v>
      </c>
      <c r="W273" s="387">
        <f t="shared" si="15"/>
        <v>0</v>
      </c>
      <c r="X273" s="387">
        <f t="shared" si="15"/>
        <v>0</v>
      </c>
      <c r="Y273" s="2334">
        <f t="shared" si="15"/>
        <v>0</v>
      </c>
      <c r="Z273" s="387"/>
      <c r="AA273" s="2334"/>
      <c r="AB273" s="2608"/>
      <c r="AC273" s="162"/>
      <c r="AD273" s="162"/>
      <c r="AE273" s="162"/>
      <c r="AF273" s="162"/>
      <c r="AG273" s="162"/>
      <c r="AH273" s="162"/>
      <c r="AI273" s="162"/>
      <c r="AJ273" s="162"/>
      <c r="AK273" s="162"/>
      <c r="AL273" s="162"/>
      <c r="AM273" s="162"/>
      <c r="AN273" s="162"/>
      <c r="AO273" s="162"/>
      <c r="AP273" s="162"/>
      <c r="AQ273" s="162"/>
      <c r="AR273" s="162"/>
      <c r="AS273" s="162"/>
      <c r="AT273" s="162"/>
      <c r="AU273" s="162"/>
      <c r="AV273" s="162"/>
      <c r="AW273" s="162"/>
      <c r="AX273" s="162"/>
      <c r="AY273" s="162"/>
      <c r="AZ273" s="162"/>
      <c r="BA273" s="162"/>
      <c r="BB273" s="162"/>
      <c r="BC273" s="162"/>
      <c r="BD273" s="162"/>
      <c r="BE273" s="162"/>
      <c r="BF273" s="162"/>
      <c r="BG273" s="162"/>
      <c r="BH273" s="162"/>
      <c r="BI273" s="162"/>
      <c r="BJ273" s="162"/>
      <c r="BK273" s="162"/>
      <c r="BL273" s="162"/>
      <c r="BM273" s="162"/>
      <c r="BN273" s="162"/>
      <c r="BO273" s="162"/>
      <c r="BP273" s="162"/>
      <c r="BQ273" s="162"/>
      <c r="BR273" s="162"/>
      <c r="BS273" s="162"/>
      <c r="BT273" s="162"/>
      <c r="BU273" s="162"/>
      <c r="BV273" s="162"/>
      <c r="BW273" s="162"/>
      <c r="BX273" s="162"/>
      <c r="BY273" s="162"/>
      <c r="BZ273" s="162"/>
      <c r="CA273" s="162"/>
      <c r="CB273" s="162"/>
      <c r="CC273" s="162"/>
      <c r="CD273" s="162"/>
      <c r="CE273" s="162"/>
      <c r="CF273" s="162"/>
      <c r="CG273" s="162"/>
      <c r="CH273" s="162"/>
      <c r="CI273" s="162"/>
      <c r="CJ273" s="162"/>
      <c r="CK273" s="162"/>
      <c r="CL273" s="162"/>
      <c r="CM273" s="162"/>
      <c r="CN273" s="162"/>
      <c r="CO273" s="162"/>
      <c r="CP273" s="162"/>
      <c r="CQ273" s="162"/>
      <c r="CR273" s="162"/>
      <c r="CS273" s="162"/>
      <c r="CT273" s="162"/>
      <c r="CU273" s="162"/>
      <c r="CV273" s="162"/>
      <c r="CW273" s="162"/>
      <c r="CX273" s="162"/>
      <c r="CY273" s="162"/>
      <c r="CZ273" s="162"/>
      <c r="DA273" s="162"/>
      <c r="DB273" s="162"/>
      <c r="DC273" s="162"/>
      <c r="DD273" s="162"/>
      <c r="DE273" s="162"/>
      <c r="DF273" s="162"/>
      <c r="DG273" s="162"/>
      <c r="DH273" s="162"/>
      <c r="DI273" s="162"/>
      <c r="DJ273" s="162"/>
      <c r="DK273" s="162"/>
      <c r="DL273" s="162"/>
      <c r="DM273" s="162"/>
      <c r="DN273" s="162"/>
      <c r="DO273" s="162"/>
      <c r="DP273" s="162"/>
      <c r="DQ273" s="162"/>
      <c r="DR273" s="162"/>
      <c r="DS273" s="162"/>
      <c r="DT273" s="162"/>
      <c r="DU273" s="162"/>
      <c r="DV273" s="162"/>
      <c r="DW273" s="162"/>
      <c r="DX273" s="162"/>
      <c r="DY273" s="162"/>
      <c r="DZ273" s="162"/>
      <c r="EA273" s="162"/>
      <c r="EB273" s="162"/>
      <c r="EC273" s="162"/>
      <c r="ED273" s="162"/>
      <c r="EE273" s="162"/>
      <c r="EF273" s="162"/>
      <c r="EG273" s="162"/>
      <c r="EH273" s="162"/>
      <c r="EI273" s="162"/>
      <c r="EJ273" s="162"/>
      <c r="EK273" s="162"/>
      <c r="EL273" s="162"/>
      <c r="EM273" s="162"/>
      <c r="EN273" s="162"/>
      <c r="EO273" s="162"/>
      <c r="EP273" s="162"/>
      <c r="EQ273" s="162"/>
      <c r="ER273" s="162"/>
      <c r="ES273" s="162"/>
      <c r="ET273" s="162"/>
      <c r="EU273" s="162"/>
      <c r="EV273" s="162"/>
      <c r="EW273" s="162"/>
      <c r="EX273" s="162"/>
      <c r="EY273" s="162"/>
      <c r="EZ273" s="162"/>
      <c r="FA273" s="162"/>
      <c r="FB273" s="162"/>
      <c r="FC273" s="162"/>
      <c r="FD273" s="162"/>
      <c r="FE273" s="162"/>
      <c r="FF273" s="162"/>
      <c r="FG273" s="162"/>
      <c r="FH273" s="162"/>
      <c r="FI273" s="162"/>
      <c r="FJ273" s="162"/>
      <c r="FK273" s="162"/>
      <c r="FL273" s="162"/>
      <c r="FM273" s="162"/>
      <c r="FN273" s="162"/>
      <c r="FO273" s="162"/>
      <c r="FP273" s="162"/>
      <c r="FQ273" s="162"/>
      <c r="FR273" s="162"/>
      <c r="FS273" s="162"/>
      <c r="FT273" s="162"/>
      <c r="FU273" s="162"/>
      <c r="FV273" s="162"/>
      <c r="FW273" s="162"/>
      <c r="FX273" s="162"/>
      <c r="FY273" s="162"/>
      <c r="FZ273" s="162"/>
      <c r="GA273" s="162"/>
      <c r="GB273" s="162"/>
      <c r="GC273" s="162"/>
      <c r="GD273" s="162"/>
      <c r="GE273" s="162"/>
      <c r="GF273" s="162"/>
      <c r="GG273" s="162"/>
      <c r="GH273" s="162"/>
      <c r="GI273" s="162"/>
      <c r="GJ273" s="162"/>
      <c r="GK273" s="162"/>
      <c r="GL273" s="162"/>
      <c r="GM273" s="162"/>
      <c r="GN273" s="162"/>
      <c r="GO273" s="162"/>
      <c r="GP273" s="162"/>
      <c r="GQ273" s="162"/>
      <c r="GR273" s="162"/>
      <c r="GS273" s="162"/>
      <c r="GT273" s="162"/>
      <c r="GU273" s="162"/>
    </row>
    <row r="274" spans="1:203" s="162" customFormat="1" ht="15" customHeight="1" x14ac:dyDescent="0.25">
      <c r="A274" s="161">
        <v>1</v>
      </c>
      <c r="B274" s="182" t="s">
        <v>116</v>
      </c>
      <c r="C274" s="241"/>
      <c r="D274" s="241"/>
      <c r="E274" s="241"/>
      <c r="F274" s="776"/>
      <c r="G274" s="155"/>
      <c r="H274" s="155"/>
      <c r="I274" s="164"/>
      <c r="J274" s="164"/>
      <c r="K274" s="164"/>
      <c r="L274" s="164"/>
      <c r="M274" s="164"/>
      <c r="N274" s="164"/>
      <c r="O274" s="163">
        <f>'1 уровень'!O1935</f>
        <v>176005.2774672501</v>
      </c>
      <c r="P274" s="163">
        <f>'1 уровень'!P1935</f>
        <v>184810.69884754677</v>
      </c>
      <c r="Q274" s="163">
        <f>'1 уровень'!Q1935</f>
        <v>187319.07484754676</v>
      </c>
      <c r="R274" s="163">
        <f>'1 уровень'!R1935</f>
        <v>192905.73455423967</v>
      </c>
      <c r="S274" s="163">
        <f>'1 уровень'!S1935</f>
        <v>192820.59822423966</v>
      </c>
      <c r="T274" s="163">
        <f>'1 уровень'!T1935</f>
        <v>202130.35801667301</v>
      </c>
      <c r="U274" s="2412">
        <f>'1 уровень'!U1935</f>
        <v>99356.6311670672</v>
      </c>
      <c r="V274" s="163">
        <f>'1 уровень'!V1935</f>
        <v>95737.236449999997</v>
      </c>
      <c r="W274" s="163">
        <f>'1 уровень'!W1935</f>
        <v>-3619.3947170672182</v>
      </c>
      <c r="X274" s="163">
        <f>'1 уровень'!X1935</f>
        <v>-822.77442000000008</v>
      </c>
      <c r="Y274" s="2331">
        <f>'1 уровень'!Y1935</f>
        <v>94914.462029999981</v>
      </c>
      <c r="Z274" s="163"/>
      <c r="AA274" s="2331"/>
      <c r="AB274" s="2606"/>
      <c r="AC274" s="161"/>
      <c r="AD274" s="161"/>
      <c r="AE274" s="161"/>
      <c r="AF274" s="161"/>
      <c r="AG274" s="161"/>
      <c r="AH274" s="161"/>
      <c r="AI274" s="161"/>
      <c r="AJ274" s="161"/>
      <c r="AK274" s="161"/>
      <c r="AL274" s="161"/>
      <c r="AM274" s="161"/>
      <c r="AN274" s="161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N274" s="161"/>
      <c r="BO274" s="161"/>
      <c r="BP274" s="161"/>
      <c r="BQ274" s="161"/>
      <c r="BR274" s="161"/>
      <c r="BS274" s="161"/>
      <c r="BT274" s="161"/>
      <c r="BU274" s="161"/>
      <c r="BV274" s="161"/>
      <c r="BW274" s="161"/>
      <c r="BX274" s="161"/>
      <c r="BY274" s="161"/>
      <c r="BZ274" s="161"/>
      <c r="CA274" s="161"/>
      <c r="CB274" s="161"/>
      <c r="CC274" s="161"/>
      <c r="CD274" s="161"/>
      <c r="CE274" s="161"/>
      <c r="CF274" s="161"/>
      <c r="CG274" s="161"/>
      <c r="CH274" s="161"/>
      <c r="CI274" s="161"/>
      <c r="CJ274" s="161"/>
      <c r="CK274" s="161"/>
      <c r="CL274" s="161"/>
      <c r="CM274" s="161"/>
      <c r="CN274" s="161"/>
      <c r="CO274" s="161"/>
      <c r="CP274" s="161"/>
      <c r="CQ274" s="161"/>
      <c r="CR274" s="161"/>
      <c r="CS274" s="161"/>
      <c r="CT274" s="161"/>
      <c r="CU274" s="161"/>
      <c r="CV274" s="161"/>
      <c r="CW274" s="161"/>
      <c r="CX274" s="161"/>
      <c r="CY274" s="161"/>
      <c r="CZ274" s="161"/>
      <c r="DA274" s="161"/>
      <c r="DB274" s="161"/>
      <c r="DC274" s="161"/>
      <c r="DD274" s="161"/>
      <c r="DE274" s="161"/>
      <c r="DF274" s="161"/>
      <c r="DG274" s="161"/>
      <c r="DH274" s="161"/>
      <c r="DI274" s="161"/>
      <c r="DJ274" s="161"/>
      <c r="DK274" s="161"/>
      <c r="DL274" s="161"/>
      <c r="DM274" s="161"/>
      <c r="DN274" s="161"/>
      <c r="DO274" s="161"/>
      <c r="DP274" s="161"/>
      <c r="DQ274" s="161"/>
      <c r="DR274" s="161"/>
      <c r="DS274" s="161"/>
      <c r="DT274" s="161"/>
      <c r="DU274" s="161"/>
      <c r="DV274" s="161"/>
      <c r="DW274" s="161"/>
      <c r="DX274" s="161"/>
      <c r="DY274" s="161"/>
      <c r="DZ274" s="161"/>
      <c r="EA274" s="161"/>
      <c r="EB274" s="161"/>
      <c r="EC274" s="161"/>
      <c r="ED274" s="161"/>
      <c r="EE274" s="161"/>
      <c r="EF274" s="161"/>
      <c r="EG274" s="161"/>
      <c r="EH274" s="161"/>
      <c r="EI274" s="161"/>
      <c r="EJ274" s="161"/>
      <c r="EK274" s="161"/>
      <c r="EL274" s="161"/>
      <c r="EM274" s="161"/>
      <c r="EN274" s="161"/>
      <c r="EO274" s="161"/>
      <c r="EP274" s="161"/>
      <c r="EQ274" s="161"/>
      <c r="ER274" s="161"/>
      <c r="ES274" s="161"/>
      <c r="ET274" s="161"/>
      <c r="EU274" s="161"/>
      <c r="EV274" s="161"/>
      <c r="EW274" s="161"/>
      <c r="EX274" s="161"/>
      <c r="EY274" s="161"/>
      <c r="EZ274" s="161"/>
      <c r="FA274" s="161"/>
      <c r="FB274" s="161"/>
      <c r="FC274" s="161"/>
      <c r="FD274" s="161"/>
      <c r="FE274" s="161"/>
      <c r="FF274" s="161"/>
      <c r="FG274" s="161"/>
      <c r="FH274" s="161"/>
      <c r="FI274" s="161"/>
      <c r="FJ274" s="161"/>
      <c r="FK274" s="161"/>
      <c r="FL274" s="161"/>
      <c r="FM274" s="161"/>
      <c r="FN274" s="161"/>
      <c r="FO274" s="161"/>
      <c r="FP274" s="161"/>
      <c r="FQ274" s="161"/>
      <c r="FR274" s="161"/>
      <c r="FS274" s="161"/>
      <c r="FT274" s="161"/>
      <c r="FU274" s="161"/>
      <c r="FV274" s="161"/>
      <c r="FW274" s="161"/>
      <c r="FX274" s="161"/>
      <c r="FY274" s="161"/>
      <c r="FZ274" s="161"/>
      <c r="GA274" s="161"/>
      <c r="GB274" s="161"/>
      <c r="GC274" s="161"/>
      <c r="GD274" s="161"/>
      <c r="GE274" s="161"/>
      <c r="GF274" s="161"/>
      <c r="GG274" s="161"/>
      <c r="GH274" s="161"/>
      <c r="GI274" s="161"/>
      <c r="GJ274" s="161"/>
      <c r="GK274" s="161"/>
      <c r="GL274" s="161"/>
      <c r="GM274" s="161"/>
      <c r="GN274" s="161"/>
      <c r="GO274" s="161"/>
      <c r="GP274" s="161"/>
      <c r="GQ274" s="161"/>
      <c r="GR274" s="161"/>
      <c r="GS274" s="161"/>
      <c r="GT274" s="161"/>
      <c r="GU274" s="161"/>
    </row>
    <row r="275" spans="1:203" s="162" customFormat="1" ht="15" customHeight="1" x14ac:dyDescent="0.25">
      <c r="A275" s="161">
        <v>1</v>
      </c>
      <c r="B275" s="304" t="s">
        <v>7</v>
      </c>
      <c r="C275" s="188">
        <f>'1 уровень'!C1936</f>
        <v>2435</v>
      </c>
      <c r="D275" s="188">
        <f>'1 уровень'!D1936</f>
        <v>1218</v>
      </c>
      <c r="E275" s="188">
        <f>'1 уровень'!E1936</f>
        <v>1195</v>
      </c>
      <c r="F275" s="772">
        <f>'1 уровень'!F1936</f>
        <v>98.11165845648604</v>
      </c>
      <c r="G275" s="155">
        <f>'1 уровень'!G1936</f>
        <v>8.8295687885010263</v>
      </c>
      <c r="H275" s="155">
        <f>'1 уровень'!H1936</f>
        <v>8.7740585774058584</v>
      </c>
      <c r="I275" s="163">
        <f>'1 уровень'!I1936</f>
        <v>21500</v>
      </c>
      <c r="J275" s="163">
        <f>'1 уровень'!J1936</f>
        <v>10756</v>
      </c>
      <c r="K275" s="163">
        <f>'1 уровень'!K1936</f>
        <v>10485</v>
      </c>
      <c r="L275" s="163">
        <f>'1 уровень'!L1936</f>
        <v>97.480476013387872</v>
      </c>
      <c r="M275" s="163">
        <f>'1 уровень'!M1936</f>
        <v>64</v>
      </c>
      <c r="N275" s="163">
        <f>'1 уровень'!N1936</f>
        <v>327.65625</v>
      </c>
      <c r="O275" s="163">
        <f>'1 уровень'!O1936</f>
        <v>59042.442418176011</v>
      </c>
      <c r="P275" s="163">
        <f>'1 уровень'!P1936</f>
        <v>61968.691328772664</v>
      </c>
      <c r="Q275" s="163">
        <f>'1 уровень'!Q1936</f>
        <v>61968.691328772664</v>
      </c>
      <c r="R275" s="163">
        <f>'1 уровень'!R1936</f>
        <v>65046.975037505603</v>
      </c>
      <c r="S275" s="163">
        <f>'1 уровень'!S1936</f>
        <v>65046.975037505603</v>
      </c>
      <c r="T275" s="163">
        <f>'1 уровень'!T1936</f>
        <v>65046.975037505603</v>
      </c>
      <c r="U275" s="2412">
        <f>'1 уровень'!U1936</f>
        <v>31877.428919845948</v>
      </c>
      <c r="V275" s="163">
        <f>'1 уровень'!V1936</f>
        <v>30947.335559999996</v>
      </c>
      <c r="W275" s="163">
        <f>'1 уровень'!W1936</f>
        <v>-930.09335984595236</v>
      </c>
      <c r="X275" s="163">
        <f>'1 уровень'!X1936</f>
        <v>-729.11705000000006</v>
      </c>
      <c r="Y275" s="2331">
        <f>'1 уровень'!Y1936</f>
        <v>30218.218509999995</v>
      </c>
      <c r="Z275" s="163"/>
      <c r="AA275" s="2331"/>
      <c r="AB275" s="2608"/>
    </row>
    <row r="276" spans="1:203" ht="14.4" x14ac:dyDescent="0.3">
      <c r="A276" s="161">
        <v>1</v>
      </c>
      <c r="B276" s="524" t="s">
        <v>14</v>
      </c>
      <c r="C276" s="188">
        <f>'1 уровень'!C1937</f>
        <v>0</v>
      </c>
      <c r="D276" s="188">
        <f>'1 уровень'!D1937</f>
        <v>0</v>
      </c>
      <c r="E276" s="188">
        <f>'1 уровень'!E1937</f>
        <v>0</v>
      </c>
      <c r="F276" s="772">
        <f>'1 уровень'!F1937</f>
        <v>0</v>
      </c>
      <c r="G276" s="890">
        <f>'1 уровень'!G1937</f>
        <v>0</v>
      </c>
      <c r="H276" s="890">
        <f>'1 уровень'!H1937</f>
        <v>0</v>
      </c>
      <c r="I276" s="890">
        <f>'1 уровень'!I1937</f>
        <v>0</v>
      </c>
      <c r="J276" s="890">
        <f>'1 уровень'!J1937</f>
        <v>0</v>
      </c>
      <c r="K276" s="890">
        <f>'1 уровень'!K1937</f>
        <v>0</v>
      </c>
      <c r="L276" s="890">
        <f>'1 уровень'!L1937</f>
        <v>0</v>
      </c>
      <c r="M276" s="890">
        <f>'1 уровень'!M1937</f>
        <v>0</v>
      </c>
      <c r="N276" s="890">
        <f>'1 уровень'!N1937</f>
        <v>0</v>
      </c>
      <c r="O276" s="163">
        <f>'1 уровень'!O1937</f>
        <v>0</v>
      </c>
      <c r="P276" s="163">
        <f>'1 уровень'!P1937</f>
        <v>0</v>
      </c>
      <c r="Q276" s="163">
        <f>'1 уровень'!Q1937</f>
        <v>0</v>
      </c>
      <c r="R276" s="163">
        <f>'1 уровень'!R1937</f>
        <v>0</v>
      </c>
      <c r="S276" s="163">
        <f>'1 уровень'!S1937</f>
        <v>0</v>
      </c>
      <c r="T276" s="163">
        <f>'1 уровень'!T1937</f>
        <v>0</v>
      </c>
      <c r="U276" s="2412">
        <f>'1 уровень'!U1937</f>
        <v>0</v>
      </c>
      <c r="V276" s="163">
        <f>'1 уровень'!V1937</f>
        <v>0</v>
      </c>
      <c r="W276" s="163">
        <f>'1 уровень'!W1937</f>
        <v>0</v>
      </c>
      <c r="X276" s="163">
        <f>'1 уровень'!X1937</f>
        <v>0</v>
      </c>
      <c r="Y276" s="2331">
        <f>'1 уровень'!Y1937</f>
        <v>0</v>
      </c>
      <c r="Z276" s="163"/>
      <c r="AA276" s="2331"/>
      <c r="AB276" s="2606"/>
    </row>
    <row r="277" spans="1:203" x14ac:dyDescent="0.25">
      <c r="A277" s="161">
        <v>1</v>
      </c>
      <c r="B277" s="60" t="s">
        <v>343</v>
      </c>
      <c r="C277" s="189">
        <f>'1 уровень'!C1938</f>
        <v>0</v>
      </c>
      <c r="D277" s="189">
        <f>'1 уровень'!D1938</f>
        <v>0</v>
      </c>
      <c r="E277" s="189">
        <f>'1 уровень'!E1938</f>
        <v>0</v>
      </c>
      <c r="F277" s="773">
        <f>'1 уровень'!F1938</f>
        <v>0</v>
      </c>
      <c r="G277" s="237">
        <f>'1 уровень'!G1938</f>
        <v>0</v>
      </c>
      <c r="H277" s="237">
        <f>'1 уровень'!H1938</f>
        <v>0</v>
      </c>
      <c r="I277" s="242">
        <f>'1 уровень'!I1938</f>
        <v>0</v>
      </c>
      <c r="J277" s="242">
        <f>'1 уровень'!J1938</f>
        <v>0</v>
      </c>
      <c r="K277" s="242">
        <f>'1 уровень'!K1938</f>
        <v>0</v>
      </c>
      <c r="L277" s="242">
        <f>'1 уровень'!L1938</f>
        <v>0</v>
      </c>
      <c r="M277" s="242">
        <f>'1 уровень'!M1938</f>
        <v>0</v>
      </c>
      <c r="N277" s="242">
        <f>'1 уровень'!N1938</f>
        <v>0</v>
      </c>
      <c r="O277" s="163">
        <f>'1 уровень'!O1938</f>
        <v>0</v>
      </c>
      <c r="P277" s="163">
        <f>'1 уровень'!P1938</f>
        <v>0</v>
      </c>
      <c r="Q277" s="163">
        <f>'1 уровень'!Q1938</f>
        <v>0</v>
      </c>
      <c r="R277" s="163">
        <f>'1 уровень'!R1938</f>
        <v>0</v>
      </c>
      <c r="S277" s="163">
        <f>'1 уровень'!S1938</f>
        <v>0</v>
      </c>
      <c r="T277" s="163">
        <f>'1 уровень'!T1938</f>
        <v>0</v>
      </c>
      <c r="U277" s="2412">
        <f>'1 уровень'!U1938</f>
        <v>0</v>
      </c>
      <c r="V277" s="163">
        <f>'1 уровень'!V1938</f>
        <v>0</v>
      </c>
      <c r="W277" s="163">
        <f>'1 уровень'!W1938</f>
        <v>0</v>
      </c>
      <c r="X277" s="163">
        <f>'1 уровень'!X1938</f>
        <v>0</v>
      </c>
      <c r="Y277" s="2331">
        <f>'1 уровень'!Y1938</f>
        <v>0</v>
      </c>
      <c r="Z277" s="163"/>
      <c r="AA277" s="2331"/>
      <c r="AB277" s="2608"/>
      <c r="AC277" s="162"/>
      <c r="AD277" s="162"/>
      <c r="AE277" s="162"/>
      <c r="AF277" s="162"/>
      <c r="AG277" s="162"/>
      <c r="AH277" s="162"/>
      <c r="AI277" s="162"/>
      <c r="AJ277" s="162"/>
      <c r="AK277" s="162"/>
      <c r="AL277" s="162"/>
      <c r="AM277" s="162"/>
      <c r="AN277" s="162"/>
      <c r="AO277" s="162"/>
      <c r="AP277" s="162"/>
      <c r="AQ277" s="162"/>
      <c r="AR277" s="162"/>
      <c r="AS277" s="162"/>
      <c r="AT277" s="162"/>
      <c r="AU277" s="162"/>
      <c r="AV277" s="162"/>
      <c r="AW277" s="162"/>
      <c r="AX277" s="162"/>
      <c r="AY277" s="162"/>
      <c r="AZ277" s="162"/>
      <c r="BA277" s="162"/>
      <c r="BB277" s="162"/>
      <c r="BC277" s="162"/>
      <c r="BD277" s="162"/>
      <c r="BE277" s="162"/>
      <c r="BF277" s="162"/>
      <c r="BG277" s="162"/>
      <c r="BH277" s="162"/>
      <c r="BI277" s="162"/>
      <c r="BJ277" s="162"/>
      <c r="BK277" s="162"/>
      <c r="BL277" s="162"/>
      <c r="BM277" s="162"/>
      <c r="BN277" s="162"/>
      <c r="BO277" s="162"/>
      <c r="BP277" s="162"/>
      <c r="BQ277" s="162"/>
      <c r="BR277" s="162"/>
      <c r="BS277" s="162"/>
      <c r="BT277" s="162"/>
      <c r="BU277" s="162"/>
      <c r="BV277" s="162"/>
      <c r="BW277" s="162"/>
      <c r="BX277" s="162"/>
      <c r="BY277" s="162"/>
      <c r="BZ277" s="162"/>
      <c r="CA277" s="162"/>
      <c r="CB277" s="162"/>
      <c r="CC277" s="162"/>
      <c r="CD277" s="162"/>
      <c r="CE277" s="162"/>
      <c r="CF277" s="162"/>
      <c r="CG277" s="162"/>
      <c r="CH277" s="162"/>
      <c r="CI277" s="162"/>
      <c r="CJ277" s="162"/>
      <c r="CK277" s="162"/>
      <c r="CL277" s="162"/>
      <c r="CM277" s="162"/>
      <c r="CN277" s="162"/>
      <c r="CO277" s="162"/>
      <c r="CP277" s="162"/>
      <c r="CQ277" s="162"/>
      <c r="CR277" s="162"/>
      <c r="CS277" s="162"/>
      <c r="CT277" s="162"/>
      <c r="CU277" s="162"/>
      <c r="CV277" s="162"/>
      <c r="CW277" s="162"/>
      <c r="CX277" s="162"/>
      <c r="CY277" s="162"/>
      <c r="CZ277" s="162"/>
      <c r="DA277" s="162"/>
      <c r="DB277" s="162"/>
      <c r="DC277" s="162"/>
      <c r="DD277" s="162"/>
      <c r="DE277" s="162"/>
      <c r="DF277" s="162"/>
      <c r="DG277" s="162"/>
      <c r="DH277" s="162"/>
      <c r="DI277" s="162"/>
      <c r="DJ277" s="162"/>
      <c r="DK277" s="162"/>
      <c r="DL277" s="162"/>
      <c r="DM277" s="162"/>
      <c r="DN277" s="162"/>
      <c r="DO277" s="162"/>
      <c r="DP277" s="162"/>
      <c r="DQ277" s="162"/>
      <c r="DR277" s="162"/>
      <c r="DS277" s="162"/>
      <c r="DT277" s="162"/>
      <c r="DU277" s="162"/>
      <c r="DV277" s="162"/>
      <c r="DW277" s="162"/>
      <c r="DX277" s="162"/>
      <c r="DY277" s="162"/>
      <c r="DZ277" s="162"/>
      <c r="EA277" s="162"/>
      <c r="EB277" s="162"/>
      <c r="EC277" s="162"/>
      <c r="ED277" s="162"/>
      <c r="EE277" s="162"/>
      <c r="EF277" s="162"/>
      <c r="EG277" s="162"/>
      <c r="EH277" s="162"/>
      <c r="EI277" s="162"/>
      <c r="EJ277" s="162"/>
      <c r="EK277" s="162"/>
      <c r="EL277" s="162"/>
      <c r="EM277" s="162"/>
      <c r="EN277" s="162"/>
      <c r="EO277" s="162"/>
      <c r="EP277" s="162"/>
      <c r="EQ277" s="162"/>
      <c r="ER277" s="162"/>
      <c r="ES277" s="162"/>
      <c r="ET277" s="162"/>
      <c r="EU277" s="162"/>
      <c r="EV277" s="162"/>
      <c r="EW277" s="162"/>
      <c r="EX277" s="162"/>
      <c r="EY277" s="162"/>
      <c r="EZ277" s="162"/>
      <c r="FA277" s="162"/>
      <c r="FB277" s="162"/>
      <c r="FC277" s="162"/>
      <c r="FD277" s="162"/>
      <c r="FE277" s="162"/>
      <c r="FF277" s="162"/>
      <c r="FG277" s="162"/>
      <c r="FH277" s="162"/>
      <c r="FI277" s="162"/>
      <c r="FJ277" s="162"/>
      <c r="FK277" s="162"/>
      <c r="FL277" s="162"/>
      <c r="FM277" s="162"/>
      <c r="FN277" s="162"/>
      <c r="FO277" s="162"/>
      <c r="FP277" s="162"/>
      <c r="FQ277" s="162"/>
      <c r="FR277" s="162"/>
      <c r="FS277" s="162"/>
      <c r="FT277" s="162"/>
      <c r="FU277" s="162"/>
      <c r="FV277" s="162"/>
      <c r="FW277" s="162"/>
      <c r="FX277" s="162"/>
      <c r="FY277" s="162"/>
      <c r="FZ277" s="162"/>
      <c r="GA277" s="162"/>
      <c r="GB277" s="162"/>
      <c r="GC277" s="162"/>
      <c r="GD277" s="162"/>
      <c r="GE277" s="162"/>
      <c r="GF277" s="162"/>
      <c r="GG277" s="162"/>
      <c r="GH277" s="162"/>
      <c r="GI277" s="162"/>
      <c r="GJ277" s="162"/>
      <c r="GK277" s="162"/>
      <c r="GL277" s="162"/>
      <c r="GM277" s="162"/>
      <c r="GN277" s="162"/>
      <c r="GO277" s="162"/>
      <c r="GP277" s="162"/>
      <c r="GQ277" s="162"/>
      <c r="GR277" s="162"/>
      <c r="GS277" s="162"/>
      <c r="GT277" s="162"/>
      <c r="GU277" s="162"/>
    </row>
    <row r="278" spans="1:203" ht="27.6" x14ac:dyDescent="0.25">
      <c r="A278" s="161">
        <v>1</v>
      </c>
      <c r="B278" s="58" t="s">
        <v>217</v>
      </c>
      <c r="C278" s="189">
        <f>'1 уровень'!C1939</f>
        <v>32004</v>
      </c>
      <c r="D278" s="189">
        <f>'1 уровень'!D1939</f>
        <v>16004</v>
      </c>
      <c r="E278" s="189">
        <f>'1 уровень'!E1939</f>
        <v>20196</v>
      </c>
      <c r="F278" s="773">
        <f>'1 уровень'!F1939</f>
        <v>126.19345163709073</v>
      </c>
      <c r="G278" s="237">
        <f>'1 уровень'!G1939</f>
        <v>0</v>
      </c>
      <c r="H278" s="237">
        <f>'1 уровень'!H1939</f>
        <v>0</v>
      </c>
      <c r="I278" s="242">
        <f>'1 уровень'!I1939</f>
        <v>0</v>
      </c>
      <c r="J278" s="242">
        <f>'1 уровень'!J1939</f>
        <v>0</v>
      </c>
      <c r="K278" s="242">
        <f>'1 уровень'!K1939</f>
        <v>0</v>
      </c>
      <c r="L278" s="242">
        <f>'1 уровень'!L1939</f>
        <v>0</v>
      </c>
      <c r="M278" s="242">
        <f>'1 уровень'!M1939</f>
        <v>0</v>
      </c>
      <c r="N278" s="242">
        <f>'1 уровень'!N1939</f>
        <v>0</v>
      </c>
      <c r="O278" s="163">
        <f>'1 уровень'!O1939</f>
        <v>0</v>
      </c>
      <c r="P278" s="163">
        <f>'1 уровень'!P1939</f>
        <v>0</v>
      </c>
      <c r="Q278" s="163">
        <f>'1 уровень'!Q1939</f>
        <v>0</v>
      </c>
      <c r="R278" s="163">
        <f>'1 уровень'!R1939</f>
        <v>0</v>
      </c>
      <c r="S278" s="163">
        <f>'1 уровень'!S1939</f>
        <v>0</v>
      </c>
      <c r="T278" s="163">
        <f>'1 уровень'!T1939</f>
        <v>0</v>
      </c>
      <c r="U278" s="2412">
        <f>'1 уровень'!U1939</f>
        <v>0</v>
      </c>
      <c r="V278" s="163">
        <f>'1 уровень'!V1939</f>
        <v>0</v>
      </c>
      <c r="W278" s="163">
        <f>'1 уровень'!W1939</f>
        <v>0</v>
      </c>
      <c r="X278" s="163">
        <f>'1 уровень'!X1939</f>
        <v>0</v>
      </c>
      <c r="Y278" s="2331">
        <f>'1 уровень'!Y1939</f>
        <v>0</v>
      </c>
      <c r="Z278" s="163"/>
      <c r="AA278" s="2331"/>
      <c r="AB278" s="2606"/>
    </row>
    <row r="279" spans="1:203" x14ac:dyDescent="0.25">
      <c r="A279" s="161">
        <v>1</v>
      </c>
      <c r="B279" s="58" t="s">
        <v>344</v>
      </c>
      <c r="C279" s="189">
        <f>'1 уровень'!C1940</f>
        <v>0</v>
      </c>
      <c r="D279" s="189">
        <f>'1 уровень'!D1940</f>
        <v>0</v>
      </c>
      <c r="E279" s="189">
        <f>'1 уровень'!E1940</f>
        <v>0</v>
      </c>
      <c r="F279" s="773">
        <f>'1 уровень'!F1940</f>
        <v>0</v>
      </c>
      <c r="G279" s="237">
        <f>'1 уровень'!G1940</f>
        <v>0</v>
      </c>
      <c r="H279" s="237">
        <f>'1 уровень'!H1940</f>
        <v>0</v>
      </c>
      <c r="I279" s="242">
        <f>'1 уровень'!I1940</f>
        <v>0</v>
      </c>
      <c r="J279" s="242">
        <f>'1 уровень'!J1940</f>
        <v>0</v>
      </c>
      <c r="K279" s="242">
        <f>'1 уровень'!K1940</f>
        <v>0</v>
      </c>
      <c r="L279" s="242">
        <f>'1 уровень'!L1940</f>
        <v>0</v>
      </c>
      <c r="M279" s="242">
        <f>'1 уровень'!M1940</f>
        <v>0</v>
      </c>
      <c r="N279" s="242">
        <f>'1 уровень'!N1940</f>
        <v>0</v>
      </c>
      <c r="O279" s="163">
        <f>'1 уровень'!O1940</f>
        <v>0</v>
      </c>
      <c r="P279" s="163">
        <f>'1 уровень'!P1940</f>
        <v>0</v>
      </c>
      <c r="Q279" s="163">
        <f>'1 уровень'!Q1940</f>
        <v>0</v>
      </c>
      <c r="R279" s="163">
        <f>'1 уровень'!R1940</f>
        <v>0</v>
      </c>
      <c r="S279" s="163">
        <f>'1 уровень'!S1940</f>
        <v>0</v>
      </c>
      <c r="T279" s="163">
        <f>'1 уровень'!T1940</f>
        <v>0</v>
      </c>
      <c r="U279" s="2412">
        <f>'1 уровень'!U1940</f>
        <v>0</v>
      </c>
      <c r="V279" s="163">
        <f>'1 уровень'!V1940</f>
        <v>0</v>
      </c>
      <c r="W279" s="163">
        <f>'1 уровень'!W1940</f>
        <v>0</v>
      </c>
      <c r="X279" s="163">
        <f>'1 уровень'!X1940</f>
        <v>0</v>
      </c>
      <c r="Y279" s="2331">
        <f>'1 уровень'!Y1940</f>
        <v>0</v>
      </c>
      <c r="Z279" s="163"/>
      <c r="AA279" s="2331"/>
      <c r="AB279" s="2606"/>
    </row>
    <row r="280" spans="1:203" ht="27.6" x14ac:dyDescent="0.25">
      <c r="A280" s="161">
        <v>1</v>
      </c>
      <c r="B280" s="58" t="s">
        <v>345</v>
      </c>
      <c r="C280" s="189">
        <f>'1 уровень'!C1941</f>
        <v>3400</v>
      </c>
      <c r="D280" s="189">
        <f>'1 уровень'!D1941</f>
        <v>1700</v>
      </c>
      <c r="E280" s="189">
        <f>'1 уровень'!E1941</f>
        <v>233</v>
      </c>
      <c r="F280" s="773">
        <f>'1 уровень'!F1941</f>
        <v>13.705882352941176</v>
      </c>
      <c r="G280" s="237">
        <f>'1 уровень'!G1941</f>
        <v>0</v>
      </c>
      <c r="H280" s="237">
        <f>'1 уровень'!H1941</f>
        <v>0</v>
      </c>
      <c r="I280" s="242">
        <f>'1 уровень'!I1941</f>
        <v>0</v>
      </c>
      <c r="J280" s="242">
        <f>'1 уровень'!J1941</f>
        <v>0</v>
      </c>
      <c r="K280" s="242">
        <f>'1 уровень'!K1941</f>
        <v>0</v>
      </c>
      <c r="L280" s="242">
        <f>'1 уровень'!L1941</f>
        <v>0</v>
      </c>
      <c r="M280" s="242">
        <f>'1 уровень'!M1941</f>
        <v>0</v>
      </c>
      <c r="N280" s="242">
        <f>'1 уровень'!N1941</f>
        <v>0</v>
      </c>
      <c r="O280" s="163">
        <f>'1 уровень'!O1941</f>
        <v>0</v>
      </c>
      <c r="P280" s="163">
        <f>'1 уровень'!P1941</f>
        <v>0</v>
      </c>
      <c r="Q280" s="163">
        <f>'1 уровень'!Q1941</f>
        <v>0</v>
      </c>
      <c r="R280" s="163">
        <f>'1 уровень'!R1941</f>
        <v>0</v>
      </c>
      <c r="S280" s="163">
        <f>'1 уровень'!S1941</f>
        <v>0</v>
      </c>
      <c r="T280" s="163">
        <f>'1 уровень'!T1941</f>
        <v>0</v>
      </c>
      <c r="U280" s="2412">
        <f>'1 уровень'!U1941</f>
        <v>0</v>
      </c>
      <c r="V280" s="163">
        <f>'1 уровень'!V1941</f>
        <v>0</v>
      </c>
      <c r="W280" s="163">
        <f>'1 уровень'!W1941</f>
        <v>0</v>
      </c>
      <c r="X280" s="163">
        <f>'1 уровень'!X1941</f>
        <v>0</v>
      </c>
      <c r="Y280" s="2331">
        <f>'1 уровень'!Y1941</f>
        <v>0</v>
      </c>
      <c r="Z280" s="163"/>
      <c r="AA280" s="2331"/>
      <c r="AB280" s="2606"/>
    </row>
    <row r="281" spans="1:203" ht="27.6" x14ac:dyDescent="0.25">
      <c r="A281" s="161">
        <v>1</v>
      </c>
      <c r="B281" s="58" t="s">
        <v>346</v>
      </c>
      <c r="C281" s="189">
        <f>'1 уровень'!C1942</f>
        <v>220</v>
      </c>
      <c r="D281" s="189">
        <f>'1 уровень'!D1942</f>
        <v>110</v>
      </c>
      <c r="E281" s="189">
        <f>'1 уровень'!E1942</f>
        <v>62</v>
      </c>
      <c r="F281" s="773">
        <f>'1 уровень'!F1942</f>
        <v>56.36363636363636</v>
      </c>
      <c r="G281" s="237">
        <f>'1 уровень'!G1942</f>
        <v>0</v>
      </c>
      <c r="H281" s="237">
        <f>'1 уровень'!H1942</f>
        <v>0</v>
      </c>
      <c r="I281" s="242">
        <f>'1 уровень'!I1942</f>
        <v>0</v>
      </c>
      <c r="J281" s="242">
        <f>'1 уровень'!J1942</f>
        <v>0</v>
      </c>
      <c r="K281" s="242">
        <f>'1 уровень'!K1942</f>
        <v>0</v>
      </c>
      <c r="L281" s="242">
        <f>'1 уровень'!L1942</f>
        <v>0</v>
      </c>
      <c r="M281" s="242">
        <f>'1 уровень'!M1942</f>
        <v>0</v>
      </c>
      <c r="N281" s="242">
        <f>'1 уровень'!N1942</f>
        <v>0</v>
      </c>
      <c r="O281" s="163">
        <f>'1 уровень'!O1942</f>
        <v>0</v>
      </c>
      <c r="P281" s="163">
        <f>'1 уровень'!P1942</f>
        <v>0</v>
      </c>
      <c r="Q281" s="163">
        <f>'1 уровень'!Q1942</f>
        <v>0</v>
      </c>
      <c r="R281" s="163">
        <f>'1 уровень'!R1942</f>
        <v>0</v>
      </c>
      <c r="S281" s="163">
        <f>'1 уровень'!S1942</f>
        <v>0</v>
      </c>
      <c r="T281" s="163">
        <f>'1 уровень'!T1942</f>
        <v>0</v>
      </c>
      <c r="U281" s="2412">
        <f>'1 уровень'!U1942</f>
        <v>0</v>
      </c>
      <c r="V281" s="163">
        <f>'1 уровень'!V1942</f>
        <v>0</v>
      </c>
      <c r="W281" s="163">
        <f>'1 уровень'!W1942</f>
        <v>0</v>
      </c>
      <c r="X281" s="163">
        <f>'1 уровень'!X1942</f>
        <v>0</v>
      </c>
      <c r="Y281" s="2331">
        <f>'1 уровень'!Y1942</f>
        <v>0</v>
      </c>
      <c r="Z281" s="163"/>
      <c r="AA281" s="2331"/>
      <c r="AB281" s="2606"/>
    </row>
    <row r="282" spans="1:203" ht="41.4" x14ac:dyDescent="0.25">
      <c r="A282" s="161">
        <v>1</v>
      </c>
      <c r="B282" s="2347" t="s">
        <v>349</v>
      </c>
      <c r="C282" s="189">
        <f>'1 уровень'!C1943</f>
        <v>7442</v>
      </c>
      <c r="D282" s="189">
        <f>'1 уровень'!D1943</f>
        <v>3722</v>
      </c>
      <c r="E282" s="189">
        <f>'1 уровень'!E1943</f>
        <v>4457</v>
      </c>
      <c r="F282" s="773">
        <f>'1 уровень'!F1943</f>
        <v>119.74744760881246</v>
      </c>
      <c r="G282" s="237">
        <f>'1 уровень'!G1943</f>
        <v>0</v>
      </c>
      <c r="H282" s="237">
        <f>'1 уровень'!H1943</f>
        <v>0</v>
      </c>
      <c r="I282" s="242">
        <f>'1 уровень'!I1943</f>
        <v>0</v>
      </c>
      <c r="J282" s="242">
        <f>'1 уровень'!J1943</f>
        <v>0</v>
      </c>
      <c r="K282" s="242">
        <f>'1 уровень'!K1943</f>
        <v>0</v>
      </c>
      <c r="L282" s="242">
        <f>'1 уровень'!L1943</f>
        <v>0</v>
      </c>
      <c r="M282" s="242">
        <f>'1 уровень'!M1943</f>
        <v>0</v>
      </c>
      <c r="N282" s="242">
        <f>'1 уровень'!N1943</f>
        <v>0</v>
      </c>
      <c r="O282" s="163">
        <f>'1 уровень'!O1943</f>
        <v>0</v>
      </c>
      <c r="P282" s="163">
        <f>'1 уровень'!P1943</f>
        <v>0</v>
      </c>
      <c r="Q282" s="163">
        <f>'1 уровень'!Q1943</f>
        <v>0</v>
      </c>
      <c r="R282" s="163">
        <f>'1 уровень'!R1943</f>
        <v>0</v>
      </c>
      <c r="S282" s="163">
        <f>'1 уровень'!S1943</f>
        <v>0</v>
      </c>
      <c r="T282" s="163">
        <f>'1 уровень'!T1943</f>
        <v>0</v>
      </c>
      <c r="U282" s="2412">
        <f>'1 уровень'!U1943</f>
        <v>0</v>
      </c>
      <c r="V282" s="163">
        <f>'1 уровень'!V1943</f>
        <v>0</v>
      </c>
      <c r="W282" s="163">
        <f>'1 уровень'!W1943</f>
        <v>0</v>
      </c>
      <c r="X282" s="163">
        <f>'1 уровень'!X1943</f>
        <v>0</v>
      </c>
      <c r="Y282" s="2331">
        <f>'1 уровень'!Y1943</f>
        <v>0</v>
      </c>
      <c r="Z282" s="163"/>
      <c r="AA282" s="2331"/>
      <c r="AB282" s="2606"/>
    </row>
    <row r="283" spans="1:203" ht="27.6" x14ac:dyDescent="0.25">
      <c r="A283" s="161">
        <v>1</v>
      </c>
      <c r="B283" s="58" t="s">
        <v>350</v>
      </c>
      <c r="C283" s="189">
        <f>'1 уровень'!C1944</f>
        <v>3532</v>
      </c>
      <c r="D283" s="189">
        <f>'1 уровень'!D1944</f>
        <v>1766</v>
      </c>
      <c r="E283" s="189">
        <f>'1 уровень'!E1944</f>
        <v>1387</v>
      </c>
      <c r="F283" s="773">
        <f>'1 уровень'!F1944</f>
        <v>78.539071347678373</v>
      </c>
      <c r="G283" s="237">
        <f>'1 уровень'!G1944</f>
        <v>0</v>
      </c>
      <c r="H283" s="237">
        <f>'1 уровень'!H1944</f>
        <v>0</v>
      </c>
      <c r="I283" s="242">
        <f>'1 уровень'!I1944</f>
        <v>0</v>
      </c>
      <c r="J283" s="242">
        <f>'1 уровень'!J1944</f>
        <v>0</v>
      </c>
      <c r="K283" s="242">
        <f>'1 уровень'!K1944</f>
        <v>0</v>
      </c>
      <c r="L283" s="242">
        <f>'1 уровень'!L1944</f>
        <v>0</v>
      </c>
      <c r="M283" s="242">
        <f>'1 уровень'!M1944</f>
        <v>0</v>
      </c>
      <c r="N283" s="242">
        <f>'1 уровень'!N1944</f>
        <v>0</v>
      </c>
      <c r="O283" s="163">
        <f>'1 уровень'!O1944</f>
        <v>0</v>
      </c>
      <c r="P283" s="163">
        <f>'1 уровень'!P1944</f>
        <v>0</v>
      </c>
      <c r="Q283" s="163">
        <f>'1 уровень'!Q1944</f>
        <v>0</v>
      </c>
      <c r="R283" s="163">
        <f>'1 уровень'!R1944</f>
        <v>0</v>
      </c>
      <c r="S283" s="163">
        <f>'1 уровень'!S1944</f>
        <v>0</v>
      </c>
      <c r="T283" s="163">
        <f>'1 уровень'!T1944</f>
        <v>0</v>
      </c>
      <c r="U283" s="2412">
        <f>'1 уровень'!U1944</f>
        <v>0</v>
      </c>
      <c r="V283" s="163">
        <f>'1 уровень'!V1944</f>
        <v>0</v>
      </c>
      <c r="W283" s="163">
        <f>'1 уровень'!W1944</f>
        <v>0</v>
      </c>
      <c r="X283" s="163">
        <f>'1 уровень'!X1944</f>
        <v>0</v>
      </c>
      <c r="Y283" s="2331">
        <f>'1 уровень'!Y1944</f>
        <v>0</v>
      </c>
      <c r="Z283" s="163"/>
      <c r="AA283" s="2331"/>
      <c r="AB283" s="2606"/>
    </row>
    <row r="284" spans="1:203" ht="27.6" x14ac:dyDescent="0.25">
      <c r="A284" s="161">
        <v>1</v>
      </c>
      <c r="B284" s="58" t="s">
        <v>351</v>
      </c>
      <c r="C284" s="189">
        <f>'1 уровень'!C1945</f>
        <v>1077</v>
      </c>
      <c r="D284" s="189">
        <f>'1 уровень'!D1945</f>
        <v>539</v>
      </c>
      <c r="E284" s="189">
        <f>'1 уровень'!E1945</f>
        <v>205</v>
      </c>
      <c r="F284" s="773">
        <f>'1 уровень'!F1945</f>
        <v>38.03339517625232</v>
      </c>
      <c r="G284" s="237">
        <f>'1 уровень'!G1945</f>
        <v>0</v>
      </c>
      <c r="H284" s="237">
        <f>'1 уровень'!H1945</f>
        <v>0</v>
      </c>
      <c r="I284" s="242">
        <f>'1 уровень'!I1945</f>
        <v>0</v>
      </c>
      <c r="J284" s="242">
        <f>'1 уровень'!J1945</f>
        <v>0</v>
      </c>
      <c r="K284" s="242">
        <f>'1 уровень'!K1945</f>
        <v>0</v>
      </c>
      <c r="L284" s="242">
        <f>'1 уровень'!L1945</f>
        <v>0</v>
      </c>
      <c r="M284" s="242">
        <f>'1 уровень'!M1945</f>
        <v>0</v>
      </c>
      <c r="N284" s="242">
        <f>'1 уровень'!N1945</f>
        <v>0</v>
      </c>
      <c r="O284" s="163">
        <f>'1 уровень'!O1945</f>
        <v>0</v>
      </c>
      <c r="P284" s="163">
        <f>'1 уровень'!P1945</f>
        <v>0</v>
      </c>
      <c r="Q284" s="163">
        <f>'1 уровень'!Q1945</f>
        <v>0</v>
      </c>
      <c r="R284" s="163">
        <f>'1 уровень'!R1945</f>
        <v>0</v>
      </c>
      <c r="S284" s="163">
        <f>'1 уровень'!S1945</f>
        <v>0</v>
      </c>
      <c r="T284" s="163">
        <f>'1 уровень'!T1945</f>
        <v>0</v>
      </c>
      <c r="U284" s="2412">
        <f>'1 уровень'!U1945</f>
        <v>0</v>
      </c>
      <c r="V284" s="163">
        <f>'1 уровень'!V1945</f>
        <v>0</v>
      </c>
      <c r="W284" s="163">
        <f>'1 уровень'!W1945</f>
        <v>0</v>
      </c>
      <c r="X284" s="163">
        <f>'1 уровень'!X1945</f>
        <v>0</v>
      </c>
      <c r="Y284" s="2331">
        <f>'1 уровень'!Y1945</f>
        <v>0</v>
      </c>
      <c r="Z284" s="163"/>
      <c r="AA284" s="2331"/>
      <c r="AB284" s="2606"/>
    </row>
    <row r="285" spans="1:203" s="162" customFormat="1" ht="41.4" x14ac:dyDescent="0.25">
      <c r="A285" s="161">
        <v>1</v>
      </c>
      <c r="B285" s="58" t="s">
        <v>418</v>
      </c>
      <c r="C285" s="267">
        <f>'1 уровень'!C1946</f>
        <v>1321</v>
      </c>
      <c r="D285" s="267">
        <f>'1 уровень'!D1946</f>
        <v>661</v>
      </c>
      <c r="E285" s="267">
        <f>'1 уровень'!E1946</f>
        <v>1312</v>
      </c>
      <c r="F285" s="783">
        <f>'1 уровень'!F1946</f>
        <v>198.48714069591529</v>
      </c>
      <c r="G285" s="155">
        <f>'1 уровень'!G1946</f>
        <v>0</v>
      </c>
      <c r="H285" s="155">
        <f>'1 уровень'!H1946</f>
        <v>0</v>
      </c>
      <c r="I285" s="164">
        <f>'1 уровень'!I1946</f>
        <v>0</v>
      </c>
      <c r="J285" s="164">
        <f>'1 уровень'!J1946</f>
        <v>0</v>
      </c>
      <c r="K285" s="164">
        <f>'1 уровень'!K1946</f>
        <v>0</v>
      </c>
      <c r="L285" s="164">
        <f>'1 уровень'!L1946</f>
        <v>0</v>
      </c>
      <c r="M285" s="164">
        <f>'1 уровень'!M1946</f>
        <v>0</v>
      </c>
      <c r="N285" s="164">
        <f>'1 уровень'!N1946</f>
        <v>0</v>
      </c>
      <c r="O285" s="163">
        <f>'1 уровень'!O1946</f>
        <v>0</v>
      </c>
      <c r="P285" s="163">
        <f>'1 уровень'!P1946</f>
        <v>0</v>
      </c>
      <c r="Q285" s="163">
        <f>'1 уровень'!Q1946</f>
        <v>0</v>
      </c>
      <c r="R285" s="163">
        <f>'1 уровень'!R1946</f>
        <v>0</v>
      </c>
      <c r="S285" s="163">
        <f>'1 уровень'!S1946</f>
        <v>0</v>
      </c>
      <c r="T285" s="163">
        <f>'1 уровень'!T1946</f>
        <v>0</v>
      </c>
      <c r="U285" s="2412">
        <f>'1 уровень'!U1946</f>
        <v>0</v>
      </c>
      <c r="V285" s="163">
        <f>'1 уровень'!V1946</f>
        <v>0</v>
      </c>
      <c r="W285" s="163">
        <f>'1 уровень'!W1946</f>
        <v>0</v>
      </c>
      <c r="X285" s="163">
        <f>'1 уровень'!X1946</f>
        <v>0</v>
      </c>
      <c r="Y285" s="2331">
        <f>'1 уровень'!Y1946</f>
        <v>0</v>
      </c>
      <c r="Z285" s="163"/>
      <c r="AA285" s="2331"/>
      <c r="AB285" s="2608"/>
    </row>
    <row r="286" spans="1:203" ht="27.6" x14ac:dyDescent="0.25">
      <c r="A286" s="161">
        <v>1</v>
      </c>
      <c r="B286" s="58" t="s">
        <v>419</v>
      </c>
      <c r="C286" s="189">
        <f>'1 уровень'!C1947</f>
        <v>1512</v>
      </c>
      <c r="D286" s="189">
        <f>'1 уровень'!D1947</f>
        <v>756</v>
      </c>
      <c r="E286" s="189">
        <f>'1 уровень'!E1947</f>
        <v>1553</v>
      </c>
      <c r="F286" s="773">
        <f>'1 уровень'!F1947</f>
        <v>205.42328042328043</v>
      </c>
      <c r="G286" s="237">
        <f>'1 уровень'!G1947</f>
        <v>0</v>
      </c>
      <c r="H286" s="237">
        <f>'1 уровень'!H1947</f>
        <v>0</v>
      </c>
      <c r="I286" s="242">
        <f>'1 уровень'!I1947</f>
        <v>0</v>
      </c>
      <c r="J286" s="242">
        <f>'1 уровень'!J1947</f>
        <v>0</v>
      </c>
      <c r="K286" s="242">
        <f>'1 уровень'!K1947</f>
        <v>0</v>
      </c>
      <c r="L286" s="242">
        <f>'1 уровень'!L1947</f>
        <v>0</v>
      </c>
      <c r="M286" s="242">
        <f>'1 уровень'!M1947</f>
        <v>0</v>
      </c>
      <c r="N286" s="242">
        <f>'1 уровень'!N1947</f>
        <v>0</v>
      </c>
      <c r="O286" s="163">
        <f>'1 уровень'!O1947</f>
        <v>0</v>
      </c>
      <c r="P286" s="163">
        <f>'1 уровень'!P1947</f>
        <v>0</v>
      </c>
      <c r="Q286" s="163">
        <f>'1 уровень'!Q1947</f>
        <v>0</v>
      </c>
      <c r="R286" s="163">
        <f>'1 уровень'!R1947</f>
        <v>0</v>
      </c>
      <c r="S286" s="163">
        <f>'1 уровень'!S1947</f>
        <v>0</v>
      </c>
      <c r="T286" s="163">
        <f>'1 уровень'!T1947</f>
        <v>0</v>
      </c>
      <c r="U286" s="2412">
        <f>'1 уровень'!U1947</f>
        <v>0</v>
      </c>
      <c r="V286" s="163">
        <f>'1 уровень'!V1947</f>
        <v>0</v>
      </c>
      <c r="W286" s="163">
        <f>'1 уровень'!W1947</f>
        <v>0</v>
      </c>
      <c r="X286" s="163">
        <f>'1 уровень'!X1947</f>
        <v>0</v>
      </c>
      <c r="Y286" s="2331">
        <f>'1 уровень'!Y1947</f>
        <v>0</v>
      </c>
      <c r="Z286" s="163"/>
      <c r="AA286" s="2331"/>
      <c r="AB286" s="2606"/>
    </row>
    <row r="287" spans="1:203" ht="41.4" x14ac:dyDescent="0.25">
      <c r="A287" s="161">
        <v>1</v>
      </c>
      <c r="B287" s="2347" t="s">
        <v>352</v>
      </c>
      <c r="C287" s="189">
        <f>'1 уровень'!C1948</f>
        <v>16942</v>
      </c>
      <c r="D287" s="189">
        <f>'1 уровень'!D1948</f>
        <v>8472</v>
      </c>
      <c r="E287" s="189">
        <f>'1 уровень'!E1948</f>
        <v>12098</v>
      </c>
      <c r="F287" s="773">
        <f>'1 уровень'!F1948</f>
        <v>142.79981114258734</v>
      </c>
      <c r="G287" s="237">
        <f>'1 уровень'!G1948</f>
        <v>0</v>
      </c>
      <c r="H287" s="237">
        <f>'1 уровень'!H1948</f>
        <v>0</v>
      </c>
      <c r="I287" s="242">
        <f>'1 уровень'!I1948</f>
        <v>0</v>
      </c>
      <c r="J287" s="242">
        <f>'1 уровень'!J1948</f>
        <v>0</v>
      </c>
      <c r="K287" s="242">
        <f>'1 уровень'!K1948</f>
        <v>0</v>
      </c>
      <c r="L287" s="242">
        <f>'1 уровень'!L1948</f>
        <v>0</v>
      </c>
      <c r="M287" s="242">
        <f>'1 уровень'!M1948</f>
        <v>0</v>
      </c>
      <c r="N287" s="242">
        <f>'1 уровень'!N1948</f>
        <v>0</v>
      </c>
      <c r="O287" s="163">
        <f>'1 уровень'!O1948</f>
        <v>0</v>
      </c>
      <c r="P287" s="163">
        <f>'1 уровень'!P1948</f>
        <v>0</v>
      </c>
      <c r="Q287" s="163">
        <f>'1 уровень'!Q1948</f>
        <v>0</v>
      </c>
      <c r="R287" s="163">
        <f>'1 уровень'!R1948</f>
        <v>0</v>
      </c>
      <c r="S287" s="163">
        <f>'1 уровень'!S1948</f>
        <v>0</v>
      </c>
      <c r="T287" s="163">
        <f>'1 уровень'!T1948</f>
        <v>0</v>
      </c>
      <c r="U287" s="2412">
        <f>'1 уровень'!U1948</f>
        <v>0</v>
      </c>
      <c r="V287" s="163">
        <f>'1 уровень'!V1948</f>
        <v>0</v>
      </c>
      <c r="W287" s="163">
        <f>'1 уровень'!W1948</f>
        <v>0</v>
      </c>
      <c r="X287" s="163">
        <f>'1 уровень'!X1948</f>
        <v>0</v>
      </c>
      <c r="Y287" s="2331">
        <f>'1 уровень'!Y1948</f>
        <v>0</v>
      </c>
      <c r="Z287" s="163"/>
      <c r="AA287" s="2331"/>
      <c r="AB287" s="2606"/>
    </row>
    <row r="288" spans="1:203" ht="27.6" x14ac:dyDescent="0.25">
      <c r="A288" s="161">
        <v>1</v>
      </c>
      <c r="B288" s="58" t="s">
        <v>353</v>
      </c>
      <c r="C288" s="189">
        <f>'1 уровень'!C1949</f>
        <v>1200</v>
      </c>
      <c r="D288" s="189">
        <f>'1 уровень'!D1949</f>
        <v>600</v>
      </c>
      <c r="E288" s="189">
        <f>'1 уровень'!E1949</f>
        <v>418</v>
      </c>
      <c r="F288" s="773">
        <f>'1 уровень'!F1949</f>
        <v>69.666666666666671</v>
      </c>
      <c r="G288" s="237">
        <f>'1 уровень'!G1949</f>
        <v>0</v>
      </c>
      <c r="H288" s="237">
        <f>'1 уровень'!H1949</f>
        <v>0</v>
      </c>
      <c r="I288" s="242">
        <f>'1 уровень'!I1949</f>
        <v>0</v>
      </c>
      <c r="J288" s="242">
        <f>'1 уровень'!J1949</f>
        <v>0</v>
      </c>
      <c r="K288" s="242">
        <f>'1 уровень'!K1949</f>
        <v>0</v>
      </c>
      <c r="L288" s="242">
        <f>'1 уровень'!L1949</f>
        <v>0</v>
      </c>
      <c r="M288" s="242">
        <f>'1 уровень'!M1949</f>
        <v>0</v>
      </c>
      <c r="N288" s="242">
        <f>'1 уровень'!N1949</f>
        <v>0</v>
      </c>
      <c r="O288" s="163">
        <f>'1 уровень'!O1949</f>
        <v>0</v>
      </c>
      <c r="P288" s="163">
        <f>'1 уровень'!P1949</f>
        <v>0</v>
      </c>
      <c r="Q288" s="163">
        <f>'1 уровень'!Q1949</f>
        <v>0</v>
      </c>
      <c r="R288" s="163">
        <f>'1 уровень'!R1949</f>
        <v>0</v>
      </c>
      <c r="S288" s="163">
        <f>'1 уровень'!S1949</f>
        <v>0</v>
      </c>
      <c r="T288" s="163">
        <f>'1 уровень'!T1949</f>
        <v>0</v>
      </c>
      <c r="U288" s="2412">
        <f>'1 уровень'!U1949</f>
        <v>0</v>
      </c>
      <c r="V288" s="163">
        <f>'1 уровень'!V1949</f>
        <v>0</v>
      </c>
      <c r="W288" s="163">
        <f>'1 уровень'!W1949</f>
        <v>0</v>
      </c>
      <c r="X288" s="163">
        <f>'1 уровень'!X1949</f>
        <v>0</v>
      </c>
      <c r="Y288" s="2331">
        <f>'1 уровень'!Y1949</f>
        <v>0</v>
      </c>
      <c r="Z288" s="163"/>
      <c r="AA288" s="2331"/>
      <c r="AB288" s="2606"/>
    </row>
    <row r="289" spans="1:28" ht="55.2" x14ac:dyDescent="0.25">
      <c r="A289" s="161">
        <v>1</v>
      </c>
      <c r="B289" s="58" t="s">
        <v>366</v>
      </c>
      <c r="C289" s="189">
        <f>'1 уровень'!C1950</f>
        <v>13856</v>
      </c>
      <c r="D289" s="189">
        <f>'1 уровень'!D1950</f>
        <v>6928</v>
      </c>
      <c r="E289" s="189">
        <f>'1 уровень'!E1950</f>
        <v>10855</v>
      </c>
      <c r="F289" s="773">
        <f>'1 уровень'!F1950</f>
        <v>156.68302540415704</v>
      </c>
      <c r="G289" s="237">
        <f>'1 уровень'!G1950</f>
        <v>0</v>
      </c>
      <c r="H289" s="237">
        <f>'1 уровень'!H1950</f>
        <v>0</v>
      </c>
      <c r="I289" s="242">
        <f>'1 уровень'!I1950</f>
        <v>0</v>
      </c>
      <c r="J289" s="242">
        <f>'1 уровень'!J1950</f>
        <v>0</v>
      </c>
      <c r="K289" s="242">
        <f>'1 уровень'!K1950</f>
        <v>0</v>
      </c>
      <c r="L289" s="242">
        <f>'1 уровень'!L1950</f>
        <v>0</v>
      </c>
      <c r="M289" s="242">
        <f>'1 уровень'!M1950</f>
        <v>0</v>
      </c>
      <c r="N289" s="242">
        <f>'1 уровень'!N1950</f>
        <v>0</v>
      </c>
      <c r="O289" s="163">
        <f>'1 уровень'!O1950</f>
        <v>0</v>
      </c>
      <c r="P289" s="163">
        <f>'1 уровень'!P1950</f>
        <v>0</v>
      </c>
      <c r="Q289" s="163">
        <f>'1 уровень'!Q1950</f>
        <v>0</v>
      </c>
      <c r="R289" s="163">
        <f>'1 уровень'!R1950</f>
        <v>0</v>
      </c>
      <c r="S289" s="163">
        <f>'1 уровень'!S1950</f>
        <v>0</v>
      </c>
      <c r="T289" s="163">
        <f>'1 уровень'!T1950</f>
        <v>0</v>
      </c>
      <c r="U289" s="2412">
        <f>'1 уровень'!U1950</f>
        <v>0</v>
      </c>
      <c r="V289" s="163">
        <f>'1 уровень'!V1950</f>
        <v>0</v>
      </c>
      <c r="W289" s="163">
        <f>'1 уровень'!W1950</f>
        <v>0</v>
      </c>
      <c r="X289" s="163">
        <f>'1 уровень'!X1950</f>
        <v>0</v>
      </c>
      <c r="Y289" s="2331">
        <f>'1 уровень'!Y1950</f>
        <v>0</v>
      </c>
      <c r="Z289" s="163"/>
      <c r="AA289" s="2331"/>
      <c r="AB289" s="2606"/>
    </row>
    <row r="290" spans="1:28" ht="41.4" x14ac:dyDescent="0.25">
      <c r="A290" s="161">
        <v>1</v>
      </c>
      <c r="B290" s="58" t="s">
        <v>367</v>
      </c>
      <c r="C290" s="189">
        <f>'1 уровень'!C1951</f>
        <v>467</v>
      </c>
      <c r="D290" s="189">
        <f>'1 уровень'!D1951</f>
        <v>234</v>
      </c>
      <c r="E290" s="189">
        <f>'1 уровень'!E1951</f>
        <v>63</v>
      </c>
      <c r="F290" s="773">
        <f>'1 уровень'!F1951</f>
        <v>26.923076923076923</v>
      </c>
      <c r="G290" s="237">
        <f>'1 уровень'!G1951</f>
        <v>0</v>
      </c>
      <c r="H290" s="237">
        <f>'1 уровень'!H1951</f>
        <v>0</v>
      </c>
      <c r="I290" s="242">
        <f>'1 уровень'!I1951</f>
        <v>0</v>
      </c>
      <c r="J290" s="242">
        <f>'1 уровень'!J1951</f>
        <v>0</v>
      </c>
      <c r="K290" s="242">
        <f>'1 уровень'!K1951</f>
        <v>0</v>
      </c>
      <c r="L290" s="242">
        <f>'1 уровень'!L1951</f>
        <v>0</v>
      </c>
      <c r="M290" s="242">
        <f>'1 уровень'!M1951</f>
        <v>0</v>
      </c>
      <c r="N290" s="242">
        <f>'1 уровень'!N1951</f>
        <v>0</v>
      </c>
      <c r="O290" s="163">
        <f>'1 уровень'!O1951</f>
        <v>0</v>
      </c>
      <c r="P290" s="163">
        <f>'1 уровень'!P1951</f>
        <v>0</v>
      </c>
      <c r="Q290" s="163">
        <f>'1 уровень'!Q1951</f>
        <v>0</v>
      </c>
      <c r="R290" s="163">
        <f>'1 уровень'!R1951</f>
        <v>0</v>
      </c>
      <c r="S290" s="163">
        <f>'1 уровень'!S1951</f>
        <v>0</v>
      </c>
      <c r="T290" s="163">
        <f>'1 уровень'!T1951</f>
        <v>0</v>
      </c>
      <c r="U290" s="2412">
        <f>'1 уровень'!U1951</f>
        <v>0</v>
      </c>
      <c r="V290" s="163">
        <f>'1 уровень'!V1951</f>
        <v>0</v>
      </c>
      <c r="W290" s="163">
        <f>'1 уровень'!W1951</f>
        <v>0</v>
      </c>
      <c r="X290" s="163">
        <f>'1 уровень'!X1951</f>
        <v>0</v>
      </c>
      <c r="Y290" s="2331">
        <f>'1 уровень'!Y1951</f>
        <v>0</v>
      </c>
      <c r="Z290" s="163"/>
      <c r="AA290" s="2331"/>
      <c r="AB290" s="2606"/>
    </row>
    <row r="291" spans="1:28" ht="27.6" x14ac:dyDescent="0.25">
      <c r="A291" s="161">
        <v>1</v>
      </c>
      <c r="B291" s="58" t="s">
        <v>368</v>
      </c>
      <c r="C291" s="189">
        <f>'1 уровень'!C1952</f>
        <v>230</v>
      </c>
      <c r="D291" s="189">
        <f>'1 уровень'!D1952</f>
        <v>115</v>
      </c>
      <c r="E291" s="189">
        <f>'1 уровень'!E1952</f>
        <v>756</v>
      </c>
      <c r="F291" s="773">
        <f>'1 уровень'!F1952</f>
        <v>657.39130434782612</v>
      </c>
      <c r="G291" s="237">
        <f>'1 уровень'!G1952</f>
        <v>0</v>
      </c>
      <c r="H291" s="237">
        <f>'1 уровень'!H1952</f>
        <v>0</v>
      </c>
      <c r="I291" s="242">
        <f>'1 уровень'!I1952</f>
        <v>0</v>
      </c>
      <c r="J291" s="242">
        <f>'1 уровень'!J1952</f>
        <v>0</v>
      </c>
      <c r="K291" s="242">
        <f>'1 уровень'!K1952</f>
        <v>0</v>
      </c>
      <c r="L291" s="242">
        <f>'1 уровень'!L1952</f>
        <v>0</v>
      </c>
      <c r="M291" s="242">
        <f>'1 уровень'!M1952</f>
        <v>0</v>
      </c>
      <c r="N291" s="242">
        <f>'1 уровень'!N1952</f>
        <v>0</v>
      </c>
      <c r="O291" s="163">
        <f>'1 уровень'!O1952</f>
        <v>0</v>
      </c>
      <c r="P291" s="163">
        <f>'1 уровень'!P1952</f>
        <v>0</v>
      </c>
      <c r="Q291" s="163">
        <f>'1 уровень'!Q1952</f>
        <v>0</v>
      </c>
      <c r="R291" s="163">
        <f>'1 уровень'!R1952</f>
        <v>0</v>
      </c>
      <c r="S291" s="163">
        <f>'1 уровень'!S1952</f>
        <v>0</v>
      </c>
      <c r="T291" s="163">
        <f>'1 уровень'!T1952</f>
        <v>0</v>
      </c>
      <c r="U291" s="2412">
        <f>'1 уровень'!U1952</f>
        <v>0</v>
      </c>
      <c r="V291" s="163">
        <f>'1 уровень'!V1952</f>
        <v>0</v>
      </c>
      <c r="W291" s="163">
        <f>'1 уровень'!W1952</f>
        <v>0</v>
      </c>
      <c r="X291" s="163">
        <f>'1 уровень'!X1952</f>
        <v>0</v>
      </c>
      <c r="Y291" s="2331">
        <f>'1 уровень'!Y1952</f>
        <v>0</v>
      </c>
      <c r="Z291" s="163"/>
      <c r="AA291" s="2331"/>
      <c r="AB291" s="2606"/>
    </row>
    <row r="292" spans="1:28" ht="27.6" x14ac:dyDescent="0.25">
      <c r="A292" s="161">
        <v>1</v>
      </c>
      <c r="B292" s="58" t="s">
        <v>369</v>
      </c>
      <c r="C292" s="189">
        <f>'1 уровень'!C1953</f>
        <v>1189</v>
      </c>
      <c r="D292" s="189">
        <f>'1 уровень'!D1953</f>
        <v>595</v>
      </c>
      <c r="E292" s="189">
        <f>'1 уровень'!E1953</f>
        <v>6</v>
      </c>
      <c r="F292" s="773">
        <f>'1 уровень'!F1953</f>
        <v>1.0084033613445378</v>
      </c>
      <c r="G292" s="237">
        <f>'1 уровень'!G1953</f>
        <v>0</v>
      </c>
      <c r="H292" s="237">
        <f>'1 уровень'!H1953</f>
        <v>0</v>
      </c>
      <c r="I292" s="242">
        <f>'1 уровень'!I1953</f>
        <v>0</v>
      </c>
      <c r="J292" s="242">
        <f>'1 уровень'!J1953</f>
        <v>0</v>
      </c>
      <c r="K292" s="242">
        <f>'1 уровень'!K1953</f>
        <v>0</v>
      </c>
      <c r="L292" s="242">
        <f>'1 уровень'!L1953</f>
        <v>0</v>
      </c>
      <c r="M292" s="242">
        <f>'1 уровень'!M1953</f>
        <v>0</v>
      </c>
      <c r="N292" s="242">
        <f>'1 уровень'!N1953</f>
        <v>0</v>
      </c>
      <c r="O292" s="163">
        <f>'1 уровень'!O1953</f>
        <v>0</v>
      </c>
      <c r="P292" s="163">
        <f>'1 уровень'!P1953</f>
        <v>0</v>
      </c>
      <c r="Q292" s="163">
        <f>'1 уровень'!Q1953</f>
        <v>0</v>
      </c>
      <c r="R292" s="163">
        <f>'1 уровень'!R1953</f>
        <v>0</v>
      </c>
      <c r="S292" s="163">
        <f>'1 уровень'!S1953</f>
        <v>0</v>
      </c>
      <c r="T292" s="163">
        <f>'1 уровень'!T1953</f>
        <v>0</v>
      </c>
      <c r="U292" s="2412">
        <f>'1 уровень'!U1953</f>
        <v>0</v>
      </c>
      <c r="V292" s="163">
        <f>'1 уровень'!V1953</f>
        <v>0</v>
      </c>
      <c r="W292" s="163">
        <f>'1 уровень'!W1953</f>
        <v>0</v>
      </c>
      <c r="X292" s="163">
        <f>'1 уровень'!X1953</f>
        <v>0</v>
      </c>
      <c r="Y292" s="2331">
        <f>'1 уровень'!Y1953</f>
        <v>0</v>
      </c>
      <c r="Z292" s="163"/>
      <c r="AA292" s="2331"/>
      <c r="AB292" s="2606"/>
    </row>
    <row r="293" spans="1:28" x14ac:dyDescent="0.25">
      <c r="A293" s="161">
        <v>1</v>
      </c>
      <c r="B293" s="58" t="s">
        <v>347</v>
      </c>
      <c r="C293" s="189">
        <f>'1 уровень'!C1954</f>
        <v>4000</v>
      </c>
      <c r="D293" s="189">
        <f>'1 уровень'!D1954</f>
        <v>2000</v>
      </c>
      <c r="E293" s="189">
        <f>'1 уровень'!E1954</f>
        <v>3346</v>
      </c>
      <c r="F293" s="773">
        <f>'1 уровень'!F1954</f>
        <v>167.3</v>
      </c>
      <c r="G293" s="237">
        <f>'1 уровень'!G1954</f>
        <v>0</v>
      </c>
      <c r="H293" s="237">
        <f>'1 уровень'!H1954</f>
        <v>0</v>
      </c>
      <c r="I293" s="242">
        <f>'1 уровень'!I1954</f>
        <v>0</v>
      </c>
      <c r="J293" s="242">
        <f>'1 уровень'!J1954</f>
        <v>0</v>
      </c>
      <c r="K293" s="242">
        <f>'1 уровень'!K1954</f>
        <v>0</v>
      </c>
      <c r="L293" s="242">
        <f>'1 уровень'!L1954</f>
        <v>0</v>
      </c>
      <c r="M293" s="242">
        <f>'1 уровень'!M1954</f>
        <v>0</v>
      </c>
      <c r="N293" s="242">
        <f>'1 уровень'!N1954</f>
        <v>0</v>
      </c>
      <c r="O293" s="163">
        <f>'1 уровень'!O1954</f>
        <v>0</v>
      </c>
      <c r="P293" s="163">
        <f>'1 уровень'!P1954</f>
        <v>0</v>
      </c>
      <c r="Q293" s="163">
        <f>'1 уровень'!Q1954</f>
        <v>0</v>
      </c>
      <c r="R293" s="163">
        <f>'1 уровень'!R1954</f>
        <v>0</v>
      </c>
      <c r="S293" s="163">
        <f>'1 уровень'!S1954</f>
        <v>0</v>
      </c>
      <c r="T293" s="163">
        <f>'1 уровень'!T1954</f>
        <v>0</v>
      </c>
      <c r="U293" s="2412">
        <f>'1 уровень'!U1954</f>
        <v>0</v>
      </c>
      <c r="V293" s="163">
        <f>'1 уровень'!V1954</f>
        <v>0</v>
      </c>
      <c r="W293" s="163">
        <f>'1 уровень'!W1954</f>
        <v>0</v>
      </c>
      <c r="X293" s="163">
        <f>'1 уровень'!X1954</f>
        <v>0</v>
      </c>
      <c r="Y293" s="2331">
        <f>'1 уровень'!Y1954</f>
        <v>0</v>
      </c>
      <c r="Z293" s="163"/>
      <c r="AA293" s="2331"/>
      <c r="AB293" s="2606"/>
    </row>
    <row r="294" spans="1:28" x14ac:dyDescent="0.25">
      <c r="A294" s="161">
        <v>1</v>
      </c>
      <c r="B294" s="831" t="s">
        <v>169</v>
      </c>
      <c r="C294" s="189">
        <f>'1 уровень'!C1955</f>
        <v>35600</v>
      </c>
      <c r="D294" s="189">
        <f>'1 уровень'!D1955</f>
        <v>17800</v>
      </c>
      <c r="E294" s="189">
        <f>'1 уровень'!E1955</f>
        <v>16245.8671875</v>
      </c>
      <c r="F294" s="773">
        <f>'1 уровень'!F1955</f>
        <v>91.268916783707866</v>
      </c>
      <c r="G294" s="237">
        <f>'1 уровень'!G1955</f>
        <v>0</v>
      </c>
      <c r="H294" s="237">
        <f>'1 уровень'!H1955</f>
        <v>0</v>
      </c>
      <c r="I294" s="242">
        <f>'1 уровень'!I1955</f>
        <v>0</v>
      </c>
      <c r="J294" s="242">
        <f>'1 уровень'!J1955</f>
        <v>0</v>
      </c>
      <c r="K294" s="242">
        <f>'1 уровень'!K1955</f>
        <v>0</v>
      </c>
      <c r="L294" s="242">
        <f>'1 уровень'!L1955</f>
        <v>0</v>
      </c>
      <c r="M294" s="242">
        <f>'1 уровень'!M1955</f>
        <v>0</v>
      </c>
      <c r="N294" s="242">
        <f>'1 уровень'!N1955</f>
        <v>0</v>
      </c>
      <c r="O294" s="163">
        <f>'1 уровень'!O1955</f>
        <v>0</v>
      </c>
      <c r="P294" s="163">
        <f>'1 уровень'!P1955</f>
        <v>0</v>
      </c>
      <c r="Q294" s="163">
        <f>'1 уровень'!Q1955</f>
        <v>0</v>
      </c>
      <c r="R294" s="163">
        <f>'1 уровень'!R1955</f>
        <v>0</v>
      </c>
      <c r="S294" s="163">
        <f>'1 уровень'!S1955</f>
        <v>0</v>
      </c>
      <c r="T294" s="163">
        <f>'1 уровень'!T1955</f>
        <v>0</v>
      </c>
      <c r="U294" s="2412">
        <f>'1 уровень'!U1955</f>
        <v>0</v>
      </c>
      <c r="V294" s="163">
        <f>'1 уровень'!V1955</f>
        <v>0</v>
      </c>
      <c r="W294" s="163">
        <f>'1 уровень'!W1955</f>
        <v>0</v>
      </c>
      <c r="X294" s="163">
        <f>'1 уровень'!X1955</f>
        <v>0</v>
      </c>
      <c r="Y294" s="2331">
        <f>'1 уровень'!Y1955</f>
        <v>0</v>
      </c>
      <c r="Z294" s="163"/>
      <c r="AA294" s="2331"/>
      <c r="AB294" s="2606"/>
    </row>
    <row r="295" spans="1:28" x14ac:dyDescent="0.25">
      <c r="A295" s="161">
        <v>1</v>
      </c>
      <c r="B295" s="2368" t="s">
        <v>339</v>
      </c>
      <c r="C295" s="189">
        <f>'1 уровень'!C1956</f>
        <v>21500</v>
      </c>
      <c r="D295" s="189">
        <f>'1 уровень'!D1956</f>
        <v>10750</v>
      </c>
      <c r="E295" s="189">
        <f>'1 уровень'!E1956</f>
        <v>10737.5</v>
      </c>
      <c r="F295" s="773">
        <f>'1 уровень'!F1956</f>
        <v>99.883720930232556</v>
      </c>
      <c r="G295" s="237">
        <f>'1 уровень'!G1956</f>
        <v>0</v>
      </c>
      <c r="H295" s="237">
        <f>'1 уровень'!H1956</f>
        <v>0</v>
      </c>
      <c r="I295" s="242">
        <f>'1 уровень'!I1956</f>
        <v>0</v>
      </c>
      <c r="J295" s="242">
        <f>'1 уровень'!J1956</f>
        <v>0</v>
      </c>
      <c r="K295" s="242">
        <f>'1 уровень'!K1956</f>
        <v>0</v>
      </c>
      <c r="L295" s="242">
        <f>'1 уровень'!L1956</f>
        <v>0</v>
      </c>
      <c r="M295" s="242">
        <f>'1 уровень'!M1956</f>
        <v>0</v>
      </c>
      <c r="N295" s="242">
        <f>'1 уровень'!N1956</f>
        <v>0</v>
      </c>
      <c r="O295" s="163">
        <f>'1 уровень'!O1956</f>
        <v>0</v>
      </c>
      <c r="P295" s="163">
        <f>'1 уровень'!P1956</f>
        <v>0</v>
      </c>
      <c r="Q295" s="163">
        <f>'1 уровень'!Q1956</f>
        <v>0</v>
      </c>
      <c r="R295" s="163">
        <f>'1 уровень'!R1956</f>
        <v>0</v>
      </c>
      <c r="S295" s="163">
        <f>'1 уровень'!S1956</f>
        <v>0</v>
      </c>
      <c r="T295" s="163">
        <f>'1 уровень'!T1956</f>
        <v>0</v>
      </c>
      <c r="U295" s="2412">
        <f>'1 уровень'!U1956</f>
        <v>0</v>
      </c>
      <c r="V295" s="163">
        <f>'1 уровень'!V1956</f>
        <v>0</v>
      </c>
      <c r="W295" s="163">
        <f>'1 уровень'!W1956</f>
        <v>0</v>
      </c>
      <c r="X295" s="163">
        <f>'1 уровень'!X1956</f>
        <v>0</v>
      </c>
      <c r="Y295" s="2331">
        <f>'1 уровень'!Y1956</f>
        <v>0</v>
      </c>
      <c r="Z295" s="163"/>
      <c r="AA295" s="2331"/>
      <c r="AB295" s="2606"/>
    </row>
    <row r="296" spans="1:28" ht="27.6" x14ac:dyDescent="0.25">
      <c r="A296" s="161">
        <v>1</v>
      </c>
      <c r="B296" s="831" t="s">
        <v>170</v>
      </c>
      <c r="C296" s="189">
        <f>'1 уровень'!C1957</f>
        <v>11774</v>
      </c>
      <c r="D296" s="189">
        <f>'1 уровень'!D1957</f>
        <v>5887</v>
      </c>
      <c r="E296" s="189">
        <f>'1 уровень'!E1957</f>
        <v>4977</v>
      </c>
      <c r="F296" s="773">
        <f>'1 уровень'!F1957</f>
        <v>84.542211652794293</v>
      </c>
      <c r="G296" s="237"/>
      <c r="H296" s="237">
        <f>'1 уровень'!H1957</f>
        <v>0</v>
      </c>
      <c r="I296" s="242">
        <f>'1 уровень'!I1957</f>
        <v>0</v>
      </c>
      <c r="J296" s="242">
        <f>'1 уровень'!J1957</f>
        <v>0</v>
      </c>
      <c r="K296" s="242">
        <f>'1 уровень'!K1957</f>
        <v>0</v>
      </c>
      <c r="L296" s="242">
        <f>'1 уровень'!L1957</f>
        <v>0</v>
      </c>
      <c r="M296" s="242">
        <f>'1 уровень'!M1957</f>
        <v>0</v>
      </c>
      <c r="N296" s="242">
        <f>'1 уровень'!N1957</f>
        <v>0</v>
      </c>
      <c r="O296" s="163">
        <f>'1 уровень'!O1957</f>
        <v>0</v>
      </c>
      <c r="P296" s="163">
        <f>'1 уровень'!P1957</f>
        <v>0</v>
      </c>
      <c r="Q296" s="163">
        <f>'1 уровень'!Q1957</f>
        <v>0</v>
      </c>
      <c r="R296" s="163">
        <f>'1 уровень'!R1957</f>
        <v>0</v>
      </c>
      <c r="S296" s="163">
        <f>'1 уровень'!S1957</f>
        <v>0</v>
      </c>
      <c r="T296" s="163">
        <f>'1 уровень'!T1957</f>
        <v>0</v>
      </c>
      <c r="U296" s="2412">
        <f>'1 уровень'!U1957</f>
        <v>0</v>
      </c>
      <c r="V296" s="163">
        <f>'1 уровень'!V1957</f>
        <v>0</v>
      </c>
      <c r="W296" s="163">
        <f>'1 уровень'!W1957</f>
        <v>0</v>
      </c>
      <c r="X296" s="163">
        <f>'1 уровень'!X1957</f>
        <v>0</v>
      </c>
      <c r="Y296" s="2331">
        <f>'1 уровень'!Y1957</f>
        <v>0</v>
      </c>
      <c r="Z296" s="163"/>
      <c r="AA296" s="2331"/>
      <c r="AB296" s="2606"/>
    </row>
    <row r="297" spans="1:28" ht="27.6" x14ac:dyDescent="0.25">
      <c r="B297" s="831" t="s">
        <v>340</v>
      </c>
      <c r="C297" s="189">
        <f>'1 уровень'!C1958</f>
        <v>0</v>
      </c>
      <c r="D297" s="189">
        <f>'1 уровень'!D1958</f>
        <v>0</v>
      </c>
      <c r="E297" s="189">
        <f>'1 уровень'!E1958</f>
        <v>0</v>
      </c>
      <c r="F297" s="773">
        <f>'1 уровень'!F1958</f>
        <v>0</v>
      </c>
      <c r="G297" s="237"/>
      <c r="H297" s="237"/>
      <c r="I297" s="242"/>
      <c r="J297" s="242"/>
      <c r="K297" s="242"/>
      <c r="L297" s="242"/>
      <c r="M297" s="242"/>
      <c r="N297" s="242"/>
      <c r="O297" s="163"/>
      <c r="P297" s="163"/>
      <c r="Q297" s="163"/>
      <c r="R297" s="163"/>
      <c r="S297" s="163"/>
      <c r="T297" s="163"/>
      <c r="U297" s="2412"/>
      <c r="V297" s="163"/>
      <c r="W297" s="163"/>
      <c r="X297" s="163"/>
      <c r="Y297" s="2331"/>
      <c r="Z297" s="163"/>
      <c r="AA297" s="2331"/>
      <c r="AB297" s="2606"/>
    </row>
    <row r="298" spans="1:28" ht="27.6" x14ac:dyDescent="0.25">
      <c r="B298" s="831" t="s">
        <v>453</v>
      </c>
      <c r="C298" s="189">
        <f>'1 уровень'!C1959</f>
        <v>5500</v>
      </c>
      <c r="D298" s="189">
        <f>'1 уровень'!D1959</f>
        <v>2200</v>
      </c>
      <c r="E298" s="189">
        <f>'1 уровень'!E1959</f>
        <v>176</v>
      </c>
      <c r="F298" s="773">
        <f>'1 уровень'!F1959</f>
        <v>8</v>
      </c>
      <c r="G298" s="237"/>
      <c r="H298" s="237"/>
      <c r="I298" s="242"/>
      <c r="J298" s="242"/>
      <c r="K298" s="242"/>
      <c r="L298" s="242"/>
      <c r="M298" s="242"/>
      <c r="N298" s="242"/>
      <c r="O298" s="163"/>
      <c r="P298" s="163"/>
      <c r="Q298" s="163"/>
      <c r="R298" s="163"/>
      <c r="S298" s="163"/>
      <c r="T298" s="163"/>
      <c r="U298" s="2412"/>
      <c r="V298" s="163"/>
      <c r="W298" s="163"/>
      <c r="X298" s="163"/>
      <c r="Y298" s="2331"/>
      <c r="Z298" s="163"/>
      <c r="AA298" s="2331"/>
      <c r="AB298" s="2606"/>
    </row>
    <row r="299" spans="1:28" x14ac:dyDescent="0.25">
      <c r="A299" s="161">
        <v>1</v>
      </c>
      <c r="B299" s="921" t="s">
        <v>399</v>
      </c>
      <c r="C299" s="189">
        <f>'1 уровень'!C1960</f>
        <v>157698</v>
      </c>
      <c r="D299" s="189">
        <f>'1 уровень'!D1960</f>
        <v>78851</v>
      </c>
      <c r="E299" s="189">
        <f>'1 уровень'!E1960</f>
        <v>77159.774999999994</v>
      </c>
      <c r="F299" s="773">
        <f>'1 уровень'!F1960</f>
        <v>97.85516353628995</v>
      </c>
      <c r="G299" s="237">
        <f>'1 уровень'!G1960</f>
        <v>0</v>
      </c>
      <c r="H299" s="237">
        <f>'1 уровень'!H1960</f>
        <v>0</v>
      </c>
      <c r="I299" s="242">
        <f>'1 уровень'!I1960</f>
        <v>0</v>
      </c>
      <c r="J299" s="242">
        <f>'1 уровень'!J1960</f>
        <v>0</v>
      </c>
      <c r="K299" s="242">
        <f>'1 уровень'!K1960</f>
        <v>0</v>
      </c>
      <c r="L299" s="242">
        <f>'1 уровень'!L1960</f>
        <v>0</v>
      </c>
      <c r="M299" s="242">
        <f>'1 уровень'!M1960</f>
        <v>0</v>
      </c>
      <c r="N299" s="242">
        <f>'1 уровень'!N1960</f>
        <v>0</v>
      </c>
      <c r="O299" s="163">
        <f>'1 уровень'!O1960</f>
        <v>82487.469204074092</v>
      </c>
      <c r="P299" s="163">
        <f>'1 уровень'!P1960</f>
        <v>87443.246964294085</v>
      </c>
      <c r="Q299" s="163">
        <f>'1 уровень'!Q1960</f>
        <v>89951.622964294089</v>
      </c>
      <c r="R299" s="163">
        <f>'1 уровень'!R1960</f>
        <v>92459.99896225406</v>
      </c>
      <c r="S299" s="163">
        <f>'1 уровень'!S1960</f>
        <v>92459.99896225406</v>
      </c>
      <c r="T299" s="163">
        <f>'1 уровень'!T1960</f>
        <v>101406.10681755407</v>
      </c>
      <c r="U299" s="2412">
        <f>'1 уровень'!U1960</f>
        <v>49791.128262542472</v>
      </c>
      <c r="V299" s="163">
        <f>'1 уровень'!V1960</f>
        <v>49435.087919999998</v>
      </c>
      <c r="W299" s="163">
        <f>'1 уровень'!W1960</f>
        <v>-356.04034254247381</v>
      </c>
      <c r="X299" s="163">
        <f>'1 уровень'!X1960</f>
        <v>-13.974950000000002</v>
      </c>
      <c r="Y299" s="2331">
        <f>'1 уровень'!Y1960</f>
        <v>49421.112969999995</v>
      </c>
      <c r="Z299" s="163"/>
      <c r="AA299" s="2331"/>
      <c r="AB299" s="2606"/>
    </row>
    <row r="300" spans="1:28" x14ac:dyDescent="0.25">
      <c r="A300" s="161">
        <v>1</v>
      </c>
      <c r="B300" s="201" t="s">
        <v>33</v>
      </c>
      <c r="C300" s="189">
        <f>'1 уровень'!C1961</f>
        <v>0</v>
      </c>
      <c r="D300" s="189">
        <f>'1 уровень'!D1961</f>
        <v>0</v>
      </c>
      <c r="E300" s="189">
        <f>'1 уровень'!E1961</f>
        <v>0</v>
      </c>
      <c r="F300" s="773">
        <f>'1 уровень'!F1961</f>
        <v>0</v>
      </c>
      <c r="G300" s="237">
        <f>'1 уровень'!G1961</f>
        <v>0</v>
      </c>
      <c r="H300" s="237">
        <f>'1 уровень'!H1961</f>
        <v>0</v>
      </c>
      <c r="I300" s="242">
        <f>'1 уровень'!I1961</f>
        <v>0</v>
      </c>
      <c r="J300" s="242">
        <f>'1 уровень'!J1961</f>
        <v>0</v>
      </c>
      <c r="K300" s="242">
        <f>'1 уровень'!K1961</f>
        <v>0</v>
      </c>
      <c r="L300" s="242">
        <f>'1 уровень'!L1961</f>
        <v>0</v>
      </c>
      <c r="M300" s="242">
        <f>'1 уровень'!M1961</f>
        <v>0</v>
      </c>
      <c r="N300" s="242">
        <f>'1 уровень'!N1961</f>
        <v>0</v>
      </c>
      <c r="O300" s="163">
        <f>'1 уровень'!O1961</f>
        <v>0</v>
      </c>
      <c r="P300" s="163">
        <f>'1 уровень'!P1961</f>
        <v>0</v>
      </c>
      <c r="Q300" s="163">
        <f>'1 уровень'!Q1961</f>
        <v>0</v>
      </c>
      <c r="R300" s="163">
        <f>'1 уровень'!R1961</f>
        <v>0</v>
      </c>
      <c r="S300" s="163">
        <f>'1 уровень'!S1961</f>
        <v>0</v>
      </c>
      <c r="T300" s="163">
        <f>'1 уровень'!T1961</f>
        <v>0</v>
      </c>
      <c r="U300" s="2412">
        <f>'1 уровень'!U1961</f>
        <v>0</v>
      </c>
      <c r="V300" s="163">
        <f>'1 уровень'!V1961</f>
        <v>0</v>
      </c>
      <c r="W300" s="163">
        <f>'1 уровень'!W1961</f>
        <v>0</v>
      </c>
      <c r="X300" s="163">
        <f>'1 уровень'!X1961</f>
        <v>0</v>
      </c>
      <c r="Y300" s="2331">
        <f>'1 уровень'!Y1961</f>
        <v>0</v>
      </c>
      <c r="Z300" s="163"/>
      <c r="AA300" s="2331"/>
      <c r="AB300" s="2606"/>
    </row>
    <row r="301" spans="1:28" x14ac:dyDescent="0.25">
      <c r="A301" s="161">
        <v>1</v>
      </c>
      <c r="B301" s="80" t="s">
        <v>201</v>
      </c>
      <c r="C301" s="189">
        <f>'1 уровень'!C1962</f>
        <v>820</v>
      </c>
      <c r="D301" s="189">
        <f>'1 уровень'!D1962</f>
        <v>411</v>
      </c>
      <c r="E301" s="189">
        <f>'1 уровень'!E1962</f>
        <v>339</v>
      </c>
      <c r="F301" s="773">
        <f>'1 уровень'!F1962</f>
        <v>82.481751824817522</v>
      </c>
      <c r="G301" s="237">
        <f>'1 уровень'!G1962</f>
        <v>7.9536585365853663</v>
      </c>
      <c r="H301" s="237">
        <f>'1 уровень'!H1962</f>
        <v>7.3156342182890857</v>
      </c>
      <c r="I301" s="242">
        <f>'1 уровень'!I1962</f>
        <v>6522</v>
      </c>
      <c r="J301" s="242">
        <f>'1 уровень'!J1962</f>
        <v>3271</v>
      </c>
      <c r="K301" s="242">
        <f>'1 уровень'!K1962</f>
        <v>2480</v>
      </c>
      <c r="L301" s="242">
        <f>'1 уровень'!L1962</f>
        <v>75.817792723937643</v>
      </c>
      <c r="M301" s="242">
        <f>'1 уровень'!M1962</f>
        <v>23</v>
      </c>
      <c r="N301" s="242">
        <f>'1 уровень'!N1962</f>
        <v>215.65217391304347</v>
      </c>
      <c r="O301" s="163">
        <f>'1 уровень'!O1962</f>
        <v>0</v>
      </c>
      <c r="P301" s="163">
        <f>'1 уровень'!P1962</f>
        <v>0</v>
      </c>
      <c r="Q301" s="163">
        <f>'1 уровень'!Q1962</f>
        <v>0</v>
      </c>
      <c r="R301" s="163">
        <f>'1 уровень'!R1962</f>
        <v>0</v>
      </c>
      <c r="S301" s="163">
        <f>'1 уровень'!S1962</f>
        <v>0</v>
      </c>
      <c r="T301" s="163">
        <f>'1 уровень'!T1962</f>
        <v>0</v>
      </c>
      <c r="U301" s="2412">
        <f>'1 уровень'!U1962</f>
        <v>0</v>
      </c>
      <c r="V301" s="163">
        <f>'1 уровень'!V1962</f>
        <v>0</v>
      </c>
      <c r="W301" s="163">
        <f>'1 уровень'!W1962</f>
        <v>0</v>
      </c>
      <c r="X301" s="163">
        <f>'1 уровень'!X1962</f>
        <v>0</v>
      </c>
      <c r="Y301" s="2331">
        <f>'1 уровень'!Y1962</f>
        <v>0</v>
      </c>
      <c r="Z301" s="163"/>
      <c r="AA301" s="2331"/>
      <c r="AB301" s="2606"/>
    </row>
    <row r="302" spans="1:28" x14ac:dyDescent="0.25">
      <c r="A302" s="161">
        <v>1</v>
      </c>
      <c r="B302" s="663" t="s">
        <v>156</v>
      </c>
      <c r="C302" s="189">
        <f>'1 уровень'!C1963</f>
        <v>500</v>
      </c>
      <c r="D302" s="189">
        <f>'1 уровень'!D1963</f>
        <v>250</v>
      </c>
      <c r="E302" s="189">
        <f>'1 уровень'!E1963</f>
        <v>240</v>
      </c>
      <c r="F302" s="773">
        <f>'1 уровень'!F1963</f>
        <v>96</v>
      </c>
      <c r="G302" s="237">
        <f>'1 уровень'!G1963</f>
        <v>8</v>
      </c>
      <c r="H302" s="237">
        <f>'1 уровень'!H1963</f>
        <v>7.9458333333333337</v>
      </c>
      <c r="I302" s="242">
        <f>'1 уровень'!I1963</f>
        <v>4000</v>
      </c>
      <c r="J302" s="242">
        <f>'1 уровень'!J1963</f>
        <v>2000</v>
      </c>
      <c r="K302" s="242">
        <f>'1 уровень'!K1963</f>
        <v>1907</v>
      </c>
      <c r="L302" s="242">
        <f>'1 уровень'!L1963</f>
        <v>95.35</v>
      </c>
      <c r="M302" s="242">
        <f>'1 уровень'!M1963</f>
        <v>16.666666666666668</v>
      </c>
      <c r="N302" s="242">
        <f>'1 уровень'!N1963</f>
        <v>228.83999999999997</v>
      </c>
      <c r="O302" s="163">
        <f>'1 уровень'!O1963</f>
        <v>0</v>
      </c>
      <c r="P302" s="163">
        <f>'1 уровень'!P1963</f>
        <v>0</v>
      </c>
      <c r="Q302" s="163">
        <f>'1 уровень'!Q1963</f>
        <v>0</v>
      </c>
      <c r="R302" s="163">
        <f>'1 уровень'!R1963</f>
        <v>0</v>
      </c>
      <c r="S302" s="163">
        <f>'1 уровень'!S1963</f>
        <v>0</v>
      </c>
      <c r="T302" s="163">
        <f>'1 уровень'!T1963</f>
        <v>0</v>
      </c>
      <c r="U302" s="2412">
        <f>'1 уровень'!U1963</f>
        <v>0</v>
      </c>
      <c r="V302" s="163">
        <f>'1 уровень'!V1963</f>
        <v>0</v>
      </c>
      <c r="W302" s="163">
        <f>'1 уровень'!W1963</f>
        <v>0</v>
      </c>
      <c r="X302" s="163">
        <f>'1 уровень'!X1963</f>
        <v>0</v>
      </c>
      <c r="Y302" s="2331">
        <f>'1 уровень'!Y1963</f>
        <v>0</v>
      </c>
      <c r="Z302" s="163"/>
      <c r="AA302" s="2331"/>
      <c r="AB302" s="2606"/>
    </row>
    <row r="303" spans="1:28" ht="27.6" x14ac:dyDescent="0.25">
      <c r="A303" s="161">
        <v>1</v>
      </c>
      <c r="B303" s="200" t="s">
        <v>187</v>
      </c>
      <c r="C303" s="189">
        <f>'1 уровень'!C1964</f>
        <v>1320</v>
      </c>
      <c r="D303" s="189">
        <f>'1 уровень'!D1964</f>
        <v>661</v>
      </c>
      <c r="E303" s="189">
        <f>'1 уровень'!E1964</f>
        <v>579</v>
      </c>
      <c r="F303" s="773">
        <f>'1 уровень'!F1964</f>
        <v>87.594553706505295</v>
      </c>
      <c r="G303" s="237">
        <f>'1 уровень'!G1964</f>
        <v>8</v>
      </c>
      <c r="H303" s="237">
        <f>'1 уровень'!H1964</f>
        <v>7.5768566493955092</v>
      </c>
      <c r="I303" s="242">
        <f>'1 уровень'!I1964</f>
        <v>10522</v>
      </c>
      <c r="J303" s="242">
        <f>'1 уровень'!J1964</f>
        <v>5271</v>
      </c>
      <c r="K303" s="242">
        <f>'1 уровень'!K1964</f>
        <v>4387</v>
      </c>
      <c r="L303" s="242">
        <f>'1 уровень'!L1964</f>
        <v>83.228988806678046</v>
      </c>
      <c r="M303" s="242">
        <f>'1 уровень'!M1964</f>
        <v>39.666666666666671</v>
      </c>
      <c r="N303" s="242">
        <f>'1 уровень'!N1964</f>
        <v>221.19327731092434</v>
      </c>
      <c r="O303" s="163">
        <f>'1 уровень'!O1964</f>
        <v>16268.472565800001</v>
      </c>
      <c r="P303" s="163">
        <f>'1 уровень'!P1964</f>
        <v>17191.824475280002</v>
      </c>
      <c r="Q303" s="163">
        <f>'1 уровень'!Q1964</f>
        <v>17191.824475280002</v>
      </c>
      <c r="R303" s="163">
        <f>'1 уровень'!R1964</f>
        <v>17191.824475280002</v>
      </c>
      <c r="S303" s="163">
        <f>'1 уровень'!S1964</f>
        <v>17191.824475280002</v>
      </c>
      <c r="T303" s="163">
        <f>'1 уровень'!T1964</f>
        <v>17191.824475280002</v>
      </c>
      <c r="U303" s="2412">
        <f>'1 уровень'!U1964</f>
        <v>8553.9416963000021</v>
      </c>
      <c r="V303" s="163">
        <f>'1 уровень'!V1964</f>
        <v>7553.4870899999996</v>
      </c>
      <c r="W303" s="163">
        <f>'1 уровень'!W1964</f>
        <v>-1000.4546063000025</v>
      </c>
      <c r="X303" s="163">
        <f>'1 уровень'!X1964</f>
        <v>-42.452179999999998</v>
      </c>
      <c r="Y303" s="2331">
        <f>'1 уровень'!Y1964</f>
        <v>7511.0349099999994</v>
      </c>
      <c r="Z303" s="163"/>
      <c r="AA303" s="2331"/>
      <c r="AB303" s="2606"/>
    </row>
    <row r="304" spans="1:28" ht="31.2" x14ac:dyDescent="0.25">
      <c r="A304" s="161">
        <v>1</v>
      </c>
      <c r="B304" s="2210" t="s">
        <v>337</v>
      </c>
      <c r="C304" s="189">
        <f>'1 уровень'!C1965</f>
        <v>1070</v>
      </c>
      <c r="D304" s="189">
        <f>'1 уровень'!D1965</f>
        <v>535</v>
      </c>
      <c r="E304" s="189">
        <f>'1 уровень'!E1965</f>
        <v>367</v>
      </c>
      <c r="F304" s="773">
        <f>'1 уровень'!F1965</f>
        <v>68.598130841121502</v>
      </c>
      <c r="G304" s="237">
        <f>'1 уровень'!G1965</f>
        <v>0</v>
      </c>
      <c r="H304" s="237">
        <f>'1 уровень'!H1965</f>
        <v>0</v>
      </c>
      <c r="I304" s="242">
        <f>'1 уровень'!I1965</f>
        <v>0</v>
      </c>
      <c r="J304" s="242">
        <f>'1 уровень'!J1965</f>
        <v>0</v>
      </c>
      <c r="K304" s="242">
        <f>'1 уровень'!K1965</f>
        <v>0</v>
      </c>
      <c r="L304" s="242">
        <f>'1 уровень'!L1965</f>
        <v>0</v>
      </c>
      <c r="M304" s="242">
        <f>'1 уровень'!M1965</f>
        <v>0</v>
      </c>
      <c r="N304" s="242">
        <f>'1 уровень'!N1965</f>
        <v>0</v>
      </c>
      <c r="O304" s="163">
        <f>'1 уровень'!O1965</f>
        <v>7139.9602000000004</v>
      </c>
      <c r="P304" s="163">
        <f>'1 уровень'!P1965</f>
        <v>7140.0029999999997</v>
      </c>
      <c r="Q304" s="163">
        <f>'1 уровень'!Q1965</f>
        <v>7140.0029999999997</v>
      </c>
      <c r="R304" s="163">
        <f>'1 уровень'!R1965</f>
        <v>7140.0029999999997</v>
      </c>
      <c r="S304" s="163">
        <f>'1 уровень'!S1965</f>
        <v>7054.8666700000003</v>
      </c>
      <c r="T304" s="163">
        <f>'1 уровень'!T1965</f>
        <v>7054.8666700000003</v>
      </c>
      <c r="U304" s="2412">
        <f>'1 уровень'!U1965</f>
        <v>3548.715472045455</v>
      </c>
      <c r="V304" s="163">
        <f>'1 уровень'!V1965</f>
        <v>2439.2698999999998</v>
      </c>
      <c r="W304" s="163">
        <f>'1 уровень'!W1965</f>
        <v>-1109.4455720454553</v>
      </c>
      <c r="X304" s="163">
        <f>'1 уровень'!X1965</f>
        <v>0</v>
      </c>
      <c r="Y304" s="2331">
        <f>'1 уровень'!Y1965</f>
        <v>2439.2698999999998</v>
      </c>
      <c r="Z304" s="163"/>
      <c r="AA304" s="2331"/>
      <c r="AB304" s="2606"/>
    </row>
    <row r="305" spans="1:203" s="162" customFormat="1" x14ac:dyDescent="0.25">
      <c r="A305" s="161">
        <v>1</v>
      </c>
      <c r="B305" s="59" t="s">
        <v>400</v>
      </c>
      <c r="C305" s="188">
        <f>'1 уровень'!C1966</f>
        <v>7000</v>
      </c>
      <c r="D305" s="188">
        <f>'1 уровень'!D1966</f>
        <v>3500</v>
      </c>
      <c r="E305" s="188">
        <f>'1 уровень'!E1966</f>
        <v>3597</v>
      </c>
      <c r="F305" s="772">
        <f>'1 уровень'!F1966</f>
        <v>102.77142857142859</v>
      </c>
      <c r="G305" s="155">
        <f>'1 уровень'!G1966</f>
        <v>0</v>
      </c>
      <c r="H305" s="155">
        <f>'1 уровень'!H1966</f>
        <v>0</v>
      </c>
      <c r="I305" s="164">
        <f>'1 уровень'!I1966</f>
        <v>0</v>
      </c>
      <c r="J305" s="164">
        <f>'1 уровень'!J1966</f>
        <v>0</v>
      </c>
      <c r="K305" s="164">
        <f>'1 уровень'!K1966</f>
        <v>0</v>
      </c>
      <c r="L305" s="164">
        <f>'1 уровень'!L1966</f>
        <v>0</v>
      </c>
      <c r="M305" s="164">
        <f>'1 уровень'!M1966</f>
        <v>0</v>
      </c>
      <c r="N305" s="164">
        <f>'1 уровень'!N1966</f>
        <v>0</v>
      </c>
      <c r="O305" s="163">
        <f>'1 уровень'!O1966</f>
        <v>11066.9330792</v>
      </c>
      <c r="P305" s="163">
        <f>'1 уровень'!P1966</f>
        <v>11066.9330792</v>
      </c>
      <c r="Q305" s="163">
        <f>'1 уровень'!Q1966</f>
        <v>11066.9330792</v>
      </c>
      <c r="R305" s="163">
        <f>'1 уровень'!R1966</f>
        <v>11066.9330792</v>
      </c>
      <c r="S305" s="163">
        <f>'1 уровень'!S1966</f>
        <v>11066.9330792</v>
      </c>
      <c r="T305" s="163">
        <f>'1 уровень'!T1966</f>
        <v>11430.585016333331</v>
      </c>
      <c r="U305" s="2412">
        <f>'1 уровень'!U1966</f>
        <v>5585.4168163333334</v>
      </c>
      <c r="V305" s="163">
        <f>'1 уровень'!V1966</f>
        <v>5362.0559799999992</v>
      </c>
      <c r="W305" s="163">
        <f>'1 уровень'!W1966</f>
        <v>-223.36083633333419</v>
      </c>
      <c r="X305" s="163">
        <f>'1 уровень'!X1966</f>
        <v>-37.230239999999995</v>
      </c>
      <c r="Y305" s="2331">
        <f>'1 уровень'!Y1966</f>
        <v>5324.8257399999993</v>
      </c>
      <c r="Z305" s="163"/>
      <c r="AA305" s="2331"/>
      <c r="AB305" s="2608"/>
    </row>
    <row r="306" spans="1:203" s="162" customFormat="1" x14ac:dyDescent="0.25">
      <c r="A306" s="161">
        <v>1</v>
      </c>
      <c r="B306" s="663" t="s">
        <v>371</v>
      </c>
      <c r="C306" s="188">
        <f>'1 уровень'!C1967</f>
        <v>6990</v>
      </c>
      <c r="D306" s="188">
        <f>'1 уровень'!D1967</f>
        <v>3495</v>
      </c>
      <c r="E306" s="188">
        <f>'1 уровень'!E1967</f>
        <v>3579</v>
      </c>
      <c r="F306" s="772">
        <f>'1 уровень'!F1967</f>
        <v>102.40343347639484</v>
      </c>
      <c r="G306" s="155">
        <f>'1 уровень'!G1967</f>
        <v>0</v>
      </c>
      <c r="H306" s="155">
        <f>'1 уровень'!H1967</f>
        <v>0</v>
      </c>
      <c r="I306" s="164">
        <f>'1 уровень'!I1967</f>
        <v>0</v>
      </c>
      <c r="J306" s="164">
        <f>'1 уровень'!J1967</f>
        <v>0</v>
      </c>
      <c r="K306" s="164">
        <f>'1 уровень'!K1967</f>
        <v>0</v>
      </c>
      <c r="L306" s="164">
        <f>'1 уровень'!L1967</f>
        <v>0</v>
      </c>
      <c r="M306" s="164">
        <f>'1 уровень'!M1967</f>
        <v>0</v>
      </c>
      <c r="N306" s="164">
        <f>'1 уровень'!N1967</f>
        <v>0</v>
      </c>
      <c r="O306" s="163">
        <f>'1 уровень'!O1967</f>
        <v>0</v>
      </c>
      <c r="P306" s="163">
        <f>'1 уровень'!P1967</f>
        <v>0</v>
      </c>
      <c r="Q306" s="163">
        <f>'1 уровень'!Q1967</f>
        <v>0</v>
      </c>
      <c r="R306" s="163">
        <f>'1 уровень'!R1967</f>
        <v>0</v>
      </c>
      <c r="S306" s="163">
        <f>'1 уровень'!S1967</f>
        <v>0</v>
      </c>
      <c r="T306" s="163">
        <f>'1 уровень'!T1967</f>
        <v>0</v>
      </c>
      <c r="U306" s="2412">
        <f>'1 уровень'!U1967</f>
        <v>0</v>
      </c>
      <c r="V306" s="163">
        <f>'1 уровень'!V1967</f>
        <v>0</v>
      </c>
      <c r="W306" s="163">
        <f>'1 уровень'!W1967</f>
        <v>0</v>
      </c>
      <c r="X306" s="163">
        <f>'1 уровень'!X1967</f>
        <v>0</v>
      </c>
      <c r="Y306" s="2331">
        <f>'1 уровень'!Y1967</f>
        <v>0</v>
      </c>
      <c r="Z306" s="163"/>
      <c r="AA306" s="2331"/>
      <c r="AB306" s="2608"/>
    </row>
    <row r="307" spans="1:203" x14ac:dyDescent="0.25">
      <c r="A307" s="161">
        <v>1</v>
      </c>
      <c r="B307" s="851" t="s">
        <v>372</v>
      </c>
      <c r="C307" s="189">
        <f>'1 уровень'!C1968</f>
        <v>6990</v>
      </c>
      <c r="D307" s="189">
        <f>'1 уровень'!D1968</f>
        <v>3495</v>
      </c>
      <c r="E307" s="189">
        <f>'1 уровень'!E1968</f>
        <v>3579</v>
      </c>
      <c r="F307" s="773">
        <f>'1 уровень'!F1968</f>
        <v>102.40343347639484</v>
      </c>
      <c r="G307" s="237">
        <f>'1 уровень'!G1968</f>
        <v>0</v>
      </c>
      <c r="H307" s="237">
        <f>'1 уровень'!H1968</f>
        <v>0</v>
      </c>
      <c r="I307" s="242">
        <f>'1 уровень'!I1968</f>
        <v>0</v>
      </c>
      <c r="J307" s="242">
        <f>'1 уровень'!J1968</f>
        <v>0</v>
      </c>
      <c r="K307" s="242">
        <f>'1 уровень'!K1968</f>
        <v>0</v>
      </c>
      <c r="L307" s="242">
        <f>'1 уровень'!L1968</f>
        <v>0</v>
      </c>
      <c r="M307" s="242">
        <f>'1 уровень'!M1968</f>
        <v>0</v>
      </c>
      <c r="N307" s="242">
        <f>'1 уровень'!N1968</f>
        <v>0</v>
      </c>
      <c r="O307" s="163">
        <f>'1 уровень'!O1968</f>
        <v>0</v>
      </c>
      <c r="P307" s="163">
        <f>'1 уровень'!P1968</f>
        <v>0</v>
      </c>
      <c r="Q307" s="163">
        <f>'1 уровень'!Q1968</f>
        <v>0</v>
      </c>
      <c r="R307" s="163">
        <f>'1 уровень'!R1968</f>
        <v>0</v>
      </c>
      <c r="S307" s="163">
        <f>'1 уровень'!S1968</f>
        <v>0</v>
      </c>
      <c r="T307" s="163">
        <f>'1 уровень'!T1968</f>
        <v>0</v>
      </c>
      <c r="U307" s="2412">
        <f>'1 уровень'!U1968</f>
        <v>0</v>
      </c>
      <c r="V307" s="163">
        <f>'1 уровень'!V1968</f>
        <v>0</v>
      </c>
      <c r="W307" s="163">
        <f>'1 уровень'!W1968</f>
        <v>0</v>
      </c>
      <c r="X307" s="163">
        <f>'1 уровень'!X1968</f>
        <v>0</v>
      </c>
      <c r="Y307" s="2331">
        <f>'1 уровень'!Y1968</f>
        <v>0</v>
      </c>
      <c r="Z307" s="163"/>
      <c r="AA307" s="2331"/>
      <c r="AB307" s="2606"/>
    </row>
    <row r="308" spans="1:203" x14ac:dyDescent="0.25">
      <c r="A308" s="161">
        <v>1</v>
      </c>
      <c r="B308" s="663" t="s">
        <v>373</v>
      </c>
      <c r="C308" s="189">
        <f>'1 уровень'!C1969</f>
        <v>10</v>
      </c>
      <c r="D308" s="189">
        <f>'1 уровень'!D1969</f>
        <v>5</v>
      </c>
      <c r="E308" s="189">
        <f>'1 уровень'!E1969</f>
        <v>18</v>
      </c>
      <c r="F308" s="773">
        <f>'1 уровень'!F1969</f>
        <v>360</v>
      </c>
      <c r="G308" s="237">
        <f>'1 уровень'!G1969</f>
        <v>0</v>
      </c>
      <c r="H308" s="237">
        <f>'1 уровень'!H1969</f>
        <v>0</v>
      </c>
      <c r="I308" s="242">
        <f>'1 уровень'!I1969</f>
        <v>0</v>
      </c>
      <c r="J308" s="242">
        <f>'1 уровень'!J1969</f>
        <v>0</v>
      </c>
      <c r="K308" s="242">
        <f>'1 уровень'!K1969</f>
        <v>0</v>
      </c>
      <c r="L308" s="242">
        <f>'1 уровень'!L1969</f>
        <v>0</v>
      </c>
      <c r="M308" s="242">
        <f>'1 уровень'!M1969</f>
        <v>0</v>
      </c>
      <c r="N308" s="242">
        <f>'1 уровень'!N1969</f>
        <v>0</v>
      </c>
      <c r="O308" s="163">
        <f>'1 уровень'!O1969</f>
        <v>0</v>
      </c>
      <c r="P308" s="163">
        <f>'1 уровень'!P1969</f>
        <v>0</v>
      </c>
      <c r="Q308" s="163">
        <f>'1 уровень'!Q1969</f>
        <v>0</v>
      </c>
      <c r="R308" s="163">
        <f>'1 уровень'!R1969</f>
        <v>0</v>
      </c>
      <c r="S308" s="163">
        <f>'1 уровень'!S1969</f>
        <v>0</v>
      </c>
      <c r="T308" s="163">
        <f>'1 уровень'!T1969</f>
        <v>0</v>
      </c>
      <c r="U308" s="2412">
        <f>'1 уровень'!U1969</f>
        <v>0</v>
      </c>
      <c r="V308" s="163">
        <f>'1 уровень'!V1969</f>
        <v>0</v>
      </c>
      <c r="W308" s="163">
        <f>'1 уровень'!W1969</f>
        <v>0</v>
      </c>
      <c r="X308" s="163">
        <f>'1 уровень'!X1969</f>
        <v>0</v>
      </c>
      <c r="Y308" s="2331">
        <f>'1 уровень'!Y1969</f>
        <v>0</v>
      </c>
      <c r="Z308" s="163"/>
      <c r="AA308" s="2331"/>
      <c r="AB308" s="2606"/>
    </row>
    <row r="309" spans="1:203" ht="27.6" x14ac:dyDescent="0.25">
      <c r="A309" s="161">
        <v>1</v>
      </c>
      <c r="B309" s="851" t="s">
        <v>374</v>
      </c>
      <c r="C309" s="189">
        <f>'1 уровень'!C1970</f>
        <v>10</v>
      </c>
      <c r="D309" s="189">
        <f>'1 уровень'!D1970</f>
        <v>5</v>
      </c>
      <c r="E309" s="189">
        <f>'1 уровень'!E1970</f>
        <v>0</v>
      </c>
      <c r="F309" s="773">
        <f>'1 уровень'!F1970</f>
        <v>0</v>
      </c>
      <c r="G309" s="237">
        <f>'1 уровень'!G1970</f>
        <v>0</v>
      </c>
      <c r="H309" s="237">
        <f>'1 уровень'!H1970</f>
        <v>0</v>
      </c>
      <c r="I309" s="242">
        <f>'1 уровень'!I1970</f>
        <v>0</v>
      </c>
      <c r="J309" s="242">
        <f>'1 уровень'!J1970</f>
        <v>0</v>
      </c>
      <c r="K309" s="242">
        <f>'1 уровень'!K1970</f>
        <v>0</v>
      </c>
      <c r="L309" s="242">
        <f>'1 уровень'!L1970</f>
        <v>0</v>
      </c>
      <c r="M309" s="242">
        <f>'1 уровень'!M1970</f>
        <v>0</v>
      </c>
      <c r="N309" s="242">
        <f>'1 уровень'!N1970</f>
        <v>0</v>
      </c>
      <c r="O309" s="163">
        <f>'1 уровень'!O1970</f>
        <v>0</v>
      </c>
      <c r="P309" s="163">
        <f>'1 уровень'!P1970</f>
        <v>0</v>
      </c>
      <c r="Q309" s="163">
        <f>'1 уровень'!Q1970</f>
        <v>0</v>
      </c>
      <c r="R309" s="163">
        <f>'1 уровень'!R1970</f>
        <v>0</v>
      </c>
      <c r="S309" s="163">
        <f>'1 уровень'!S1970</f>
        <v>0</v>
      </c>
      <c r="T309" s="163">
        <f>'1 уровень'!T1970</f>
        <v>0</v>
      </c>
      <c r="U309" s="2412">
        <f>'1 уровень'!U1970</f>
        <v>0</v>
      </c>
      <c r="V309" s="163">
        <f>'1 уровень'!V1970</f>
        <v>0</v>
      </c>
      <c r="W309" s="163">
        <f>'1 уровень'!W1970</f>
        <v>0</v>
      </c>
      <c r="X309" s="163">
        <f>'1 уровень'!X1970</f>
        <v>0</v>
      </c>
      <c r="Y309" s="2331">
        <f>'1 уровень'!Y1970</f>
        <v>0</v>
      </c>
      <c r="Z309" s="163"/>
      <c r="AA309" s="2331"/>
      <c r="AB309" s="2606"/>
    </row>
    <row r="310" spans="1:203" s="162" customFormat="1" ht="14.4" thickBot="1" x14ac:dyDescent="0.3">
      <c r="A310" s="161">
        <v>1</v>
      </c>
      <c r="B310" s="2351" t="s">
        <v>375</v>
      </c>
      <c r="C310" s="188">
        <f>'1 уровень'!C1971</f>
        <v>0</v>
      </c>
      <c r="D310" s="188">
        <f>'1 уровень'!D1971</f>
        <v>0</v>
      </c>
      <c r="E310" s="188">
        <f>'1 уровень'!E1971</f>
        <v>18</v>
      </c>
      <c r="F310" s="772">
        <f>'1 уровень'!F1971</f>
        <v>0</v>
      </c>
      <c r="G310" s="155">
        <f>'1 уровень'!G1971</f>
        <v>0</v>
      </c>
      <c r="H310" s="155">
        <f>'1 уровень'!H1971</f>
        <v>0</v>
      </c>
      <c r="I310" s="164">
        <f>'1 уровень'!I1971</f>
        <v>0</v>
      </c>
      <c r="J310" s="164">
        <f>'1 уровень'!J1971</f>
        <v>0</v>
      </c>
      <c r="K310" s="164">
        <f>'1 уровень'!K1971</f>
        <v>0</v>
      </c>
      <c r="L310" s="164">
        <f>'1 уровень'!L1971</f>
        <v>0</v>
      </c>
      <c r="M310" s="164">
        <f>'1 уровень'!M1971</f>
        <v>0</v>
      </c>
      <c r="N310" s="164">
        <f>'1 уровень'!N1971</f>
        <v>0</v>
      </c>
      <c r="O310" s="163">
        <f>'1 уровень'!O1971</f>
        <v>0</v>
      </c>
      <c r="P310" s="163">
        <f>'1 уровень'!P1971</f>
        <v>0</v>
      </c>
      <c r="Q310" s="163">
        <f>'1 уровень'!Q1971</f>
        <v>0</v>
      </c>
      <c r="R310" s="163">
        <f>'1 уровень'!R1971</f>
        <v>0</v>
      </c>
      <c r="S310" s="163">
        <f>'1 уровень'!S1971</f>
        <v>0</v>
      </c>
      <c r="T310" s="163">
        <f>'1 уровень'!T1971</f>
        <v>0</v>
      </c>
      <c r="U310" s="2412">
        <f>'1 уровень'!U1971</f>
        <v>0</v>
      </c>
      <c r="V310" s="163">
        <f>'1 уровень'!V1971</f>
        <v>0</v>
      </c>
      <c r="W310" s="163">
        <f>'1 уровень'!W1971</f>
        <v>0</v>
      </c>
      <c r="X310" s="163">
        <f>'1 уровень'!X1971</f>
        <v>0</v>
      </c>
      <c r="Y310" s="2331">
        <f>'1 уровень'!Y1971</f>
        <v>0</v>
      </c>
      <c r="Z310" s="163"/>
      <c r="AA310" s="2331"/>
      <c r="AB310" s="2608"/>
    </row>
    <row r="311" spans="1:203" ht="15" customHeight="1" x14ac:dyDescent="0.25">
      <c r="A311" s="161">
        <v>1</v>
      </c>
      <c r="B311" s="379" t="s">
        <v>123</v>
      </c>
      <c r="C311" s="380"/>
      <c r="D311" s="380"/>
      <c r="E311" s="380"/>
      <c r="F311" s="779"/>
      <c r="G311" s="381"/>
      <c r="H311" s="381"/>
      <c r="I311" s="382"/>
      <c r="J311" s="382"/>
      <c r="K311" s="382"/>
      <c r="L311" s="382"/>
      <c r="M311" s="382"/>
      <c r="N311" s="382"/>
      <c r="O311" s="384">
        <f t="shared" ref="O311:T311" si="16">O312-O313-O335-O338-O339</f>
        <v>0</v>
      </c>
      <c r="P311" s="384">
        <f t="shared" si="16"/>
        <v>0</v>
      </c>
      <c r="Q311" s="384">
        <f t="shared" si="16"/>
        <v>0</v>
      </c>
      <c r="R311" s="384">
        <f t="shared" si="16"/>
        <v>0</v>
      </c>
      <c r="S311" s="384">
        <f t="shared" si="16"/>
        <v>0</v>
      </c>
      <c r="T311" s="384">
        <f t="shared" si="16"/>
        <v>0</v>
      </c>
      <c r="U311" s="2414">
        <f t="shared" ref="U311:Y311" si="17">U312-U313-U335-U338-U339</f>
        <v>0</v>
      </c>
      <c r="V311" s="384">
        <f t="shared" si="17"/>
        <v>9.0949470177292824E-12</v>
      </c>
      <c r="W311" s="384">
        <f t="shared" si="17"/>
        <v>0</v>
      </c>
      <c r="X311" s="384">
        <f t="shared" si="17"/>
        <v>0</v>
      </c>
      <c r="Y311" s="2333">
        <f t="shared" si="17"/>
        <v>0</v>
      </c>
      <c r="Z311" s="384"/>
      <c r="AA311" s="2333"/>
      <c r="AB311" s="2606"/>
    </row>
    <row r="312" spans="1:203" s="162" customFormat="1" ht="15" customHeight="1" x14ac:dyDescent="0.25">
      <c r="A312" s="161">
        <v>1</v>
      </c>
      <c r="B312" s="182" t="s">
        <v>116</v>
      </c>
      <c r="C312" s="241"/>
      <c r="D312" s="241"/>
      <c r="E312" s="241"/>
      <c r="F312" s="776"/>
      <c r="G312" s="155"/>
      <c r="H312" s="155"/>
      <c r="I312" s="164"/>
      <c r="J312" s="164"/>
      <c r="K312" s="164"/>
      <c r="L312" s="164"/>
      <c r="M312" s="164"/>
      <c r="N312" s="164"/>
      <c r="O312" s="188">
        <f>'2 уровень'!P994</f>
        <v>213135.16397619448</v>
      </c>
      <c r="P312" s="188">
        <f>'2 уровень'!Q994</f>
        <v>213395.72377759754</v>
      </c>
      <c r="Q312" s="188">
        <f>'2 уровень'!R994</f>
        <v>213395.72377759754</v>
      </c>
      <c r="R312" s="188">
        <f>'2 уровень'!S994</f>
        <v>213395.72377759754</v>
      </c>
      <c r="S312" s="188">
        <f>'2 уровень'!T994</f>
        <v>213395.72377759754</v>
      </c>
      <c r="T312" s="188">
        <f>'2 уровень'!U994</f>
        <v>213653.10503086422</v>
      </c>
      <c r="U312" s="2416">
        <f>'2 уровень'!V994</f>
        <v>106722.78701192893</v>
      </c>
      <c r="V312" s="188">
        <f>'2 уровень'!W994</f>
        <v>111886.21949</v>
      </c>
      <c r="W312" s="188">
        <f>'2 уровень'!X994</f>
        <v>5163.4324780710613</v>
      </c>
      <c r="X312" s="188">
        <f>'2 уровень'!Y994</f>
        <v>-503.21643000000006</v>
      </c>
      <c r="Y312" s="2335">
        <f>'2 уровень'!Z994</f>
        <v>111383.00305999999</v>
      </c>
      <c r="Z312" s="188"/>
      <c r="AA312" s="2335"/>
      <c r="AB312" s="2608"/>
    </row>
    <row r="313" spans="1:203" s="162" customFormat="1" ht="15" customHeight="1" x14ac:dyDescent="0.25">
      <c r="A313" s="161">
        <v>1</v>
      </c>
      <c r="B313" s="111" t="s">
        <v>43</v>
      </c>
      <c r="C313" s="188">
        <f>'2 уровень'!D995</f>
        <v>1874</v>
      </c>
      <c r="D313" s="188">
        <f>'2 уровень'!E995</f>
        <v>937</v>
      </c>
      <c r="E313" s="188">
        <f>'2 уровень'!F995</f>
        <v>958</v>
      </c>
      <c r="F313" s="772">
        <f>'2 уровень'!G995</f>
        <v>102.24119530416222</v>
      </c>
      <c r="G313" s="188">
        <f>'2 уровень'!H995</f>
        <v>10.805763073639275</v>
      </c>
      <c r="H313" s="188">
        <f>'2 уровень'!I995</f>
        <v>10.457202505219207</v>
      </c>
      <c r="I313" s="188">
        <f>'2 уровень'!J995</f>
        <v>20250</v>
      </c>
      <c r="J313" s="188">
        <f>'2 уровень'!K995</f>
        <v>10125</v>
      </c>
      <c r="K313" s="188">
        <f>'2 уровень'!L995</f>
        <v>10018</v>
      </c>
      <c r="L313" s="188">
        <f>'2 уровень'!M995</f>
        <v>98.943209876543222</v>
      </c>
      <c r="M313" s="188">
        <f>'2 уровень'!N995</f>
        <v>60.227941176470587</v>
      </c>
      <c r="N313" s="188">
        <f>'2 уровень'!O995</f>
        <v>332.66951532169458</v>
      </c>
      <c r="O313" s="188">
        <f>'2 уровень'!P995</f>
        <v>52969.793247436792</v>
      </c>
      <c r="P313" s="188">
        <f>'2 уровень'!Q995</f>
        <v>51965.385105681606</v>
      </c>
      <c r="Q313" s="188">
        <f>'2 уровень'!R995</f>
        <v>51965.385105681606</v>
      </c>
      <c r="R313" s="188">
        <f>'2 уровень'!S995</f>
        <v>51965.385105681606</v>
      </c>
      <c r="S313" s="188">
        <f>'2 уровень'!T995</f>
        <v>51965.385105681606</v>
      </c>
      <c r="T313" s="188">
        <f>'2 уровень'!U995</f>
        <v>51965.385105681606</v>
      </c>
      <c r="U313" s="2416">
        <f>'2 уровень'!V995</f>
        <v>26028.347468375126</v>
      </c>
      <c r="V313" s="188">
        <f>'2 уровень'!W995</f>
        <v>26012.979600000002</v>
      </c>
      <c r="W313" s="188">
        <f>'2 уровень'!X995</f>
        <v>-15.36786837512409</v>
      </c>
      <c r="X313" s="188">
        <f>'2 уровень'!Y995</f>
        <v>-83.958459999999988</v>
      </c>
      <c r="Y313" s="2335">
        <f>'2 уровень'!Z995</f>
        <v>25929.021140000001</v>
      </c>
      <c r="Z313" s="188"/>
      <c r="AA313" s="2335"/>
      <c r="AB313" s="2606"/>
      <c r="AC313" s="161"/>
      <c r="AD313" s="161"/>
      <c r="AE313" s="161"/>
      <c r="AF313" s="161"/>
      <c r="AG313" s="161"/>
      <c r="AH313" s="161"/>
      <c r="AI313" s="161"/>
      <c r="AJ313" s="161"/>
      <c r="AK313" s="161"/>
      <c r="AL313" s="161"/>
      <c r="AM313" s="161"/>
      <c r="AN313" s="161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61"/>
      <c r="BG313" s="161"/>
      <c r="BH313" s="161"/>
      <c r="BI313" s="161"/>
      <c r="BJ313" s="161"/>
      <c r="BK313" s="161"/>
      <c r="BL313" s="161"/>
      <c r="BM313" s="161"/>
      <c r="BN313" s="161"/>
      <c r="BO313" s="161"/>
      <c r="BP313" s="161"/>
      <c r="BQ313" s="161"/>
      <c r="BR313" s="161"/>
      <c r="BS313" s="161"/>
      <c r="BT313" s="161"/>
      <c r="BU313" s="161"/>
      <c r="BV313" s="161"/>
      <c r="BW313" s="161"/>
      <c r="BX313" s="161"/>
      <c r="BY313" s="161"/>
      <c r="BZ313" s="161"/>
      <c r="CA313" s="161"/>
      <c r="CB313" s="161"/>
      <c r="CC313" s="161"/>
      <c r="CD313" s="161"/>
      <c r="CE313" s="161"/>
      <c r="CF313" s="161"/>
      <c r="CG313" s="161"/>
      <c r="CH313" s="161"/>
      <c r="CI313" s="161"/>
      <c r="CJ313" s="161"/>
      <c r="CK313" s="161"/>
      <c r="CL313" s="161"/>
      <c r="CM313" s="161"/>
      <c r="CN313" s="161"/>
      <c r="CO313" s="161"/>
      <c r="CP313" s="161"/>
      <c r="CQ313" s="161"/>
      <c r="CR313" s="161"/>
      <c r="CS313" s="161"/>
      <c r="CT313" s="161"/>
      <c r="CU313" s="161"/>
      <c r="CV313" s="161"/>
      <c r="CW313" s="161"/>
      <c r="CX313" s="161"/>
      <c r="CY313" s="161"/>
      <c r="CZ313" s="161"/>
      <c r="DA313" s="161"/>
      <c r="DB313" s="161"/>
      <c r="DC313" s="161"/>
      <c r="DD313" s="161"/>
      <c r="DE313" s="161"/>
      <c r="DF313" s="161"/>
      <c r="DG313" s="161"/>
      <c r="DH313" s="161"/>
      <c r="DI313" s="161"/>
      <c r="DJ313" s="161"/>
      <c r="DK313" s="161"/>
      <c r="DL313" s="161"/>
      <c r="DM313" s="161"/>
      <c r="DN313" s="161"/>
      <c r="DO313" s="161"/>
      <c r="DP313" s="161"/>
      <c r="DQ313" s="161"/>
      <c r="DR313" s="161"/>
      <c r="DS313" s="161"/>
      <c r="DT313" s="161"/>
      <c r="DU313" s="161"/>
      <c r="DV313" s="161"/>
      <c r="DW313" s="161"/>
      <c r="DX313" s="161"/>
      <c r="DY313" s="161"/>
      <c r="DZ313" s="161"/>
      <c r="EA313" s="161"/>
      <c r="EB313" s="161"/>
      <c r="EC313" s="161"/>
      <c r="ED313" s="161"/>
      <c r="EE313" s="161"/>
      <c r="EF313" s="161"/>
      <c r="EG313" s="161"/>
      <c r="EH313" s="161"/>
      <c r="EI313" s="161"/>
      <c r="EJ313" s="161"/>
      <c r="EK313" s="161"/>
      <c r="EL313" s="161"/>
      <c r="EM313" s="161"/>
      <c r="EN313" s="161"/>
      <c r="EO313" s="161"/>
      <c r="EP313" s="161"/>
      <c r="EQ313" s="161"/>
      <c r="ER313" s="161"/>
      <c r="ES313" s="161"/>
      <c r="ET313" s="161"/>
      <c r="EU313" s="161"/>
      <c r="EV313" s="161"/>
      <c r="EW313" s="161"/>
      <c r="EX313" s="161"/>
      <c r="EY313" s="161"/>
      <c r="EZ313" s="161"/>
      <c r="FA313" s="161"/>
      <c r="FB313" s="161"/>
      <c r="FC313" s="161"/>
      <c r="FD313" s="161"/>
      <c r="FE313" s="161"/>
      <c r="FF313" s="161"/>
      <c r="FG313" s="161"/>
      <c r="FH313" s="161"/>
      <c r="FI313" s="161"/>
      <c r="FJ313" s="161"/>
      <c r="FK313" s="161"/>
      <c r="FL313" s="161"/>
      <c r="FM313" s="161"/>
      <c r="FN313" s="161"/>
      <c r="FO313" s="161"/>
      <c r="FP313" s="161"/>
      <c r="FQ313" s="161"/>
      <c r="FR313" s="161"/>
      <c r="FS313" s="161"/>
      <c r="FT313" s="161"/>
      <c r="FU313" s="161"/>
      <c r="FV313" s="161"/>
      <c r="FW313" s="161"/>
      <c r="FX313" s="161"/>
      <c r="FY313" s="161"/>
      <c r="FZ313" s="161"/>
      <c r="GA313" s="161"/>
      <c r="GB313" s="161"/>
      <c r="GC313" s="161"/>
      <c r="GD313" s="161"/>
      <c r="GE313" s="161"/>
      <c r="GF313" s="161"/>
      <c r="GG313" s="161"/>
      <c r="GH313" s="161"/>
      <c r="GI313" s="161"/>
      <c r="GJ313" s="161"/>
      <c r="GK313" s="161"/>
      <c r="GL313" s="161"/>
      <c r="GM313" s="161"/>
      <c r="GN313" s="161"/>
      <c r="GO313" s="161"/>
      <c r="GP313" s="161"/>
      <c r="GQ313" s="161"/>
      <c r="GR313" s="161"/>
      <c r="GS313" s="161"/>
      <c r="GT313" s="161"/>
      <c r="GU313" s="161"/>
    </row>
    <row r="314" spans="1:203" x14ac:dyDescent="0.25">
      <c r="A314" s="161">
        <v>1</v>
      </c>
      <c r="B314" s="2347" t="s">
        <v>354</v>
      </c>
      <c r="C314" s="189">
        <f>'2 уровень'!D996</f>
        <v>0</v>
      </c>
      <c r="D314" s="189">
        <f>'2 уровень'!E996</f>
        <v>0</v>
      </c>
      <c r="E314" s="189">
        <f>'2 уровень'!F996</f>
        <v>0</v>
      </c>
      <c r="F314" s="773">
        <f>'2 уровень'!G996</f>
        <v>0</v>
      </c>
      <c r="G314" s="237">
        <f>'2 уровень'!H996</f>
        <v>0</v>
      </c>
      <c r="H314" s="237">
        <f>'2 уровень'!I996</f>
        <v>0</v>
      </c>
      <c r="I314" s="242">
        <f>'2 уровень'!J996</f>
        <v>0</v>
      </c>
      <c r="J314" s="242">
        <f>'2 уровень'!K996</f>
        <v>0</v>
      </c>
      <c r="K314" s="242">
        <f>'2 уровень'!L996</f>
        <v>0</v>
      </c>
      <c r="L314" s="242">
        <f>'2 уровень'!M996</f>
        <v>0</v>
      </c>
      <c r="M314" s="242">
        <f>'2 уровень'!N996</f>
        <v>0</v>
      </c>
      <c r="N314" s="242">
        <f>'2 уровень'!O996</f>
        <v>0</v>
      </c>
      <c r="O314" s="189">
        <f>'2 уровень'!P996</f>
        <v>0</v>
      </c>
      <c r="P314" s="189">
        <f>'2 уровень'!Q996</f>
        <v>0</v>
      </c>
      <c r="Q314" s="189">
        <f>'2 уровень'!R996</f>
        <v>0</v>
      </c>
      <c r="R314" s="189">
        <f>'2 уровень'!S996</f>
        <v>0</v>
      </c>
      <c r="S314" s="189">
        <f>'2 уровень'!T996</f>
        <v>0</v>
      </c>
      <c r="T314" s="189">
        <f>'2 уровень'!U996</f>
        <v>0</v>
      </c>
      <c r="U314" s="2420">
        <f>'2 уровень'!V996</f>
        <v>0</v>
      </c>
      <c r="V314" s="189">
        <f>'2 уровень'!W996</f>
        <v>0</v>
      </c>
      <c r="W314" s="189">
        <f>'2 уровень'!X996</f>
        <v>0</v>
      </c>
      <c r="X314" s="189">
        <f>'2 уровень'!Y996</f>
        <v>0</v>
      </c>
      <c r="Y314" s="2336">
        <f>'2 уровень'!Z996</f>
        <v>0</v>
      </c>
      <c r="Z314" s="189"/>
      <c r="AA314" s="2336"/>
      <c r="AB314" s="2606"/>
    </row>
    <row r="315" spans="1:203" ht="27.6" x14ac:dyDescent="0.25">
      <c r="A315" s="161">
        <v>1</v>
      </c>
      <c r="B315" s="58" t="s">
        <v>217</v>
      </c>
      <c r="C315" s="189">
        <f>'2 уровень'!D997</f>
        <v>45607</v>
      </c>
      <c r="D315" s="189">
        <f>'2 уровень'!E997</f>
        <v>22805</v>
      </c>
      <c r="E315" s="189">
        <f>'2 уровень'!F997</f>
        <v>19236</v>
      </c>
      <c r="F315" s="773">
        <f>'2 уровень'!G997</f>
        <v>84.349923262442445</v>
      </c>
      <c r="G315" s="237">
        <f>'2 уровень'!H997</f>
        <v>0</v>
      </c>
      <c r="H315" s="237">
        <f>'2 уровень'!I997</f>
        <v>0</v>
      </c>
      <c r="I315" s="242">
        <f>'2 уровень'!J997</f>
        <v>0</v>
      </c>
      <c r="J315" s="242">
        <f>'2 уровень'!K997</f>
        <v>0</v>
      </c>
      <c r="K315" s="242">
        <f>'2 уровень'!L997</f>
        <v>0</v>
      </c>
      <c r="L315" s="242">
        <f>'2 уровень'!M997</f>
        <v>0</v>
      </c>
      <c r="M315" s="242">
        <f>'2 уровень'!N997</f>
        <v>0</v>
      </c>
      <c r="N315" s="242">
        <f>'2 уровень'!O997</f>
        <v>0</v>
      </c>
      <c r="O315" s="189">
        <f>'2 уровень'!P997</f>
        <v>0</v>
      </c>
      <c r="P315" s="189">
        <f>'2 уровень'!Q997</f>
        <v>0</v>
      </c>
      <c r="Q315" s="189">
        <f>'2 уровень'!R997</f>
        <v>0</v>
      </c>
      <c r="R315" s="189">
        <f>'2 уровень'!S997</f>
        <v>0</v>
      </c>
      <c r="S315" s="189">
        <f>'2 уровень'!T997</f>
        <v>0</v>
      </c>
      <c r="T315" s="189">
        <f>'2 уровень'!U997</f>
        <v>0</v>
      </c>
      <c r="U315" s="2420">
        <f>'2 уровень'!V997</f>
        <v>0</v>
      </c>
      <c r="V315" s="189">
        <f>'2 уровень'!W997</f>
        <v>0</v>
      </c>
      <c r="W315" s="189">
        <f>'2 уровень'!X997</f>
        <v>0</v>
      </c>
      <c r="X315" s="189">
        <f>'2 уровень'!Y997</f>
        <v>0</v>
      </c>
      <c r="Y315" s="2336">
        <f>'2 уровень'!Z997</f>
        <v>0</v>
      </c>
      <c r="Z315" s="189"/>
      <c r="AA315" s="2336"/>
      <c r="AB315" s="2606"/>
    </row>
    <row r="316" spans="1:203" x14ac:dyDescent="0.25">
      <c r="A316" s="161">
        <v>1</v>
      </c>
      <c r="B316" s="58" t="s">
        <v>344</v>
      </c>
      <c r="C316" s="189">
        <f>'2 уровень'!D998</f>
        <v>0</v>
      </c>
      <c r="D316" s="189">
        <f>'2 уровень'!E998</f>
        <v>0</v>
      </c>
      <c r="E316" s="189">
        <f>'2 уровень'!F998</f>
        <v>0</v>
      </c>
      <c r="F316" s="773">
        <f>'2 уровень'!G998</f>
        <v>0</v>
      </c>
      <c r="G316" s="237">
        <f>'2 уровень'!H998</f>
        <v>0</v>
      </c>
      <c r="H316" s="237">
        <f>'2 уровень'!I998</f>
        <v>0</v>
      </c>
      <c r="I316" s="242">
        <f>'2 уровень'!J998</f>
        <v>0</v>
      </c>
      <c r="J316" s="242">
        <f>'2 уровень'!K998</f>
        <v>0</v>
      </c>
      <c r="K316" s="242">
        <f>'2 уровень'!L998</f>
        <v>0</v>
      </c>
      <c r="L316" s="242">
        <f>'2 уровень'!M998</f>
        <v>0</v>
      </c>
      <c r="M316" s="242">
        <f>'2 уровень'!N998</f>
        <v>0</v>
      </c>
      <c r="N316" s="242">
        <f>'2 уровень'!O998</f>
        <v>0</v>
      </c>
      <c r="O316" s="189">
        <f>'2 уровень'!P998</f>
        <v>0</v>
      </c>
      <c r="P316" s="189">
        <f>'2 уровень'!Q998</f>
        <v>0</v>
      </c>
      <c r="Q316" s="189">
        <f>'2 уровень'!R998</f>
        <v>0</v>
      </c>
      <c r="R316" s="189">
        <f>'2 уровень'!S998</f>
        <v>0</v>
      </c>
      <c r="S316" s="189">
        <f>'2 уровень'!T998</f>
        <v>0</v>
      </c>
      <c r="T316" s="189">
        <f>'2 уровень'!U998</f>
        <v>0</v>
      </c>
      <c r="U316" s="2420">
        <f>'2 уровень'!V998</f>
        <v>0</v>
      </c>
      <c r="V316" s="189">
        <f>'2 уровень'!W998</f>
        <v>0</v>
      </c>
      <c r="W316" s="189">
        <f>'2 уровень'!X998</f>
        <v>0</v>
      </c>
      <c r="X316" s="189">
        <f>'2 уровень'!Y998</f>
        <v>0</v>
      </c>
      <c r="Y316" s="2336">
        <f>'2 уровень'!Z998</f>
        <v>0</v>
      </c>
      <c r="Z316" s="189"/>
      <c r="AA316" s="2336"/>
      <c r="AB316" s="2606"/>
    </row>
    <row r="317" spans="1:203" ht="27.6" x14ac:dyDescent="0.25">
      <c r="A317" s="161">
        <v>1</v>
      </c>
      <c r="B317" s="58" t="s">
        <v>345</v>
      </c>
      <c r="C317" s="189">
        <f>'2 уровень'!D999</f>
        <v>10000</v>
      </c>
      <c r="D317" s="189">
        <f>'2 уровень'!E999</f>
        <v>5000</v>
      </c>
      <c r="E317" s="189">
        <f>'2 уровень'!F999</f>
        <v>0</v>
      </c>
      <c r="F317" s="773">
        <f>'2 уровень'!G999</f>
        <v>0</v>
      </c>
      <c r="G317" s="237">
        <f>'2 уровень'!H999</f>
        <v>0</v>
      </c>
      <c r="H317" s="237">
        <f>'2 уровень'!I999</f>
        <v>0</v>
      </c>
      <c r="I317" s="242">
        <f>'2 уровень'!J999</f>
        <v>0</v>
      </c>
      <c r="J317" s="242">
        <f>'2 уровень'!K999</f>
        <v>0</v>
      </c>
      <c r="K317" s="242">
        <f>'2 уровень'!L999</f>
        <v>0</v>
      </c>
      <c r="L317" s="242">
        <f>'2 уровень'!M999</f>
        <v>0</v>
      </c>
      <c r="M317" s="242">
        <f>'2 уровень'!N999</f>
        <v>0</v>
      </c>
      <c r="N317" s="242">
        <f>'2 уровень'!O999</f>
        <v>0</v>
      </c>
      <c r="O317" s="189">
        <f>'2 уровень'!P999</f>
        <v>0</v>
      </c>
      <c r="P317" s="189">
        <f>'2 уровень'!Q999</f>
        <v>0</v>
      </c>
      <c r="Q317" s="189">
        <f>'2 уровень'!R999</f>
        <v>0</v>
      </c>
      <c r="R317" s="189">
        <f>'2 уровень'!S999</f>
        <v>0</v>
      </c>
      <c r="S317" s="189">
        <f>'2 уровень'!T999</f>
        <v>0</v>
      </c>
      <c r="T317" s="189">
        <f>'2 уровень'!U999</f>
        <v>0</v>
      </c>
      <c r="U317" s="2420">
        <f>'2 уровень'!V999</f>
        <v>0</v>
      </c>
      <c r="V317" s="189">
        <f>'2 уровень'!W999</f>
        <v>0</v>
      </c>
      <c r="W317" s="189">
        <f>'2 уровень'!X999</f>
        <v>0</v>
      </c>
      <c r="X317" s="189">
        <f>'2 уровень'!Y999</f>
        <v>0</v>
      </c>
      <c r="Y317" s="2336">
        <f>'2 уровень'!Z999</f>
        <v>0</v>
      </c>
      <c r="Z317" s="189"/>
      <c r="AA317" s="2336"/>
      <c r="AB317" s="2606"/>
    </row>
    <row r="318" spans="1:203" ht="27.6" x14ac:dyDescent="0.25">
      <c r="A318" s="161">
        <v>1</v>
      </c>
      <c r="B318" s="58" t="s">
        <v>346</v>
      </c>
      <c r="C318" s="189">
        <f>'2 уровень'!D1000</f>
        <v>300</v>
      </c>
      <c r="D318" s="189">
        <f>'2 уровень'!E1000</f>
        <v>150</v>
      </c>
      <c r="E318" s="189">
        <f>'2 уровень'!F1000</f>
        <v>0</v>
      </c>
      <c r="F318" s="773">
        <f>'2 уровень'!G1000</f>
        <v>0</v>
      </c>
      <c r="G318" s="237">
        <f>'2 уровень'!H1000</f>
        <v>0</v>
      </c>
      <c r="H318" s="237">
        <f>'2 уровень'!I1000</f>
        <v>0</v>
      </c>
      <c r="I318" s="242">
        <f>'2 уровень'!J1000</f>
        <v>0</v>
      </c>
      <c r="J318" s="242">
        <f>'2 уровень'!K1000</f>
        <v>0</v>
      </c>
      <c r="K318" s="242">
        <f>'2 уровень'!L1000</f>
        <v>0</v>
      </c>
      <c r="L318" s="242">
        <f>'2 уровень'!M1000</f>
        <v>0</v>
      </c>
      <c r="M318" s="242">
        <f>'2 уровень'!N1000</f>
        <v>0</v>
      </c>
      <c r="N318" s="242">
        <f>'2 уровень'!O1000</f>
        <v>0</v>
      </c>
      <c r="O318" s="189">
        <f>'2 уровень'!P1000</f>
        <v>0</v>
      </c>
      <c r="P318" s="189">
        <f>'2 уровень'!Q1000</f>
        <v>0</v>
      </c>
      <c r="Q318" s="189">
        <f>'2 уровень'!R1000</f>
        <v>0</v>
      </c>
      <c r="R318" s="189">
        <f>'2 уровень'!S1000</f>
        <v>0</v>
      </c>
      <c r="S318" s="189">
        <f>'2 уровень'!T1000</f>
        <v>0</v>
      </c>
      <c r="T318" s="189">
        <f>'2 уровень'!U1000</f>
        <v>0</v>
      </c>
      <c r="U318" s="2420">
        <f>'2 уровень'!V1000</f>
        <v>0</v>
      </c>
      <c r="V318" s="189">
        <f>'2 уровень'!W1000</f>
        <v>0</v>
      </c>
      <c r="W318" s="189">
        <f>'2 уровень'!X1000</f>
        <v>0</v>
      </c>
      <c r="X318" s="189">
        <f>'2 уровень'!Y1000</f>
        <v>0</v>
      </c>
      <c r="Y318" s="2336">
        <f>'2 уровень'!Z1000</f>
        <v>0</v>
      </c>
      <c r="Z318" s="189"/>
      <c r="AA318" s="2336"/>
      <c r="AB318" s="2606"/>
    </row>
    <row r="319" spans="1:203" ht="41.4" x14ac:dyDescent="0.25">
      <c r="A319" s="161">
        <v>1</v>
      </c>
      <c r="B319" s="2347" t="s">
        <v>349</v>
      </c>
      <c r="C319" s="189">
        <f>'2 уровень'!D1001</f>
        <v>6185</v>
      </c>
      <c r="D319" s="189">
        <f>'2 уровень'!E1001</f>
        <v>3094</v>
      </c>
      <c r="E319" s="189">
        <f>'2 уровень'!F1001</f>
        <v>5165</v>
      </c>
      <c r="F319" s="773">
        <f>'2 уровень'!G1001</f>
        <v>166.93600517129929</v>
      </c>
      <c r="G319" s="237">
        <f>'2 уровень'!H1001</f>
        <v>0</v>
      </c>
      <c r="H319" s="237">
        <f>'2 уровень'!I1001</f>
        <v>0</v>
      </c>
      <c r="I319" s="242">
        <f>'2 уровень'!J1001</f>
        <v>0</v>
      </c>
      <c r="J319" s="242">
        <f>'2 уровень'!K1001</f>
        <v>0</v>
      </c>
      <c r="K319" s="242">
        <f>'2 уровень'!L1001</f>
        <v>0</v>
      </c>
      <c r="L319" s="242">
        <f>'2 уровень'!M1001</f>
        <v>0</v>
      </c>
      <c r="M319" s="242">
        <f>'2 уровень'!N1001</f>
        <v>0</v>
      </c>
      <c r="N319" s="242">
        <f>'2 уровень'!O1001</f>
        <v>0</v>
      </c>
      <c r="O319" s="189">
        <f>'2 уровень'!P1001</f>
        <v>0</v>
      </c>
      <c r="P319" s="189">
        <f>'2 уровень'!Q1001</f>
        <v>0</v>
      </c>
      <c r="Q319" s="189">
        <f>'2 уровень'!R1001</f>
        <v>0</v>
      </c>
      <c r="R319" s="189">
        <f>'2 уровень'!S1001</f>
        <v>0</v>
      </c>
      <c r="S319" s="189">
        <f>'2 уровень'!T1001</f>
        <v>0</v>
      </c>
      <c r="T319" s="189">
        <f>'2 уровень'!U1001</f>
        <v>0</v>
      </c>
      <c r="U319" s="2420">
        <f>'2 уровень'!V1001</f>
        <v>0</v>
      </c>
      <c r="V319" s="189">
        <f>'2 уровень'!W1001</f>
        <v>0</v>
      </c>
      <c r="W319" s="189">
        <f>'2 уровень'!X1001</f>
        <v>0</v>
      </c>
      <c r="X319" s="189">
        <f>'2 уровень'!Y1001</f>
        <v>0</v>
      </c>
      <c r="Y319" s="2336">
        <f>'2 уровень'!Z1001</f>
        <v>0</v>
      </c>
      <c r="Z319" s="189"/>
      <c r="AA319" s="2336"/>
      <c r="AB319" s="2606"/>
    </row>
    <row r="320" spans="1:203" ht="27.6" x14ac:dyDescent="0.25">
      <c r="A320" s="161">
        <v>1</v>
      </c>
      <c r="B320" s="58" t="s">
        <v>350</v>
      </c>
      <c r="C320" s="189">
        <f>'2 уровень'!D1002</f>
        <v>3172</v>
      </c>
      <c r="D320" s="189">
        <f>'2 уровень'!E1002</f>
        <v>1586</v>
      </c>
      <c r="E320" s="189">
        <f>'2 уровень'!F1002</f>
        <v>2684</v>
      </c>
      <c r="F320" s="773">
        <f>'2 уровень'!G1002</f>
        <v>169.23076923076923</v>
      </c>
      <c r="G320" s="237">
        <f>'2 уровень'!H1002</f>
        <v>0</v>
      </c>
      <c r="H320" s="237">
        <f>'2 уровень'!I1002</f>
        <v>0</v>
      </c>
      <c r="I320" s="242">
        <f>'2 уровень'!J1002</f>
        <v>0</v>
      </c>
      <c r="J320" s="242">
        <f>'2 уровень'!K1002</f>
        <v>0</v>
      </c>
      <c r="K320" s="242">
        <f>'2 уровень'!L1002</f>
        <v>0</v>
      </c>
      <c r="L320" s="242">
        <f>'2 уровень'!M1002</f>
        <v>0</v>
      </c>
      <c r="M320" s="242">
        <f>'2 уровень'!N1002</f>
        <v>0</v>
      </c>
      <c r="N320" s="242">
        <f>'2 уровень'!O1002</f>
        <v>0</v>
      </c>
      <c r="O320" s="189">
        <f>'2 уровень'!P1002</f>
        <v>0</v>
      </c>
      <c r="P320" s="189">
        <f>'2 уровень'!Q1002</f>
        <v>0</v>
      </c>
      <c r="Q320" s="189">
        <f>'2 уровень'!R1002</f>
        <v>0</v>
      </c>
      <c r="R320" s="189">
        <f>'2 уровень'!S1002</f>
        <v>0</v>
      </c>
      <c r="S320" s="189">
        <f>'2 уровень'!T1002</f>
        <v>0</v>
      </c>
      <c r="T320" s="189">
        <f>'2 уровень'!U1002</f>
        <v>0</v>
      </c>
      <c r="U320" s="2420">
        <f>'2 уровень'!V1002</f>
        <v>0</v>
      </c>
      <c r="V320" s="189">
        <f>'2 уровень'!W1002</f>
        <v>0</v>
      </c>
      <c r="W320" s="189">
        <f>'2 уровень'!X1002</f>
        <v>0</v>
      </c>
      <c r="X320" s="189">
        <f>'2 уровень'!Y1002</f>
        <v>0</v>
      </c>
      <c r="Y320" s="2336">
        <f>'2 уровень'!Z1002</f>
        <v>0</v>
      </c>
      <c r="Z320" s="189"/>
      <c r="AA320" s="2336"/>
      <c r="AB320" s="2606"/>
    </row>
    <row r="321" spans="1:28" ht="27.6" x14ac:dyDescent="0.25">
      <c r="A321" s="161">
        <v>1</v>
      </c>
      <c r="B321" s="58" t="s">
        <v>351</v>
      </c>
      <c r="C321" s="189">
        <f>'2 уровень'!D1003</f>
        <v>967</v>
      </c>
      <c r="D321" s="189">
        <f>'2 уровень'!E1003</f>
        <v>484</v>
      </c>
      <c r="E321" s="189">
        <f>'2 уровень'!F1003</f>
        <v>760</v>
      </c>
      <c r="F321" s="773">
        <f>'2 уровень'!G1003</f>
        <v>157.02479338842977</v>
      </c>
      <c r="G321" s="237">
        <f>'2 уровень'!H1003</f>
        <v>0</v>
      </c>
      <c r="H321" s="237">
        <f>'2 уровень'!I1003</f>
        <v>0</v>
      </c>
      <c r="I321" s="242">
        <f>'2 уровень'!J1003</f>
        <v>0</v>
      </c>
      <c r="J321" s="242">
        <f>'2 уровень'!K1003</f>
        <v>0</v>
      </c>
      <c r="K321" s="242">
        <f>'2 уровень'!L1003</f>
        <v>0</v>
      </c>
      <c r="L321" s="242">
        <f>'2 уровень'!M1003</f>
        <v>0</v>
      </c>
      <c r="M321" s="242">
        <f>'2 уровень'!N1003</f>
        <v>0</v>
      </c>
      <c r="N321" s="242">
        <f>'2 уровень'!O1003</f>
        <v>0</v>
      </c>
      <c r="O321" s="189">
        <f>'2 уровень'!P1003</f>
        <v>0</v>
      </c>
      <c r="P321" s="189">
        <f>'2 уровень'!Q1003</f>
        <v>0</v>
      </c>
      <c r="Q321" s="189">
        <f>'2 уровень'!R1003</f>
        <v>0</v>
      </c>
      <c r="R321" s="189">
        <f>'2 уровень'!S1003</f>
        <v>0</v>
      </c>
      <c r="S321" s="189">
        <f>'2 уровень'!T1003</f>
        <v>0</v>
      </c>
      <c r="T321" s="189">
        <f>'2 уровень'!U1003</f>
        <v>0</v>
      </c>
      <c r="U321" s="2420">
        <f>'2 уровень'!V1003</f>
        <v>0</v>
      </c>
      <c r="V321" s="189">
        <f>'2 уровень'!W1003</f>
        <v>0</v>
      </c>
      <c r="W321" s="189">
        <f>'2 уровень'!X1003</f>
        <v>0</v>
      </c>
      <c r="X321" s="189">
        <f>'2 уровень'!Y1003</f>
        <v>0</v>
      </c>
      <c r="Y321" s="2336">
        <f>'2 уровень'!Z1003</f>
        <v>0</v>
      </c>
      <c r="Z321" s="189"/>
      <c r="AA321" s="2336"/>
      <c r="AB321" s="2606"/>
    </row>
    <row r="322" spans="1:28" ht="41.4" x14ac:dyDescent="0.25">
      <c r="A322" s="161">
        <v>1</v>
      </c>
      <c r="B322" s="58" t="s">
        <v>418</v>
      </c>
      <c r="C322" s="189">
        <f>'2 уровень'!D1004</f>
        <v>1059</v>
      </c>
      <c r="D322" s="189">
        <f>'2 уровень'!E1004</f>
        <v>530</v>
      </c>
      <c r="E322" s="189">
        <f>'2 уровень'!F1004</f>
        <v>575</v>
      </c>
      <c r="F322" s="773">
        <f>'2 уровень'!G1004</f>
        <v>108.49056603773586</v>
      </c>
      <c r="G322" s="237">
        <f>'2 уровень'!H1004</f>
        <v>0</v>
      </c>
      <c r="H322" s="237">
        <f>'2 уровень'!I1004</f>
        <v>0</v>
      </c>
      <c r="I322" s="242">
        <f>'2 уровень'!J1004</f>
        <v>0</v>
      </c>
      <c r="J322" s="242">
        <f>'2 уровень'!K1004</f>
        <v>0</v>
      </c>
      <c r="K322" s="242">
        <f>'2 уровень'!L1004</f>
        <v>0</v>
      </c>
      <c r="L322" s="242">
        <f>'2 уровень'!M1004</f>
        <v>0</v>
      </c>
      <c r="M322" s="242">
        <f>'2 уровень'!N1004</f>
        <v>0</v>
      </c>
      <c r="N322" s="242">
        <f>'2 уровень'!O1004</f>
        <v>0</v>
      </c>
      <c r="O322" s="189">
        <f>'2 уровень'!P1004</f>
        <v>0</v>
      </c>
      <c r="P322" s="189">
        <f>'2 уровень'!Q1004</f>
        <v>0</v>
      </c>
      <c r="Q322" s="189">
        <f>'2 уровень'!R1004</f>
        <v>0</v>
      </c>
      <c r="R322" s="189">
        <f>'2 уровень'!S1004</f>
        <v>0</v>
      </c>
      <c r="S322" s="189">
        <f>'2 уровень'!T1004</f>
        <v>0</v>
      </c>
      <c r="T322" s="189">
        <f>'2 уровень'!U1004</f>
        <v>0</v>
      </c>
      <c r="U322" s="2420">
        <f>'2 уровень'!V1004</f>
        <v>0</v>
      </c>
      <c r="V322" s="189">
        <f>'2 уровень'!W1004</f>
        <v>0</v>
      </c>
      <c r="W322" s="189">
        <f>'2 уровень'!X1004</f>
        <v>0</v>
      </c>
      <c r="X322" s="189">
        <f>'2 уровень'!Y1004</f>
        <v>0</v>
      </c>
      <c r="Y322" s="2336">
        <f>'2 уровень'!Z1004</f>
        <v>0</v>
      </c>
      <c r="Z322" s="189"/>
      <c r="AA322" s="2336"/>
      <c r="AB322" s="2606"/>
    </row>
    <row r="323" spans="1:28" ht="27.6" x14ac:dyDescent="0.25">
      <c r="A323" s="161">
        <v>1</v>
      </c>
      <c r="B323" s="58" t="s">
        <v>419</v>
      </c>
      <c r="C323" s="189">
        <f>'2 уровень'!D1005</f>
        <v>987</v>
      </c>
      <c r="D323" s="189">
        <f>'2 уровень'!E1005</f>
        <v>494</v>
      </c>
      <c r="E323" s="189">
        <f>'2 уровень'!F1005</f>
        <v>1146</v>
      </c>
      <c r="F323" s="773">
        <f>'2 уровень'!G1005</f>
        <v>231.98380566801617</v>
      </c>
      <c r="G323" s="237">
        <f>'2 уровень'!H1005</f>
        <v>0</v>
      </c>
      <c r="H323" s="237">
        <f>'2 уровень'!I1005</f>
        <v>0</v>
      </c>
      <c r="I323" s="242">
        <f>'2 уровень'!J1005</f>
        <v>0</v>
      </c>
      <c r="J323" s="242">
        <f>'2 уровень'!K1005</f>
        <v>0</v>
      </c>
      <c r="K323" s="242">
        <f>'2 уровень'!L1005</f>
        <v>0</v>
      </c>
      <c r="L323" s="242">
        <f>'2 уровень'!M1005</f>
        <v>0</v>
      </c>
      <c r="M323" s="242">
        <f>'2 уровень'!N1005</f>
        <v>0</v>
      </c>
      <c r="N323" s="242">
        <f>'2 уровень'!O1005</f>
        <v>0</v>
      </c>
      <c r="O323" s="189">
        <f>'2 уровень'!P1005</f>
        <v>0</v>
      </c>
      <c r="P323" s="189">
        <f>'2 уровень'!Q1005</f>
        <v>0</v>
      </c>
      <c r="Q323" s="189">
        <f>'2 уровень'!R1005</f>
        <v>0</v>
      </c>
      <c r="R323" s="189">
        <f>'2 уровень'!S1005</f>
        <v>0</v>
      </c>
      <c r="S323" s="189">
        <f>'2 уровень'!T1005</f>
        <v>0</v>
      </c>
      <c r="T323" s="189">
        <f>'2 уровень'!U1005</f>
        <v>0</v>
      </c>
      <c r="U323" s="2420">
        <f>'2 уровень'!V1005</f>
        <v>0</v>
      </c>
      <c r="V323" s="189">
        <f>'2 уровень'!W1005</f>
        <v>0</v>
      </c>
      <c r="W323" s="189">
        <f>'2 уровень'!X1005</f>
        <v>0</v>
      </c>
      <c r="X323" s="189">
        <f>'2 уровень'!Y1005</f>
        <v>0</v>
      </c>
      <c r="Y323" s="2336">
        <f>'2 уровень'!Z1005</f>
        <v>0</v>
      </c>
      <c r="Z323" s="189"/>
      <c r="AA323" s="2336"/>
      <c r="AB323" s="2606"/>
    </row>
    <row r="324" spans="1:28" ht="41.4" x14ac:dyDescent="0.25">
      <c r="A324" s="161">
        <v>1</v>
      </c>
      <c r="B324" s="2347" t="s">
        <v>352</v>
      </c>
      <c r="C324" s="189">
        <f>'2 уровень'!D1006</f>
        <v>26952</v>
      </c>
      <c r="D324" s="189">
        <f>'2 уровень'!E1006</f>
        <v>13476</v>
      </c>
      <c r="E324" s="189">
        <f>'2 уровень'!F1006</f>
        <v>13225</v>
      </c>
      <c r="F324" s="773">
        <f>'2 уровень'!G1006</f>
        <v>98.137429504303952</v>
      </c>
      <c r="G324" s="237"/>
      <c r="H324" s="237">
        <f>'2 уровень'!I1006</f>
        <v>0</v>
      </c>
      <c r="I324" s="242">
        <f>'2 уровень'!J1006</f>
        <v>0</v>
      </c>
      <c r="J324" s="242">
        <f>'2 уровень'!K1006</f>
        <v>0</v>
      </c>
      <c r="K324" s="242">
        <f>'2 уровень'!L1006</f>
        <v>0</v>
      </c>
      <c r="L324" s="242">
        <f>'2 уровень'!M1006</f>
        <v>0</v>
      </c>
      <c r="M324" s="242">
        <f>'2 уровень'!N1006</f>
        <v>0</v>
      </c>
      <c r="N324" s="242">
        <f>'2 уровень'!O1006</f>
        <v>0</v>
      </c>
      <c r="O324" s="189">
        <f>'2 уровень'!P1006</f>
        <v>0</v>
      </c>
      <c r="P324" s="189">
        <f>'2 уровень'!Q1006</f>
        <v>0</v>
      </c>
      <c r="Q324" s="189">
        <f>'2 уровень'!R1006</f>
        <v>0</v>
      </c>
      <c r="R324" s="189">
        <f>'2 уровень'!S1006</f>
        <v>0</v>
      </c>
      <c r="S324" s="189">
        <f>'2 уровень'!T1006</f>
        <v>0</v>
      </c>
      <c r="T324" s="189">
        <f>'2 уровень'!U1006</f>
        <v>0</v>
      </c>
      <c r="U324" s="2420">
        <f>'2 уровень'!V1006</f>
        <v>0</v>
      </c>
      <c r="V324" s="189">
        <f>'2 уровень'!W1006</f>
        <v>0</v>
      </c>
      <c r="W324" s="189">
        <f>'2 уровень'!X1006</f>
        <v>0</v>
      </c>
      <c r="X324" s="189">
        <f>'2 уровень'!Y1006</f>
        <v>0</v>
      </c>
      <c r="Y324" s="2336">
        <f>'2 уровень'!Z1006</f>
        <v>0</v>
      </c>
      <c r="Z324" s="189"/>
      <c r="AA324" s="2336"/>
      <c r="AB324" s="2606"/>
    </row>
    <row r="325" spans="1:28" ht="27.6" x14ac:dyDescent="0.25">
      <c r="A325" s="161">
        <v>1</v>
      </c>
      <c r="B325" s="58" t="s">
        <v>353</v>
      </c>
      <c r="C325" s="189">
        <f>'2 уровень'!D1007</f>
        <v>2200</v>
      </c>
      <c r="D325" s="189">
        <f>'2 уровень'!E1007</f>
        <v>1100</v>
      </c>
      <c r="E325" s="189">
        <f>'2 уровень'!F1007</f>
        <v>1668</v>
      </c>
      <c r="F325" s="773">
        <f>'2 уровень'!G1007</f>
        <v>151.63636363636363</v>
      </c>
      <c r="G325" s="237">
        <f>'2 уровень'!H1007</f>
        <v>0</v>
      </c>
      <c r="H325" s="237">
        <f>'2 уровень'!I1007</f>
        <v>0</v>
      </c>
      <c r="I325" s="242">
        <f>'2 уровень'!J1007</f>
        <v>0</v>
      </c>
      <c r="J325" s="242">
        <f>'2 уровень'!K1007</f>
        <v>0</v>
      </c>
      <c r="K325" s="242">
        <f>'2 уровень'!L1007</f>
        <v>0</v>
      </c>
      <c r="L325" s="242">
        <f>'2 уровень'!M1007</f>
        <v>0</v>
      </c>
      <c r="M325" s="242">
        <f>'2 уровень'!N1007</f>
        <v>0</v>
      </c>
      <c r="N325" s="242">
        <f>'2 уровень'!O1007</f>
        <v>0</v>
      </c>
      <c r="O325" s="189">
        <f>'2 уровень'!P1007</f>
        <v>0</v>
      </c>
      <c r="P325" s="189">
        <f>'2 уровень'!Q1007</f>
        <v>0</v>
      </c>
      <c r="Q325" s="189">
        <f>'2 уровень'!R1007</f>
        <v>0</v>
      </c>
      <c r="R325" s="189">
        <f>'2 уровень'!S1007</f>
        <v>0</v>
      </c>
      <c r="S325" s="189">
        <f>'2 уровень'!T1007</f>
        <v>0</v>
      </c>
      <c r="T325" s="189">
        <f>'2 уровень'!U1007</f>
        <v>0</v>
      </c>
      <c r="U325" s="2420">
        <f>'2 уровень'!V1007</f>
        <v>0</v>
      </c>
      <c r="V325" s="189">
        <f>'2 уровень'!W1007</f>
        <v>0</v>
      </c>
      <c r="W325" s="189">
        <f>'2 уровень'!X1007</f>
        <v>0</v>
      </c>
      <c r="X325" s="189">
        <f>'2 уровень'!Y1007</f>
        <v>0</v>
      </c>
      <c r="Y325" s="2336">
        <f>'2 уровень'!Z1007</f>
        <v>0</v>
      </c>
      <c r="Z325" s="189"/>
      <c r="AA325" s="2336"/>
      <c r="AB325" s="2606"/>
    </row>
    <row r="326" spans="1:28" ht="55.2" x14ac:dyDescent="0.25">
      <c r="A326" s="161">
        <v>1</v>
      </c>
      <c r="B326" s="58" t="s">
        <v>366</v>
      </c>
      <c r="C326" s="189">
        <f>'2 уровень'!D1008</f>
        <v>18668</v>
      </c>
      <c r="D326" s="189">
        <f>'2 уровень'!E1008</f>
        <v>9334</v>
      </c>
      <c r="E326" s="189">
        <f>'2 уровень'!F1008</f>
        <v>9554</v>
      </c>
      <c r="F326" s="773">
        <f>'2 уровень'!G1008</f>
        <v>102.35697450182131</v>
      </c>
      <c r="G326" s="237">
        <f>'2 уровень'!H1008</f>
        <v>0</v>
      </c>
      <c r="H326" s="237">
        <f>'2 уровень'!I1008</f>
        <v>0</v>
      </c>
      <c r="I326" s="242">
        <f>'2 уровень'!J1008</f>
        <v>0</v>
      </c>
      <c r="J326" s="242">
        <f>'2 уровень'!K1008</f>
        <v>0</v>
      </c>
      <c r="K326" s="242">
        <f>'2 уровень'!L1008</f>
        <v>0</v>
      </c>
      <c r="L326" s="242">
        <f>'2 уровень'!M1008</f>
        <v>0</v>
      </c>
      <c r="M326" s="242">
        <f>'2 уровень'!N1008</f>
        <v>0</v>
      </c>
      <c r="N326" s="242">
        <f>'2 уровень'!O1008</f>
        <v>0</v>
      </c>
      <c r="O326" s="189">
        <f>'2 уровень'!P1008</f>
        <v>0</v>
      </c>
      <c r="P326" s="189">
        <f>'2 уровень'!Q1008</f>
        <v>0</v>
      </c>
      <c r="Q326" s="189">
        <f>'2 уровень'!R1008</f>
        <v>0</v>
      </c>
      <c r="R326" s="189">
        <f>'2 уровень'!S1008</f>
        <v>0</v>
      </c>
      <c r="S326" s="189">
        <f>'2 уровень'!T1008</f>
        <v>0</v>
      </c>
      <c r="T326" s="189">
        <f>'2 уровень'!U1008</f>
        <v>0</v>
      </c>
      <c r="U326" s="2420">
        <f>'2 уровень'!V1008</f>
        <v>0</v>
      </c>
      <c r="V326" s="189">
        <f>'2 уровень'!W1008</f>
        <v>0</v>
      </c>
      <c r="W326" s="189">
        <f>'2 уровень'!X1008</f>
        <v>0</v>
      </c>
      <c r="X326" s="189">
        <f>'2 уровень'!Y1008</f>
        <v>0</v>
      </c>
      <c r="Y326" s="2336">
        <f>'2 уровень'!Z1008</f>
        <v>0</v>
      </c>
      <c r="Z326" s="189"/>
      <c r="AA326" s="2336"/>
      <c r="AB326" s="2606"/>
    </row>
    <row r="327" spans="1:28" ht="41.4" x14ac:dyDescent="0.25">
      <c r="A327" s="161">
        <v>1</v>
      </c>
      <c r="B327" s="58" t="s">
        <v>367</v>
      </c>
      <c r="C327" s="189">
        <f>'2 уровень'!D1009</f>
        <v>892</v>
      </c>
      <c r="D327" s="189">
        <f>'2 уровень'!E1009</f>
        <v>446</v>
      </c>
      <c r="E327" s="189">
        <f>'2 уровень'!F1009</f>
        <v>360</v>
      </c>
      <c r="F327" s="773">
        <f>'2 уровень'!G1009</f>
        <v>80.717488789237663</v>
      </c>
      <c r="G327" s="237">
        <f>'2 уровень'!H1009</f>
        <v>0</v>
      </c>
      <c r="H327" s="237">
        <f>'2 уровень'!I1009</f>
        <v>0</v>
      </c>
      <c r="I327" s="242">
        <f>'2 уровень'!J1009</f>
        <v>0</v>
      </c>
      <c r="J327" s="242">
        <f>'2 уровень'!K1009</f>
        <v>0</v>
      </c>
      <c r="K327" s="242">
        <f>'2 уровень'!L1009</f>
        <v>0</v>
      </c>
      <c r="L327" s="242">
        <f>'2 уровень'!M1009</f>
        <v>0</v>
      </c>
      <c r="M327" s="242">
        <f>'2 уровень'!N1009</f>
        <v>0</v>
      </c>
      <c r="N327" s="242">
        <f>'2 уровень'!O1009</f>
        <v>0</v>
      </c>
      <c r="O327" s="189">
        <f>'2 уровень'!P1009</f>
        <v>0</v>
      </c>
      <c r="P327" s="189">
        <f>'2 уровень'!Q1009</f>
        <v>0</v>
      </c>
      <c r="Q327" s="189">
        <f>'2 уровень'!R1009</f>
        <v>0</v>
      </c>
      <c r="R327" s="189">
        <f>'2 уровень'!S1009</f>
        <v>0</v>
      </c>
      <c r="S327" s="189">
        <f>'2 уровень'!T1009</f>
        <v>0</v>
      </c>
      <c r="T327" s="189">
        <f>'2 уровень'!U1009</f>
        <v>0</v>
      </c>
      <c r="U327" s="2420">
        <f>'2 уровень'!V1009</f>
        <v>0</v>
      </c>
      <c r="V327" s="189">
        <f>'2 уровень'!W1009</f>
        <v>0</v>
      </c>
      <c r="W327" s="189">
        <f>'2 уровень'!X1009</f>
        <v>0</v>
      </c>
      <c r="X327" s="189">
        <f>'2 уровень'!Y1009</f>
        <v>0</v>
      </c>
      <c r="Y327" s="2336">
        <f>'2 уровень'!Z1009</f>
        <v>0</v>
      </c>
      <c r="Z327" s="189"/>
      <c r="AA327" s="2336"/>
      <c r="AB327" s="2606"/>
    </row>
    <row r="328" spans="1:28" ht="27.6" x14ac:dyDescent="0.25">
      <c r="A328" s="161">
        <v>1</v>
      </c>
      <c r="B328" s="58" t="s">
        <v>368</v>
      </c>
      <c r="C328" s="189">
        <f>'2 уровень'!D1010</f>
        <v>4950</v>
      </c>
      <c r="D328" s="189">
        <f>'2 уровень'!E1010</f>
        <v>2475</v>
      </c>
      <c r="E328" s="189">
        <f>'2 уровень'!F1010</f>
        <v>935</v>
      </c>
      <c r="F328" s="773">
        <f>'2 уровень'!G1010</f>
        <v>37.777777777777779</v>
      </c>
      <c r="G328" s="237">
        <f>'2 уровень'!H1010</f>
        <v>0</v>
      </c>
      <c r="H328" s="237">
        <f>'2 уровень'!I1010</f>
        <v>0</v>
      </c>
      <c r="I328" s="242">
        <f>'2 уровень'!J1010</f>
        <v>0</v>
      </c>
      <c r="J328" s="242">
        <f>'2 уровень'!K1010</f>
        <v>0</v>
      </c>
      <c r="K328" s="242">
        <f>'2 уровень'!L1010</f>
        <v>0</v>
      </c>
      <c r="L328" s="242">
        <f>'2 уровень'!M1010</f>
        <v>0</v>
      </c>
      <c r="M328" s="242">
        <f>'2 уровень'!N1010</f>
        <v>0</v>
      </c>
      <c r="N328" s="242">
        <f>'2 уровень'!O1010</f>
        <v>0</v>
      </c>
      <c r="O328" s="189">
        <f>'2 уровень'!P1010</f>
        <v>0</v>
      </c>
      <c r="P328" s="189">
        <f>'2 уровень'!Q1010</f>
        <v>0</v>
      </c>
      <c r="Q328" s="189">
        <f>'2 уровень'!R1010</f>
        <v>0</v>
      </c>
      <c r="R328" s="189">
        <f>'2 уровень'!S1010</f>
        <v>0</v>
      </c>
      <c r="S328" s="189">
        <f>'2 уровень'!T1010</f>
        <v>0</v>
      </c>
      <c r="T328" s="189">
        <f>'2 уровень'!U1010</f>
        <v>0</v>
      </c>
      <c r="U328" s="2420">
        <f>'2 уровень'!V1010</f>
        <v>0</v>
      </c>
      <c r="V328" s="189">
        <f>'2 уровень'!W1010</f>
        <v>0</v>
      </c>
      <c r="W328" s="189">
        <f>'2 уровень'!X1010</f>
        <v>0</v>
      </c>
      <c r="X328" s="189">
        <f>'2 уровень'!Y1010</f>
        <v>0</v>
      </c>
      <c r="Y328" s="2336">
        <f>'2 уровень'!Z1010</f>
        <v>0</v>
      </c>
      <c r="Z328" s="189"/>
      <c r="AA328" s="2336"/>
      <c r="AB328" s="2606"/>
    </row>
    <row r="329" spans="1:28" ht="27.6" x14ac:dyDescent="0.25">
      <c r="A329" s="161">
        <v>1</v>
      </c>
      <c r="B329" s="58" t="s">
        <v>369</v>
      </c>
      <c r="C329" s="189">
        <f>'2 уровень'!D1011</f>
        <v>242</v>
      </c>
      <c r="D329" s="189">
        <f>'2 уровень'!E1011</f>
        <v>121</v>
      </c>
      <c r="E329" s="189">
        <f>'2 уровень'!F1011</f>
        <v>708</v>
      </c>
      <c r="F329" s="773">
        <f>'2 уровень'!G1011</f>
        <v>585.12396694214874</v>
      </c>
      <c r="G329" s="237">
        <f>'2 уровень'!H1011</f>
        <v>0</v>
      </c>
      <c r="H329" s="237">
        <f>'2 уровень'!I1011</f>
        <v>0</v>
      </c>
      <c r="I329" s="242">
        <f>'2 уровень'!J1011</f>
        <v>0</v>
      </c>
      <c r="J329" s="242">
        <f>'2 уровень'!K1011</f>
        <v>0</v>
      </c>
      <c r="K329" s="242">
        <f>'2 уровень'!L1011</f>
        <v>0</v>
      </c>
      <c r="L329" s="242">
        <f>'2 уровень'!M1011</f>
        <v>0</v>
      </c>
      <c r="M329" s="242">
        <f>'2 уровень'!N1011</f>
        <v>0</v>
      </c>
      <c r="N329" s="242">
        <f>'2 уровень'!O1011</f>
        <v>0</v>
      </c>
      <c r="O329" s="189">
        <f>'2 уровень'!P1011</f>
        <v>0</v>
      </c>
      <c r="P329" s="189">
        <f>'2 уровень'!Q1011</f>
        <v>0</v>
      </c>
      <c r="Q329" s="189">
        <f>'2 уровень'!R1011</f>
        <v>0</v>
      </c>
      <c r="R329" s="189">
        <f>'2 уровень'!S1011</f>
        <v>0</v>
      </c>
      <c r="S329" s="189">
        <f>'2 уровень'!T1011</f>
        <v>0</v>
      </c>
      <c r="T329" s="189">
        <f>'2 уровень'!U1011</f>
        <v>0</v>
      </c>
      <c r="U329" s="2420">
        <f>'2 уровень'!V1011</f>
        <v>0</v>
      </c>
      <c r="V329" s="189">
        <f>'2 уровень'!W1011</f>
        <v>0</v>
      </c>
      <c r="W329" s="189">
        <f>'2 уровень'!X1011</f>
        <v>0</v>
      </c>
      <c r="X329" s="189">
        <f>'2 уровень'!Y1011</f>
        <v>0</v>
      </c>
      <c r="Y329" s="2336">
        <f>'2 уровень'!Z1011</f>
        <v>0</v>
      </c>
      <c r="Z329" s="189"/>
      <c r="AA329" s="2336"/>
      <c r="AB329" s="2606"/>
    </row>
    <row r="330" spans="1:28" x14ac:dyDescent="0.25">
      <c r="A330" s="161">
        <v>1</v>
      </c>
      <c r="B330" s="58" t="s">
        <v>333</v>
      </c>
      <c r="C330" s="189">
        <f>'2 уровень'!D1012</f>
        <v>2170</v>
      </c>
      <c r="D330" s="189">
        <f>'2 уровень'!E1012</f>
        <v>1085</v>
      </c>
      <c r="E330" s="189">
        <f>'2 уровень'!F1012</f>
        <v>846</v>
      </c>
      <c r="F330" s="773">
        <f>'2 уровень'!G1012</f>
        <v>77.972350230414747</v>
      </c>
      <c r="G330" s="237">
        <f>'2 уровень'!H1012</f>
        <v>0</v>
      </c>
      <c r="H330" s="237">
        <f>'2 уровень'!I1012</f>
        <v>0</v>
      </c>
      <c r="I330" s="242">
        <f>'2 уровень'!J1012</f>
        <v>0</v>
      </c>
      <c r="J330" s="242">
        <f>'2 уровень'!K1012</f>
        <v>0</v>
      </c>
      <c r="K330" s="242">
        <f>'2 уровень'!L1012</f>
        <v>0</v>
      </c>
      <c r="L330" s="242">
        <f>'2 уровень'!M1012</f>
        <v>0</v>
      </c>
      <c r="M330" s="242">
        <f>'2 уровень'!N1012</f>
        <v>0</v>
      </c>
      <c r="N330" s="242">
        <f>'2 уровень'!O1012</f>
        <v>0</v>
      </c>
      <c r="O330" s="189">
        <f>'2 уровень'!P1012</f>
        <v>0</v>
      </c>
      <c r="P330" s="189">
        <f>'2 уровень'!Q1012</f>
        <v>0</v>
      </c>
      <c r="Q330" s="189">
        <f>'2 уровень'!R1012</f>
        <v>0</v>
      </c>
      <c r="R330" s="189">
        <f>'2 уровень'!S1012</f>
        <v>0</v>
      </c>
      <c r="S330" s="189">
        <f>'2 уровень'!T1012</f>
        <v>0</v>
      </c>
      <c r="T330" s="189">
        <f>'2 уровень'!U1012</f>
        <v>0</v>
      </c>
      <c r="U330" s="2420">
        <f>'2 уровень'!V1012</f>
        <v>0</v>
      </c>
      <c r="V330" s="189">
        <f>'2 уровень'!W1012</f>
        <v>0</v>
      </c>
      <c r="W330" s="189">
        <f>'2 уровень'!X1012</f>
        <v>0</v>
      </c>
      <c r="X330" s="189">
        <f>'2 уровень'!Y1012</f>
        <v>0</v>
      </c>
      <c r="Y330" s="2336">
        <f>'2 уровень'!Z1012</f>
        <v>0</v>
      </c>
      <c r="Z330" s="189"/>
      <c r="AA330" s="2336"/>
      <c r="AB330" s="2606"/>
    </row>
    <row r="331" spans="1:28" x14ac:dyDescent="0.25">
      <c r="A331" s="161">
        <v>1</v>
      </c>
      <c r="B331" s="58" t="s">
        <v>169</v>
      </c>
      <c r="C331" s="189">
        <f>'2 уровень'!D1013</f>
        <v>45400</v>
      </c>
      <c r="D331" s="189">
        <f>'2 уровень'!E1013</f>
        <v>22700</v>
      </c>
      <c r="E331" s="189">
        <f>'2 уровень'!F1013</f>
        <v>24559.65234375</v>
      </c>
      <c r="F331" s="773">
        <f>'2 уровень'!G1013</f>
        <v>108.19230107378854</v>
      </c>
      <c r="G331" s="237">
        <f>'2 уровень'!H1013</f>
        <v>0</v>
      </c>
      <c r="H331" s="237">
        <f>'2 уровень'!I1013</f>
        <v>0</v>
      </c>
      <c r="I331" s="242">
        <f>'2 уровень'!J1013</f>
        <v>0</v>
      </c>
      <c r="J331" s="242">
        <f>'2 уровень'!K1013</f>
        <v>0</v>
      </c>
      <c r="K331" s="242">
        <f>'2 уровень'!L1013</f>
        <v>0</v>
      </c>
      <c r="L331" s="242">
        <f>'2 уровень'!M1013</f>
        <v>0</v>
      </c>
      <c r="M331" s="242">
        <f>'2 уровень'!N1013</f>
        <v>0</v>
      </c>
      <c r="N331" s="242">
        <f>'2 уровень'!O1013</f>
        <v>0</v>
      </c>
      <c r="O331" s="189">
        <f>'2 уровень'!P1013</f>
        <v>0</v>
      </c>
      <c r="P331" s="189">
        <f>'2 уровень'!Q1013</f>
        <v>0</v>
      </c>
      <c r="Q331" s="189">
        <f>'2 уровень'!R1013</f>
        <v>0</v>
      </c>
      <c r="R331" s="189">
        <f>'2 уровень'!S1013</f>
        <v>0</v>
      </c>
      <c r="S331" s="189">
        <f>'2 уровень'!T1013</f>
        <v>0</v>
      </c>
      <c r="T331" s="189">
        <f>'2 уровень'!U1013</f>
        <v>0</v>
      </c>
      <c r="U331" s="2420">
        <f>'2 уровень'!V1013</f>
        <v>0</v>
      </c>
      <c r="V331" s="189">
        <f>'2 уровень'!W1013</f>
        <v>0</v>
      </c>
      <c r="W331" s="189">
        <f>'2 уровень'!X1013</f>
        <v>0</v>
      </c>
      <c r="X331" s="189">
        <f>'2 уровень'!Y1013</f>
        <v>0</v>
      </c>
      <c r="Y331" s="2336">
        <f>'2 уровень'!Z1013</f>
        <v>0</v>
      </c>
      <c r="Z331" s="189"/>
      <c r="AA331" s="2336"/>
      <c r="AB331" s="2606"/>
    </row>
    <row r="332" spans="1:28" x14ac:dyDescent="0.25">
      <c r="A332" s="161">
        <v>1</v>
      </c>
      <c r="B332" s="58" t="s">
        <v>339</v>
      </c>
      <c r="C332" s="189">
        <f>'2 уровень'!D1014</f>
        <v>41120</v>
      </c>
      <c r="D332" s="189">
        <f>'2 уровень'!E1014</f>
        <v>20560</v>
      </c>
      <c r="E332" s="189">
        <f>'2 уровень'!F1014</f>
        <v>21102.75</v>
      </c>
      <c r="F332" s="773">
        <f>'2 уровень'!G1014</f>
        <v>102.63983463035021</v>
      </c>
      <c r="G332" s="237"/>
      <c r="H332" s="237">
        <f>'2 уровень'!I1014</f>
        <v>0</v>
      </c>
      <c r="I332" s="242">
        <f>'2 уровень'!J1014</f>
        <v>0</v>
      </c>
      <c r="J332" s="242">
        <f>'2 уровень'!K1014</f>
        <v>0</v>
      </c>
      <c r="K332" s="242">
        <f>'2 уровень'!L1014</f>
        <v>0</v>
      </c>
      <c r="L332" s="242">
        <f>'2 уровень'!M1014</f>
        <v>0</v>
      </c>
      <c r="M332" s="242">
        <f>'2 уровень'!N1014</f>
        <v>0</v>
      </c>
      <c r="N332" s="242">
        <f>'2 уровень'!O1014</f>
        <v>0</v>
      </c>
      <c r="O332" s="189">
        <f>'2 уровень'!P1014</f>
        <v>0</v>
      </c>
      <c r="P332" s="189">
        <f>'2 уровень'!Q1014</f>
        <v>0</v>
      </c>
      <c r="Q332" s="189">
        <f>'2 уровень'!R1014</f>
        <v>0</v>
      </c>
      <c r="R332" s="189">
        <f>'2 уровень'!S1014</f>
        <v>0</v>
      </c>
      <c r="S332" s="189">
        <f>'2 уровень'!T1014</f>
        <v>0</v>
      </c>
      <c r="T332" s="189">
        <f>'2 уровень'!U1014</f>
        <v>0</v>
      </c>
      <c r="U332" s="2420">
        <f>'2 уровень'!V1014</f>
        <v>0</v>
      </c>
      <c r="V332" s="189">
        <f>'2 уровень'!W1014</f>
        <v>0</v>
      </c>
      <c r="W332" s="189">
        <f>'2 уровень'!X1014</f>
        <v>0</v>
      </c>
      <c r="X332" s="189">
        <f>'2 уровень'!Y1014</f>
        <v>0</v>
      </c>
      <c r="Y332" s="2336">
        <f>'2 уровень'!Z1014</f>
        <v>0</v>
      </c>
      <c r="Z332" s="189"/>
      <c r="AA332" s="2336"/>
      <c r="AB332" s="2606"/>
    </row>
    <row r="333" spans="1:28" ht="27.6" x14ac:dyDescent="0.25">
      <c r="A333" s="161">
        <v>1</v>
      </c>
      <c r="B333" s="58" t="s">
        <v>170</v>
      </c>
      <c r="C333" s="189">
        <f>'2 уровень'!D1015</f>
        <v>13759</v>
      </c>
      <c r="D333" s="189">
        <f>'2 уровень'!E1015</f>
        <v>6880</v>
      </c>
      <c r="E333" s="189">
        <f>'2 уровень'!F1015</f>
        <v>6703</v>
      </c>
      <c r="F333" s="773">
        <f>'2 уровень'!G1015</f>
        <v>97.427325581395351</v>
      </c>
      <c r="G333" s="237">
        <f>'2 уровень'!H1015</f>
        <v>0</v>
      </c>
      <c r="H333" s="237">
        <f>'2 уровень'!I1015</f>
        <v>0</v>
      </c>
      <c r="I333" s="242">
        <f>'2 уровень'!J1015</f>
        <v>0</v>
      </c>
      <c r="J333" s="242">
        <f>'2 уровень'!K1015</f>
        <v>0</v>
      </c>
      <c r="K333" s="242">
        <f>'2 уровень'!L1015</f>
        <v>0</v>
      </c>
      <c r="L333" s="242">
        <f>'2 уровень'!M1015</f>
        <v>0</v>
      </c>
      <c r="M333" s="242">
        <f>'2 уровень'!N1015</f>
        <v>0</v>
      </c>
      <c r="N333" s="242">
        <f>'2 уровень'!O1015</f>
        <v>0</v>
      </c>
      <c r="O333" s="189">
        <f>'2 уровень'!P1015</f>
        <v>0</v>
      </c>
      <c r="P333" s="189">
        <f>'2 уровень'!Q1015</f>
        <v>0</v>
      </c>
      <c r="Q333" s="189">
        <f>'2 уровень'!R1015</f>
        <v>0</v>
      </c>
      <c r="R333" s="189">
        <f>'2 уровень'!S1015</f>
        <v>0</v>
      </c>
      <c r="S333" s="189">
        <f>'2 уровень'!T1015</f>
        <v>0</v>
      </c>
      <c r="T333" s="189">
        <f>'2 уровень'!U1015</f>
        <v>0</v>
      </c>
      <c r="U333" s="2420">
        <f>'2 уровень'!V1015</f>
        <v>0</v>
      </c>
      <c r="V333" s="189">
        <f>'2 уровень'!W1015</f>
        <v>0</v>
      </c>
      <c r="W333" s="189">
        <f>'2 уровень'!X1015</f>
        <v>0</v>
      </c>
      <c r="X333" s="189">
        <f>'2 уровень'!Y1015</f>
        <v>0</v>
      </c>
      <c r="Y333" s="2336">
        <f>'2 уровень'!Z1015</f>
        <v>0</v>
      </c>
      <c r="Z333" s="189"/>
      <c r="AA333" s="2336"/>
      <c r="AB333" s="2606"/>
    </row>
    <row r="334" spans="1:28" ht="27.6" x14ac:dyDescent="0.25">
      <c r="A334" s="161">
        <v>1</v>
      </c>
      <c r="B334" s="58" t="s">
        <v>365</v>
      </c>
      <c r="C334" s="189">
        <f>'2 уровень'!D1016</f>
        <v>0</v>
      </c>
      <c r="D334" s="189">
        <f>'2 уровень'!E1016</f>
        <v>0</v>
      </c>
      <c r="E334" s="189">
        <f>'2 уровень'!F1016</f>
        <v>0</v>
      </c>
      <c r="F334" s="773">
        <f>'2 уровень'!G1016</f>
        <v>0</v>
      </c>
      <c r="G334" s="237">
        <f>'2 уровень'!H1016</f>
        <v>0</v>
      </c>
      <c r="H334" s="237">
        <f>'2 уровень'!I1016</f>
        <v>0</v>
      </c>
      <c r="I334" s="242">
        <f>'2 уровень'!J1016</f>
        <v>0</v>
      </c>
      <c r="J334" s="242">
        <f>'2 уровень'!K1016</f>
        <v>0</v>
      </c>
      <c r="K334" s="242">
        <f>'2 уровень'!L1016</f>
        <v>0</v>
      </c>
      <c r="L334" s="242">
        <f>'2 уровень'!M1016</f>
        <v>0</v>
      </c>
      <c r="M334" s="242">
        <f>'2 уровень'!N1016</f>
        <v>0</v>
      </c>
      <c r="N334" s="242">
        <f>'2 уровень'!O1016</f>
        <v>0</v>
      </c>
      <c r="O334" s="189">
        <f>'2 уровень'!P1016</f>
        <v>0</v>
      </c>
      <c r="P334" s="189">
        <f>'2 уровень'!Q1016</f>
        <v>0</v>
      </c>
      <c r="Q334" s="189">
        <f>'2 уровень'!R1016</f>
        <v>0</v>
      </c>
      <c r="R334" s="189">
        <f>'2 уровень'!S1016</f>
        <v>0</v>
      </c>
      <c r="S334" s="189">
        <f>'2 уровень'!T1016</f>
        <v>0</v>
      </c>
      <c r="T334" s="189">
        <f>'2 уровень'!U1016</f>
        <v>0</v>
      </c>
      <c r="U334" s="2420">
        <f>'2 уровень'!V1016</f>
        <v>0</v>
      </c>
      <c r="V334" s="189">
        <f>'2 уровень'!W1016</f>
        <v>0</v>
      </c>
      <c r="W334" s="189">
        <f>'2 уровень'!X1016</f>
        <v>0</v>
      </c>
      <c r="X334" s="189">
        <f>'2 уровень'!Y1016</f>
        <v>0</v>
      </c>
      <c r="Y334" s="2336">
        <f>'2 уровень'!Z1016</f>
        <v>0</v>
      </c>
      <c r="Z334" s="189"/>
      <c r="AA334" s="2336"/>
      <c r="AB334" s="2606"/>
    </row>
    <row r="335" spans="1:28" x14ac:dyDescent="0.25">
      <c r="A335" s="161">
        <v>1</v>
      </c>
      <c r="B335" s="54" t="s">
        <v>91</v>
      </c>
      <c r="C335" s="189">
        <f>'2 уровень'!D1017</f>
        <v>204646</v>
      </c>
      <c r="D335" s="189">
        <f>'2 уровень'!E1017</f>
        <v>102325</v>
      </c>
      <c r="E335" s="189">
        <f>'2 уровень'!F1017</f>
        <v>104529.88750000001</v>
      </c>
      <c r="F335" s="773">
        <f>'2 уровень'!G1017</f>
        <v>102.15478866357198</v>
      </c>
      <c r="G335" s="237">
        <f>'2 уровень'!H1017</f>
        <v>0</v>
      </c>
      <c r="H335" s="237">
        <f>'2 уровень'!I1017</f>
        <v>0</v>
      </c>
      <c r="I335" s="242">
        <f>'2 уровень'!J1017</f>
        <v>0</v>
      </c>
      <c r="J335" s="242">
        <f>'2 уровень'!K1017</f>
        <v>0</v>
      </c>
      <c r="K335" s="242">
        <f>'2 уровень'!L1017</f>
        <v>0</v>
      </c>
      <c r="L335" s="242">
        <f>'2 уровень'!M1017</f>
        <v>0</v>
      </c>
      <c r="M335" s="242">
        <f>'2 уровень'!N1017</f>
        <v>0</v>
      </c>
      <c r="N335" s="242">
        <f>'2 уровень'!O1017</f>
        <v>0</v>
      </c>
      <c r="O335" s="189">
        <f>'2 уровень'!P1017</f>
        <v>119995.1107108889</v>
      </c>
      <c r="P335" s="189">
        <f>'2 уровень'!Q1017</f>
        <v>121675.02701856874</v>
      </c>
      <c r="Q335" s="189">
        <f>'2 уровень'!R1017</f>
        <v>121675.02701856874</v>
      </c>
      <c r="R335" s="189">
        <f>'2 уровень'!S1017</f>
        <v>121675.02701856874</v>
      </c>
      <c r="S335" s="189">
        <f>'2 уровень'!T1017</f>
        <v>121675.02701856874</v>
      </c>
      <c r="T335" s="189">
        <f>'2 уровень'!U1017</f>
        <v>121675.02701856874</v>
      </c>
      <c r="U335" s="2420">
        <f>'2 уровень'!V1017</f>
        <v>60761.153677117101</v>
      </c>
      <c r="V335" s="189">
        <f>'2 уровень'!W1017</f>
        <v>66192.713899999988</v>
      </c>
      <c r="W335" s="189">
        <f>'2 уровень'!X1017</f>
        <v>5431.5602228828866</v>
      </c>
      <c r="X335" s="189">
        <f>'2 уровень'!Y1017</f>
        <v>-418.07002000000006</v>
      </c>
      <c r="Y335" s="2336">
        <f>'2 уровень'!Z1017</f>
        <v>65774.643879999989</v>
      </c>
      <c r="Z335" s="189"/>
      <c r="AA335" s="2336"/>
      <c r="AB335" s="2606"/>
    </row>
    <row r="336" spans="1:28" x14ac:dyDescent="0.25">
      <c r="A336" s="161">
        <v>1</v>
      </c>
      <c r="B336" s="251" t="s">
        <v>82</v>
      </c>
      <c r="C336" s="189">
        <f>'2 уровень'!D1018</f>
        <v>255</v>
      </c>
      <c r="D336" s="189">
        <f>'2 уровень'!E1018</f>
        <v>128</v>
      </c>
      <c r="E336" s="189">
        <f>'2 уровень'!F1018</f>
        <v>109</v>
      </c>
      <c r="F336" s="773">
        <f>'2 уровень'!G1018</f>
        <v>85.15625</v>
      </c>
      <c r="G336" s="237">
        <f>'2 уровень'!H1018</f>
        <v>10.764705882352942</v>
      </c>
      <c r="H336" s="237">
        <f>'2 уровень'!I1018</f>
        <v>10.752293577981652</v>
      </c>
      <c r="I336" s="242">
        <f>'2 уровень'!J1018</f>
        <v>2745</v>
      </c>
      <c r="J336" s="242">
        <f>'2 уровень'!K1018</f>
        <v>1378</v>
      </c>
      <c r="K336" s="242">
        <f>'2 уровень'!L1018</f>
        <v>1172</v>
      </c>
      <c r="L336" s="242">
        <f>'2 уровень'!M1018</f>
        <v>85.050798258345424</v>
      </c>
      <c r="M336" s="242">
        <f>'2 уровень'!N1018</f>
        <v>9.15</v>
      </c>
      <c r="N336" s="242">
        <f>'2 уровень'!O1018</f>
        <v>256.17486338797812</v>
      </c>
      <c r="O336" s="189">
        <f>'2 уровень'!P1018</f>
        <v>0</v>
      </c>
      <c r="P336" s="189">
        <f>'2 уровень'!Q1018</f>
        <v>0</v>
      </c>
      <c r="Q336" s="189">
        <f>'2 уровень'!R1018</f>
        <v>0</v>
      </c>
      <c r="R336" s="189">
        <f>'2 уровень'!S1018</f>
        <v>0</v>
      </c>
      <c r="S336" s="189">
        <f>'2 уровень'!T1018</f>
        <v>0</v>
      </c>
      <c r="T336" s="189">
        <f>'2 уровень'!U1018</f>
        <v>0</v>
      </c>
      <c r="U336" s="2420">
        <f>'2 уровень'!V1018</f>
        <v>0</v>
      </c>
      <c r="V336" s="189">
        <f>'2 уровень'!W1018</f>
        <v>0</v>
      </c>
      <c r="W336" s="189">
        <f>'2 уровень'!X1018</f>
        <v>0</v>
      </c>
      <c r="X336" s="189">
        <f>'2 уровень'!Y1018</f>
        <v>0</v>
      </c>
      <c r="Y336" s="2336">
        <f>'2 уровень'!Z1018</f>
        <v>0</v>
      </c>
      <c r="Z336" s="189"/>
      <c r="AA336" s="2336"/>
      <c r="AB336" s="2606"/>
    </row>
    <row r="337" spans="1:203" x14ac:dyDescent="0.25">
      <c r="A337" s="161">
        <v>1</v>
      </c>
      <c r="B337" s="48" t="s">
        <v>16</v>
      </c>
      <c r="C337" s="189">
        <f>'2 уровень'!D1019</f>
        <v>1300</v>
      </c>
      <c r="D337" s="189">
        <f>'2 уровень'!E1019</f>
        <v>650</v>
      </c>
      <c r="E337" s="189">
        <f>'2 уровень'!F1019</f>
        <v>679</v>
      </c>
      <c r="F337" s="773">
        <f>'2 уровень'!G1019</f>
        <v>104.46153846153847</v>
      </c>
      <c r="G337" s="237">
        <f>'2 уровень'!H1019</f>
        <v>8</v>
      </c>
      <c r="H337" s="237">
        <f>'2 уровень'!I1019</f>
        <v>8.7628865979381452</v>
      </c>
      <c r="I337" s="242">
        <f>'2 уровень'!J1019</f>
        <v>10400</v>
      </c>
      <c r="J337" s="242">
        <f>'2 уровень'!K1019</f>
        <v>5200</v>
      </c>
      <c r="K337" s="242">
        <f>'2 уровень'!L1019</f>
        <v>5950</v>
      </c>
      <c r="L337" s="242">
        <f>'2 уровень'!M1019</f>
        <v>114.42307692307692</v>
      </c>
      <c r="M337" s="242">
        <f>'2 уровень'!N1019</f>
        <v>43.333333333333336</v>
      </c>
      <c r="N337" s="242">
        <f>'2 уровень'!O1019</f>
        <v>274.61538461538458</v>
      </c>
      <c r="O337" s="189">
        <f>'2 уровень'!P1019</f>
        <v>0</v>
      </c>
      <c r="P337" s="189">
        <f>'2 уровень'!Q1019</f>
        <v>0</v>
      </c>
      <c r="Q337" s="189">
        <f>'2 уровень'!R1019</f>
        <v>0</v>
      </c>
      <c r="R337" s="189">
        <f>'2 уровень'!S1019</f>
        <v>0</v>
      </c>
      <c r="S337" s="189">
        <f>'2 уровень'!T1019</f>
        <v>0</v>
      </c>
      <c r="T337" s="189">
        <f>'2 уровень'!U1019</f>
        <v>0</v>
      </c>
      <c r="U337" s="2420">
        <f>'2 уровень'!V1019</f>
        <v>0</v>
      </c>
      <c r="V337" s="189">
        <f>'2 уровень'!W1019</f>
        <v>0</v>
      </c>
      <c r="W337" s="189">
        <f>'2 уровень'!X1019</f>
        <v>0</v>
      </c>
      <c r="X337" s="189">
        <f>'2 уровень'!Y1019</f>
        <v>0</v>
      </c>
      <c r="Y337" s="2336">
        <f>'2 уровень'!Z1019</f>
        <v>0</v>
      </c>
      <c r="Z337" s="189"/>
      <c r="AA337" s="2336"/>
      <c r="AB337" s="2606"/>
    </row>
    <row r="338" spans="1:203" ht="27.6" x14ac:dyDescent="0.25">
      <c r="A338" s="161">
        <v>1</v>
      </c>
      <c r="B338" s="2369" t="s">
        <v>188</v>
      </c>
      <c r="C338" s="189">
        <f>'2 уровень'!D1020</f>
        <v>1555</v>
      </c>
      <c r="D338" s="189">
        <f>'2 уровень'!E1020</f>
        <v>778</v>
      </c>
      <c r="E338" s="189">
        <f>'2 уровень'!F1020</f>
        <v>788</v>
      </c>
      <c r="F338" s="773">
        <f>'2 уровень'!G1020</f>
        <v>101.2853470437018</v>
      </c>
      <c r="G338" s="237">
        <f>'2 уровень'!H1020</f>
        <v>8.4533762057877819</v>
      </c>
      <c r="H338" s="237">
        <f>'2 уровень'!I1020</f>
        <v>9.0380710659898469</v>
      </c>
      <c r="I338" s="242">
        <f>'2 уровень'!J1020</f>
        <v>13145</v>
      </c>
      <c r="J338" s="242">
        <f>'2 уровень'!K1020</f>
        <v>6578</v>
      </c>
      <c r="K338" s="242">
        <f>'2 уровень'!L1020</f>
        <v>7122</v>
      </c>
      <c r="L338" s="242">
        <f>'2 уровень'!M1020</f>
        <v>108.26999087868654</v>
      </c>
      <c r="M338" s="242">
        <f>'2 уровень'!N1020</f>
        <v>52.483333333333334</v>
      </c>
      <c r="N338" s="242">
        <f>'2 уровень'!O1020</f>
        <v>271.4004445855827</v>
      </c>
      <c r="O338" s="189">
        <f>'2 уровень'!P1020</f>
        <v>26774.181193468798</v>
      </c>
      <c r="P338" s="189">
        <f>'2 уровень'!Q1020</f>
        <v>26359.232828947195</v>
      </c>
      <c r="Q338" s="189">
        <f>'2 уровень'!R1020</f>
        <v>26359.232828947195</v>
      </c>
      <c r="R338" s="189">
        <f>'2 уровень'!S1020</f>
        <v>26359.232828947195</v>
      </c>
      <c r="S338" s="189">
        <f>'2 уровень'!T1020</f>
        <v>26359.232828947195</v>
      </c>
      <c r="T338" s="189">
        <f>'2 уровень'!U1020</f>
        <v>26359.232828947195</v>
      </c>
      <c r="U338" s="2420">
        <f>'2 уровень'!V1020</f>
        <v>13198.477703770035</v>
      </c>
      <c r="V338" s="189">
        <f>'2 уровень'!W1020</f>
        <v>13210.073600000002</v>
      </c>
      <c r="W338" s="189">
        <f>'2 уровень'!X1020</f>
        <v>11.595896229966456</v>
      </c>
      <c r="X338" s="189">
        <f>'2 уровень'!Y1020</f>
        <v>0</v>
      </c>
      <c r="Y338" s="2336">
        <f>'2 уровень'!Z1020</f>
        <v>13210.073600000002</v>
      </c>
      <c r="Z338" s="189"/>
      <c r="AA338" s="2336"/>
      <c r="AB338" s="2606"/>
    </row>
    <row r="339" spans="1:203" x14ac:dyDescent="0.25">
      <c r="A339" s="161">
        <v>1</v>
      </c>
      <c r="B339" s="200" t="s">
        <v>400</v>
      </c>
      <c r="C339" s="189">
        <f>'2 уровень'!D1021</f>
        <v>5510</v>
      </c>
      <c r="D339" s="189">
        <f>'2 уровень'!E1021</f>
        <v>2755</v>
      </c>
      <c r="E339" s="189">
        <f>'2 уровень'!F1021</f>
        <v>3127</v>
      </c>
      <c r="F339" s="773">
        <f>'2 уровень'!G1021</f>
        <v>113.50272232304901</v>
      </c>
      <c r="G339" s="237">
        <f>'2 уровень'!H1021</f>
        <v>0</v>
      </c>
      <c r="H339" s="237">
        <f>'2 уровень'!I1021</f>
        <v>0</v>
      </c>
      <c r="I339" s="242">
        <f>'2 уровень'!J1021</f>
        <v>0</v>
      </c>
      <c r="J339" s="242">
        <f>'2 уровень'!K1021</f>
        <v>0</v>
      </c>
      <c r="K339" s="242">
        <f>'2 уровень'!L1021</f>
        <v>0</v>
      </c>
      <c r="L339" s="242">
        <f>'2 уровень'!M1021</f>
        <v>0</v>
      </c>
      <c r="M339" s="242">
        <f>'2 уровень'!N1021</f>
        <v>0</v>
      </c>
      <c r="N339" s="242">
        <f>'2 уровень'!O1021</f>
        <v>0</v>
      </c>
      <c r="O339" s="189">
        <f>'2 уровень'!P1021</f>
        <v>13396.078824399998</v>
      </c>
      <c r="P339" s="189">
        <f>'2 уровень'!Q1021</f>
        <v>13396.078824399998</v>
      </c>
      <c r="Q339" s="189">
        <f>'2 уровень'!R1021</f>
        <v>13396.078824399998</v>
      </c>
      <c r="R339" s="189">
        <f>'2 уровень'!S1021</f>
        <v>13396.078824399998</v>
      </c>
      <c r="S339" s="189">
        <f>'2 уровень'!T1021</f>
        <v>13396.078824399998</v>
      </c>
      <c r="T339" s="189">
        <f>'2 уровень'!U1021</f>
        <v>13653.460077666667</v>
      </c>
      <c r="U339" s="2420">
        <f>'2 уровень'!V1021</f>
        <v>6734.8081626666662</v>
      </c>
      <c r="V339" s="189">
        <f>'2 уровень'!W1021</f>
        <v>6470.4523899999986</v>
      </c>
      <c r="W339" s="189">
        <f>'2 уровень'!X1021</f>
        <v>-264.35577266666769</v>
      </c>
      <c r="X339" s="189">
        <f>'2 уровень'!Y1021</f>
        <v>-1.1879500000000001</v>
      </c>
      <c r="Y339" s="2336">
        <f>'2 уровень'!Z1021</f>
        <v>6469.264439999999</v>
      </c>
      <c r="Z339" s="189"/>
      <c r="AA339" s="2336"/>
      <c r="AB339" s="2606"/>
    </row>
    <row r="340" spans="1:203" x14ac:dyDescent="0.25">
      <c r="A340" s="161">
        <v>1</v>
      </c>
      <c r="B340" s="200" t="s">
        <v>371</v>
      </c>
      <c r="C340" s="189">
        <f>'2 уровень'!D1022</f>
        <v>5500</v>
      </c>
      <c r="D340" s="189">
        <f>'2 уровень'!E1022</f>
        <v>2750</v>
      </c>
      <c r="E340" s="189">
        <f>'2 уровень'!F1022</f>
        <v>3127</v>
      </c>
      <c r="F340" s="773">
        <f>'2 уровень'!G1022</f>
        <v>113.70909090909092</v>
      </c>
      <c r="G340" s="237">
        <f>'2 уровень'!H1022</f>
        <v>0</v>
      </c>
      <c r="H340" s="237">
        <f>'2 уровень'!I1022</f>
        <v>0</v>
      </c>
      <c r="I340" s="242">
        <f>'2 уровень'!J1022</f>
        <v>0</v>
      </c>
      <c r="J340" s="242">
        <f>'2 уровень'!K1022</f>
        <v>0</v>
      </c>
      <c r="K340" s="242">
        <f>'2 уровень'!L1022</f>
        <v>0</v>
      </c>
      <c r="L340" s="242">
        <f>'2 уровень'!M1022</f>
        <v>0</v>
      </c>
      <c r="M340" s="242">
        <f>'2 уровень'!N1022</f>
        <v>0</v>
      </c>
      <c r="N340" s="242">
        <f>'2 уровень'!O1022</f>
        <v>0</v>
      </c>
      <c r="O340" s="189">
        <f>'2 уровень'!P1022</f>
        <v>0</v>
      </c>
      <c r="P340" s="189">
        <f>'2 уровень'!Q1022</f>
        <v>0</v>
      </c>
      <c r="Q340" s="189">
        <f>'2 уровень'!R1022</f>
        <v>0</v>
      </c>
      <c r="R340" s="189">
        <f>'2 уровень'!S1022</f>
        <v>0</v>
      </c>
      <c r="S340" s="189">
        <f>'2 уровень'!T1022</f>
        <v>0</v>
      </c>
      <c r="T340" s="189">
        <f>'2 уровень'!U1022</f>
        <v>0</v>
      </c>
      <c r="U340" s="2420">
        <f>'2 уровень'!V1022</f>
        <v>0</v>
      </c>
      <c r="V340" s="189">
        <f>'2 уровень'!W1022</f>
        <v>0</v>
      </c>
      <c r="W340" s="189">
        <f>'2 уровень'!X1022</f>
        <v>0</v>
      </c>
      <c r="X340" s="189">
        <f>'2 уровень'!Y1022</f>
        <v>0</v>
      </c>
      <c r="Y340" s="2336">
        <f>'2 уровень'!Z1022</f>
        <v>0</v>
      </c>
      <c r="Z340" s="189"/>
      <c r="AA340" s="2336"/>
      <c r="AB340" s="2606"/>
    </row>
    <row r="341" spans="1:203" x14ac:dyDescent="0.25">
      <c r="A341" s="161">
        <v>1</v>
      </c>
      <c r="B341" s="1006" t="s">
        <v>372</v>
      </c>
      <c r="C341" s="189">
        <f>'2 уровень'!D1023</f>
        <v>5500</v>
      </c>
      <c r="D341" s="189">
        <f>'2 уровень'!E1023</f>
        <v>2750</v>
      </c>
      <c r="E341" s="189">
        <f>'2 уровень'!F1023</f>
        <v>3127</v>
      </c>
      <c r="F341" s="773">
        <f>'2 уровень'!G1023</f>
        <v>113.70909090909092</v>
      </c>
      <c r="G341" s="237">
        <f>'2 уровень'!H1023</f>
        <v>0</v>
      </c>
      <c r="H341" s="237">
        <f>'2 уровень'!I1023</f>
        <v>0</v>
      </c>
      <c r="I341" s="242">
        <f>'2 уровень'!J1023</f>
        <v>0</v>
      </c>
      <c r="J341" s="242">
        <f>'2 уровень'!K1023</f>
        <v>0</v>
      </c>
      <c r="K341" s="242">
        <f>'2 уровень'!L1023</f>
        <v>0</v>
      </c>
      <c r="L341" s="242">
        <f>'2 уровень'!M1023</f>
        <v>0</v>
      </c>
      <c r="M341" s="242">
        <f>'2 уровень'!N1023</f>
        <v>0</v>
      </c>
      <c r="N341" s="242">
        <f>'2 уровень'!O1023</f>
        <v>0</v>
      </c>
      <c r="O341" s="189">
        <f>'2 уровень'!P1023</f>
        <v>0</v>
      </c>
      <c r="P341" s="189">
        <f>'2 уровень'!Q1023</f>
        <v>0</v>
      </c>
      <c r="Q341" s="189">
        <f>'2 уровень'!R1023</f>
        <v>0</v>
      </c>
      <c r="R341" s="189">
        <f>'2 уровень'!S1023</f>
        <v>0</v>
      </c>
      <c r="S341" s="189">
        <f>'2 уровень'!T1023</f>
        <v>0</v>
      </c>
      <c r="T341" s="189">
        <f>'2 уровень'!U1023</f>
        <v>0</v>
      </c>
      <c r="U341" s="2420">
        <f>'2 уровень'!V1023</f>
        <v>0</v>
      </c>
      <c r="V341" s="189">
        <f>'2 уровень'!W1023</f>
        <v>0</v>
      </c>
      <c r="W341" s="189">
        <f>'2 уровень'!X1023</f>
        <v>0</v>
      </c>
      <c r="X341" s="189">
        <f>'2 уровень'!Y1023</f>
        <v>0</v>
      </c>
      <c r="Y341" s="2336">
        <f>'2 уровень'!Z1023</f>
        <v>0</v>
      </c>
      <c r="Z341" s="189"/>
      <c r="AA341" s="2336"/>
      <c r="AB341" s="2606"/>
    </row>
    <row r="342" spans="1:203" x14ac:dyDescent="0.25">
      <c r="A342" s="161">
        <v>1</v>
      </c>
      <c r="B342" s="200" t="s">
        <v>373</v>
      </c>
      <c r="C342" s="189">
        <f>'2 уровень'!D1024</f>
        <v>10</v>
      </c>
      <c r="D342" s="189">
        <f>'2 уровень'!E1024</f>
        <v>5</v>
      </c>
      <c r="E342" s="189">
        <f>'2 уровень'!F1024</f>
        <v>0</v>
      </c>
      <c r="F342" s="773">
        <f>'2 уровень'!G1024</f>
        <v>0</v>
      </c>
      <c r="G342" s="237">
        <f>'2 уровень'!H1024</f>
        <v>0</v>
      </c>
      <c r="H342" s="237">
        <f>'2 уровень'!I1024</f>
        <v>0</v>
      </c>
      <c r="I342" s="242">
        <f>'2 уровень'!J1024</f>
        <v>0</v>
      </c>
      <c r="J342" s="242">
        <f>'2 уровень'!K1024</f>
        <v>0</v>
      </c>
      <c r="K342" s="242">
        <f>'2 уровень'!L1024</f>
        <v>0</v>
      </c>
      <c r="L342" s="242">
        <f>'2 уровень'!M1024</f>
        <v>0</v>
      </c>
      <c r="M342" s="242">
        <f>'2 уровень'!N1024</f>
        <v>0</v>
      </c>
      <c r="N342" s="242">
        <f>'2 уровень'!O1024</f>
        <v>0</v>
      </c>
      <c r="O342" s="189">
        <f>'2 уровень'!P1024</f>
        <v>0</v>
      </c>
      <c r="P342" s="189">
        <f>'2 уровень'!Q1024</f>
        <v>0</v>
      </c>
      <c r="Q342" s="189">
        <f>'2 уровень'!R1024</f>
        <v>0</v>
      </c>
      <c r="R342" s="189">
        <f>'2 уровень'!S1024</f>
        <v>0</v>
      </c>
      <c r="S342" s="189">
        <f>'2 уровень'!T1024</f>
        <v>0</v>
      </c>
      <c r="T342" s="189">
        <f>'2 уровень'!U1024</f>
        <v>0</v>
      </c>
      <c r="U342" s="2420">
        <f>'2 уровень'!V1024</f>
        <v>0</v>
      </c>
      <c r="V342" s="189">
        <f>'2 уровень'!W1024</f>
        <v>0</v>
      </c>
      <c r="W342" s="189">
        <f>'2 уровень'!X1024</f>
        <v>0</v>
      </c>
      <c r="X342" s="189">
        <f>'2 уровень'!Y1024</f>
        <v>0</v>
      </c>
      <c r="Y342" s="2336">
        <f>'2 уровень'!Z1024</f>
        <v>0</v>
      </c>
      <c r="Z342" s="189"/>
      <c r="AA342" s="2336"/>
      <c r="AB342" s="2606"/>
    </row>
    <row r="343" spans="1:203" ht="27.6" x14ac:dyDescent="0.25">
      <c r="A343" s="161">
        <v>1</v>
      </c>
      <c r="B343" s="1006" t="s">
        <v>374</v>
      </c>
      <c r="C343" s="189">
        <f>'2 уровень'!D1025</f>
        <v>10</v>
      </c>
      <c r="D343" s="189">
        <f>'2 уровень'!E1025</f>
        <v>5</v>
      </c>
      <c r="E343" s="189">
        <f>'2 уровень'!F1025</f>
        <v>0</v>
      </c>
      <c r="F343" s="773">
        <f>'2 уровень'!G1025</f>
        <v>0</v>
      </c>
      <c r="G343" s="237">
        <f>'2 уровень'!H1025</f>
        <v>0</v>
      </c>
      <c r="H343" s="237">
        <f>'2 уровень'!I1025</f>
        <v>0</v>
      </c>
      <c r="I343" s="242">
        <f>'2 уровень'!J1025</f>
        <v>0</v>
      </c>
      <c r="J343" s="242">
        <f>'2 уровень'!K1025</f>
        <v>0</v>
      </c>
      <c r="K343" s="242">
        <f>'2 уровень'!L1025</f>
        <v>0</v>
      </c>
      <c r="L343" s="242">
        <f>'2 уровень'!M1025</f>
        <v>0</v>
      </c>
      <c r="M343" s="242">
        <f>'2 уровень'!N1025</f>
        <v>0</v>
      </c>
      <c r="N343" s="242">
        <f>'2 уровень'!O1025</f>
        <v>0</v>
      </c>
      <c r="O343" s="189">
        <f>'2 уровень'!P1025</f>
        <v>0</v>
      </c>
      <c r="P343" s="189">
        <f>'2 уровень'!Q1025</f>
        <v>0</v>
      </c>
      <c r="Q343" s="189">
        <f>'2 уровень'!R1025</f>
        <v>0</v>
      </c>
      <c r="R343" s="189">
        <f>'2 уровень'!S1025</f>
        <v>0</v>
      </c>
      <c r="S343" s="189">
        <f>'2 уровень'!T1025</f>
        <v>0</v>
      </c>
      <c r="T343" s="189">
        <f>'2 уровень'!U1025</f>
        <v>0</v>
      </c>
      <c r="U343" s="2420">
        <f>'2 уровень'!V1025</f>
        <v>0</v>
      </c>
      <c r="V343" s="189">
        <f>'2 уровень'!W1025</f>
        <v>0</v>
      </c>
      <c r="W343" s="189">
        <f>'2 уровень'!X1025</f>
        <v>0</v>
      </c>
      <c r="X343" s="189">
        <f>'2 уровень'!Y1025</f>
        <v>0</v>
      </c>
      <c r="Y343" s="2336">
        <f>'2 уровень'!Z1025</f>
        <v>0</v>
      </c>
      <c r="Z343" s="189"/>
      <c r="AA343" s="2336"/>
      <c r="AB343" s="2606"/>
    </row>
    <row r="344" spans="1:203" ht="14.4" thickBot="1" x14ac:dyDescent="0.3">
      <c r="A344" s="161">
        <v>1</v>
      </c>
      <c r="B344" s="2360" t="s">
        <v>375</v>
      </c>
      <c r="C344" s="189">
        <f>'2 уровень'!D1026</f>
        <v>0</v>
      </c>
      <c r="D344" s="189">
        <f>'2 уровень'!E1026</f>
        <v>0</v>
      </c>
      <c r="E344" s="189">
        <f>'2 уровень'!F1026</f>
        <v>0</v>
      </c>
      <c r="F344" s="773">
        <f>'2 уровень'!G1026</f>
        <v>0</v>
      </c>
      <c r="G344" s="237">
        <f>'2 уровень'!H1026</f>
        <v>0</v>
      </c>
      <c r="H344" s="237">
        <f>'2 уровень'!I1026</f>
        <v>0</v>
      </c>
      <c r="I344" s="242">
        <f>'2 уровень'!J1026</f>
        <v>0</v>
      </c>
      <c r="J344" s="242">
        <f>'2 уровень'!K1026</f>
        <v>0</v>
      </c>
      <c r="K344" s="242">
        <f>'2 уровень'!L1026</f>
        <v>0</v>
      </c>
      <c r="L344" s="242">
        <f>'2 уровень'!M1026</f>
        <v>0</v>
      </c>
      <c r="M344" s="242">
        <f>'2 уровень'!N1026</f>
        <v>0</v>
      </c>
      <c r="N344" s="242">
        <f>'2 уровень'!O1026</f>
        <v>0</v>
      </c>
      <c r="O344" s="189">
        <f>'2 уровень'!P1026</f>
        <v>0</v>
      </c>
      <c r="P344" s="189">
        <f>'2 уровень'!Q1026</f>
        <v>0</v>
      </c>
      <c r="Q344" s="189">
        <f>'2 уровень'!R1026</f>
        <v>0</v>
      </c>
      <c r="R344" s="189">
        <f>'2 уровень'!S1026</f>
        <v>0</v>
      </c>
      <c r="S344" s="189">
        <f>'2 уровень'!T1026</f>
        <v>0</v>
      </c>
      <c r="T344" s="189">
        <f>'2 уровень'!U1026</f>
        <v>0</v>
      </c>
      <c r="U344" s="2420">
        <f>'2 уровень'!V1026</f>
        <v>0</v>
      </c>
      <c r="V344" s="189">
        <f>'2 уровень'!W1026</f>
        <v>0</v>
      </c>
      <c r="W344" s="189">
        <f>'2 уровень'!X1026</f>
        <v>0</v>
      </c>
      <c r="X344" s="189">
        <f>'2 уровень'!Y1026</f>
        <v>0</v>
      </c>
      <c r="Y344" s="2336">
        <f>'2 уровень'!Z1026</f>
        <v>0</v>
      </c>
      <c r="Z344" s="189"/>
      <c r="AA344" s="2336"/>
      <c r="AB344" s="2606"/>
    </row>
    <row r="345" spans="1:203" ht="15" customHeight="1" x14ac:dyDescent="0.25">
      <c r="A345" s="161">
        <v>1</v>
      </c>
      <c r="B345" s="379" t="s">
        <v>124</v>
      </c>
      <c r="C345" s="380"/>
      <c r="D345" s="380"/>
      <c r="E345" s="380"/>
      <c r="F345" s="779"/>
      <c r="G345" s="381"/>
      <c r="H345" s="381"/>
      <c r="I345" s="382"/>
      <c r="J345" s="382"/>
      <c r="K345" s="382"/>
      <c r="L345" s="382"/>
      <c r="M345" s="382"/>
      <c r="N345" s="382"/>
      <c r="O345" s="388">
        <f t="shared" ref="O345:T345" si="18">O346-O347-O371-O375-O376</f>
        <v>-3.2741809263825417E-11</v>
      </c>
      <c r="P345" s="388">
        <f t="shared" si="18"/>
        <v>0</v>
      </c>
      <c r="Q345" s="388">
        <f t="shared" si="18"/>
        <v>0</v>
      </c>
      <c r="R345" s="388">
        <f t="shared" si="18"/>
        <v>0</v>
      </c>
      <c r="S345" s="388">
        <f t="shared" si="18"/>
        <v>0</v>
      </c>
      <c r="T345" s="388">
        <f t="shared" si="18"/>
        <v>0</v>
      </c>
      <c r="U345" s="2421">
        <f t="shared" ref="U345:Y345" si="19">U346-U347-U371-U375-U376</f>
        <v>0</v>
      </c>
      <c r="V345" s="388">
        <f t="shared" si="19"/>
        <v>0</v>
      </c>
      <c r="W345" s="388">
        <f t="shared" si="19"/>
        <v>0</v>
      </c>
      <c r="X345" s="388">
        <f t="shared" si="19"/>
        <v>0</v>
      </c>
      <c r="Y345" s="2337">
        <f t="shared" si="19"/>
        <v>0</v>
      </c>
      <c r="Z345" s="388"/>
      <c r="AA345" s="2337"/>
      <c r="AB345" s="2608"/>
      <c r="AC345" s="162"/>
      <c r="AD345" s="162"/>
      <c r="AE345" s="162"/>
      <c r="AF345" s="162"/>
      <c r="AG345" s="162"/>
      <c r="AH345" s="162"/>
      <c r="AI345" s="162"/>
      <c r="AJ345" s="162"/>
      <c r="AK345" s="162"/>
      <c r="AL345" s="162"/>
      <c r="AM345" s="162"/>
      <c r="AN345" s="162"/>
      <c r="AO345" s="162"/>
      <c r="AP345" s="162"/>
      <c r="AQ345" s="162"/>
      <c r="AR345" s="162"/>
      <c r="AS345" s="162"/>
      <c r="AT345" s="162"/>
      <c r="AU345" s="162"/>
      <c r="AV345" s="162"/>
      <c r="AW345" s="162"/>
      <c r="AX345" s="162"/>
      <c r="AY345" s="162"/>
      <c r="AZ345" s="162"/>
      <c r="BA345" s="162"/>
      <c r="BB345" s="162"/>
      <c r="BC345" s="162"/>
      <c r="BD345" s="162"/>
      <c r="BE345" s="162"/>
      <c r="BF345" s="162"/>
      <c r="BG345" s="162"/>
      <c r="BH345" s="162"/>
      <c r="BI345" s="162"/>
      <c r="BJ345" s="162"/>
      <c r="BK345" s="162"/>
      <c r="BL345" s="162"/>
      <c r="BM345" s="162"/>
      <c r="BN345" s="162"/>
      <c r="BO345" s="162"/>
      <c r="BP345" s="162"/>
      <c r="BQ345" s="162"/>
      <c r="BR345" s="162"/>
      <c r="BS345" s="162"/>
      <c r="BT345" s="162"/>
      <c r="BU345" s="162"/>
      <c r="BV345" s="162"/>
      <c r="BW345" s="162"/>
      <c r="BX345" s="162"/>
      <c r="BY345" s="162"/>
      <c r="BZ345" s="162"/>
      <c r="CA345" s="162"/>
      <c r="CB345" s="162"/>
      <c r="CC345" s="162"/>
      <c r="CD345" s="162"/>
      <c r="CE345" s="162"/>
      <c r="CF345" s="162"/>
      <c r="CG345" s="162"/>
      <c r="CH345" s="162"/>
      <c r="CI345" s="162"/>
      <c r="CJ345" s="162"/>
      <c r="CK345" s="162"/>
      <c r="CL345" s="162"/>
      <c r="CM345" s="162"/>
      <c r="CN345" s="162"/>
      <c r="CO345" s="162"/>
      <c r="CP345" s="162"/>
      <c r="CQ345" s="162"/>
      <c r="CR345" s="162"/>
      <c r="CS345" s="162"/>
      <c r="CT345" s="162"/>
      <c r="CU345" s="162"/>
      <c r="CV345" s="162"/>
      <c r="CW345" s="162"/>
      <c r="CX345" s="162"/>
      <c r="CY345" s="162"/>
      <c r="CZ345" s="162"/>
      <c r="DA345" s="162"/>
      <c r="DB345" s="162"/>
      <c r="DC345" s="162"/>
      <c r="DD345" s="162"/>
      <c r="DE345" s="162"/>
      <c r="DF345" s="162"/>
      <c r="DG345" s="162"/>
      <c r="DH345" s="162"/>
      <c r="DI345" s="162"/>
      <c r="DJ345" s="162"/>
      <c r="DK345" s="162"/>
      <c r="DL345" s="162"/>
      <c r="DM345" s="162"/>
      <c r="DN345" s="162"/>
      <c r="DO345" s="162"/>
      <c r="DP345" s="162"/>
      <c r="DQ345" s="162"/>
      <c r="DR345" s="162"/>
      <c r="DS345" s="162"/>
      <c r="DT345" s="162"/>
      <c r="DU345" s="162"/>
      <c r="DV345" s="162"/>
      <c r="DW345" s="162"/>
      <c r="DX345" s="162"/>
      <c r="DY345" s="162"/>
      <c r="DZ345" s="162"/>
      <c r="EA345" s="162"/>
      <c r="EB345" s="162"/>
      <c r="EC345" s="162"/>
      <c r="ED345" s="162"/>
      <c r="EE345" s="162"/>
      <c r="EF345" s="162"/>
      <c r="EG345" s="162"/>
      <c r="EH345" s="162"/>
      <c r="EI345" s="162"/>
      <c r="EJ345" s="162"/>
      <c r="EK345" s="162"/>
      <c r="EL345" s="162"/>
      <c r="EM345" s="162"/>
      <c r="EN345" s="162"/>
      <c r="EO345" s="162"/>
      <c r="EP345" s="162"/>
      <c r="EQ345" s="162"/>
      <c r="ER345" s="162"/>
      <c r="ES345" s="162"/>
      <c r="ET345" s="162"/>
      <c r="EU345" s="162"/>
      <c r="EV345" s="162"/>
      <c r="EW345" s="162"/>
      <c r="EX345" s="162"/>
      <c r="EY345" s="162"/>
      <c r="EZ345" s="162"/>
      <c r="FA345" s="162"/>
      <c r="FB345" s="162"/>
      <c r="FC345" s="162"/>
      <c r="FD345" s="162"/>
      <c r="FE345" s="162"/>
      <c r="FF345" s="162"/>
      <c r="FG345" s="162"/>
      <c r="FH345" s="162"/>
      <c r="FI345" s="162"/>
      <c r="FJ345" s="162"/>
      <c r="FK345" s="162"/>
      <c r="FL345" s="162"/>
      <c r="FM345" s="162"/>
      <c r="FN345" s="162"/>
      <c r="FO345" s="162"/>
      <c r="FP345" s="162"/>
      <c r="FQ345" s="162"/>
      <c r="FR345" s="162"/>
      <c r="FS345" s="162"/>
      <c r="FT345" s="162"/>
      <c r="FU345" s="162"/>
      <c r="FV345" s="162"/>
      <c r="FW345" s="162"/>
      <c r="FX345" s="162"/>
      <c r="FY345" s="162"/>
      <c r="FZ345" s="162"/>
      <c r="GA345" s="162"/>
      <c r="GB345" s="162"/>
      <c r="GC345" s="162"/>
      <c r="GD345" s="162"/>
      <c r="GE345" s="162"/>
      <c r="GF345" s="162"/>
      <c r="GG345" s="162"/>
      <c r="GH345" s="162"/>
      <c r="GI345" s="162"/>
      <c r="GJ345" s="162"/>
      <c r="GK345" s="162"/>
      <c r="GL345" s="162"/>
      <c r="GM345" s="162"/>
      <c r="GN345" s="162"/>
      <c r="GO345" s="162"/>
      <c r="GP345" s="162"/>
      <c r="GQ345" s="162"/>
      <c r="GR345" s="162"/>
      <c r="GS345" s="162"/>
      <c r="GT345" s="162"/>
      <c r="GU345" s="162"/>
    </row>
    <row r="346" spans="1:203" s="162" customFormat="1" ht="15" customHeight="1" x14ac:dyDescent="0.25">
      <c r="A346" s="161">
        <v>1</v>
      </c>
      <c r="B346" s="182" t="s">
        <v>116</v>
      </c>
      <c r="C346" s="241"/>
      <c r="D346" s="241"/>
      <c r="E346" s="241"/>
      <c r="F346" s="776"/>
      <c r="G346" s="155"/>
      <c r="H346" s="155"/>
      <c r="I346" s="164"/>
      <c r="J346" s="164"/>
      <c r="K346" s="164"/>
      <c r="L346" s="164"/>
      <c r="M346" s="164"/>
      <c r="N346" s="164"/>
      <c r="O346" s="163">
        <f>'1 уровень'!O2036</f>
        <v>376552.3468011776</v>
      </c>
      <c r="P346" s="163">
        <f>'1 уровень'!P2036</f>
        <v>382601.01213921263</v>
      </c>
      <c r="Q346" s="163">
        <f>'1 уровень'!Q2036</f>
        <v>382601.01213921263</v>
      </c>
      <c r="R346" s="163">
        <f>'1 уровень'!R2036</f>
        <v>391131.58906216826</v>
      </c>
      <c r="S346" s="163">
        <f>'1 уровень'!S2036</f>
        <v>393130.63121216826</v>
      </c>
      <c r="T346" s="163">
        <f>'1 уровень'!T2036</f>
        <v>419127.52055425156</v>
      </c>
      <c r="U346" s="2412">
        <f>'1 уровень'!U2036</f>
        <v>202093.09250702779</v>
      </c>
      <c r="V346" s="163">
        <f>'1 уровень'!V2036</f>
        <v>193564.21880000003</v>
      </c>
      <c r="W346" s="163">
        <f>'1 уровень'!W2036</f>
        <v>-8528.8737070277803</v>
      </c>
      <c r="X346" s="163">
        <f>'1 уровень'!X2036</f>
        <v>-1156.49389</v>
      </c>
      <c r="Y346" s="2331">
        <f>'1 уровень'!Y2036</f>
        <v>192407.72491000002</v>
      </c>
      <c r="Z346" s="163"/>
      <c r="AA346" s="2331"/>
      <c r="AB346" s="2606"/>
      <c r="AC346" s="161"/>
      <c r="AD346" s="161"/>
      <c r="AE346" s="161"/>
      <c r="AF346" s="161"/>
      <c r="AG346" s="161"/>
      <c r="AH346" s="161"/>
      <c r="AI346" s="161"/>
      <c r="AJ346" s="161"/>
      <c r="AK346" s="161"/>
      <c r="AL346" s="161"/>
      <c r="AM346" s="161"/>
      <c r="AN346" s="161"/>
      <c r="AO346" s="161"/>
      <c r="AP346" s="161"/>
      <c r="AQ346" s="161"/>
      <c r="AR346" s="161"/>
      <c r="AS346" s="161"/>
      <c r="AT346" s="161"/>
      <c r="AU346" s="161"/>
      <c r="AV346" s="161"/>
      <c r="AW346" s="161"/>
      <c r="AX346" s="161"/>
      <c r="AY346" s="161"/>
      <c r="AZ346" s="161"/>
      <c r="BA346" s="161"/>
      <c r="BB346" s="161"/>
      <c r="BC346" s="161"/>
      <c r="BD346" s="161"/>
      <c r="BE346" s="161"/>
      <c r="BF346" s="161"/>
      <c r="BG346" s="161"/>
      <c r="BH346" s="161"/>
      <c r="BI346" s="161"/>
      <c r="BJ346" s="161"/>
      <c r="BK346" s="161"/>
      <c r="BL346" s="161"/>
      <c r="BM346" s="161"/>
      <c r="BN346" s="161"/>
      <c r="BO346" s="161"/>
      <c r="BP346" s="161"/>
      <c r="BQ346" s="161"/>
      <c r="BR346" s="161"/>
      <c r="BS346" s="161"/>
      <c r="BT346" s="161"/>
      <c r="BU346" s="161"/>
      <c r="BV346" s="161"/>
      <c r="BW346" s="161"/>
      <c r="BX346" s="161"/>
      <c r="BY346" s="161"/>
      <c r="BZ346" s="161"/>
      <c r="CA346" s="161"/>
      <c r="CB346" s="161"/>
      <c r="CC346" s="161"/>
      <c r="CD346" s="161"/>
      <c r="CE346" s="161"/>
      <c r="CF346" s="161"/>
      <c r="CG346" s="161"/>
      <c r="CH346" s="161"/>
      <c r="CI346" s="161"/>
      <c r="CJ346" s="161"/>
      <c r="CK346" s="161"/>
      <c r="CL346" s="161"/>
      <c r="CM346" s="161"/>
      <c r="CN346" s="161"/>
      <c r="CO346" s="161"/>
      <c r="CP346" s="161"/>
      <c r="CQ346" s="161"/>
      <c r="CR346" s="161"/>
      <c r="CS346" s="161"/>
      <c r="CT346" s="161"/>
      <c r="CU346" s="161"/>
      <c r="CV346" s="161"/>
      <c r="CW346" s="161"/>
      <c r="CX346" s="161"/>
      <c r="CY346" s="161"/>
      <c r="CZ346" s="161"/>
      <c r="DA346" s="161"/>
      <c r="DB346" s="161"/>
      <c r="DC346" s="161"/>
      <c r="DD346" s="161"/>
      <c r="DE346" s="161"/>
      <c r="DF346" s="161"/>
      <c r="DG346" s="161"/>
      <c r="DH346" s="161"/>
      <c r="DI346" s="161"/>
      <c r="DJ346" s="161"/>
      <c r="DK346" s="161"/>
      <c r="DL346" s="161"/>
      <c r="DM346" s="161"/>
      <c r="DN346" s="161"/>
      <c r="DO346" s="161"/>
      <c r="DP346" s="161"/>
      <c r="DQ346" s="161"/>
      <c r="DR346" s="161"/>
      <c r="DS346" s="161"/>
      <c r="DT346" s="161"/>
      <c r="DU346" s="161"/>
      <c r="DV346" s="161"/>
      <c r="DW346" s="161"/>
      <c r="DX346" s="161"/>
      <c r="DY346" s="161"/>
      <c r="DZ346" s="161"/>
      <c r="EA346" s="161"/>
      <c r="EB346" s="161"/>
      <c r="EC346" s="161"/>
      <c r="ED346" s="161"/>
      <c r="EE346" s="161"/>
      <c r="EF346" s="161"/>
      <c r="EG346" s="161"/>
      <c r="EH346" s="161"/>
      <c r="EI346" s="161"/>
      <c r="EJ346" s="161"/>
      <c r="EK346" s="161"/>
      <c r="EL346" s="161"/>
      <c r="EM346" s="161"/>
      <c r="EN346" s="161"/>
      <c r="EO346" s="161"/>
      <c r="EP346" s="161"/>
      <c r="EQ346" s="161"/>
      <c r="ER346" s="161"/>
      <c r="ES346" s="161"/>
      <c r="ET346" s="161"/>
      <c r="EU346" s="161"/>
      <c r="EV346" s="161"/>
      <c r="EW346" s="161"/>
      <c r="EX346" s="161"/>
      <c r="EY346" s="161"/>
      <c r="EZ346" s="161"/>
      <c r="FA346" s="161"/>
      <c r="FB346" s="161"/>
      <c r="FC346" s="161"/>
      <c r="FD346" s="161"/>
      <c r="FE346" s="161"/>
      <c r="FF346" s="161"/>
      <c r="FG346" s="161"/>
      <c r="FH346" s="161"/>
      <c r="FI346" s="161"/>
      <c r="FJ346" s="161"/>
      <c r="FK346" s="161"/>
      <c r="FL346" s="161"/>
      <c r="FM346" s="161"/>
      <c r="FN346" s="161"/>
      <c r="FO346" s="161"/>
      <c r="FP346" s="161"/>
      <c r="FQ346" s="161"/>
      <c r="FR346" s="161"/>
      <c r="FS346" s="161"/>
      <c r="FT346" s="161"/>
      <c r="FU346" s="161"/>
      <c r="FV346" s="161"/>
      <c r="FW346" s="161"/>
      <c r="FX346" s="161"/>
      <c r="FY346" s="161"/>
      <c r="FZ346" s="161"/>
      <c r="GA346" s="161"/>
      <c r="GB346" s="161"/>
      <c r="GC346" s="161"/>
      <c r="GD346" s="161"/>
      <c r="GE346" s="161"/>
      <c r="GF346" s="161"/>
      <c r="GG346" s="161"/>
      <c r="GH346" s="161"/>
      <c r="GI346" s="161"/>
      <c r="GJ346" s="161"/>
      <c r="GK346" s="161"/>
      <c r="GL346" s="161"/>
      <c r="GM346" s="161"/>
      <c r="GN346" s="161"/>
      <c r="GO346" s="161"/>
      <c r="GP346" s="161"/>
      <c r="GQ346" s="161"/>
      <c r="GR346" s="161"/>
      <c r="GS346" s="161"/>
      <c r="GT346" s="161"/>
      <c r="GU346" s="161"/>
    </row>
    <row r="347" spans="1:203" s="162" customFormat="1" ht="15" customHeight="1" x14ac:dyDescent="0.25">
      <c r="A347" s="161">
        <v>1</v>
      </c>
      <c r="B347" s="190" t="s">
        <v>7</v>
      </c>
      <c r="C347" s="188">
        <f>'1 уровень'!C2037</f>
        <v>5380</v>
      </c>
      <c r="D347" s="188">
        <f>'1 уровень'!D2037</f>
        <v>2691</v>
      </c>
      <c r="E347" s="188">
        <f>'1 уровень'!E2037</f>
        <v>2698</v>
      </c>
      <c r="F347" s="772">
        <f>'1 уровень'!F2037</f>
        <v>100.26012634708287</v>
      </c>
      <c r="G347" s="155">
        <f>'1 уровень'!G2037</f>
        <v>8.8613898179115562</v>
      </c>
      <c r="H347" s="155">
        <f>'1 уровень'!H2037</f>
        <v>8.7531504818383983</v>
      </c>
      <c r="I347" s="163">
        <f>'1 уровень'!I2037</f>
        <v>47673</v>
      </c>
      <c r="J347" s="163">
        <f>'1 уровень'!J2037</f>
        <v>23846</v>
      </c>
      <c r="K347" s="163">
        <f>'1 уровень'!K2037</f>
        <v>23616</v>
      </c>
      <c r="L347" s="163">
        <f>'1 уровень'!L2037</f>
        <v>99.035477648242889</v>
      </c>
      <c r="M347" s="163">
        <f>'1 уровень'!M2037</f>
        <v>146</v>
      </c>
      <c r="N347" s="163">
        <f>'1 уровень'!N2037</f>
        <v>323.50684931506851</v>
      </c>
      <c r="O347" s="163">
        <f>'1 уровень'!O2037</f>
        <v>124558.875506688</v>
      </c>
      <c r="P347" s="163">
        <f>'1 уровень'!P2037</f>
        <v>132339.20595639801</v>
      </c>
      <c r="Q347" s="163">
        <f>'1 уровень'!Q2037</f>
        <v>132339.20595639801</v>
      </c>
      <c r="R347" s="163">
        <f>'1 уровень'!R2037</f>
        <v>140869.78287935362</v>
      </c>
      <c r="S347" s="163">
        <f>'1 уровень'!S2037</f>
        <v>140869.78287935362</v>
      </c>
      <c r="T347" s="163">
        <f>'1 уровень'!T2037</f>
        <v>140869.78287935362</v>
      </c>
      <c r="U347" s="2412">
        <f>'1 уровень'!U2037</f>
        <v>68659.477235106475</v>
      </c>
      <c r="V347" s="163">
        <f>'1 уровень'!V2037</f>
        <v>68137.359569999986</v>
      </c>
      <c r="W347" s="163">
        <f>'1 уровень'!W2037</f>
        <v>-522.11766510648886</v>
      </c>
      <c r="X347" s="163">
        <f>'1 уровень'!X2037</f>
        <v>-696.37644999999998</v>
      </c>
      <c r="Y347" s="2331">
        <f>'1 уровень'!Y2037</f>
        <v>67440.98311999999</v>
      </c>
      <c r="Z347" s="163"/>
      <c r="AA347" s="2331"/>
      <c r="AB347" s="2608"/>
    </row>
    <row r="348" spans="1:203" ht="14.4" x14ac:dyDescent="0.3">
      <c r="A348" s="161">
        <v>1</v>
      </c>
      <c r="B348" s="524" t="s">
        <v>14</v>
      </c>
      <c r="C348" s="189">
        <f>'1 уровень'!C2038</f>
        <v>0</v>
      </c>
      <c r="D348" s="189">
        <f>'1 уровень'!D2038</f>
        <v>0</v>
      </c>
      <c r="E348" s="189">
        <f>'1 уровень'!E2038</f>
        <v>0</v>
      </c>
      <c r="F348" s="773">
        <f>'1 уровень'!F2038</f>
        <v>0</v>
      </c>
      <c r="G348" s="237">
        <f>'1 уровень'!G2038</f>
        <v>0</v>
      </c>
      <c r="H348" s="237">
        <f>'1 уровень'!H2038</f>
        <v>0</v>
      </c>
      <c r="I348" s="242">
        <f>'1 уровень'!I2038</f>
        <v>0</v>
      </c>
      <c r="J348" s="242">
        <f>'1 уровень'!J2038</f>
        <v>0</v>
      </c>
      <c r="K348" s="242">
        <f>'1 уровень'!K2038</f>
        <v>0</v>
      </c>
      <c r="L348" s="242">
        <f>'1 уровень'!L2038</f>
        <v>0</v>
      </c>
      <c r="M348" s="242">
        <f>'1 уровень'!M2038</f>
        <v>0</v>
      </c>
      <c r="N348" s="242">
        <f>'1 уровень'!N2038</f>
        <v>0</v>
      </c>
      <c r="O348" s="163">
        <f>'1 уровень'!O2038</f>
        <v>0</v>
      </c>
      <c r="P348" s="163">
        <f>'1 уровень'!P2038</f>
        <v>0</v>
      </c>
      <c r="Q348" s="163">
        <f>'1 уровень'!Q2038</f>
        <v>0</v>
      </c>
      <c r="R348" s="163">
        <f>'1 уровень'!R2038</f>
        <v>0</v>
      </c>
      <c r="S348" s="163">
        <f>'1 уровень'!S2038</f>
        <v>0</v>
      </c>
      <c r="T348" s="163">
        <f>'1 уровень'!T2038</f>
        <v>0</v>
      </c>
      <c r="U348" s="2412">
        <f>'1 уровень'!U2038</f>
        <v>0</v>
      </c>
      <c r="V348" s="163">
        <f>'1 уровень'!V2038</f>
        <v>0</v>
      </c>
      <c r="W348" s="163">
        <f>'1 уровень'!W2038</f>
        <v>0</v>
      </c>
      <c r="X348" s="163">
        <f>'1 уровень'!X2038</f>
        <v>0</v>
      </c>
      <c r="Y348" s="2331">
        <f>'1 уровень'!Y2038</f>
        <v>0</v>
      </c>
      <c r="Z348" s="163"/>
      <c r="AA348" s="2331"/>
      <c r="AB348" s="2608"/>
      <c r="AC348" s="162"/>
      <c r="AD348" s="162"/>
      <c r="AE348" s="162"/>
      <c r="AF348" s="162"/>
      <c r="AG348" s="162"/>
      <c r="AH348" s="162"/>
      <c r="AI348" s="162"/>
      <c r="AJ348" s="162"/>
      <c r="AK348" s="162"/>
      <c r="AL348" s="162"/>
      <c r="AM348" s="162"/>
      <c r="AN348" s="162"/>
      <c r="AO348" s="162"/>
      <c r="AP348" s="162"/>
      <c r="AQ348" s="162"/>
      <c r="AR348" s="162"/>
      <c r="AS348" s="162"/>
      <c r="AT348" s="162"/>
      <c r="AU348" s="162"/>
      <c r="AV348" s="162"/>
      <c r="AW348" s="162"/>
      <c r="AX348" s="162"/>
      <c r="AY348" s="162"/>
      <c r="AZ348" s="162"/>
      <c r="BA348" s="162"/>
      <c r="BB348" s="162"/>
      <c r="BC348" s="162"/>
      <c r="BD348" s="162"/>
      <c r="BE348" s="162"/>
      <c r="BF348" s="162"/>
      <c r="BG348" s="162"/>
      <c r="BH348" s="162"/>
      <c r="BI348" s="162"/>
      <c r="BJ348" s="162"/>
      <c r="BK348" s="162"/>
      <c r="BL348" s="162"/>
      <c r="BM348" s="162"/>
      <c r="BN348" s="162"/>
      <c r="BO348" s="162"/>
      <c r="BP348" s="162"/>
      <c r="BQ348" s="162"/>
      <c r="BR348" s="162"/>
      <c r="BS348" s="162"/>
      <c r="BT348" s="162"/>
      <c r="BU348" s="162"/>
      <c r="BV348" s="162"/>
      <c r="BW348" s="162"/>
      <c r="BX348" s="162"/>
      <c r="BY348" s="162"/>
      <c r="BZ348" s="162"/>
      <c r="CA348" s="162"/>
      <c r="CB348" s="162"/>
      <c r="CC348" s="162"/>
      <c r="CD348" s="162"/>
      <c r="CE348" s="162"/>
      <c r="CF348" s="162"/>
      <c r="CG348" s="162"/>
      <c r="CH348" s="162"/>
      <c r="CI348" s="162"/>
      <c r="CJ348" s="162"/>
      <c r="CK348" s="162"/>
      <c r="CL348" s="162"/>
      <c r="CM348" s="162"/>
      <c r="CN348" s="162"/>
      <c r="CO348" s="162"/>
      <c r="CP348" s="162"/>
      <c r="CQ348" s="162"/>
      <c r="CR348" s="162"/>
      <c r="CS348" s="162"/>
      <c r="CT348" s="162"/>
      <c r="CU348" s="162"/>
      <c r="CV348" s="162"/>
      <c r="CW348" s="162"/>
      <c r="CX348" s="162"/>
      <c r="CY348" s="162"/>
      <c r="CZ348" s="162"/>
      <c r="DA348" s="162"/>
      <c r="DB348" s="162"/>
      <c r="DC348" s="162"/>
      <c r="DD348" s="162"/>
      <c r="DE348" s="162"/>
      <c r="DF348" s="162"/>
      <c r="DG348" s="162"/>
      <c r="DH348" s="162"/>
      <c r="DI348" s="162"/>
      <c r="DJ348" s="162"/>
      <c r="DK348" s="162"/>
      <c r="DL348" s="162"/>
      <c r="DM348" s="162"/>
      <c r="DN348" s="162"/>
      <c r="DO348" s="162"/>
      <c r="DP348" s="162"/>
      <c r="DQ348" s="162"/>
      <c r="DR348" s="162"/>
      <c r="DS348" s="162"/>
      <c r="DT348" s="162"/>
      <c r="DU348" s="162"/>
      <c r="DV348" s="162"/>
      <c r="DW348" s="162"/>
      <c r="DX348" s="162"/>
      <c r="DY348" s="162"/>
      <c r="DZ348" s="162"/>
      <c r="EA348" s="162"/>
      <c r="EB348" s="162"/>
      <c r="EC348" s="162"/>
      <c r="ED348" s="162"/>
      <c r="EE348" s="162"/>
      <c r="EF348" s="162"/>
      <c r="EG348" s="162"/>
      <c r="EH348" s="162"/>
      <c r="EI348" s="162"/>
      <c r="EJ348" s="162"/>
      <c r="EK348" s="162"/>
      <c r="EL348" s="162"/>
      <c r="EM348" s="162"/>
      <c r="EN348" s="162"/>
      <c r="EO348" s="162"/>
      <c r="EP348" s="162"/>
      <c r="EQ348" s="162"/>
      <c r="ER348" s="162"/>
      <c r="ES348" s="162"/>
      <c r="ET348" s="162"/>
      <c r="EU348" s="162"/>
      <c r="EV348" s="162"/>
      <c r="EW348" s="162"/>
      <c r="EX348" s="162"/>
      <c r="EY348" s="162"/>
      <c r="EZ348" s="162"/>
      <c r="FA348" s="162"/>
      <c r="FB348" s="162"/>
      <c r="FC348" s="162"/>
      <c r="FD348" s="162"/>
      <c r="FE348" s="162"/>
      <c r="FF348" s="162"/>
      <c r="FG348" s="162"/>
      <c r="FH348" s="162"/>
      <c r="FI348" s="162"/>
      <c r="FJ348" s="162"/>
      <c r="FK348" s="162"/>
      <c r="FL348" s="162"/>
      <c r="FM348" s="162"/>
      <c r="FN348" s="162"/>
      <c r="FO348" s="162"/>
      <c r="FP348" s="162"/>
      <c r="FQ348" s="162"/>
      <c r="FR348" s="162"/>
      <c r="FS348" s="162"/>
      <c r="FT348" s="162"/>
      <c r="FU348" s="162"/>
      <c r="FV348" s="162"/>
      <c r="FW348" s="162"/>
      <c r="FX348" s="162"/>
      <c r="FY348" s="162"/>
      <c r="FZ348" s="162"/>
      <c r="GA348" s="162"/>
      <c r="GB348" s="162"/>
      <c r="GC348" s="162"/>
      <c r="GD348" s="162"/>
      <c r="GE348" s="162"/>
      <c r="GF348" s="162"/>
      <c r="GG348" s="162"/>
      <c r="GH348" s="162"/>
      <c r="GI348" s="162"/>
      <c r="GJ348" s="162"/>
      <c r="GK348" s="162"/>
      <c r="GL348" s="162"/>
      <c r="GM348" s="162"/>
      <c r="GN348" s="162"/>
      <c r="GO348" s="162"/>
      <c r="GP348" s="162"/>
      <c r="GQ348" s="162"/>
      <c r="GR348" s="162"/>
      <c r="GS348" s="162"/>
      <c r="GT348" s="162"/>
      <c r="GU348" s="162"/>
    </row>
    <row r="349" spans="1:203" x14ac:dyDescent="0.25">
      <c r="A349" s="161">
        <v>1</v>
      </c>
      <c r="B349" s="60" t="s">
        <v>343</v>
      </c>
      <c r="C349" s="189">
        <f>'1 уровень'!C2039</f>
        <v>0</v>
      </c>
      <c r="D349" s="189">
        <f>'1 уровень'!D2039</f>
        <v>0</v>
      </c>
      <c r="E349" s="189">
        <f>'1 уровень'!E2039</f>
        <v>0</v>
      </c>
      <c r="F349" s="773">
        <f>'1 уровень'!F2039</f>
        <v>0</v>
      </c>
      <c r="G349" s="237">
        <f>'1 уровень'!G2039</f>
        <v>0</v>
      </c>
      <c r="H349" s="237">
        <f>'1 уровень'!H2039</f>
        <v>0</v>
      </c>
      <c r="I349" s="242">
        <f>'1 уровень'!I2039</f>
        <v>0</v>
      </c>
      <c r="J349" s="242">
        <f>'1 уровень'!J2039</f>
        <v>0</v>
      </c>
      <c r="K349" s="242">
        <f>'1 уровень'!K2039</f>
        <v>0</v>
      </c>
      <c r="L349" s="242">
        <f>'1 уровень'!L2039</f>
        <v>0</v>
      </c>
      <c r="M349" s="242">
        <f>'1 уровень'!M2039</f>
        <v>0</v>
      </c>
      <c r="N349" s="242">
        <f>'1 уровень'!N2039</f>
        <v>0</v>
      </c>
      <c r="O349" s="163">
        <f>'1 уровень'!O2039</f>
        <v>0</v>
      </c>
      <c r="P349" s="163">
        <f>'1 уровень'!P2039</f>
        <v>0</v>
      </c>
      <c r="Q349" s="163">
        <f>'1 уровень'!Q2039</f>
        <v>0</v>
      </c>
      <c r="R349" s="163">
        <f>'1 уровень'!R2039</f>
        <v>0</v>
      </c>
      <c r="S349" s="163">
        <f>'1 уровень'!S2039</f>
        <v>0</v>
      </c>
      <c r="T349" s="163">
        <f>'1 уровень'!T2039</f>
        <v>0</v>
      </c>
      <c r="U349" s="2412">
        <f>'1 уровень'!U2039</f>
        <v>0</v>
      </c>
      <c r="V349" s="163">
        <f>'1 уровень'!V2039</f>
        <v>0</v>
      </c>
      <c r="W349" s="163">
        <f>'1 уровень'!W2039</f>
        <v>0</v>
      </c>
      <c r="X349" s="163">
        <f>'1 уровень'!X2039</f>
        <v>0</v>
      </c>
      <c r="Y349" s="2331">
        <f>'1 уровень'!Y2039</f>
        <v>0</v>
      </c>
      <c r="Z349" s="163"/>
      <c r="AA349" s="2331"/>
      <c r="AB349" s="2606"/>
    </row>
    <row r="350" spans="1:203" ht="27.6" x14ac:dyDescent="0.25">
      <c r="A350" s="161">
        <v>1</v>
      </c>
      <c r="B350" s="58" t="s">
        <v>401</v>
      </c>
      <c r="C350" s="189">
        <f>'1 уровень'!C2040</f>
        <v>98685</v>
      </c>
      <c r="D350" s="189">
        <f>'1 уровень'!D2040</f>
        <v>49343</v>
      </c>
      <c r="E350" s="189">
        <f>'1 уровень'!E2040</f>
        <v>56696</v>
      </c>
      <c r="F350" s="773">
        <f>'1 уровень'!F2040</f>
        <v>114.90180978051599</v>
      </c>
      <c r="G350" s="237">
        <f>'1 уровень'!G2040</f>
        <v>0</v>
      </c>
      <c r="H350" s="237">
        <f>'1 уровень'!H2040</f>
        <v>0</v>
      </c>
      <c r="I350" s="242">
        <f>'1 уровень'!I2040</f>
        <v>0</v>
      </c>
      <c r="J350" s="242">
        <f>'1 уровень'!J2040</f>
        <v>0</v>
      </c>
      <c r="K350" s="242">
        <f>'1 уровень'!K2040</f>
        <v>0</v>
      </c>
      <c r="L350" s="242">
        <f>'1 уровень'!L2040</f>
        <v>0</v>
      </c>
      <c r="M350" s="242">
        <f>'1 уровень'!M2040</f>
        <v>0</v>
      </c>
      <c r="N350" s="242">
        <f>'1 уровень'!N2040</f>
        <v>0</v>
      </c>
      <c r="O350" s="163">
        <f>'1 уровень'!O2040</f>
        <v>0</v>
      </c>
      <c r="P350" s="163">
        <f>'1 уровень'!P2040</f>
        <v>0</v>
      </c>
      <c r="Q350" s="163">
        <f>'1 уровень'!Q2040</f>
        <v>0</v>
      </c>
      <c r="R350" s="163">
        <f>'1 уровень'!R2040</f>
        <v>0</v>
      </c>
      <c r="S350" s="163">
        <f>'1 уровень'!S2040</f>
        <v>0</v>
      </c>
      <c r="T350" s="163">
        <f>'1 уровень'!T2040</f>
        <v>0</v>
      </c>
      <c r="U350" s="2412">
        <f>'1 уровень'!U2040</f>
        <v>0</v>
      </c>
      <c r="V350" s="163">
        <f>'1 уровень'!V2040</f>
        <v>0</v>
      </c>
      <c r="W350" s="163">
        <f>'1 уровень'!W2040</f>
        <v>0</v>
      </c>
      <c r="X350" s="163">
        <f>'1 уровень'!X2040</f>
        <v>0</v>
      </c>
      <c r="Y350" s="2331">
        <f>'1 уровень'!Y2040</f>
        <v>0</v>
      </c>
      <c r="Z350" s="163"/>
      <c r="AA350" s="2331"/>
      <c r="AB350" s="2606"/>
    </row>
    <row r="351" spans="1:203" x14ac:dyDescent="0.25">
      <c r="A351" s="161">
        <v>1</v>
      </c>
      <c r="B351" s="58" t="s">
        <v>344</v>
      </c>
      <c r="C351" s="189">
        <f>'1 уровень'!C2041</f>
        <v>0</v>
      </c>
      <c r="D351" s="189">
        <f>'1 уровень'!D2041</f>
        <v>0</v>
      </c>
      <c r="E351" s="189">
        <f>'1 уровень'!E2041</f>
        <v>0</v>
      </c>
      <c r="F351" s="773">
        <f>'1 уровень'!F2041</f>
        <v>0</v>
      </c>
      <c r="G351" s="237">
        <f>'1 уровень'!G2041</f>
        <v>0</v>
      </c>
      <c r="H351" s="237">
        <f>'1 уровень'!H2041</f>
        <v>0</v>
      </c>
      <c r="I351" s="242">
        <f>'1 уровень'!I2041</f>
        <v>0</v>
      </c>
      <c r="J351" s="242">
        <f>'1 уровень'!J2041</f>
        <v>0</v>
      </c>
      <c r="K351" s="242">
        <f>'1 уровень'!K2041</f>
        <v>0</v>
      </c>
      <c r="L351" s="242">
        <f>'1 уровень'!L2041</f>
        <v>0</v>
      </c>
      <c r="M351" s="242">
        <f>'1 уровень'!M2041</f>
        <v>0</v>
      </c>
      <c r="N351" s="242">
        <f>'1 уровень'!N2041</f>
        <v>0</v>
      </c>
      <c r="O351" s="163">
        <f>'1 уровень'!O2041</f>
        <v>0</v>
      </c>
      <c r="P351" s="163">
        <f>'1 уровень'!P2041</f>
        <v>0</v>
      </c>
      <c r="Q351" s="163">
        <f>'1 уровень'!Q2041</f>
        <v>0</v>
      </c>
      <c r="R351" s="163">
        <f>'1 уровень'!R2041</f>
        <v>0</v>
      </c>
      <c r="S351" s="163">
        <f>'1 уровень'!S2041</f>
        <v>0</v>
      </c>
      <c r="T351" s="163">
        <f>'1 уровень'!T2041</f>
        <v>0</v>
      </c>
      <c r="U351" s="2412">
        <f>'1 уровень'!U2041</f>
        <v>0</v>
      </c>
      <c r="V351" s="163">
        <f>'1 уровень'!V2041</f>
        <v>0</v>
      </c>
      <c r="W351" s="163">
        <f>'1 уровень'!W2041</f>
        <v>0</v>
      </c>
      <c r="X351" s="163">
        <f>'1 уровень'!X2041</f>
        <v>0</v>
      </c>
      <c r="Y351" s="2331">
        <f>'1 уровень'!Y2041</f>
        <v>0</v>
      </c>
      <c r="Z351" s="163"/>
      <c r="AA351" s="2331"/>
      <c r="AB351" s="2606"/>
    </row>
    <row r="352" spans="1:203" ht="27.6" x14ac:dyDescent="0.25">
      <c r="A352" s="161">
        <v>1</v>
      </c>
      <c r="B352" s="58" t="s">
        <v>345</v>
      </c>
      <c r="C352" s="189">
        <f>'1 уровень'!C2042</f>
        <v>21500</v>
      </c>
      <c r="D352" s="189">
        <f>'1 уровень'!D2042</f>
        <v>10750</v>
      </c>
      <c r="E352" s="189">
        <f>'1 уровень'!E2042</f>
        <v>3424</v>
      </c>
      <c r="F352" s="773">
        <f>'1 уровень'!F2042</f>
        <v>31.851162790697675</v>
      </c>
      <c r="G352" s="237">
        <f>'1 уровень'!G2042</f>
        <v>0</v>
      </c>
      <c r="H352" s="237">
        <f>'1 уровень'!H2042</f>
        <v>0</v>
      </c>
      <c r="I352" s="242">
        <f>'1 уровень'!I2042</f>
        <v>0</v>
      </c>
      <c r="J352" s="242">
        <f>'1 уровень'!J2042</f>
        <v>0</v>
      </c>
      <c r="K352" s="242">
        <f>'1 уровень'!K2042</f>
        <v>0</v>
      </c>
      <c r="L352" s="242">
        <f>'1 уровень'!L2042</f>
        <v>0</v>
      </c>
      <c r="M352" s="242">
        <f>'1 уровень'!M2042</f>
        <v>0</v>
      </c>
      <c r="N352" s="242">
        <f>'1 уровень'!N2042</f>
        <v>0</v>
      </c>
      <c r="O352" s="163">
        <f>'1 уровень'!O2042</f>
        <v>0</v>
      </c>
      <c r="P352" s="163">
        <f>'1 уровень'!P2042</f>
        <v>0</v>
      </c>
      <c r="Q352" s="163">
        <f>'1 уровень'!Q2042</f>
        <v>0</v>
      </c>
      <c r="R352" s="163">
        <f>'1 уровень'!R2042</f>
        <v>0</v>
      </c>
      <c r="S352" s="163">
        <f>'1 уровень'!S2042</f>
        <v>0</v>
      </c>
      <c r="T352" s="163">
        <f>'1 уровень'!T2042</f>
        <v>0</v>
      </c>
      <c r="U352" s="2412">
        <f>'1 уровень'!U2042</f>
        <v>0</v>
      </c>
      <c r="V352" s="163">
        <f>'1 уровень'!V2042</f>
        <v>0</v>
      </c>
      <c r="W352" s="163">
        <f>'1 уровень'!W2042</f>
        <v>0</v>
      </c>
      <c r="X352" s="163">
        <f>'1 уровень'!X2042</f>
        <v>0</v>
      </c>
      <c r="Y352" s="2331">
        <f>'1 уровень'!Y2042</f>
        <v>0</v>
      </c>
      <c r="Z352" s="163"/>
      <c r="AA352" s="2331"/>
      <c r="AB352" s="2606"/>
    </row>
    <row r="353" spans="1:28" ht="27.6" x14ac:dyDescent="0.25">
      <c r="A353" s="161">
        <v>1</v>
      </c>
      <c r="B353" s="58" t="s">
        <v>346</v>
      </c>
      <c r="C353" s="189">
        <f>'1 уровень'!C2043</f>
        <v>500</v>
      </c>
      <c r="D353" s="189">
        <f>'1 уровень'!D2043</f>
        <v>250</v>
      </c>
      <c r="E353" s="189">
        <f>'1 уровень'!E2043</f>
        <v>146</v>
      </c>
      <c r="F353" s="773">
        <f>'1 уровень'!F2043</f>
        <v>58.4</v>
      </c>
      <c r="G353" s="237">
        <f>'1 уровень'!G2043</f>
        <v>0</v>
      </c>
      <c r="H353" s="237">
        <f>'1 уровень'!H2043</f>
        <v>0</v>
      </c>
      <c r="I353" s="242">
        <f>'1 уровень'!I2043</f>
        <v>0</v>
      </c>
      <c r="J353" s="242">
        <f>'1 уровень'!J2043</f>
        <v>0</v>
      </c>
      <c r="K353" s="242">
        <f>'1 уровень'!K2043</f>
        <v>0</v>
      </c>
      <c r="L353" s="242">
        <f>'1 уровень'!L2043</f>
        <v>0</v>
      </c>
      <c r="M353" s="242">
        <f>'1 уровень'!M2043</f>
        <v>0</v>
      </c>
      <c r="N353" s="242">
        <f>'1 уровень'!N2043</f>
        <v>0</v>
      </c>
      <c r="O353" s="163">
        <f>'1 уровень'!O2043</f>
        <v>0</v>
      </c>
      <c r="P353" s="163">
        <f>'1 уровень'!P2043</f>
        <v>0</v>
      </c>
      <c r="Q353" s="163">
        <f>'1 уровень'!Q2043</f>
        <v>0</v>
      </c>
      <c r="R353" s="163">
        <f>'1 уровень'!R2043</f>
        <v>0</v>
      </c>
      <c r="S353" s="163">
        <f>'1 уровень'!S2043</f>
        <v>0</v>
      </c>
      <c r="T353" s="163">
        <f>'1 уровень'!T2043</f>
        <v>0</v>
      </c>
      <c r="U353" s="2412">
        <f>'1 уровень'!U2043</f>
        <v>0</v>
      </c>
      <c r="V353" s="163">
        <f>'1 уровень'!V2043</f>
        <v>0</v>
      </c>
      <c r="W353" s="163">
        <f>'1 уровень'!W2043</f>
        <v>0</v>
      </c>
      <c r="X353" s="163">
        <f>'1 уровень'!X2043</f>
        <v>0</v>
      </c>
      <c r="Y353" s="2331">
        <f>'1 уровень'!Y2043</f>
        <v>0</v>
      </c>
      <c r="Z353" s="163"/>
      <c r="AA353" s="2331"/>
      <c r="AB353" s="2606"/>
    </row>
    <row r="354" spans="1:28" ht="41.4" x14ac:dyDescent="0.25">
      <c r="A354" s="161">
        <v>1</v>
      </c>
      <c r="B354" s="2347" t="s">
        <v>349</v>
      </c>
      <c r="C354" s="189">
        <f>'1 уровень'!C2044</f>
        <v>11449</v>
      </c>
      <c r="D354" s="189">
        <f>'1 уровень'!D2044</f>
        <v>5725</v>
      </c>
      <c r="E354" s="189">
        <f>'1 уровень'!E2044</f>
        <v>5354</v>
      </c>
      <c r="F354" s="773">
        <f>'1 уровень'!F2044</f>
        <v>93.519650655021834</v>
      </c>
      <c r="G354" s="237">
        <f>'1 уровень'!G2044</f>
        <v>0</v>
      </c>
      <c r="H354" s="237">
        <f>'1 уровень'!H2044</f>
        <v>0</v>
      </c>
      <c r="I354" s="242">
        <f>'1 уровень'!I2044</f>
        <v>0</v>
      </c>
      <c r="J354" s="242">
        <f>'1 уровень'!J2044</f>
        <v>0</v>
      </c>
      <c r="K354" s="242">
        <f>'1 уровень'!K2044</f>
        <v>0</v>
      </c>
      <c r="L354" s="242">
        <f>'1 уровень'!L2044</f>
        <v>0</v>
      </c>
      <c r="M354" s="242">
        <f>'1 уровень'!M2044</f>
        <v>0</v>
      </c>
      <c r="N354" s="242">
        <f>'1 уровень'!N2044</f>
        <v>0</v>
      </c>
      <c r="O354" s="163">
        <f>'1 уровень'!O2044</f>
        <v>0</v>
      </c>
      <c r="P354" s="163">
        <f>'1 уровень'!P2044</f>
        <v>0</v>
      </c>
      <c r="Q354" s="163">
        <f>'1 уровень'!Q2044</f>
        <v>0</v>
      </c>
      <c r="R354" s="163">
        <f>'1 уровень'!R2044</f>
        <v>0</v>
      </c>
      <c r="S354" s="163">
        <f>'1 уровень'!S2044</f>
        <v>0</v>
      </c>
      <c r="T354" s="163">
        <f>'1 уровень'!T2044</f>
        <v>0</v>
      </c>
      <c r="U354" s="2412">
        <f>'1 уровень'!U2044</f>
        <v>0</v>
      </c>
      <c r="V354" s="163">
        <f>'1 уровень'!V2044</f>
        <v>0</v>
      </c>
      <c r="W354" s="163">
        <f>'1 уровень'!W2044</f>
        <v>0</v>
      </c>
      <c r="X354" s="163">
        <f>'1 уровень'!X2044</f>
        <v>0</v>
      </c>
      <c r="Y354" s="2331">
        <f>'1 уровень'!Y2044</f>
        <v>0</v>
      </c>
      <c r="Z354" s="163"/>
      <c r="AA354" s="2331"/>
      <c r="AB354" s="2606"/>
    </row>
    <row r="355" spans="1:28" ht="27.6" x14ac:dyDescent="0.25">
      <c r="A355" s="161">
        <v>1</v>
      </c>
      <c r="B355" s="58" t="s">
        <v>350</v>
      </c>
      <c r="C355" s="189">
        <f>'1 уровень'!C2045</f>
        <v>7450</v>
      </c>
      <c r="D355" s="189">
        <f>'1 уровень'!D2045</f>
        <v>3725</v>
      </c>
      <c r="E355" s="189">
        <f>'1 уровень'!E2045</f>
        <v>3291</v>
      </c>
      <c r="F355" s="773">
        <f>'1 уровень'!F2045</f>
        <v>88.348993288590606</v>
      </c>
      <c r="G355" s="237">
        <f>'1 уровень'!G2045</f>
        <v>0</v>
      </c>
      <c r="H355" s="237">
        <f>'1 уровень'!H2045</f>
        <v>0</v>
      </c>
      <c r="I355" s="242">
        <f>'1 уровень'!I2045</f>
        <v>0</v>
      </c>
      <c r="J355" s="242">
        <f>'1 уровень'!J2045</f>
        <v>0</v>
      </c>
      <c r="K355" s="242">
        <f>'1 уровень'!K2045</f>
        <v>0</v>
      </c>
      <c r="L355" s="242">
        <f>'1 уровень'!L2045</f>
        <v>0</v>
      </c>
      <c r="M355" s="242">
        <f>'1 уровень'!M2045</f>
        <v>0</v>
      </c>
      <c r="N355" s="242">
        <f>'1 уровень'!N2045</f>
        <v>0</v>
      </c>
      <c r="O355" s="163">
        <f>'1 уровень'!O2045</f>
        <v>0</v>
      </c>
      <c r="P355" s="163">
        <f>'1 уровень'!P2045</f>
        <v>0</v>
      </c>
      <c r="Q355" s="163">
        <f>'1 уровень'!Q2045</f>
        <v>0</v>
      </c>
      <c r="R355" s="163">
        <f>'1 уровень'!R2045</f>
        <v>0</v>
      </c>
      <c r="S355" s="163">
        <f>'1 уровень'!S2045</f>
        <v>0</v>
      </c>
      <c r="T355" s="163">
        <f>'1 уровень'!T2045</f>
        <v>0</v>
      </c>
      <c r="U355" s="2412">
        <f>'1 уровень'!U2045</f>
        <v>0</v>
      </c>
      <c r="V355" s="163">
        <f>'1 уровень'!V2045</f>
        <v>0</v>
      </c>
      <c r="W355" s="163">
        <f>'1 уровень'!W2045</f>
        <v>0</v>
      </c>
      <c r="X355" s="163">
        <f>'1 уровень'!X2045</f>
        <v>0</v>
      </c>
      <c r="Y355" s="2331">
        <f>'1 уровень'!Y2045</f>
        <v>0</v>
      </c>
      <c r="Z355" s="163"/>
      <c r="AA355" s="2331"/>
      <c r="AB355" s="2606"/>
    </row>
    <row r="356" spans="1:28" ht="27.6" x14ac:dyDescent="0.25">
      <c r="A356" s="161">
        <v>1</v>
      </c>
      <c r="B356" s="58" t="s">
        <v>351</v>
      </c>
      <c r="C356" s="189">
        <f>'1 уровень'!C2046</f>
        <v>2235</v>
      </c>
      <c r="D356" s="189">
        <f>'1 уровень'!D2046</f>
        <v>1118</v>
      </c>
      <c r="E356" s="189">
        <f>'1 уровень'!E2046</f>
        <v>1113</v>
      </c>
      <c r="F356" s="773">
        <f>'1 уровень'!F2046</f>
        <v>99.552772808586766</v>
      </c>
      <c r="G356" s="237">
        <f>'1 уровень'!G2046</f>
        <v>0</v>
      </c>
      <c r="H356" s="237">
        <f>'1 уровень'!H2046</f>
        <v>0</v>
      </c>
      <c r="I356" s="242">
        <f>'1 уровень'!I2046</f>
        <v>0</v>
      </c>
      <c r="J356" s="242">
        <f>'1 уровень'!J2046</f>
        <v>0</v>
      </c>
      <c r="K356" s="242">
        <f>'1 уровень'!K2046</f>
        <v>0</v>
      </c>
      <c r="L356" s="242">
        <f>'1 уровень'!L2046</f>
        <v>0</v>
      </c>
      <c r="M356" s="242">
        <f>'1 уровень'!M2046</f>
        <v>0</v>
      </c>
      <c r="N356" s="242">
        <f>'1 уровень'!N2046</f>
        <v>0</v>
      </c>
      <c r="O356" s="163">
        <f>'1 уровень'!O2046</f>
        <v>0</v>
      </c>
      <c r="P356" s="163">
        <f>'1 уровень'!P2046</f>
        <v>0</v>
      </c>
      <c r="Q356" s="163">
        <f>'1 уровень'!Q2046</f>
        <v>0</v>
      </c>
      <c r="R356" s="163">
        <f>'1 уровень'!R2046</f>
        <v>0</v>
      </c>
      <c r="S356" s="163">
        <f>'1 уровень'!S2046</f>
        <v>0</v>
      </c>
      <c r="T356" s="163">
        <f>'1 уровень'!T2046</f>
        <v>0</v>
      </c>
      <c r="U356" s="2412">
        <f>'1 уровень'!U2046</f>
        <v>0</v>
      </c>
      <c r="V356" s="163">
        <f>'1 уровень'!V2046</f>
        <v>0</v>
      </c>
      <c r="W356" s="163">
        <f>'1 уровень'!W2046</f>
        <v>0</v>
      </c>
      <c r="X356" s="163">
        <f>'1 уровень'!X2046</f>
        <v>0</v>
      </c>
      <c r="Y356" s="2331">
        <f>'1 уровень'!Y2046</f>
        <v>0</v>
      </c>
      <c r="Z356" s="163"/>
      <c r="AA356" s="2331"/>
      <c r="AB356" s="2606"/>
    </row>
    <row r="357" spans="1:28" ht="41.4" x14ac:dyDescent="0.25">
      <c r="A357" s="161">
        <v>1</v>
      </c>
      <c r="B357" s="58" t="s">
        <v>418</v>
      </c>
      <c r="C357" s="189">
        <f>'1 уровень'!C2047</f>
        <v>1412</v>
      </c>
      <c r="D357" s="189">
        <f>'1 уровень'!D2047</f>
        <v>706</v>
      </c>
      <c r="E357" s="189">
        <f>'1 уровень'!E2047</f>
        <v>782</v>
      </c>
      <c r="F357" s="773">
        <f>'1 уровень'!F2047</f>
        <v>110.76487252124645</v>
      </c>
      <c r="G357" s="237">
        <f>'1 уровень'!G2047</f>
        <v>0</v>
      </c>
      <c r="H357" s="237">
        <f>'1 уровень'!H2047</f>
        <v>0</v>
      </c>
      <c r="I357" s="242">
        <f>'1 уровень'!I2047</f>
        <v>0</v>
      </c>
      <c r="J357" s="242">
        <f>'1 уровень'!J2047</f>
        <v>0</v>
      </c>
      <c r="K357" s="242">
        <f>'1 уровень'!K2047</f>
        <v>0</v>
      </c>
      <c r="L357" s="242">
        <f>'1 уровень'!L2047</f>
        <v>0</v>
      </c>
      <c r="M357" s="242">
        <f>'1 уровень'!M2047</f>
        <v>0</v>
      </c>
      <c r="N357" s="242">
        <f>'1 уровень'!N2047</f>
        <v>0</v>
      </c>
      <c r="O357" s="163">
        <f>'1 уровень'!O2047</f>
        <v>0</v>
      </c>
      <c r="P357" s="163">
        <f>'1 уровень'!P2047</f>
        <v>0</v>
      </c>
      <c r="Q357" s="163">
        <f>'1 уровень'!Q2047</f>
        <v>0</v>
      </c>
      <c r="R357" s="163">
        <f>'1 уровень'!R2047</f>
        <v>0</v>
      </c>
      <c r="S357" s="163">
        <f>'1 уровень'!S2047</f>
        <v>0</v>
      </c>
      <c r="T357" s="163">
        <f>'1 уровень'!T2047</f>
        <v>0</v>
      </c>
      <c r="U357" s="2412">
        <f>'1 уровень'!U2047</f>
        <v>0</v>
      </c>
      <c r="V357" s="163">
        <f>'1 уровень'!V2047</f>
        <v>0</v>
      </c>
      <c r="W357" s="163">
        <f>'1 уровень'!W2047</f>
        <v>0</v>
      </c>
      <c r="X357" s="163">
        <f>'1 уровень'!X2047</f>
        <v>0</v>
      </c>
      <c r="Y357" s="2331">
        <f>'1 уровень'!Y2047</f>
        <v>0</v>
      </c>
      <c r="Z357" s="163"/>
      <c r="AA357" s="2331"/>
      <c r="AB357" s="2606"/>
    </row>
    <row r="358" spans="1:28" ht="27.6" x14ac:dyDescent="0.25">
      <c r="A358" s="161">
        <v>1</v>
      </c>
      <c r="B358" s="58" t="s">
        <v>419</v>
      </c>
      <c r="C358" s="189">
        <f>'1 уровень'!C2048</f>
        <v>352</v>
      </c>
      <c r="D358" s="189">
        <f>'1 уровень'!D2048</f>
        <v>176</v>
      </c>
      <c r="E358" s="189">
        <f>'1 уровень'!E2048</f>
        <v>168</v>
      </c>
      <c r="F358" s="773">
        <f>'1 уровень'!F2048</f>
        <v>95.454545454545453</v>
      </c>
      <c r="G358" s="237">
        <f>'1 уровень'!G2048</f>
        <v>0</v>
      </c>
      <c r="H358" s="237">
        <f>'1 уровень'!H2048</f>
        <v>0</v>
      </c>
      <c r="I358" s="242">
        <f>'1 уровень'!I2048</f>
        <v>0</v>
      </c>
      <c r="J358" s="242">
        <f>'1 уровень'!J2048</f>
        <v>0</v>
      </c>
      <c r="K358" s="242">
        <f>'1 уровень'!K2048</f>
        <v>0</v>
      </c>
      <c r="L358" s="242">
        <f>'1 уровень'!L2048</f>
        <v>0</v>
      </c>
      <c r="M358" s="242">
        <f>'1 уровень'!M2048</f>
        <v>0</v>
      </c>
      <c r="N358" s="242">
        <f>'1 уровень'!N2048</f>
        <v>0</v>
      </c>
      <c r="O358" s="163">
        <f>'1 уровень'!O2048</f>
        <v>0</v>
      </c>
      <c r="P358" s="163">
        <f>'1 уровень'!P2048</f>
        <v>0</v>
      </c>
      <c r="Q358" s="163">
        <f>'1 уровень'!Q2048</f>
        <v>0</v>
      </c>
      <c r="R358" s="163">
        <f>'1 уровень'!R2048</f>
        <v>0</v>
      </c>
      <c r="S358" s="163">
        <f>'1 уровень'!S2048</f>
        <v>0</v>
      </c>
      <c r="T358" s="163">
        <f>'1 уровень'!T2048</f>
        <v>0</v>
      </c>
      <c r="U358" s="2412">
        <f>'1 уровень'!U2048</f>
        <v>0</v>
      </c>
      <c r="V358" s="163">
        <f>'1 уровень'!V2048</f>
        <v>0</v>
      </c>
      <c r="W358" s="163">
        <f>'1 уровень'!W2048</f>
        <v>0</v>
      </c>
      <c r="X358" s="163">
        <f>'1 уровень'!X2048</f>
        <v>0</v>
      </c>
      <c r="Y358" s="2331">
        <f>'1 уровень'!Y2048</f>
        <v>0</v>
      </c>
      <c r="Z358" s="163"/>
      <c r="AA358" s="2331"/>
      <c r="AB358" s="2606"/>
    </row>
    <row r="359" spans="1:28" ht="41.4" x14ac:dyDescent="0.25">
      <c r="A359" s="161">
        <v>1</v>
      </c>
      <c r="B359" s="2347" t="s">
        <v>352</v>
      </c>
      <c r="C359" s="189">
        <f>'1 уровень'!C2049</f>
        <v>47236</v>
      </c>
      <c r="D359" s="189">
        <f>'1 уровень'!D2049</f>
        <v>23618</v>
      </c>
      <c r="E359" s="189">
        <f>'1 уровень'!E2049</f>
        <v>15672</v>
      </c>
      <c r="F359" s="773">
        <f>'1 уровень'!F2049</f>
        <v>66.356169023626038</v>
      </c>
      <c r="G359" s="237">
        <f>'1 уровень'!G2049</f>
        <v>0</v>
      </c>
      <c r="H359" s="237">
        <f>'1 уровень'!H2049</f>
        <v>0</v>
      </c>
      <c r="I359" s="242">
        <f>'1 уровень'!I2049</f>
        <v>0</v>
      </c>
      <c r="J359" s="242">
        <f>'1 уровень'!J2049</f>
        <v>0</v>
      </c>
      <c r="K359" s="242">
        <f>'1 уровень'!K2049</f>
        <v>0</v>
      </c>
      <c r="L359" s="242">
        <f>'1 уровень'!L2049</f>
        <v>0</v>
      </c>
      <c r="M359" s="242">
        <f>'1 уровень'!M2049</f>
        <v>0</v>
      </c>
      <c r="N359" s="242">
        <f>'1 уровень'!N2049</f>
        <v>0</v>
      </c>
      <c r="O359" s="163">
        <f>'1 уровень'!O2049</f>
        <v>0</v>
      </c>
      <c r="P359" s="163">
        <f>'1 уровень'!P2049</f>
        <v>0</v>
      </c>
      <c r="Q359" s="163">
        <f>'1 уровень'!Q2049</f>
        <v>0</v>
      </c>
      <c r="R359" s="163">
        <f>'1 уровень'!R2049</f>
        <v>0</v>
      </c>
      <c r="S359" s="163">
        <f>'1 уровень'!S2049</f>
        <v>0</v>
      </c>
      <c r="T359" s="163">
        <f>'1 уровень'!T2049</f>
        <v>0</v>
      </c>
      <c r="U359" s="2412">
        <f>'1 уровень'!U2049</f>
        <v>0</v>
      </c>
      <c r="V359" s="163">
        <f>'1 уровень'!V2049</f>
        <v>0</v>
      </c>
      <c r="W359" s="163">
        <f>'1 уровень'!W2049</f>
        <v>0</v>
      </c>
      <c r="X359" s="163">
        <f>'1 уровень'!X2049</f>
        <v>0</v>
      </c>
      <c r="Y359" s="2331">
        <f>'1 уровень'!Y2049</f>
        <v>0</v>
      </c>
      <c r="Z359" s="163"/>
      <c r="AA359" s="2331"/>
      <c r="AB359" s="2606"/>
    </row>
    <row r="360" spans="1:28" ht="27.6" x14ac:dyDescent="0.25">
      <c r="A360" s="161">
        <v>1</v>
      </c>
      <c r="B360" s="58" t="s">
        <v>353</v>
      </c>
      <c r="C360" s="189">
        <f>'1 уровень'!C2050</f>
        <v>4500</v>
      </c>
      <c r="D360" s="189">
        <f>'1 уровень'!D2050</f>
        <v>2250</v>
      </c>
      <c r="E360" s="189">
        <f>'1 уровень'!E2050</f>
        <v>1483</v>
      </c>
      <c r="F360" s="773">
        <f>'1 уровень'!F2050</f>
        <v>65.911111111111111</v>
      </c>
      <c r="G360" s="237">
        <f>'1 уровень'!G2050</f>
        <v>0</v>
      </c>
      <c r="H360" s="237">
        <f>'1 уровень'!H2050</f>
        <v>0</v>
      </c>
      <c r="I360" s="242">
        <f>'1 уровень'!I2050</f>
        <v>0</v>
      </c>
      <c r="J360" s="242">
        <f>'1 уровень'!J2050</f>
        <v>0</v>
      </c>
      <c r="K360" s="242">
        <f>'1 уровень'!K2050</f>
        <v>0</v>
      </c>
      <c r="L360" s="242">
        <f>'1 уровень'!L2050</f>
        <v>0</v>
      </c>
      <c r="M360" s="242">
        <f>'1 уровень'!M2050</f>
        <v>0</v>
      </c>
      <c r="N360" s="242">
        <f>'1 уровень'!N2050</f>
        <v>0</v>
      </c>
      <c r="O360" s="163">
        <f>'1 уровень'!O2050</f>
        <v>0</v>
      </c>
      <c r="P360" s="163">
        <f>'1 уровень'!P2050</f>
        <v>0</v>
      </c>
      <c r="Q360" s="163">
        <f>'1 уровень'!Q2050</f>
        <v>0</v>
      </c>
      <c r="R360" s="163">
        <f>'1 уровень'!R2050</f>
        <v>0</v>
      </c>
      <c r="S360" s="163">
        <f>'1 уровень'!S2050</f>
        <v>0</v>
      </c>
      <c r="T360" s="163">
        <f>'1 уровень'!T2050</f>
        <v>0</v>
      </c>
      <c r="U360" s="2412">
        <f>'1 уровень'!U2050</f>
        <v>0</v>
      </c>
      <c r="V360" s="163">
        <f>'1 уровень'!V2050</f>
        <v>0</v>
      </c>
      <c r="W360" s="163">
        <f>'1 уровень'!W2050</f>
        <v>0</v>
      </c>
      <c r="X360" s="163">
        <f>'1 уровень'!X2050</f>
        <v>0</v>
      </c>
      <c r="Y360" s="2331">
        <f>'1 уровень'!Y2050</f>
        <v>0</v>
      </c>
      <c r="Z360" s="163"/>
      <c r="AA360" s="2331"/>
      <c r="AB360" s="2606"/>
    </row>
    <row r="361" spans="1:28" ht="55.2" x14ac:dyDescent="0.25">
      <c r="A361" s="161">
        <v>1</v>
      </c>
      <c r="B361" s="58" t="s">
        <v>366</v>
      </c>
      <c r="C361" s="189">
        <f>'1 уровень'!C2051</f>
        <v>26090</v>
      </c>
      <c r="D361" s="189">
        <f>'1 уровень'!D2051</f>
        <v>13045</v>
      </c>
      <c r="E361" s="189">
        <f>'1 уровень'!E2051</f>
        <v>7011</v>
      </c>
      <c r="F361" s="773">
        <f>'1 уровень'!F2051</f>
        <v>53.744729781525493</v>
      </c>
      <c r="G361" s="237">
        <f>'1 уровень'!G2051</f>
        <v>0</v>
      </c>
      <c r="H361" s="237">
        <f>'1 уровень'!H2051</f>
        <v>0</v>
      </c>
      <c r="I361" s="242">
        <f>'1 уровень'!I2051</f>
        <v>0</v>
      </c>
      <c r="J361" s="242">
        <f>'1 уровень'!J2051</f>
        <v>0</v>
      </c>
      <c r="K361" s="242">
        <f>'1 уровень'!K2051</f>
        <v>0</v>
      </c>
      <c r="L361" s="242">
        <f>'1 уровень'!L2051</f>
        <v>0</v>
      </c>
      <c r="M361" s="242">
        <f>'1 уровень'!M2051</f>
        <v>0</v>
      </c>
      <c r="N361" s="242">
        <f>'1 уровень'!N2051</f>
        <v>0</v>
      </c>
      <c r="O361" s="163">
        <f>'1 уровень'!O2051</f>
        <v>0</v>
      </c>
      <c r="P361" s="163">
        <f>'1 уровень'!P2051</f>
        <v>0</v>
      </c>
      <c r="Q361" s="163">
        <f>'1 уровень'!Q2051</f>
        <v>0</v>
      </c>
      <c r="R361" s="163">
        <f>'1 уровень'!R2051</f>
        <v>0</v>
      </c>
      <c r="S361" s="163">
        <f>'1 уровень'!S2051</f>
        <v>0</v>
      </c>
      <c r="T361" s="163">
        <f>'1 уровень'!T2051</f>
        <v>0</v>
      </c>
      <c r="U361" s="2412">
        <f>'1 уровень'!U2051</f>
        <v>0</v>
      </c>
      <c r="V361" s="163">
        <f>'1 уровень'!V2051</f>
        <v>0</v>
      </c>
      <c r="W361" s="163">
        <f>'1 уровень'!W2051</f>
        <v>0</v>
      </c>
      <c r="X361" s="163">
        <f>'1 уровень'!X2051</f>
        <v>0</v>
      </c>
      <c r="Y361" s="2331">
        <f>'1 уровень'!Y2051</f>
        <v>0</v>
      </c>
      <c r="Z361" s="163"/>
      <c r="AA361" s="2331"/>
      <c r="AB361" s="2606"/>
    </row>
    <row r="362" spans="1:28" ht="41.4" x14ac:dyDescent="0.25">
      <c r="A362" s="161">
        <v>1</v>
      </c>
      <c r="B362" s="58" t="s">
        <v>367</v>
      </c>
      <c r="C362" s="189">
        <f>'1 уровень'!C2052</f>
        <v>3532</v>
      </c>
      <c r="D362" s="189">
        <f>'1 уровень'!D2052</f>
        <v>1766</v>
      </c>
      <c r="E362" s="189">
        <f>'1 уровень'!E2052</f>
        <v>2366</v>
      </c>
      <c r="F362" s="773">
        <f>'1 уровень'!F2052</f>
        <v>133.97508493771235</v>
      </c>
      <c r="G362" s="237">
        <f>'1 уровень'!G2052</f>
        <v>0</v>
      </c>
      <c r="H362" s="237">
        <f>'1 уровень'!H2052</f>
        <v>0</v>
      </c>
      <c r="I362" s="242">
        <f>'1 уровень'!I2052</f>
        <v>0</v>
      </c>
      <c r="J362" s="242">
        <f>'1 уровень'!J2052</f>
        <v>0</v>
      </c>
      <c r="K362" s="242">
        <f>'1 уровень'!K2052</f>
        <v>0</v>
      </c>
      <c r="L362" s="242">
        <f>'1 уровень'!L2052</f>
        <v>0</v>
      </c>
      <c r="M362" s="242">
        <f>'1 уровень'!M2052</f>
        <v>0</v>
      </c>
      <c r="N362" s="242">
        <f>'1 уровень'!N2052</f>
        <v>0</v>
      </c>
      <c r="O362" s="163">
        <f>'1 уровень'!O2052</f>
        <v>0</v>
      </c>
      <c r="P362" s="163">
        <f>'1 уровень'!P2052</f>
        <v>0</v>
      </c>
      <c r="Q362" s="163">
        <f>'1 уровень'!Q2052</f>
        <v>0</v>
      </c>
      <c r="R362" s="163">
        <f>'1 уровень'!R2052</f>
        <v>0</v>
      </c>
      <c r="S362" s="163">
        <f>'1 уровень'!S2052</f>
        <v>0</v>
      </c>
      <c r="T362" s="163">
        <f>'1 уровень'!T2052</f>
        <v>0</v>
      </c>
      <c r="U362" s="2412">
        <f>'1 уровень'!U2052</f>
        <v>0</v>
      </c>
      <c r="V362" s="163">
        <f>'1 уровень'!V2052</f>
        <v>0</v>
      </c>
      <c r="W362" s="163">
        <f>'1 уровень'!W2052</f>
        <v>0</v>
      </c>
      <c r="X362" s="163">
        <f>'1 уровень'!X2052</f>
        <v>0</v>
      </c>
      <c r="Y362" s="2331">
        <f>'1 уровень'!Y2052</f>
        <v>0</v>
      </c>
      <c r="Z362" s="163"/>
      <c r="AA362" s="2331"/>
      <c r="AB362" s="2606"/>
    </row>
    <row r="363" spans="1:28" ht="27.6" x14ac:dyDescent="0.25">
      <c r="A363" s="161">
        <v>1</v>
      </c>
      <c r="B363" s="58" t="s">
        <v>368</v>
      </c>
      <c r="C363" s="189">
        <f>'1 уровень'!C2053</f>
        <v>11534</v>
      </c>
      <c r="D363" s="189">
        <f>'1 уровень'!D2053</f>
        <v>5767</v>
      </c>
      <c r="E363" s="189">
        <f>'1 уровень'!E2053</f>
        <v>3528</v>
      </c>
      <c r="F363" s="773">
        <f>'1 уровень'!F2053</f>
        <v>61.175654586440089</v>
      </c>
      <c r="G363" s="237">
        <f>'1 уровень'!G2053</f>
        <v>0</v>
      </c>
      <c r="H363" s="237">
        <f>'1 уровень'!H2053</f>
        <v>0</v>
      </c>
      <c r="I363" s="242">
        <f>'1 уровень'!I2053</f>
        <v>0</v>
      </c>
      <c r="J363" s="242">
        <f>'1 уровень'!J2053</f>
        <v>0</v>
      </c>
      <c r="K363" s="242">
        <f>'1 уровень'!K2053</f>
        <v>0</v>
      </c>
      <c r="L363" s="242">
        <f>'1 уровень'!L2053</f>
        <v>0</v>
      </c>
      <c r="M363" s="242">
        <f>'1 уровень'!M2053</f>
        <v>0</v>
      </c>
      <c r="N363" s="242">
        <f>'1 уровень'!N2053</f>
        <v>0</v>
      </c>
      <c r="O363" s="163">
        <f>'1 уровень'!O2053</f>
        <v>0</v>
      </c>
      <c r="P363" s="163">
        <f>'1 уровень'!P2053</f>
        <v>0</v>
      </c>
      <c r="Q363" s="163">
        <f>'1 уровень'!Q2053</f>
        <v>0</v>
      </c>
      <c r="R363" s="163">
        <f>'1 уровень'!R2053</f>
        <v>0</v>
      </c>
      <c r="S363" s="163">
        <f>'1 уровень'!S2053</f>
        <v>0</v>
      </c>
      <c r="T363" s="163">
        <f>'1 уровень'!T2053</f>
        <v>0</v>
      </c>
      <c r="U363" s="2412">
        <f>'1 уровень'!U2053</f>
        <v>0</v>
      </c>
      <c r="V363" s="163">
        <f>'1 уровень'!V2053</f>
        <v>0</v>
      </c>
      <c r="W363" s="163">
        <f>'1 уровень'!W2053</f>
        <v>0</v>
      </c>
      <c r="X363" s="163">
        <f>'1 уровень'!X2053</f>
        <v>0</v>
      </c>
      <c r="Y363" s="2331">
        <f>'1 уровень'!Y2053</f>
        <v>0</v>
      </c>
      <c r="Z363" s="163"/>
      <c r="AA363" s="2331"/>
      <c r="AB363" s="2606"/>
    </row>
    <row r="364" spans="1:28" ht="27.6" x14ac:dyDescent="0.25">
      <c r="A364" s="161">
        <v>1</v>
      </c>
      <c r="B364" s="58" t="s">
        <v>369</v>
      </c>
      <c r="C364" s="189">
        <f>'1 уровень'!C2054</f>
        <v>1580</v>
      </c>
      <c r="D364" s="189">
        <f>'1 уровень'!D2054</f>
        <v>790</v>
      </c>
      <c r="E364" s="189">
        <f>'1 уровень'!E2054</f>
        <v>1284</v>
      </c>
      <c r="F364" s="773">
        <f>'1 уровень'!F2054</f>
        <v>162.53164556962025</v>
      </c>
      <c r="G364" s="237">
        <f>'1 уровень'!G2054</f>
        <v>0</v>
      </c>
      <c r="H364" s="237">
        <f>'1 уровень'!H2054</f>
        <v>0</v>
      </c>
      <c r="I364" s="242">
        <f>'1 уровень'!I2054</f>
        <v>0</v>
      </c>
      <c r="J364" s="242">
        <f>'1 уровень'!J2054</f>
        <v>0</v>
      </c>
      <c r="K364" s="242">
        <f>'1 уровень'!K2054</f>
        <v>0</v>
      </c>
      <c r="L364" s="242">
        <f>'1 уровень'!L2054</f>
        <v>0</v>
      </c>
      <c r="M364" s="242">
        <f>'1 уровень'!M2054</f>
        <v>0</v>
      </c>
      <c r="N364" s="242">
        <f>'1 уровень'!N2054</f>
        <v>0</v>
      </c>
      <c r="O364" s="163">
        <f>'1 уровень'!O2054</f>
        <v>0</v>
      </c>
      <c r="P364" s="163">
        <f>'1 уровень'!P2054</f>
        <v>0</v>
      </c>
      <c r="Q364" s="163">
        <f>'1 уровень'!Q2054</f>
        <v>0</v>
      </c>
      <c r="R364" s="163">
        <f>'1 уровень'!R2054</f>
        <v>0</v>
      </c>
      <c r="S364" s="163">
        <f>'1 уровень'!S2054</f>
        <v>0</v>
      </c>
      <c r="T364" s="163">
        <f>'1 уровень'!T2054</f>
        <v>0</v>
      </c>
      <c r="U364" s="2412">
        <f>'1 уровень'!U2054</f>
        <v>0</v>
      </c>
      <c r="V364" s="163">
        <f>'1 уровень'!V2054</f>
        <v>0</v>
      </c>
      <c r="W364" s="163">
        <f>'1 уровень'!W2054</f>
        <v>0</v>
      </c>
      <c r="X364" s="163">
        <f>'1 уровень'!X2054</f>
        <v>0</v>
      </c>
      <c r="Y364" s="2331">
        <f>'1 уровень'!Y2054</f>
        <v>0</v>
      </c>
      <c r="Z364" s="163"/>
      <c r="AA364" s="2331"/>
      <c r="AB364" s="2606"/>
    </row>
    <row r="365" spans="1:28" x14ac:dyDescent="0.25">
      <c r="A365" s="161">
        <v>1</v>
      </c>
      <c r="B365" s="58" t="s">
        <v>347</v>
      </c>
      <c r="C365" s="189">
        <f>'1 уровень'!C2055</f>
        <v>18000</v>
      </c>
      <c r="D365" s="189">
        <f>'1 уровень'!D2055</f>
        <v>9000</v>
      </c>
      <c r="E365" s="189">
        <f>'1 уровень'!E2055</f>
        <v>32100</v>
      </c>
      <c r="F365" s="773">
        <f>'1 уровень'!F2055</f>
        <v>356.66666666666669</v>
      </c>
      <c r="G365" s="237">
        <f>'1 уровень'!G2055</f>
        <v>0</v>
      </c>
      <c r="H365" s="237">
        <f>'1 уровень'!H2055</f>
        <v>0</v>
      </c>
      <c r="I365" s="242">
        <f>'1 уровень'!I2055</f>
        <v>0</v>
      </c>
      <c r="J365" s="242">
        <f>'1 уровень'!J2055</f>
        <v>0</v>
      </c>
      <c r="K365" s="242">
        <f>'1 уровень'!K2055</f>
        <v>0</v>
      </c>
      <c r="L365" s="242">
        <f>'1 уровень'!L2055</f>
        <v>0</v>
      </c>
      <c r="M365" s="242">
        <f>'1 уровень'!M2055</f>
        <v>0</v>
      </c>
      <c r="N365" s="242">
        <f>'1 уровень'!N2055</f>
        <v>0</v>
      </c>
      <c r="O365" s="163">
        <f>'1 уровень'!O2055</f>
        <v>0</v>
      </c>
      <c r="P365" s="163">
        <f>'1 уровень'!P2055</f>
        <v>0</v>
      </c>
      <c r="Q365" s="163">
        <f>'1 уровень'!Q2055</f>
        <v>0</v>
      </c>
      <c r="R365" s="163">
        <f>'1 уровень'!R2055</f>
        <v>0</v>
      </c>
      <c r="S365" s="163">
        <f>'1 уровень'!S2055</f>
        <v>0</v>
      </c>
      <c r="T365" s="163">
        <f>'1 уровень'!T2055</f>
        <v>0</v>
      </c>
      <c r="U365" s="2412">
        <f>'1 уровень'!U2055</f>
        <v>0</v>
      </c>
      <c r="V365" s="163">
        <f>'1 уровень'!V2055</f>
        <v>0</v>
      </c>
      <c r="W365" s="163">
        <f>'1 уровень'!W2055</f>
        <v>0</v>
      </c>
      <c r="X365" s="163">
        <f>'1 уровень'!X2055</f>
        <v>0</v>
      </c>
      <c r="Y365" s="2331">
        <f>'1 уровень'!Y2055</f>
        <v>0</v>
      </c>
      <c r="Z365" s="163"/>
      <c r="AA365" s="2331"/>
      <c r="AB365" s="2606"/>
    </row>
    <row r="366" spans="1:28" x14ac:dyDescent="0.25">
      <c r="A366" s="161">
        <v>1</v>
      </c>
      <c r="B366" s="831" t="s">
        <v>169</v>
      </c>
      <c r="C366" s="189">
        <f>'1 уровень'!C2056</f>
        <v>88000</v>
      </c>
      <c r="D366" s="189">
        <f>'1 уровень'!D2056</f>
        <v>44000</v>
      </c>
      <c r="E366" s="189">
        <f>'1 уровень'!E2056</f>
        <v>39027.61328125</v>
      </c>
      <c r="F366" s="773">
        <f>'1 уровень'!F2056</f>
        <v>88.699121093749994</v>
      </c>
      <c r="G366" s="237"/>
      <c r="H366" s="237">
        <f>'1 уровень'!H2056</f>
        <v>0</v>
      </c>
      <c r="I366" s="242">
        <f>'1 уровень'!I2056</f>
        <v>0</v>
      </c>
      <c r="J366" s="242">
        <f>'1 уровень'!J2056</f>
        <v>0</v>
      </c>
      <c r="K366" s="242">
        <f>'1 уровень'!K2056</f>
        <v>0</v>
      </c>
      <c r="L366" s="242">
        <f>'1 уровень'!L2056</f>
        <v>0</v>
      </c>
      <c r="M366" s="242">
        <f>'1 уровень'!M2056</f>
        <v>0</v>
      </c>
      <c r="N366" s="242">
        <f>'1 уровень'!N2056</f>
        <v>0</v>
      </c>
      <c r="O366" s="163">
        <f>'1 уровень'!O2056</f>
        <v>0</v>
      </c>
      <c r="P366" s="163">
        <f>'1 уровень'!P2056</f>
        <v>0</v>
      </c>
      <c r="Q366" s="163">
        <f>'1 уровень'!Q2056</f>
        <v>0</v>
      </c>
      <c r="R366" s="163">
        <f>'1 уровень'!R2056</f>
        <v>0</v>
      </c>
      <c r="S366" s="163">
        <f>'1 уровень'!S2056</f>
        <v>0</v>
      </c>
      <c r="T366" s="163">
        <f>'1 уровень'!T2056</f>
        <v>0</v>
      </c>
      <c r="U366" s="2412">
        <f>'1 уровень'!U2056</f>
        <v>0</v>
      </c>
      <c r="V366" s="163">
        <f>'1 уровень'!V2056</f>
        <v>0</v>
      </c>
      <c r="W366" s="163">
        <f>'1 уровень'!W2056</f>
        <v>0</v>
      </c>
      <c r="X366" s="163">
        <f>'1 уровень'!X2056</f>
        <v>0</v>
      </c>
      <c r="Y366" s="2331">
        <f>'1 уровень'!Y2056</f>
        <v>0</v>
      </c>
      <c r="Z366" s="163"/>
      <c r="AA366" s="2331"/>
      <c r="AB366" s="2606"/>
    </row>
    <row r="367" spans="1:28" x14ac:dyDescent="0.25">
      <c r="A367" s="161">
        <v>1</v>
      </c>
      <c r="B367" s="2368" t="s">
        <v>339</v>
      </c>
      <c r="C367" s="189">
        <f>'1 уровень'!C2057</f>
        <v>71287</v>
      </c>
      <c r="D367" s="189">
        <f>'1 уровень'!D2057</f>
        <v>35644</v>
      </c>
      <c r="E367" s="189">
        <f>'1 уровень'!E2057</f>
        <v>34350.25</v>
      </c>
      <c r="F367" s="773">
        <f>'1 уровень'!F2057</f>
        <v>96.370356862305016</v>
      </c>
      <c r="G367" s="237">
        <f>'1 уровень'!G2057</f>
        <v>0</v>
      </c>
      <c r="H367" s="237">
        <f>'1 уровень'!H2057</f>
        <v>0</v>
      </c>
      <c r="I367" s="242">
        <f>'1 уровень'!I2057</f>
        <v>0</v>
      </c>
      <c r="J367" s="242">
        <f>'1 уровень'!J2057</f>
        <v>0</v>
      </c>
      <c r="K367" s="242">
        <f>'1 уровень'!K2057</f>
        <v>0</v>
      </c>
      <c r="L367" s="242">
        <f>'1 уровень'!L2057</f>
        <v>0</v>
      </c>
      <c r="M367" s="242">
        <f>'1 уровень'!M2057</f>
        <v>0</v>
      </c>
      <c r="N367" s="242">
        <f>'1 уровень'!N2057</f>
        <v>0</v>
      </c>
      <c r="O367" s="163">
        <f>'1 уровень'!O2057</f>
        <v>0</v>
      </c>
      <c r="P367" s="163">
        <f>'1 уровень'!P2057</f>
        <v>0</v>
      </c>
      <c r="Q367" s="163">
        <f>'1 уровень'!Q2057</f>
        <v>0</v>
      </c>
      <c r="R367" s="163">
        <f>'1 уровень'!R2057</f>
        <v>0</v>
      </c>
      <c r="S367" s="163">
        <f>'1 уровень'!S2057</f>
        <v>0</v>
      </c>
      <c r="T367" s="163">
        <f>'1 уровень'!T2057</f>
        <v>0</v>
      </c>
      <c r="U367" s="2412">
        <f>'1 уровень'!U2057</f>
        <v>0</v>
      </c>
      <c r="V367" s="163">
        <f>'1 уровень'!V2057</f>
        <v>0</v>
      </c>
      <c r="W367" s="163">
        <f>'1 уровень'!W2057</f>
        <v>0</v>
      </c>
      <c r="X367" s="163">
        <f>'1 уровень'!X2057</f>
        <v>0</v>
      </c>
      <c r="Y367" s="2331">
        <f>'1 уровень'!Y2057</f>
        <v>0</v>
      </c>
      <c r="Z367" s="163"/>
      <c r="AA367" s="2331"/>
      <c r="AB367" s="2606"/>
    </row>
    <row r="368" spans="1:28" ht="27.6" x14ac:dyDescent="0.25">
      <c r="A368" s="161">
        <v>1</v>
      </c>
      <c r="B368" s="831" t="s">
        <v>170</v>
      </c>
      <c r="C368" s="189">
        <f>'1 уровень'!C2058</f>
        <v>32048</v>
      </c>
      <c r="D368" s="189">
        <f>'1 уровень'!D2058</f>
        <v>16024</v>
      </c>
      <c r="E368" s="189">
        <f>'1 уровень'!E2058</f>
        <v>16633</v>
      </c>
      <c r="F368" s="773">
        <f>'1 уровень'!F2058</f>
        <v>103.80054917623565</v>
      </c>
      <c r="G368" s="237">
        <f>'1 уровень'!G2058</f>
        <v>0</v>
      </c>
      <c r="H368" s="237">
        <f>'1 уровень'!H2058</f>
        <v>0</v>
      </c>
      <c r="I368" s="242">
        <f>'1 уровень'!I2058</f>
        <v>0</v>
      </c>
      <c r="J368" s="242">
        <f>'1 уровень'!J2058</f>
        <v>0</v>
      </c>
      <c r="K368" s="242">
        <f>'1 уровень'!K2058</f>
        <v>0</v>
      </c>
      <c r="L368" s="242">
        <f>'1 уровень'!L2058</f>
        <v>0</v>
      </c>
      <c r="M368" s="242">
        <f>'1 уровень'!M2058</f>
        <v>0</v>
      </c>
      <c r="N368" s="242">
        <f>'1 уровень'!N2058</f>
        <v>0</v>
      </c>
      <c r="O368" s="163">
        <f>'1 уровень'!O2058</f>
        <v>0</v>
      </c>
      <c r="P368" s="163">
        <f>'1 уровень'!P2058</f>
        <v>0</v>
      </c>
      <c r="Q368" s="163">
        <f>'1 уровень'!Q2058</f>
        <v>0</v>
      </c>
      <c r="R368" s="163">
        <f>'1 уровень'!R2058</f>
        <v>0</v>
      </c>
      <c r="S368" s="163">
        <f>'1 уровень'!S2058</f>
        <v>0</v>
      </c>
      <c r="T368" s="163">
        <f>'1 уровень'!T2058</f>
        <v>0</v>
      </c>
      <c r="U368" s="2412">
        <f>'1 уровень'!U2058</f>
        <v>0</v>
      </c>
      <c r="V368" s="163">
        <f>'1 уровень'!V2058</f>
        <v>0</v>
      </c>
      <c r="W368" s="163">
        <f>'1 уровень'!W2058</f>
        <v>0</v>
      </c>
      <c r="X368" s="163">
        <f>'1 уровень'!X2058</f>
        <v>0</v>
      </c>
      <c r="Y368" s="2331">
        <f>'1 уровень'!Y2058</f>
        <v>0</v>
      </c>
      <c r="Z368" s="163"/>
      <c r="AA368" s="2331"/>
      <c r="AB368" s="2606"/>
    </row>
    <row r="369" spans="1:203" ht="27.6" x14ac:dyDescent="0.25">
      <c r="A369" s="161">
        <v>1</v>
      </c>
      <c r="B369" s="2368" t="s">
        <v>340</v>
      </c>
      <c r="C369" s="189">
        <f>'1 уровень'!C2059</f>
        <v>670</v>
      </c>
      <c r="D369" s="189">
        <f>'1 уровень'!D2059</f>
        <v>335</v>
      </c>
      <c r="E369" s="189">
        <f>'1 уровень'!E2059</f>
        <v>551</v>
      </c>
      <c r="F369" s="773">
        <f>'1 уровень'!F2059</f>
        <v>164.47761194029852</v>
      </c>
      <c r="G369" s="237">
        <f>'1 уровень'!G2059</f>
        <v>0</v>
      </c>
      <c r="H369" s="237">
        <f>'1 уровень'!H2059</f>
        <v>0</v>
      </c>
      <c r="I369" s="242">
        <f>'1 уровень'!I2059</f>
        <v>0</v>
      </c>
      <c r="J369" s="242">
        <f>'1 уровень'!J2059</f>
        <v>0</v>
      </c>
      <c r="K369" s="242">
        <f>'1 уровень'!K2059</f>
        <v>0</v>
      </c>
      <c r="L369" s="242">
        <f>'1 уровень'!L2059</f>
        <v>0</v>
      </c>
      <c r="M369" s="242">
        <f>'1 уровень'!M2059</f>
        <v>0</v>
      </c>
      <c r="N369" s="242">
        <f>'1 уровень'!N2059</f>
        <v>0</v>
      </c>
      <c r="O369" s="163">
        <f>'1 уровень'!O2059</f>
        <v>0</v>
      </c>
      <c r="P369" s="163">
        <f>'1 уровень'!P2059</f>
        <v>0</v>
      </c>
      <c r="Q369" s="163">
        <f>'1 уровень'!Q2059</f>
        <v>0</v>
      </c>
      <c r="R369" s="163">
        <f>'1 уровень'!R2059</f>
        <v>0</v>
      </c>
      <c r="S369" s="163">
        <f>'1 уровень'!S2059</f>
        <v>0</v>
      </c>
      <c r="T369" s="163">
        <f>'1 уровень'!T2059</f>
        <v>0</v>
      </c>
      <c r="U369" s="2412">
        <f>'1 уровень'!U2059</f>
        <v>0</v>
      </c>
      <c r="V369" s="163">
        <f>'1 уровень'!V2059</f>
        <v>0</v>
      </c>
      <c r="W369" s="163">
        <f>'1 уровень'!W2059</f>
        <v>0</v>
      </c>
      <c r="X369" s="163">
        <f>'1 уровень'!X2059</f>
        <v>0</v>
      </c>
      <c r="Y369" s="2331">
        <f>'1 уровень'!Y2059</f>
        <v>0</v>
      </c>
      <c r="Z369" s="163"/>
      <c r="AA369" s="2331"/>
      <c r="AB369" s="2606"/>
    </row>
    <row r="370" spans="1:203" ht="27.6" x14ac:dyDescent="0.25">
      <c r="A370" s="161">
        <v>1</v>
      </c>
      <c r="B370" s="2370" t="s">
        <v>453</v>
      </c>
      <c r="C370" s="189">
        <f>'1 уровень'!C2060</f>
        <v>400</v>
      </c>
      <c r="D370" s="189">
        <f>'1 уровень'!D2060</f>
        <v>160</v>
      </c>
      <c r="E370" s="189">
        <f>'1 уровень'!E2060</f>
        <v>195</v>
      </c>
      <c r="F370" s="773">
        <f>'1 уровень'!F2060</f>
        <v>121.875</v>
      </c>
      <c r="G370" s="237"/>
      <c r="H370" s="237">
        <f>'1 уровень'!H2060</f>
        <v>0</v>
      </c>
      <c r="I370" s="242">
        <f>'1 уровень'!I2060</f>
        <v>0</v>
      </c>
      <c r="J370" s="242">
        <f>'1 уровень'!J2060</f>
        <v>0</v>
      </c>
      <c r="K370" s="242">
        <f>'1 уровень'!K2060</f>
        <v>0</v>
      </c>
      <c r="L370" s="242">
        <f>'1 уровень'!L2060</f>
        <v>0</v>
      </c>
      <c r="M370" s="242">
        <f>'1 уровень'!M2060</f>
        <v>0</v>
      </c>
      <c r="N370" s="242">
        <f>'1 уровень'!N2060</f>
        <v>0</v>
      </c>
      <c r="O370" s="163">
        <f>'1 уровень'!O2060</f>
        <v>0</v>
      </c>
      <c r="P370" s="163">
        <f>'1 уровень'!P2060</f>
        <v>0</v>
      </c>
      <c r="Q370" s="163">
        <f>'1 уровень'!Q2060</f>
        <v>0</v>
      </c>
      <c r="R370" s="163">
        <f>'1 уровень'!R2060</f>
        <v>0</v>
      </c>
      <c r="S370" s="163">
        <f>'1 уровень'!S2060</f>
        <v>0</v>
      </c>
      <c r="T370" s="163">
        <f>'1 уровень'!T2060</f>
        <v>0</v>
      </c>
      <c r="U370" s="2412">
        <f>'1 уровень'!U2060</f>
        <v>0</v>
      </c>
      <c r="V370" s="163">
        <f>'1 уровень'!V2060</f>
        <v>0</v>
      </c>
      <c r="W370" s="163">
        <f>'1 уровень'!W2060</f>
        <v>0</v>
      </c>
      <c r="X370" s="163">
        <f>'1 уровень'!X2060</f>
        <v>0</v>
      </c>
      <c r="Y370" s="2331">
        <f>'1 уровень'!Y2060</f>
        <v>0</v>
      </c>
      <c r="Z370" s="163"/>
      <c r="AA370" s="2331"/>
      <c r="AB370" s="2606"/>
    </row>
    <row r="371" spans="1:203" x14ac:dyDescent="0.25">
      <c r="A371" s="161">
        <v>1</v>
      </c>
      <c r="B371" s="13" t="s">
        <v>399</v>
      </c>
      <c r="C371" s="249">
        <f>'1 уровень'!C2061</f>
        <v>412333</v>
      </c>
      <c r="D371" s="249">
        <f>'1 уровень'!D2061</f>
        <v>206167</v>
      </c>
      <c r="E371" s="249">
        <f>'1 уровень'!E2061</f>
        <v>198217.36249999999</v>
      </c>
      <c r="F371" s="774">
        <f>'1 уровень'!F2061</f>
        <v>96.144078586776743</v>
      </c>
      <c r="G371" s="237">
        <f>'1 уровень'!G2061</f>
        <v>0</v>
      </c>
      <c r="H371" s="237">
        <f>'1 уровень'!H2061</f>
        <v>0</v>
      </c>
      <c r="I371" s="242">
        <f>'1 уровень'!I2061</f>
        <v>0</v>
      </c>
      <c r="J371" s="242">
        <f>'1 уровень'!J2061</f>
        <v>0</v>
      </c>
      <c r="K371" s="242">
        <f>'1 уровень'!K2061</f>
        <v>0</v>
      </c>
      <c r="L371" s="242">
        <f>'1 уровень'!L2061</f>
        <v>0</v>
      </c>
      <c r="M371" s="242">
        <f>'1 уровень'!M2061</f>
        <v>0</v>
      </c>
      <c r="N371" s="242">
        <f>'1 уровень'!N2061</f>
        <v>0</v>
      </c>
      <c r="O371" s="163">
        <f>'1 уровень'!O2061</f>
        <v>184091.20512962964</v>
      </c>
      <c r="P371" s="163">
        <f>'1 уровень'!P2061</f>
        <v>183277.91232962962</v>
      </c>
      <c r="Q371" s="163">
        <f>'1 уровень'!Q2061</f>
        <v>183277.91232962962</v>
      </c>
      <c r="R371" s="163">
        <f>'1 уровень'!R2061</f>
        <v>183277.91232962962</v>
      </c>
      <c r="S371" s="163">
        <f>'1 уровень'!S2061</f>
        <v>183277.91232962962</v>
      </c>
      <c r="T371" s="163">
        <f>'1 уровень'!T2061</f>
        <v>199391.64798212296</v>
      </c>
      <c r="U371" s="2412">
        <f>'1 уровень'!U2061</f>
        <v>93977.886255430742</v>
      </c>
      <c r="V371" s="163">
        <f>'1 уровень'!V2061</f>
        <v>85753.018630000035</v>
      </c>
      <c r="W371" s="163">
        <f>'1 уровень'!W2061</f>
        <v>-8224.8676254307065</v>
      </c>
      <c r="X371" s="163">
        <f>'1 уровень'!X2061</f>
        <v>-304.31333000000001</v>
      </c>
      <c r="Y371" s="2331">
        <f>'1 уровень'!Y2061</f>
        <v>85448.705300000031</v>
      </c>
      <c r="Z371" s="163"/>
      <c r="AA371" s="2331"/>
      <c r="AB371" s="2606"/>
    </row>
    <row r="372" spans="1:203" ht="14.4" x14ac:dyDescent="0.3">
      <c r="A372" s="161">
        <v>1</v>
      </c>
      <c r="B372" s="540" t="s">
        <v>172</v>
      </c>
      <c r="C372" s="189">
        <f>'1 уровень'!C2062</f>
        <v>1200</v>
      </c>
      <c r="D372" s="189">
        <f>'1 уровень'!D2062</f>
        <v>600</v>
      </c>
      <c r="E372" s="189">
        <f>'1 уровень'!E2062</f>
        <v>244</v>
      </c>
      <c r="F372" s="773">
        <f>'1 уровень'!F2062</f>
        <v>48.8</v>
      </c>
      <c r="G372" s="237">
        <f>'1 уровень'!G2062</f>
        <v>0</v>
      </c>
      <c r="H372" s="237">
        <f>'1 уровень'!H2062</f>
        <v>0</v>
      </c>
      <c r="I372" s="242">
        <f>'1 уровень'!I2062</f>
        <v>0</v>
      </c>
      <c r="J372" s="242">
        <f>'1 уровень'!J2062</f>
        <v>0</v>
      </c>
      <c r="K372" s="242">
        <f>'1 уровень'!K2062</f>
        <v>0</v>
      </c>
      <c r="L372" s="242">
        <f>'1 уровень'!L2062</f>
        <v>0</v>
      </c>
      <c r="M372" s="242">
        <f>'1 уровень'!M2062</f>
        <v>0</v>
      </c>
      <c r="N372" s="242">
        <f>'1 уровень'!N2062</f>
        <v>0</v>
      </c>
      <c r="O372" s="163">
        <f>'1 уровень'!O2062</f>
        <v>0</v>
      </c>
      <c r="P372" s="163">
        <f>'1 уровень'!P2062</f>
        <v>0</v>
      </c>
      <c r="Q372" s="163">
        <f>'1 уровень'!Q2062</f>
        <v>0</v>
      </c>
      <c r="R372" s="163">
        <f>'1 уровень'!R2062</f>
        <v>0</v>
      </c>
      <c r="S372" s="163">
        <f>'1 уровень'!S2062</f>
        <v>0</v>
      </c>
      <c r="T372" s="163">
        <f>'1 уровень'!T2062</f>
        <v>0</v>
      </c>
      <c r="U372" s="2412">
        <f>'1 уровень'!U2062</f>
        <v>0</v>
      </c>
      <c r="V372" s="163">
        <f>'1 уровень'!V2062</f>
        <v>0</v>
      </c>
      <c r="W372" s="163">
        <f>'1 уровень'!W2062</f>
        <v>0</v>
      </c>
      <c r="X372" s="163">
        <f>'1 уровень'!X2062</f>
        <v>0</v>
      </c>
      <c r="Y372" s="2331">
        <f>'1 уровень'!Y2062</f>
        <v>0</v>
      </c>
      <c r="Z372" s="163"/>
      <c r="AA372" s="2331"/>
      <c r="AB372" s="2606"/>
    </row>
    <row r="373" spans="1:203" x14ac:dyDescent="0.25">
      <c r="A373" s="161">
        <v>1</v>
      </c>
      <c r="B373" s="180" t="s">
        <v>82</v>
      </c>
      <c r="C373" s="189">
        <f>'1 уровень'!C2063</f>
        <v>1355</v>
      </c>
      <c r="D373" s="189">
        <f>'1 уровень'!D2063</f>
        <v>678</v>
      </c>
      <c r="E373" s="189">
        <f>'1 уровень'!E2063</f>
        <v>704</v>
      </c>
      <c r="F373" s="773">
        <f>'1 уровень'!F2063</f>
        <v>103.83480825958702</v>
      </c>
      <c r="G373" s="237">
        <f>'1 уровень'!G2063</f>
        <v>10.040590405904059</v>
      </c>
      <c r="H373" s="237">
        <f>'1 уровень'!H2063</f>
        <v>9.6761363636363633</v>
      </c>
      <c r="I373" s="242">
        <f>'1 уровень'!I2063</f>
        <v>13605</v>
      </c>
      <c r="J373" s="242">
        <f>'1 уровень'!J2063</f>
        <v>6808</v>
      </c>
      <c r="K373" s="242">
        <f>'1 уровень'!K2063</f>
        <v>6812</v>
      </c>
      <c r="L373" s="242">
        <f>'1 уровень'!L2063</f>
        <v>100.05875440658049</v>
      </c>
      <c r="M373" s="242">
        <f>'1 уровень'!M2063</f>
        <v>46</v>
      </c>
      <c r="N373" s="242">
        <f>'1 уровень'!N2063</f>
        <v>296.17391304347825</v>
      </c>
      <c r="O373" s="163">
        <f>'1 уровень'!O2063</f>
        <v>0</v>
      </c>
      <c r="P373" s="163">
        <f>'1 уровень'!P2063</f>
        <v>0</v>
      </c>
      <c r="Q373" s="163">
        <f>'1 уровень'!Q2063</f>
        <v>0</v>
      </c>
      <c r="R373" s="163">
        <f>'1 уровень'!R2063</f>
        <v>0</v>
      </c>
      <c r="S373" s="163">
        <f>'1 уровень'!S2063</f>
        <v>0</v>
      </c>
      <c r="T373" s="163">
        <f>'1 уровень'!T2063</f>
        <v>0</v>
      </c>
      <c r="U373" s="2412">
        <f>'1 уровень'!U2063</f>
        <v>0</v>
      </c>
      <c r="V373" s="163">
        <f>'1 уровень'!V2063</f>
        <v>0</v>
      </c>
      <c r="W373" s="163">
        <f>'1 уровень'!W2063</f>
        <v>0</v>
      </c>
      <c r="X373" s="163">
        <f>'1 уровень'!X2063</f>
        <v>0</v>
      </c>
      <c r="Y373" s="2331">
        <f>'1 уровень'!Y2063</f>
        <v>0</v>
      </c>
      <c r="Z373" s="163"/>
      <c r="AA373" s="2331"/>
      <c r="AB373" s="2606"/>
    </row>
    <row r="374" spans="1:203" x14ac:dyDescent="0.25">
      <c r="A374" s="161">
        <v>1</v>
      </c>
      <c r="B374" s="664" t="s">
        <v>16</v>
      </c>
      <c r="C374" s="189">
        <f>'1 уровень'!C2064</f>
        <v>1884</v>
      </c>
      <c r="D374" s="189">
        <f>'1 уровень'!D2064</f>
        <v>942</v>
      </c>
      <c r="E374" s="189">
        <f>'1 уровень'!E2064</f>
        <v>1334</v>
      </c>
      <c r="F374" s="773">
        <f>'1 уровень'!F2064</f>
        <v>141.61358811040338</v>
      </c>
      <c r="G374" s="237">
        <f>'1 уровень'!G2064</f>
        <v>6.2749469214437363</v>
      </c>
      <c r="H374" s="237">
        <f>'1 уровень'!H2064</f>
        <v>7.8230884557721136</v>
      </c>
      <c r="I374" s="242">
        <f>'1 уровень'!I2064</f>
        <v>11822</v>
      </c>
      <c r="J374" s="242">
        <f>'1 уровень'!J2064</f>
        <v>5911</v>
      </c>
      <c r="K374" s="242">
        <f>'1 уровень'!K2064</f>
        <v>10436</v>
      </c>
      <c r="L374" s="242">
        <f>'1 уровень'!L2064</f>
        <v>176.55219083065472</v>
      </c>
      <c r="M374" s="242">
        <f>'1 уровень'!M2064</f>
        <v>49.258333333333333</v>
      </c>
      <c r="N374" s="242">
        <f>'1 уровень'!N2064</f>
        <v>423.72525799357129</v>
      </c>
      <c r="O374" s="163">
        <f>'1 уровень'!O2064</f>
        <v>0</v>
      </c>
      <c r="P374" s="163">
        <f>'1 уровень'!P2064</f>
        <v>0</v>
      </c>
      <c r="Q374" s="163">
        <f>'1 уровень'!Q2064</f>
        <v>0</v>
      </c>
      <c r="R374" s="163">
        <f>'1 уровень'!R2064</f>
        <v>0</v>
      </c>
      <c r="S374" s="163">
        <f>'1 уровень'!S2064</f>
        <v>0</v>
      </c>
      <c r="T374" s="163">
        <f>'1 уровень'!T2064</f>
        <v>0</v>
      </c>
      <c r="U374" s="2412">
        <f>'1 уровень'!U2064</f>
        <v>0</v>
      </c>
      <c r="V374" s="163">
        <f>'1 уровень'!V2064</f>
        <v>0</v>
      </c>
      <c r="W374" s="163">
        <f>'1 уровень'!W2064</f>
        <v>0</v>
      </c>
      <c r="X374" s="163">
        <f>'1 уровень'!X2064</f>
        <v>0</v>
      </c>
      <c r="Y374" s="2331">
        <f>'1 уровень'!Y2064</f>
        <v>0</v>
      </c>
      <c r="Z374" s="163"/>
      <c r="AA374" s="2331"/>
      <c r="AB374" s="2606"/>
    </row>
    <row r="375" spans="1:203" ht="27.6" x14ac:dyDescent="0.25">
      <c r="A375" s="161">
        <v>1</v>
      </c>
      <c r="B375" s="200" t="s">
        <v>187</v>
      </c>
      <c r="C375" s="189">
        <f>'1 уровень'!C2065</f>
        <v>3239</v>
      </c>
      <c r="D375" s="189">
        <f>'1 уровень'!D2065</f>
        <v>1620</v>
      </c>
      <c r="E375" s="189">
        <f>'1 уровень'!E2065</f>
        <v>2038</v>
      </c>
      <c r="F375" s="773">
        <f>'1 уровень'!F2065</f>
        <v>125.80246913580247</v>
      </c>
      <c r="G375" s="237">
        <f>'1 уровень'!G2065</f>
        <v>16.315537327347794</v>
      </c>
      <c r="H375" s="237">
        <f>'1 уровень'!H2065</f>
        <v>17.499224819408475</v>
      </c>
      <c r="I375" s="242">
        <f>'1 уровень'!I2065</f>
        <v>25427</v>
      </c>
      <c r="J375" s="242">
        <f>'1 уровень'!J2065</f>
        <v>12719</v>
      </c>
      <c r="K375" s="242">
        <f>'1 уровень'!K2065</f>
        <v>17248</v>
      </c>
      <c r="L375" s="242">
        <f>'1 уровень'!L2065</f>
        <v>135.60814529444139</v>
      </c>
      <c r="M375" s="242">
        <f>'1 уровень'!M2065</f>
        <v>95.258333333333326</v>
      </c>
      <c r="N375" s="242">
        <f>'1 уровень'!N2065</f>
        <v>362.13104715248011</v>
      </c>
      <c r="O375" s="163">
        <f>'1 уровень'!O2065</f>
        <v>44924.096080499992</v>
      </c>
      <c r="P375" s="163">
        <f>'1 уровень'!P2065</f>
        <v>44005.723768825002</v>
      </c>
      <c r="Q375" s="163">
        <f>'1 уровень'!Q2065</f>
        <v>44005.723768825002</v>
      </c>
      <c r="R375" s="163">
        <f>'1 уровень'!R2065</f>
        <v>44005.723768825002</v>
      </c>
      <c r="S375" s="163">
        <f>'1 уровень'!S2065</f>
        <v>46004.765918825004</v>
      </c>
      <c r="T375" s="163">
        <f>'1 уровень'!T2065</f>
        <v>48934.402005125005</v>
      </c>
      <c r="U375" s="2412">
        <f>'1 уровень'!U2065</f>
        <v>26973.284316697729</v>
      </c>
      <c r="V375" s="163">
        <f>'1 уровень'!V2065</f>
        <v>26987.709579999999</v>
      </c>
      <c r="W375" s="163">
        <f>'1 уровень'!W2065</f>
        <v>14.425263302269741</v>
      </c>
      <c r="X375" s="163">
        <f>'1 уровень'!X2065</f>
        <v>-73.675089999999997</v>
      </c>
      <c r="Y375" s="2331">
        <f>'1 уровень'!Y2065</f>
        <v>26914.034489999998</v>
      </c>
      <c r="Z375" s="163"/>
      <c r="AA375" s="2331"/>
      <c r="AB375" s="2606"/>
    </row>
    <row r="376" spans="1:203" ht="15.6" x14ac:dyDescent="0.3">
      <c r="A376" s="161">
        <v>1</v>
      </c>
      <c r="B376" s="893" t="s">
        <v>361</v>
      </c>
      <c r="C376" s="189">
        <f>'1 уровень'!C2066</f>
        <v>14015</v>
      </c>
      <c r="D376" s="189">
        <f>'1 уровень'!D2066</f>
        <v>7008</v>
      </c>
      <c r="E376" s="189">
        <f>'1 уровень'!E2066</f>
        <v>7481</v>
      </c>
      <c r="F376" s="773">
        <f>'1 уровень'!F2066</f>
        <v>106.74942922374429</v>
      </c>
      <c r="G376" s="237">
        <f>'1 уровень'!G2066</f>
        <v>0</v>
      </c>
      <c r="H376" s="237">
        <f>'1 уровень'!H2066</f>
        <v>0</v>
      </c>
      <c r="I376" s="242">
        <f>'1 уровень'!I2066</f>
        <v>0</v>
      </c>
      <c r="J376" s="242">
        <f>'1 уровень'!J2066</f>
        <v>0</v>
      </c>
      <c r="K376" s="242">
        <f>'1 уровень'!K2066</f>
        <v>0</v>
      </c>
      <c r="L376" s="242">
        <f>'1 уровень'!L2066</f>
        <v>0</v>
      </c>
      <c r="M376" s="242">
        <f>'1 уровень'!M2066</f>
        <v>0</v>
      </c>
      <c r="N376" s="242">
        <f>'1 уровень'!N2066</f>
        <v>0</v>
      </c>
      <c r="O376" s="163">
        <f>'1 уровень'!O2066</f>
        <v>22978.170084360001</v>
      </c>
      <c r="P376" s="163">
        <f>'1 уровень'!P2066</f>
        <v>22978.170084360001</v>
      </c>
      <c r="Q376" s="163">
        <f>'1 уровень'!Q2066</f>
        <v>22978.170084360001</v>
      </c>
      <c r="R376" s="163">
        <f>'1 уровень'!R2066</f>
        <v>22978.170084360001</v>
      </c>
      <c r="S376" s="163">
        <f>'1 уровень'!S2066</f>
        <v>22978.170084360001</v>
      </c>
      <c r="T376" s="163">
        <f>'1 уровень'!T2066</f>
        <v>29931.687687649999</v>
      </c>
      <c r="U376" s="2412">
        <f>'1 уровень'!U2066</f>
        <v>12482.444699792857</v>
      </c>
      <c r="V376" s="163">
        <f>'1 уровень'!V2066</f>
        <v>12686.131020000003</v>
      </c>
      <c r="W376" s="163">
        <f>'1 уровень'!W2066</f>
        <v>203.6863202071454</v>
      </c>
      <c r="X376" s="163">
        <f>'1 уровень'!X2066</f>
        <v>-82.129019999999997</v>
      </c>
      <c r="Y376" s="2331">
        <f>'1 уровень'!Y2066</f>
        <v>12604.002000000002</v>
      </c>
      <c r="Z376" s="163"/>
      <c r="AA376" s="2331"/>
      <c r="AB376" s="2606"/>
    </row>
    <row r="377" spans="1:203" x14ac:dyDescent="0.25">
      <c r="A377" s="161">
        <v>1</v>
      </c>
      <c r="B377" s="329" t="s">
        <v>371</v>
      </c>
      <c r="C377" s="189">
        <f>'1 уровень'!C2067</f>
        <v>13985</v>
      </c>
      <c r="D377" s="189">
        <f>'1 уровень'!D2067</f>
        <v>6993</v>
      </c>
      <c r="E377" s="189">
        <f>'1 уровень'!E2067</f>
        <v>7451</v>
      </c>
      <c r="F377" s="773">
        <f>'1 уровень'!F2067</f>
        <v>106.54940654940654</v>
      </c>
      <c r="G377" s="237">
        <f>'1 уровень'!G2067</f>
        <v>0</v>
      </c>
      <c r="H377" s="237">
        <f>'1 уровень'!H2067</f>
        <v>0</v>
      </c>
      <c r="I377" s="242">
        <f>'1 уровень'!I2067</f>
        <v>0</v>
      </c>
      <c r="J377" s="242">
        <f>'1 уровень'!J2067</f>
        <v>0</v>
      </c>
      <c r="K377" s="242">
        <f>'1 уровень'!K2067</f>
        <v>0</v>
      </c>
      <c r="L377" s="242">
        <f>'1 уровень'!L2067</f>
        <v>0</v>
      </c>
      <c r="M377" s="242">
        <f>'1 уровень'!M2067</f>
        <v>0</v>
      </c>
      <c r="N377" s="242">
        <f>'1 уровень'!N2067</f>
        <v>0</v>
      </c>
      <c r="O377" s="163">
        <f>'1 уровень'!O2067</f>
        <v>0</v>
      </c>
      <c r="P377" s="163">
        <f>'1 уровень'!P2067</f>
        <v>0</v>
      </c>
      <c r="Q377" s="163">
        <f>'1 уровень'!Q2067</f>
        <v>0</v>
      </c>
      <c r="R377" s="163">
        <f>'1 уровень'!R2067</f>
        <v>0</v>
      </c>
      <c r="S377" s="163">
        <f>'1 уровень'!S2067</f>
        <v>0</v>
      </c>
      <c r="T377" s="163">
        <f>'1 уровень'!T2067</f>
        <v>0</v>
      </c>
      <c r="U377" s="2412">
        <f>'1 уровень'!U2067</f>
        <v>0</v>
      </c>
      <c r="V377" s="163">
        <f>'1 уровень'!V2067</f>
        <v>0</v>
      </c>
      <c r="W377" s="163">
        <f>'1 уровень'!W2067</f>
        <v>0</v>
      </c>
      <c r="X377" s="163">
        <f>'1 уровень'!X2067</f>
        <v>0</v>
      </c>
      <c r="Y377" s="2331">
        <f>'1 уровень'!Y2067</f>
        <v>0</v>
      </c>
      <c r="Z377" s="163"/>
      <c r="AA377" s="2331"/>
      <c r="AB377" s="2606"/>
    </row>
    <row r="378" spans="1:203" x14ac:dyDescent="0.25">
      <c r="A378" s="161">
        <v>1</v>
      </c>
      <c r="B378" s="851" t="s">
        <v>372</v>
      </c>
      <c r="C378" s="189">
        <f>'1 уровень'!C2068</f>
        <v>13985</v>
      </c>
      <c r="D378" s="189">
        <f>'1 уровень'!D2068</f>
        <v>6993</v>
      </c>
      <c r="E378" s="189">
        <f>'1 уровень'!E2068</f>
        <v>7451</v>
      </c>
      <c r="F378" s="773">
        <f>'1 уровень'!F2068</f>
        <v>106.54940654940654</v>
      </c>
      <c r="G378" s="237">
        <f>'1 уровень'!G2068</f>
        <v>0</v>
      </c>
      <c r="H378" s="237">
        <f>'1 уровень'!H2068</f>
        <v>0</v>
      </c>
      <c r="I378" s="242">
        <f>'1 уровень'!I2068</f>
        <v>0</v>
      </c>
      <c r="J378" s="242">
        <f>'1 уровень'!J2068</f>
        <v>0</v>
      </c>
      <c r="K378" s="242">
        <f>'1 уровень'!K2068</f>
        <v>0</v>
      </c>
      <c r="L378" s="242">
        <f>'1 уровень'!L2068</f>
        <v>0</v>
      </c>
      <c r="M378" s="242">
        <f>'1 уровень'!M2068</f>
        <v>0</v>
      </c>
      <c r="N378" s="242">
        <f>'1 уровень'!N2068</f>
        <v>0</v>
      </c>
      <c r="O378" s="163">
        <f>'1 уровень'!O2068</f>
        <v>0</v>
      </c>
      <c r="P378" s="163">
        <f>'1 уровень'!P2068</f>
        <v>0</v>
      </c>
      <c r="Q378" s="163">
        <f>'1 уровень'!Q2068</f>
        <v>0</v>
      </c>
      <c r="R378" s="163">
        <f>'1 уровень'!R2068</f>
        <v>0</v>
      </c>
      <c r="S378" s="163">
        <f>'1 уровень'!S2068</f>
        <v>0</v>
      </c>
      <c r="T378" s="163">
        <f>'1 уровень'!T2068</f>
        <v>0</v>
      </c>
      <c r="U378" s="2412">
        <f>'1 уровень'!U2068</f>
        <v>0</v>
      </c>
      <c r="V378" s="163">
        <f>'1 уровень'!V2068</f>
        <v>0</v>
      </c>
      <c r="W378" s="163">
        <f>'1 уровень'!W2068</f>
        <v>0</v>
      </c>
      <c r="X378" s="163">
        <f>'1 уровень'!X2068</f>
        <v>0</v>
      </c>
      <c r="Y378" s="2331">
        <f>'1 уровень'!Y2068</f>
        <v>0</v>
      </c>
      <c r="Z378" s="163"/>
      <c r="AA378" s="2331"/>
      <c r="AB378" s="2606"/>
    </row>
    <row r="379" spans="1:203" x14ac:dyDescent="0.25">
      <c r="A379" s="161">
        <v>1</v>
      </c>
      <c r="B379" s="663" t="s">
        <v>373</v>
      </c>
      <c r="C379" s="189">
        <f>'1 уровень'!C2069</f>
        <v>30</v>
      </c>
      <c r="D379" s="189">
        <f>'1 уровень'!D2069</f>
        <v>15</v>
      </c>
      <c r="E379" s="189">
        <f>'1 уровень'!E2069</f>
        <v>30</v>
      </c>
      <c r="F379" s="773">
        <f>'1 уровень'!F2069</f>
        <v>200</v>
      </c>
      <c r="G379" s="237">
        <f>'1 уровень'!G2069</f>
        <v>0</v>
      </c>
      <c r="H379" s="237">
        <f>'1 уровень'!H2069</f>
        <v>0</v>
      </c>
      <c r="I379" s="242">
        <f>'1 уровень'!I2069</f>
        <v>0</v>
      </c>
      <c r="J379" s="242">
        <f>'1 уровень'!J2069</f>
        <v>0</v>
      </c>
      <c r="K379" s="242">
        <f>'1 уровень'!K2069</f>
        <v>0</v>
      </c>
      <c r="L379" s="242">
        <f>'1 уровень'!L2069</f>
        <v>0</v>
      </c>
      <c r="M379" s="242">
        <f>'1 уровень'!M2069</f>
        <v>0</v>
      </c>
      <c r="N379" s="242">
        <f>'1 уровень'!N2069</f>
        <v>0</v>
      </c>
      <c r="O379" s="163">
        <f>'1 уровень'!O2069</f>
        <v>0</v>
      </c>
      <c r="P379" s="163">
        <f>'1 уровень'!P2069</f>
        <v>0</v>
      </c>
      <c r="Q379" s="163">
        <f>'1 уровень'!Q2069</f>
        <v>0</v>
      </c>
      <c r="R379" s="163">
        <f>'1 уровень'!R2069</f>
        <v>0</v>
      </c>
      <c r="S379" s="163">
        <f>'1 уровень'!S2069</f>
        <v>0</v>
      </c>
      <c r="T379" s="163">
        <f>'1 уровень'!T2069</f>
        <v>0</v>
      </c>
      <c r="U379" s="2412">
        <f>'1 уровень'!U2069</f>
        <v>0</v>
      </c>
      <c r="V379" s="163">
        <f>'1 уровень'!V2069</f>
        <v>0</v>
      </c>
      <c r="W379" s="163">
        <f>'1 уровень'!W2069</f>
        <v>0</v>
      </c>
      <c r="X379" s="163">
        <f>'1 уровень'!X2069</f>
        <v>0</v>
      </c>
      <c r="Y379" s="2331">
        <f>'1 уровень'!Y2069</f>
        <v>0</v>
      </c>
      <c r="Z379" s="163"/>
      <c r="AA379" s="2331"/>
      <c r="AB379" s="2606"/>
    </row>
    <row r="380" spans="1:203" ht="27.6" x14ac:dyDescent="0.25">
      <c r="A380" s="161">
        <v>1</v>
      </c>
      <c r="B380" s="851" t="s">
        <v>374</v>
      </c>
      <c r="C380" s="189">
        <f>'1 уровень'!C2070</f>
        <v>30</v>
      </c>
      <c r="D380" s="189">
        <f>'1 уровень'!D2070</f>
        <v>15</v>
      </c>
      <c r="E380" s="189">
        <f>'1 уровень'!E2070</f>
        <v>13</v>
      </c>
      <c r="F380" s="773">
        <f>'1 уровень'!F2070</f>
        <v>86.666666666666671</v>
      </c>
      <c r="G380" s="237">
        <f>'1 уровень'!G2070</f>
        <v>0</v>
      </c>
      <c r="H380" s="237">
        <f>'1 уровень'!H2070</f>
        <v>0</v>
      </c>
      <c r="I380" s="242">
        <f>'1 уровень'!I2070</f>
        <v>0</v>
      </c>
      <c r="J380" s="242">
        <f>'1 уровень'!J2070</f>
        <v>0</v>
      </c>
      <c r="K380" s="242">
        <f>'1 уровень'!K2070</f>
        <v>0</v>
      </c>
      <c r="L380" s="242">
        <f>'1 уровень'!L2070</f>
        <v>0</v>
      </c>
      <c r="M380" s="242">
        <f>'1 уровень'!M2070</f>
        <v>0</v>
      </c>
      <c r="N380" s="242">
        <f>'1 уровень'!N2070</f>
        <v>0</v>
      </c>
      <c r="O380" s="163">
        <f>'1 уровень'!O2070</f>
        <v>0</v>
      </c>
      <c r="P380" s="163">
        <f>'1 уровень'!P2070</f>
        <v>0</v>
      </c>
      <c r="Q380" s="163">
        <f>'1 уровень'!Q2070</f>
        <v>0</v>
      </c>
      <c r="R380" s="163">
        <f>'1 уровень'!R2070</f>
        <v>0</v>
      </c>
      <c r="S380" s="163">
        <f>'1 уровень'!S2070</f>
        <v>0</v>
      </c>
      <c r="T380" s="163">
        <f>'1 уровень'!T2070</f>
        <v>0</v>
      </c>
      <c r="U380" s="2412">
        <f>'1 уровень'!U2070</f>
        <v>0</v>
      </c>
      <c r="V380" s="163">
        <f>'1 уровень'!V2070</f>
        <v>0</v>
      </c>
      <c r="W380" s="163">
        <f>'1 уровень'!W2070</f>
        <v>0</v>
      </c>
      <c r="X380" s="163">
        <f>'1 уровень'!X2070</f>
        <v>0</v>
      </c>
      <c r="Y380" s="2331">
        <f>'1 уровень'!Y2070</f>
        <v>0</v>
      </c>
      <c r="Z380" s="163"/>
      <c r="AA380" s="2331"/>
      <c r="AB380" s="2606"/>
    </row>
    <row r="381" spans="1:203" ht="14.4" thickBot="1" x14ac:dyDescent="0.3">
      <c r="A381" s="161">
        <v>1</v>
      </c>
      <c r="B381" s="2351" t="s">
        <v>375</v>
      </c>
      <c r="C381" s="189">
        <f>'1 уровень'!C2071</f>
        <v>0</v>
      </c>
      <c r="D381" s="189">
        <f>'1 уровень'!D2071</f>
        <v>0</v>
      </c>
      <c r="E381" s="189">
        <f>'1 уровень'!E2071</f>
        <v>17</v>
      </c>
      <c r="F381" s="773">
        <f>'1 уровень'!F2071</f>
        <v>0</v>
      </c>
      <c r="G381" s="237">
        <f>'1 уровень'!G2071</f>
        <v>0</v>
      </c>
      <c r="H381" s="237">
        <f>'1 уровень'!H2071</f>
        <v>0</v>
      </c>
      <c r="I381" s="242">
        <f>'1 уровень'!I2071</f>
        <v>0</v>
      </c>
      <c r="J381" s="242">
        <f>'1 уровень'!J2071</f>
        <v>0</v>
      </c>
      <c r="K381" s="242">
        <f>'1 уровень'!K2071</f>
        <v>0</v>
      </c>
      <c r="L381" s="242">
        <f>'1 уровень'!L2071</f>
        <v>0</v>
      </c>
      <c r="M381" s="242">
        <f>'1 уровень'!M2071</f>
        <v>0</v>
      </c>
      <c r="N381" s="242">
        <f>'1 уровень'!N2071</f>
        <v>0</v>
      </c>
      <c r="O381" s="163">
        <f>'1 уровень'!O2071</f>
        <v>0</v>
      </c>
      <c r="P381" s="163">
        <f>'1 уровень'!P2071</f>
        <v>0</v>
      </c>
      <c r="Q381" s="163">
        <f>'1 уровень'!Q2071</f>
        <v>0</v>
      </c>
      <c r="R381" s="163">
        <f>'1 уровень'!R2071</f>
        <v>0</v>
      </c>
      <c r="S381" s="163">
        <f>'1 уровень'!S2071</f>
        <v>0</v>
      </c>
      <c r="T381" s="163">
        <f>'1 уровень'!T2071</f>
        <v>0</v>
      </c>
      <c r="U381" s="2412">
        <f>'1 уровень'!U2071</f>
        <v>0</v>
      </c>
      <c r="V381" s="163">
        <f>'1 уровень'!V2071</f>
        <v>0</v>
      </c>
      <c r="W381" s="163">
        <f>'1 уровень'!W2071</f>
        <v>0</v>
      </c>
      <c r="X381" s="163">
        <f>'1 уровень'!X2071</f>
        <v>0</v>
      </c>
      <c r="Y381" s="2331">
        <f>'1 уровень'!Y2071</f>
        <v>0</v>
      </c>
      <c r="Z381" s="163"/>
      <c r="AA381" s="2331"/>
      <c r="AB381" s="2606"/>
    </row>
    <row r="382" spans="1:203" ht="15" customHeight="1" x14ac:dyDescent="0.25">
      <c r="A382" s="161">
        <v>1</v>
      </c>
      <c r="B382" s="379" t="s">
        <v>125</v>
      </c>
      <c r="C382" s="380"/>
      <c r="D382" s="380"/>
      <c r="E382" s="380"/>
      <c r="F382" s="779"/>
      <c r="G382" s="381"/>
      <c r="H382" s="381"/>
      <c r="I382" s="382"/>
      <c r="J382" s="382"/>
      <c r="K382" s="382"/>
      <c r="L382" s="382"/>
      <c r="M382" s="382"/>
      <c r="N382" s="382"/>
      <c r="O382" s="384">
        <f t="shared" ref="O382:T382" si="20">O383-O384-O406-O409-O410</f>
        <v>-2.4556356947869062E-11</v>
      </c>
      <c r="P382" s="384">
        <f t="shared" si="20"/>
        <v>1.1823431123048067E-11</v>
      </c>
      <c r="Q382" s="384">
        <f t="shared" si="20"/>
        <v>1.1823431123048067E-11</v>
      </c>
      <c r="R382" s="384">
        <f t="shared" si="20"/>
        <v>1.1823431123048067E-11</v>
      </c>
      <c r="S382" s="384">
        <f t="shared" si="20"/>
        <v>1.1823431123048067E-11</v>
      </c>
      <c r="T382" s="384">
        <f t="shared" si="20"/>
        <v>1.6370904631912708E-11</v>
      </c>
      <c r="U382" s="2414">
        <f t="shared" ref="U382:Y382" si="21">U383-U384-U406-U409-U410</f>
        <v>-1.1823431123048067E-11</v>
      </c>
      <c r="V382" s="384">
        <f t="shared" si="21"/>
        <v>0</v>
      </c>
      <c r="W382" s="384">
        <f t="shared" si="21"/>
        <v>0</v>
      </c>
      <c r="X382" s="384">
        <f t="shared" si="21"/>
        <v>0</v>
      </c>
      <c r="Y382" s="2333">
        <f t="shared" si="21"/>
        <v>5.4569682106375694E-12</v>
      </c>
      <c r="Z382" s="384"/>
      <c r="AA382" s="2333"/>
      <c r="AB382" s="2606"/>
    </row>
    <row r="383" spans="1:203" s="162" customFormat="1" ht="15" customHeight="1" x14ac:dyDescent="0.25">
      <c r="A383" s="161">
        <v>1</v>
      </c>
      <c r="B383" s="182" t="s">
        <v>116</v>
      </c>
      <c r="C383" s="241"/>
      <c r="D383" s="241"/>
      <c r="E383" s="241"/>
      <c r="F383" s="776"/>
      <c r="G383" s="155">
        <f>'1 уровень'!O2128</f>
        <v>142066.26143860331</v>
      </c>
      <c r="H383" s="155">
        <f>'1 уровень'!U2128</f>
        <v>72361.148558487024</v>
      </c>
      <c r="I383" s="164">
        <f>'1 уровень'!V2128</f>
        <v>68589.128240000005</v>
      </c>
      <c r="J383" s="164">
        <f>'1 уровень'!W2128</f>
        <v>-3772.0203184870361</v>
      </c>
      <c r="K383" s="164">
        <f>'1 уровень'!X2128</f>
        <v>-483.85591999999997</v>
      </c>
      <c r="L383" s="164">
        <f>'1 уровень'!Y2128</f>
        <v>68105.272320000004</v>
      </c>
      <c r="M383" s="164"/>
      <c r="N383" s="164"/>
      <c r="O383" s="163">
        <f>'1 уровень'!O2128</f>
        <v>142066.26143860331</v>
      </c>
      <c r="P383" s="163">
        <f>'1 уровень'!P2128</f>
        <v>144902.64692060932</v>
      </c>
      <c r="Q383" s="163">
        <f>'1 уровень'!Q2128</f>
        <v>144902.64692060932</v>
      </c>
      <c r="R383" s="163">
        <f>'1 уровень'!R2128</f>
        <v>144902.64692060932</v>
      </c>
      <c r="S383" s="163">
        <f>'1 уровень'!S2128</f>
        <v>144902.64692060932</v>
      </c>
      <c r="T383" s="163">
        <f>'1 уровень'!T2128</f>
        <v>145173.90889761515</v>
      </c>
      <c r="U383" s="2412">
        <f>'1 уровень'!U2128</f>
        <v>72361.148558487024</v>
      </c>
      <c r="V383" s="163">
        <f>'1 уровень'!V2128</f>
        <v>68589.128240000005</v>
      </c>
      <c r="W383" s="163">
        <f>'1 уровень'!W2128</f>
        <v>-3772.0203184870361</v>
      </c>
      <c r="X383" s="163">
        <f>'1 уровень'!X2128</f>
        <v>-483.85591999999997</v>
      </c>
      <c r="Y383" s="2331">
        <f>'1 уровень'!Y2128</f>
        <v>68105.272320000004</v>
      </c>
      <c r="Z383" s="163"/>
      <c r="AA383" s="2331"/>
      <c r="AB383" s="2608"/>
    </row>
    <row r="384" spans="1:203" s="162" customFormat="1" ht="15" customHeight="1" x14ac:dyDescent="0.25">
      <c r="A384" s="161">
        <v>1</v>
      </c>
      <c r="B384" s="190" t="s">
        <v>7</v>
      </c>
      <c r="C384" s="188">
        <f>'1 уровень'!C2129</f>
        <v>2270</v>
      </c>
      <c r="D384" s="188">
        <f>'1 уровень'!D2129</f>
        <v>1135</v>
      </c>
      <c r="E384" s="188">
        <f>'1 уровень'!E2129</f>
        <v>1233</v>
      </c>
      <c r="F384" s="772">
        <f>'1 уровень'!F2129</f>
        <v>108.63436123348018</v>
      </c>
      <c r="G384" s="155">
        <f>'1 уровень'!G2129</f>
        <v>8.9110132158590307</v>
      </c>
      <c r="H384" s="155">
        <f>'1 уровень'!H2129</f>
        <v>8.2944038929440396</v>
      </c>
      <c r="I384" s="163">
        <f>'1 уровень'!I2129</f>
        <v>20228</v>
      </c>
      <c r="J384" s="163">
        <f>'1 уровень'!J2129</f>
        <v>10114</v>
      </c>
      <c r="K384" s="163">
        <f>'1 уровень'!K2129</f>
        <v>10227</v>
      </c>
      <c r="L384" s="163">
        <f>'1 уровень'!L2129</f>
        <v>101.11726319952541</v>
      </c>
      <c r="M384" s="163">
        <f>'1 уровень'!M2129</f>
        <v>61.843774509803922</v>
      </c>
      <c r="N384" s="163">
        <f>'1 уровень'!N2129</f>
        <v>330.73660464817658</v>
      </c>
      <c r="O384" s="163">
        <f>'1 уровень'!O2129</f>
        <v>51549.133814528002</v>
      </c>
      <c r="P384" s="163">
        <f>'1 уровень'!P2129</f>
        <v>53892.940734009993</v>
      </c>
      <c r="Q384" s="163">
        <f>'1 уровень'!Q2129</f>
        <v>53892.940734009993</v>
      </c>
      <c r="R384" s="163">
        <f>'1 уровень'!R2129</f>
        <v>53892.940734009993</v>
      </c>
      <c r="S384" s="163">
        <f>'1 уровень'!S2129</f>
        <v>53892.940734009993</v>
      </c>
      <c r="T384" s="163">
        <f>'1 уровень'!T2129</f>
        <v>53892.940734009993</v>
      </c>
      <c r="U384" s="2412">
        <f>'1 уровень'!U2129</f>
        <v>26839.933688846722</v>
      </c>
      <c r="V384" s="163">
        <f>'1 уровень'!V2129</f>
        <v>26848.58714</v>
      </c>
      <c r="W384" s="163">
        <f>'1 уровень'!W2129</f>
        <v>8.653451153277274</v>
      </c>
      <c r="X384" s="163">
        <f>'1 уровень'!X2129</f>
        <v>-350.77322999999996</v>
      </c>
      <c r="Y384" s="2331">
        <f>'1 уровень'!Y2129</f>
        <v>26497.813910000001</v>
      </c>
      <c r="Z384" s="163"/>
      <c r="AA384" s="2331"/>
      <c r="AB384" s="2606"/>
      <c r="AC384" s="161"/>
      <c r="AD384" s="161"/>
      <c r="AE384" s="161"/>
      <c r="AF384" s="161"/>
      <c r="AG384" s="161"/>
      <c r="AH384" s="161"/>
      <c r="AI384" s="161"/>
      <c r="AJ384" s="161"/>
      <c r="AK384" s="161"/>
      <c r="AL384" s="161"/>
      <c r="AM384" s="161"/>
      <c r="AN384" s="161"/>
      <c r="AO384" s="161"/>
      <c r="AP384" s="161"/>
      <c r="AQ384" s="161"/>
      <c r="AR384" s="161"/>
      <c r="AS384" s="161"/>
      <c r="AT384" s="161"/>
      <c r="AU384" s="161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161"/>
      <c r="BO384" s="161"/>
      <c r="BP384" s="161"/>
      <c r="BQ384" s="161"/>
      <c r="BR384" s="161"/>
      <c r="BS384" s="161"/>
      <c r="BT384" s="161"/>
      <c r="BU384" s="161"/>
      <c r="BV384" s="161"/>
      <c r="BW384" s="161"/>
      <c r="BX384" s="161"/>
      <c r="BY384" s="161"/>
      <c r="BZ384" s="161"/>
      <c r="CA384" s="161"/>
      <c r="CB384" s="161"/>
      <c r="CC384" s="161"/>
      <c r="CD384" s="161"/>
      <c r="CE384" s="161"/>
      <c r="CF384" s="161"/>
      <c r="CG384" s="161"/>
      <c r="CH384" s="161"/>
      <c r="CI384" s="161"/>
      <c r="CJ384" s="161"/>
      <c r="CK384" s="161"/>
      <c r="CL384" s="161"/>
      <c r="CM384" s="161"/>
      <c r="CN384" s="161"/>
      <c r="CO384" s="161"/>
      <c r="CP384" s="161"/>
      <c r="CQ384" s="161"/>
      <c r="CR384" s="161"/>
      <c r="CS384" s="161"/>
      <c r="CT384" s="161"/>
      <c r="CU384" s="161"/>
      <c r="CV384" s="161"/>
      <c r="CW384" s="161"/>
      <c r="CX384" s="161"/>
      <c r="CY384" s="161"/>
      <c r="CZ384" s="161"/>
      <c r="DA384" s="161"/>
      <c r="DB384" s="161"/>
      <c r="DC384" s="161"/>
      <c r="DD384" s="161"/>
      <c r="DE384" s="161"/>
      <c r="DF384" s="161"/>
      <c r="DG384" s="161"/>
      <c r="DH384" s="161"/>
      <c r="DI384" s="161"/>
      <c r="DJ384" s="161"/>
      <c r="DK384" s="161"/>
      <c r="DL384" s="161"/>
      <c r="DM384" s="161"/>
      <c r="DN384" s="161"/>
      <c r="DO384" s="161"/>
      <c r="DP384" s="161"/>
      <c r="DQ384" s="161"/>
      <c r="DR384" s="161"/>
      <c r="DS384" s="161"/>
      <c r="DT384" s="161"/>
      <c r="DU384" s="161"/>
      <c r="DV384" s="161"/>
      <c r="DW384" s="161"/>
      <c r="DX384" s="161"/>
      <c r="DY384" s="161"/>
      <c r="DZ384" s="161"/>
      <c r="EA384" s="161"/>
      <c r="EB384" s="161"/>
      <c r="EC384" s="161"/>
      <c r="ED384" s="161"/>
      <c r="EE384" s="161"/>
      <c r="EF384" s="161"/>
      <c r="EG384" s="161"/>
      <c r="EH384" s="161"/>
      <c r="EI384" s="161"/>
      <c r="EJ384" s="161"/>
      <c r="EK384" s="161"/>
      <c r="EL384" s="161"/>
      <c r="EM384" s="161"/>
      <c r="EN384" s="161"/>
      <c r="EO384" s="161"/>
      <c r="EP384" s="161"/>
      <c r="EQ384" s="161"/>
      <c r="ER384" s="161"/>
      <c r="ES384" s="161"/>
      <c r="ET384" s="161"/>
      <c r="EU384" s="161"/>
      <c r="EV384" s="161"/>
      <c r="EW384" s="161"/>
      <c r="EX384" s="161"/>
      <c r="EY384" s="161"/>
      <c r="EZ384" s="161"/>
      <c r="FA384" s="161"/>
      <c r="FB384" s="161"/>
      <c r="FC384" s="161"/>
      <c r="FD384" s="161"/>
      <c r="FE384" s="161"/>
      <c r="FF384" s="161"/>
      <c r="FG384" s="161"/>
      <c r="FH384" s="161"/>
      <c r="FI384" s="161"/>
      <c r="FJ384" s="161"/>
      <c r="FK384" s="161"/>
      <c r="FL384" s="161"/>
      <c r="FM384" s="161"/>
      <c r="FN384" s="161"/>
      <c r="FO384" s="161"/>
      <c r="FP384" s="161"/>
      <c r="FQ384" s="161"/>
      <c r="FR384" s="161"/>
      <c r="FS384" s="161"/>
      <c r="FT384" s="161"/>
      <c r="FU384" s="161"/>
      <c r="FV384" s="161"/>
      <c r="FW384" s="161"/>
      <c r="FX384" s="161"/>
      <c r="FY384" s="161"/>
      <c r="FZ384" s="161"/>
      <c r="GA384" s="161"/>
      <c r="GB384" s="161"/>
      <c r="GC384" s="161"/>
      <c r="GD384" s="161"/>
      <c r="GE384" s="161"/>
      <c r="GF384" s="161"/>
      <c r="GG384" s="161"/>
      <c r="GH384" s="161"/>
      <c r="GI384" s="161"/>
      <c r="GJ384" s="161"/>
      <c r="GK384" s="161"/>
      <c r="GL384" s="161"/>
      <c r="GM384" s="161"/>
      <c r="GN384" s="161"/>
      <c r="GO384" s="161"/>
      <c r="GP384" s="161"/>
      <c r="GQ384" s="161"/>
      <c r="GR384" s="161"/>
      <c r="GS384" s="161"/>
      <c r="GT384" s="161"/>
      <c r="GU384" s="161"/>
    </row>
    <row r="385" spans="1:203" ht="14.4" x14ac:dyDescent="0.3">
      <c r="A385" s="161">
        <v>1</v>
      </c>
      <c r="B385" s="524" t="s">
        <v>14</v>
      </c>
      <c r="C385" s="189">
        <f>'1 уровень'!C2130</f>
        <v>0</v>
      </c>
      <c r="D385" s="189">
        <f>'1 уровень'!D2130</f>
        <v>0</v>
      </c>
      <c r="E385" s="189">
        <f>'1 уровень'!E2130</f>
        <v>0</v>
      </c>
      <c r="F385" s="773">
        <f>'1 уровень'!F2130</f>
        <v>0</v>
      </c>
      <c r="G385" s="237">
        <f>'1 уровень'!G2130</f>
        <v>0</v>
      </c>
      <c r="H385" s="237">
        <f>'1 уровень'!H2130</f>
        <v>0</v>
      </c>
      <c r="I385" s="242">
        <f>'1 уровень'!I2130</f>
        <v>0</v>
      </c>
      <c r="J385" s="242">
        <f>'1 уровень'!J2130</f>
        <v>0</v>
      </c>
      <c r="K385" s="242">
        <f>'1 уровень'!K2130</f>
        <v>0</v>
      </c>
      <c r="L385" s="242">
        <f>'1 уровень'!L2130</f>
        <v>0</v>
      </c>
      <c r="M385" s="242">
        <f>'1 уровень'!M2130</f>
        <v>0</v>
      </c>
      <c r="N385" s="242">
        <f>'1 уровень'!N2130</f>
        <v>0</v>
      </c>
      <c r="O385" s="163">
        <f>'1 уровень'!O2130</f>
        <v>0</v>
      </c>
      <c r="P385" s="163">
        <f>'1 уровень'!P2130</f>
        <v>0</v>
      </c>
      <c r="Q385" s="163">
        <f>'1 уровень'!Q2130</f>
        <v>0</v>
      </c>
      <c r="R385" s="163">
        <f>'1 уровень'!R2130</f>
        <v>0</v>
      </c>
      <c r="S385" s="163">
        <f>'1 уровень'!S2130</f>
        <v>0</v>
      </c>
      <c r="T385" s="163">
        <f>'1 уровень'!T2130</f>
        <v>0</v>
      </c>
      <c r="U385" s="2412">
        <f>'1 уровень'!U2130</f>
        <v>0</v>
      </c>
      <c r="V385" s="163">
        <f>'1 уровень'!V2130</f>
        <v>0</v>
      </c>
      <c r="W385" s="163">
        <f>'1 уровень'!W2130</f>
        <v>0</v>
      </c>
      <c r="X385" s="163">
        <f>'1 уровень'!X2130</f>
        <v>0</v>
      </c>
      <c r="Y385" s="2331">
        <f>'1 уровень'!Y2130</f>
        <v>0</v>
      </c>
      <c r="Z385" s="163"/>
      <c r="AA385" s="2331"/>
      <c r="AB385" s="2606"/>
    </row>
    <row r="386" spans="1:203" ht="27.6" x14ac:dyDescent="0.25">
      <c r="A386" s="161">
        <v>1</v>
      </c>
      <c r="B386" s="58" t="s">
        <v>401</v>
      </c>
      <c r="C386" s="189">
        <f>'1 уровень'!C2131</f>
        <v>33883</v>
      </c>
      <c r="D386" s="189">
        <f>'1 уровень'!D2131</f>
        <v>16944</v>
      </c>
      <c r="E386" s="189">
        <f>'1 уровень'!E2131</f>
        <v>11572</v>
      </c>
      <c r="F386" s="773">
        <f>'1 уровень'!F2131</f>
        <v>58.352941176470587</v>
      </c>
      <c r="G386" s="237">
        <f>'1 уровень'!G2131</f>
        <v>0</v>
      </c>
      <c r="H386" s="237">
        <f>'1 уровень'!H2131</f>
        <v>0</v>
      </c>
      <c r="I386" s="242">
        <f>'1 уровень'!I2131</f>
        <v>0</v>
      </c>
      <c r="J386" s="242">
        <f>'1 уровень'!J2131</f>
        <v>0</v>
      </c>
      <c r="K386" s="242">
        <f>'1 уровень'!K2131</f>
        <v>0</v>
      </c>
      <c r="L386" s="242">
        <f>'1 уровень'!L2131</f>
        <v>0</v>
      </c>
      <c r="M386" s="242">
        <f>'1 уровень'!M2131</f>
        <v>0</v>
      </c>
      <c r="N386" s="242">
        <f>'1 уровень'!N2131</f>
        <v>0</v>
      </c>
      <c r="O386" s="163">
        <f>'1 уровень'!O2131</f>
        <v>0</v>
      </c>
      <c r="P386" s="163">
        <f>'1 уровень'!P2131</f>
        <v>0</v>
      </c>
      <c r="Q386" s="163">
        <f>'1 уровень'!Q2131</f>
        <v>0</v>
      </c>
      <c r="R386" s="163">
        <f>'1 уровень'!R2131</f>
        <v>0</v>
      </c>
      <c r="S386" s="163">
        <f>'1 уровень'!S2131</f>
        <v>0</v>
      </c>
      <c r="T386" s="163">
        <f>'1 уровень'!T2131</f>
        <v>0</v>
      </c>
      <c r="U386" s="2412">
        <f>'1 уровень'!U2131</f>
        <v>0</v>
      </c>
      <c r="V386" s="163">
        <f>'1 уровень'!V2131</f>
        <v>0</v>
      </c>
      <c r="W386" s="163">
        <f>'1 уровень'!W2131</f>
        <v>0</v>
      </c>
      <c r="X386" s="163">
        <f>'1 уровень'!X2131</f>
        <v>0</v>
      </c>
      <c r="Y386" s="2331">
        <f>'1 уровень'!Y2131</f>
        <v>0</v>
      </c>
      <c r="Z386" s="163"/>
      <c r="AA386" s="2331"/>
      <c r="AB386" s="2608"/>
      <c r="AC386" s="162"/>
      <c r="AD386" s="162"/>
      <c r="AE386" s="162"/>
      <c r="AF386" s="162"/>
      <c r="AG386" s="162"/>
      <c r="AH386" s="162"/>
      <c r="AI386" s="162"/>
      <c r="AJ386" s="162"/>
      <c r="AK386" s="162"/>
      <c r="AL386" s="162"/>
      <c r="AM386" s="162"/>
      <c r="AN386" s="162"/>
      <c r="AO386" s="162"/>
      <c r="AP386" s="162"/>
      <c r="AQ386" s="162"/>
      <c r="AR386" s="162"/>
      <c r="AS386" s="162"/>
      <c r="AT386" s="162"/>
      <c r="AU386" s="162"/>
      <c r="AV386" s="162"/>
      <c r="AW386" s="162"/>
      <c r="AX386" s="162"/>
      <c r="AY386" s="162"/>
      <c r="AZ386" s="162"/>
      <c r="BA386" s="162"/>
      <c r="BB386" s="162"/>
      <c r="BC386" s="162"/>
      <c r="BD386" s="162"/>
      <c r="BE386" s="162"/>
      <c r="BF386" s="162"/>
      <c r="BG386" s="162"/>
      <c r="BH386" s="162"/>
      <c r="BI386" s="162"/>
      <c r="BJ386" s="162"/>
      <c r="BK386" s="162"/>
      <c r="BL386" s="162"/>
      <c r="BM386" s="162"/>
      <c r="BN386" s="162"/>
      <c r="BO386" s="162"/>
      <c r="BP386" s="162"/>
      <c r="BQ386" s="162"/>
      <c r="BR386" s="162"/>
      <c r="BS386" s="162"/>
      <c r="BT386" s="162"/>
      <c r="BU386" s="162"/>
      <c r="BV386" s="162"/>
      <c r="BW386" s="162"/>
      <c r="BX386" s="162"/>
      <c r="BY386" s="162"/>
      <c r="BZ386" s="162"/>
      <c r="CA386" s="162"/>
      <c r="CB386" s="162"/>
      <c r="CC386" s="162"/>
      <c r="CD386" s="162"/>
      <c r="CE386" s="162"/>
      <c r="CF386" s="162"/>
      <c r="CG386" s="162"/>
      <c r="CH386" s="162"/>
      <c r="CI386" s="162"/>
      <c r="CJ386" s="162"/>
      <c r="CK386" s="162"/>
      <c r="CL386" s="162"/>
      <c r="CM386" s="162"/>
      <c r="CN386" s="162"/>
      <c r="CO386" s="162"/>
      <c r="CP386" s="162"/>
      <c r="CQ386" s="162"/>
      <c r="CR386" s="162"/>
      <c r="CS386" s="162"/>
      <c r="CT386" s="162"/>
      <c r="CU386" s="162"/>
      <c r="CV386" s="162"/>
      <c r="CW386" s="162"/>
      <c r="CX386" s="162"/>
      <c r="CY386" s="162"/>
      <c r="CZ386" s="162"/>
      <c r="DA386" s="162"/>
      <c r="DB386" s="162"/>
      <c r="DC386" s="162"/>
      <c r="DD386" s="162"/>
      <c r="DE386" s="162"/>
      <c r="DF386" s="162"/>
      <c r="DG386" s="162"/>
      <c r="DH386" s="162"/>
      <c r="DI386" s="162"/>
      <c r="DJ386" s="162"/>
      <c r="DK386" s="162"/>
      <c r="DL386" s="162"/>
      <c r="DM386" s="162"/>
      <c r="DN386" s="162"/>
      <c r="DO386" s="162"/>
      <c r="DP386" s="162"/>
      <c r="DQ386" s="162"/>
      <c r="DR386" s="162"/>
      <c r="DS386" s="162"/>
      <c r="DT386" s="162"/>
      <c r="DU386" s="162"/>
      <c r="DV386" s="162"/>
      <c r="DW386" s="162"/>
      <c r="DX386" s="162"/>
      <c r="DY386" s="162"/>
      <c r="DZ386" s="162"/>
      <c r="EA386" s="162"/>
      <c r="EB386" s="162"/>
      <c r="EC386" s="162"/>
      <c r="ED386" s="162"/>
      <c r="EE386" s="162"/>
      <c r="EF386" s="162"/>
      <c r="EG386" s="162"/>
      <c r="EH386" s="162"/>
      <c r="EI386" s="162"/>
      <c r="EJ386" s="162"/>
      <c r="EK386" s="162"/>
      <c r="EL386" s="162"/>
      <c r="EM386" s="162"/>
      <c r="EN386" s="162"/>
      <c r="EO386" s="162"/>
      <c r="EP386" s="162"/>
      <c r="EQ386" s="162"/>
      <c r="ER386" s="162"/>
      <c r="ES386" s="162"/>
      <c r="ET386" s="162"/>
      <c r="EU386" s="162"/>
      <c r="EV386" s="162"/>
      <c r="EW386" s="162"/>
      <c r="EX386" s="162"/>
      <c r="EY386" s="162"/>
      <c r="EZ386" s="162"/>
      <c r="FA386" s="162"/>
      <c r="FB386" s="162"/>
      <c r="FC386" s="162"/>
      <c r="FD386" s="162"/>
      <c r="FE386" s="162"/>
      <c r="FF386" s="162"/>
      <c r="FG386" s="162"/>
      <c r="FH386" s="162"/>
      <c r="FI386" s="162"/>
      <c r="FJ386" s="162"/>
      <c r="FK386" s="162"/>
      <c r="FL386" s="162"/>
      <c r="FM386" s="162"/>
      <c r="FN386" s="162"/>
      <c r="FO386" s="162"/>
      <c r="FP386" s="162"/>
      <c r="FQ386" s="162"/>
      <c r="FR386" s="162"/>
      <c r="FS386" s="162"/>
      <c r="FT386" s="162"/>
      <c r="FU386" s="162"/>
      <c r="FV386" s="162"/>
      <c r="FW386" s="162"/>
      <c r="FX386" s="162"/>
      <c r="FY386" s="162"/>
      <c r="FZ386" s="162"/>
      <c r="GA386" s="162"/>
      <c r="GB386" s="162"/>
      <c r="GC386" s="162"/>
      <c r="GD386" s="162"/>
      <c r="GE386" s="162"/>
      <c r="GF386" s="162"/>
      <c r="GG386" s="162"/>
      <c r="GH386" s="162"/>
      <c r="GI386" s="162"/>
      <c r="GJ386" s="162"/>
      <c r="GK386" s="162"/>
      <c r="GL386" s="162"/>
      <c r="GM386" s="162"/>
      <c r="GN386" s="162"/>
      <c r="GO386" s="162"/>
      <c r="GP386" s="162"/>
      <c r="GQ386" s="162"/>
      <c r="GR386" s="162"/>
      <c r="GS386" s="162"/>
      <c r="GT386" s="162"/>
      <c r="GU386" s="162"/>
    </row>
    <row r="387" spans="1:203" x14ac:dyDescent="0.25">
      <c r="A387" s="161">
        <v>1</v>
      </c>
      <c r="B387" s="58" t="s">
        <v>344</v>
      </c>
      <c r="C387" s="189">
        <f>'1 уровень'!C2132</f>
        <v>0</v>
      </c>
      <c r="D387" s="189">
        <f>'1 уровень'!D2132</f>
        <v>0</v>
      </c>
      <c r="E387" s="189">
        <f>'1 уровень'!E2132</f>
        <v>0</v>
      </c>
      <c r="F387" s="773">
        <f>'1 уровень'!F2132</f>
        <v>0</v>
      </c>
      <c r="G387" s="237">
        <f>'1 уровень'!G2132</f>
        <v>0</v>
      </c>
      <c r="H387" s="237">
        <f>'1 уровень'!H2132</f>
        <v>0</v>
      </c>
      <c r="I387" s="242">
        <f>'1 уровень'!I2132</f>
        <v>0</v>
      </c>
      <c r="J387" s="242">
        <f>'1 уровень'!J2132</f>
        <v>0</v>
      </c>
      <c r="K387" s="242">
        <f>'1 уровень'!K2132</f>
        <v>0</v>
      </c>
      <c r="L387" s="242">
        <f>'1 уровень'!L2132</f>
        <v>0</v>
      </c>
      <c r="M387" s="242">
        <f>'1 уровень'!M2132</f>
        <v>0</v>
      </c>
      <c r="N387" s="242">
        <f>'1 уровень'!N2132</f>
        <v>0</v>
      </c>
      <c r="O387" s="163">
        <f>'1 уровень'!O2132</f>
        <v>0</v>
      </c>
      <c r="P387" s="163">
        <f>'1 уровень'!P2132</f>
        <v>0</v>
      </c>
      <c r="Q387" s="163">
        <f>'1 уровень'!Q2132</f>
        <v>0</v>
      </c>
      <c r="R387" s="163">
        <f>'1 уровень'!R2132</f>
        <v>0</v>
      </c>
      <c r="S387" s="163">
        <f>'1 уровень'!S2132</f>
        <v>0</v>
      </c>
      <c r="T387" s="163">
        <f>'1 уровень'!T2132</f>
        <v>0</v>
      </c>
      <c r="U387" s="2412">
        <f>'1 уровень'!U2132</f>
        <v>0</v>
      </c>
      <c r="V387" s="163">
        <f>'1 уровень'!V2132</f>
        <v>0</v>
      </c>
      <c r="W387" s="163">
        <f>'1 уровень'!W2132</f>
        <v>0</v>
      </c>
      <c r="X387" s="163">
        <f>'1 уровень'!X2132</f>
        <v>0</v>
      </c>
      <c r="Y387" s="2331">
        <f>'1 уровень'!Y2132</f>
        <v>0</v>
      </c>
      <c r="Z387" s="163"/>
      <c r="AA387" s="2331"/>
      <c r="AB387" s="2608"/>
      <c r="AC387" s="162"/>
      <c r="AD387" s="162"/>
      <c r="AE387" s="162"/>
      <c r="AF387" s="162"/>
      <c r="AG387" s="162"/>
      <c r="AH387" s="162"/>
      <c r="AI387" s="162"/>
      <c r="AJ387" s="162"/>
      <c r="AK387" s="162"/>
      <c r="AL387" s="162"/>
      <c r="AM387" s="162"/>
      <c r="AN387" s="162"/>
      <c r="AO387" s="162"/>
      <c r="AP387" s="162"/>
      <c r="AQ387" s="162"/>
      <c r="AR387" s="162"/>
      <c r="AS387" s="162"/>
      <c r="AT387" s="162"/>
      <c r="AU387" s="162"/>
      <c r="AV387" s="162"/>
      <c r="AW387" s="162"/>
      <c r="AX387" s="162"/>
      <c r="AY387" s="162"/>
      <c r="AZ387" s="162"/>
      <c r="BA387" s="162"/>
      <c r="BB387" s="162"/>
      <c r="BC387" s="162"/>
      <c r="BD387" s="162"/>
      <c r="BE387" s="162"/>
      <c r="BF387" s="162"/>
      <c r="BG387" s="162"/>
      <c r="BH387" s="162"/>
      <c r="BI387" s="162"/>
      <c r="BJ387" s="162"/>
      <c r="BK387" s="162"/>
      <c r="BL387" s="162"/>
      <c r="BM387" s="162"/>
      <c r="BN387" s="162"/>
      <c r="BO387" s="162"/>
      <c r="BP387" s="162"/>
      <c r="BQ387" s="162"/>
      <c r="BR387" s="162"/>
      <c r="BS387" s="162"/>
      <c r="BT387" s="162"/>
      <c r="BU387" s="162"/>
      <c r="BV387" s="162"/>
      <c r="BW387" s="162"/>
      <c r="BX387" s="162"/>
      <c r="BY387" s="162"/>
      <c r="BZ387" s="162"/>
      <c r="CA387" s="162"/>
      <c r="CB387" s="162"/>
      <c r="CC387" s="162"/>
      <c r="CD387" s="162"/>
      <c r="CE387" s="162"/>
      <c r="CF387" s="162"/>
      <c r="CG387" s="162"/>
      <c r="CH387" s="162"/>
      <c r="CI387" s="162"/>
      <c r="CJ387" s="162"/>
      <c r="CK387" s="162"/>
      <c r="CL387" s="162"/>
      <c r="CM387" s="162"/>
      <c r="CN387" s="162"/>
      <c r="CO387" s="162"/>
      <c r="CP387" s="162"/>
      <c r="CQ387" s="162"/>
      <c r="CR387" s="162"/>
      <c r="CS387" s="162"/>
      <c r="CT387" s="162"/>
      <c r="CU387" s="162"/>
      <c r="CV387" s="162"/>
      <c r="CW387" s="162"/>
      <c r="CX387" s="162"/>
      <c r="CY387" s="162"/>
      <c r="CZ387" s="162"/>
      <c r="DA387" s="162"/>
      <c r="DB387" s="162"/>
      <c r="DC387" s="162"/>
      <c r="DD387" s="162"/>
      <c r="DE387" s="162"/>
      <c r="DF387" s="162"/>
      <c r="DG387" s="162"/>
      <c r="DH387" s="162"/>
      <c r="DI387" s="162"/>
      <c r="DJ387" s="162"/>
      <c r="DK387" s="162"/>
      <c r="DL387" s="162"/>
      <c r="DM387" s="162"/>
      <c r="DN387" s="162"/>
      <c r="DO387" s="162"/>
      <c r="DP387" s="162"/>
      <c r="DQ387" s="162"/>
      <c r="DR387" s="162"/>
      <c r="DS387" s="162"/>
      <c r="DT387" s="162"/>
      <c r="DU387" s="162"/>
      <c r="DV387" s="162"/>
      <c r="DW387" s="162"/>
      <c r="DX387" s="162"/>
      <c r="DY387" s="162"/>
      <c r="DZ387" s="162"/>
      <c r="EA387" s="162"/>
      <c r="EB387" s="162"/>
      <c r="EC387" s="162"/>
      <c r="ED387" s="162"/>
      <c r="EE387" s="162"/>
      <c r="EF387" s="162"/>
      <c r="EG387" s="162"/>
      <c r="EH387" s="162"/>
      <c r="EI387" s="162"/>
      <c r="EJ387" s="162"/>
      <c r="EK387" s="162"/>
      <c r="EL387" s="162"/>
      <c r="EM387" s="162"/>
      <c r="EN387" s="162"/>
      <c r="EO387" s="162"/>
      <c r="EP387" s="162"/>
      <c r="EQ387" s="162"/>
      <c r="ER387" s="162"/>
      <c r="ES387" s="162"/>
      <c r="ET387" s="162"/>
      <c r="EU387" s="162"/>
      <c r="EV387" s="162"/>
      <c r="EW387" s="162"/>
      <c r="EX387" s="162"/>
      <c r="EY387" s="162"/>
      <c r="EZ387" s="162"/>
      <c r="FA387" s="162"/>
      <c r="FB387" s="162"/>
      <c r="FC387" s="162"/>
      <c r="FD387" s="162"/>
      <c r="FE387" s="162"/>
      <c r="FF387" s="162"/>
      <c r="FG387" s="162"/>
      <c r="FH387" s="162"/>
      <c r="FI387" s="162"/>
      <c r="FJ387" s="162"/>
      <c r="FK387" s="162"/>
      <c r="FL387" s="162"/>
      <c r="FM387" s="162"/>
      <c r="FN387" s="162"/>
      <c r="FO387" s="162"/>
      <c r="FP387" s="162"/>
      <c r="FQ387" s="162"/>
      <c r="FR387" s="162"/>
      <c r="FS387" s="162"/>
      <c r="FT387" s="162"/>
      <c r="FU387" s="162"/>
      <c r="FV387" s="162"/>
      <c r="FW387" s="162"/>
      <c r="FX387" s="162"/>
      <c r="FY387" s="162"/>
      <c r="FZ387" s="162"/>
      <c r="GA387" s="162"/>
      <c r="GB387" s="162"/>
      <c r="GC387" s="162"/>
      <c r="GD387" s="162"/>
      <c r="GE387" s="162"/>
      <c r="GF387" s="162"/>
      <c r="GG387" s="162"/>
      <c r="GH387" s="162"/>
      <c r="GI387" s="162"/>
      <c r="GJ387" s="162"/>
      <c r="GK387" s="162"/>
      <c r="GL387" s="162"/>
      <c r="GM387" s="162"/>
      <c r="GN387" s="162"/>
      <c r="GO387" s="162"/>
      <c r="GP387" s="162"/>
      <c r="GQ387" s="162"/>
      <c r="GR387" s="162"/>
      <c r="GS387" s="162"/>
      <c r="GT387" s="162"/>
      <c r="GU387" s="162"/>
    </row>
    <row r="388" spans="1:203" ht="27.6" x14ac:dyDescent="0.25">
      <c r="A388" s="161">
        <v>1</v>
      </c>
      <c r="B388" s="58" t="s">
        <v>345</v>
      </c>
      <c r="C388" s="189">
        <f>'1 уровень'!C2133</f>
        <v>3000</v>
      </c>
      <c r="D388" s="189">
        <f>'1 уровень'!D2133</f>
        <v>1500</v>
      </c>
      <c r="E388" s="189">
        <f>'1 уровень'!E2133</f>
        <v>1757</v>
      </c>
      <c r="F388" s="773">
        <f>'1 уровень'!F2133</f>
        <v>117.13333333333334</v>
      </c>
      <c r="G388" s="237">
        <f>'1 уровень'!G2133</f>
        <v>0</v>
      </c>
      <c r="H388" s="237">
        <f>'1 уровень'!H2133</f>
        <v>0</v>
      </c>
      <c r="I388" s="242">
        <f>'1 уровень'!I2133</f>
        <v>0</v>
      </c>
      <c r="J388" s="242">
        <f>'1 уровень'!J2133</f>
        <v>0</v>
      </c>
      <c r="K388" s="242">
        <f>'1 уровень'!K2133</f>
        <v>0</v>
      </c>
      <c r="L388" s="242">
        <f>'1 уровень'!L2133</f>
        <v>0</v>
      </c>
      <c r="M388" s="242">
        <f>'1 уровень'!M2133</f>
        <v>0</v>
      </c>
      <c r="N388" s="242">
        <f>'1 уровень'!N2133</f>
        <v>0</v>
      </c>
      <c r="O388" s="163">
        <f>'1 уровень'!O2133</f>
        <v>0</v>
      </c>
      <c r="P388" s="163">
        <f>'1 уровень'!P2133</f>
        <v>0</v>
      </c>
      <c r="Q388" s="163">
        <f>'1 уровень'!Q2133</f>
        <v>0</v>
      </c>
      <c r="R388" s="163">
        <f>'1 уровень'!R2133</f>
        <v>0</v>
      </c>
      <c r="S388" s="163">
        <f>'1 уровень'!S2133</f>
        <v>0</v>
      </c>
      <c r="T388" s="163">
        <f>'1 уровень'!T2133</f>
        <v>0</v>
      </c>
      <c r="U388" s="2412">
        <f>'1 уровень'!U2133</f>
        <v>0</v>
      </c>
      <c r="V388" s="163">
        <f>'1 уровень'!V2133</f>
        <v>0</v>
      </c>
      <c r="W388" s="163">
        <f>'1 уровень'!W2133</f>
        <v>0</v>
      </c>
      <c r="X388" s="163">
        <f>'1 уровень'!X2133</f>
        <v>0</v>
      </c>
      <c r="Y388" s="2331">
        <f>'1 уровень'!Y2133</f>
        <v>0</v>
      </c>
      <c r="Z388" s="163"/>
      <c r="AA388" s="2331"/>
      <c r="AB388" s="2608"/>
      <c r="AC388" s="162"/>
      <c r="AD388" s="162"/>
      <c r="AE388" s="162"/>
      <c r="AF388" s="162"/>
      <c r="AG388" s="162"/>
      <c r="AH388" s="162"/>
      <c r="AI388" s="162"/>
      <c r="AJ388" s="162"/>
      <c r="AK388" s="162"/>
      <c r="AL388" s="162"/>
      <c r="AM388" s="162"/>
      <c r="AN388" s="162"/>
      <c r="AO388" s="162"/>
      <c r="AP388" s="162"/>
      <c r="AQ388" s="162"/>
      <c r="AR388" s="162"/>
      <c r="AS388" s="162"/>
      <c r="AT388" s="162"/>
      <c r="AU388" s="162"/>
      <c r="AV388" s="162"/>
      <c r="AW388" s="162"/>
      <c r="AX388" s="162"/>
      <c r="AY388" s="162"/>
      <c r="AZ388" s="162"/>
      <c r="BA388" s="162"/>
      <c r="BB388" s="162"/>
      <c r="BC388" s="162"/>
      <c r="BD388" s="162"/>
      <c r="BE388" s="162"/>
      <c r="BF388" s="162"/>
      <c r="BG388" s="162"/>
      <c r="BH388" s="162"/>
      <c r="BI388" s="162"/>
      <c r="BJ388" s="162"/>
      <c r="BK388" s="162"/>
      <c r="BL388" s="162"/>
      <c r="BM388" s="162"/>
      <c r="BN388" s="162"/>
      <c r="BO388" s="162"/>
      <c r="BP388" s="162"/>
      <c r="BQ388" s="162"/>
      <c r="BR388" s="162"/>
      <c r="BS388" s="162"/>
      <c r="BT388" s="162"/>
      <c r="BU388" s="162"/>
      <c r="BV388" s="162"/>
      <c r="BW388" s="162"/>
      <c r="BX388" s="162"/>
      <c r="BY388" s="162"/>
      <c r="BZ388" s="162"/>
      <c r="CA388" s="162"/>
      <c r="CB388" s="162"/>
      <c r="CC388" s="162"/>
      <c r="CD388" s="162"/>
      <c r="CE388" s="162"/>
      <c r="CF388" s="162"/>
      <c r="CG388" s="162"/>
      <c r="CH388" s="162"/>
      <c r="CI388" s="162"/>
      <c r="CJ388" s="162"/>
      <c r="CK388" s="162"/>
      <c r="CL388" s="162"/>
      <c r="CM388" s="162"/>
      <c r="CN388" s="162"/>
      <c r="CO388" s="162"/>
      <c r="CP388" s="162"/>
      <c r="CQ388" s="162"/>
      <c r="CR388" s="162"/>
      <c r="CS388" s="162"/>
      <c r="CT388" s="162"/>
      <c r="CU388" s="162"/>
      <c r="CV388" s="162"/>
      <c r="CW388" s="162"/>
      <c r="CX388" s="162"/>
      <c r="CY388" s="162"/>
      <c r="CZ388" s="162"/>
      <c r="DA388" s="162"/>
      <c r="DB388" s="162"/>
      <c r="DC388" s="162"/>
      <c r="DD388" s="162"/>
      <c r="DE388" s="162"/>
      <c r="DF388" s="162"/>
      <c r="DG388" s="162"/>
      <c r="DH388" s="162"/>
      <c r="DI388" s="162"/>
      <c r="DJ388" s="162"/>
      <c r="DK388" s="162"/>
      <c r="DL388" s="162"/>
      <c r="DM388" s="162"/>
      <c r="DN388" s="162"/>
      <c r="DO388" s="162"/>
      <c r="DP388" s="162"/>
      <c r="DQ388" s="162"/>
      <c r="DR388" s="162"/>
      <c r="DS388" s="162"/>
      <c r="DT388" s="162"/>
      <c r="DU388" s="162"/>
      <c r="DV388" s="162"/>
      <c r="DW388" s="162"/>
      <c r="DX388" s="162"/>
      <c r="DY388" s="162"/>
      <c r="DZ388" s="162"/>
      <c r="EA388" s="162"/>
      <c r="EB388" s="162"/>
      <c r="EC388" s="162"/>
      <c r="ED388" s="162"/>
      <c r="EE388" s="162"/>
      <c r="EF388" s="162"/>
      <c r="EG388" s="162"/>
      <c r="EH388" s="162"/>
      <c r="EI388" s="162"/>
      <c r="EJ388" s="162"/>
      <c r="EK388" s="162"/>
      <c r="EL388" s="162"/>
      <c r="EM388" s="162"/>
      <c r="EN388" s="162"/>
      <c r="EO388" s="162"/>
      <c r="EP388" s="162"/>
      <c r="EQ388" s="162"/>
      <c r="ER388" s="162"/>
      <c r="ES388" s="162"/>
      <c r="ET388" s="162"/>
      <c r="EU388" s="162"/>
      <c r="EV388" s="162"/>
      <c r="EW388" s="162"/>
      <c r="EX388" s="162"/>
      <c r="EY388" s="162"/>
      <c r="EZ388" s="162"/>
      <c r="FA388" s="162"/>
      <c r="FB388" s="162"/>
      <c r="FC388" s="162"/>
      <c r="FD388" s="162"/>
      <c r="FE388" s="162"/>
      <c r="FF388" s="162"/>
      <c r="FG388" s="162"/>
      <c r="FH388" s="162"/>
      <c r="FI388" s="162"/>
      <c r="FJ388" s="162"/>
      <c r="FK388" s="162"/>
      <c r="FL388" s="162"/>
      <c r="FM388" s="162"/>
      <c r="FN388" s="162"/>
      <c r="FO388" s="162"/>
      <c r="FP388" s="162"/>
      <c r="FQ388" s="162"/>
      <c r="FR388" s="162"/>
      <c r="FS388" s="162"/>
      <c r="FT388" s="162"/>
      <c r="FU388" s="162"/>
      <c r="FV388" s="162"/>
      <c r="FW388" s="162"/>
      <c r="FX388" s="162"/>
      <c r="FY388" s="162"/>
      <c r="FZ388" s="162"/>
      <c r="GA388" s="162"/>
      <c r="GB388" s="162"/>
      <c r="GC388" s="162"/>
      <c r="GD388" s="162"/>
      <c r="GE388" s="162"/>
      <c r="GF388" s="162"/>
      <c r="GG388" s="162"/>
      <c r="GH388" s="162"/>
      <c r="GI388" s="162"/>
      <c r="GJ388" s="162"/>
      <c r="GK388" s="162"/>
      <c r="GL388" s="162"/>
      <c r="GM388" s="162"/>
      <c r="GN388" s="162"/>
      <c r="GO388" s="162"/>
      <c r="GP388" s="162"/>
      <c r="GQ388" s="162"/>
      <c r="GR388" s="162"/>
      <c r="GS388" s="162"/>
      <c r="GT388" s="162"/>
      <c r="GU388" s="162"/>
    </row>
    <row r="389" spans="1:203" ht="27.6" x14ac:dyDescent="0.25">
      <c r="A389" s="161">
        <v>1</v>
      </c>
      <c r="B389" s="58" t="s">
        <v>346</v>
      </c>
      <c r="C389" s="189">
        <f>'1 уровень'!C2134</f>
        <v>200</v>
      </c>
      <c r="D389" s="189">
        <f>'1 уровень'!D2134</f>
        <v>100</v>
      </c>
      <c r="E389" s="189">
        <f>'1 уровень'!E2134</f>
        <v>34</v>
      </c>
      <c r="F389" s="773">
        <f>'1 уровень'!F2134</f>
        <v>34</v>
      </c>
      <c r="G389" s="237">
        <f>'1 уровень'!G2134</f>
        <v>0</v>
      </c>
      <c r="H389" s="237">
        <f>'1 уровень'!H2134</f>
        <v>0</v>
      </c>
      <c r="I389" s="242">
        <f>'1 уровень'!I2134</f>
        <v>0</v>
      </c>
      <c r="J389" s="242">
        <f>'1 уровень'!J2134</f>
        <v>0</v>
      </c>
      <c r="K389" s="242">
        <f>'1 уровень'!K2134</f>
        <v>0</v>
      </c>
      <c r="L389" s="242">
        <f>'1 уровень'!L2134</f>
        <v>0</v>
      </c>
      <c r="M389" s="242">
        <f>'1 уровень'!M2134</f>
        <v>0</v>
      </c>
      <c r="N389" s="242">
        <f>'1 уровень'!N2134</f>
        <v>0</v>
      </c>
      <c r="O389" s="163">
        <f>'1 уровень'!O2134</f>
        <v>0</v>
      </c>
      <c r="P389" s="163">
        <f>'1 уровень'!P2134</f>
        <v>0</v>
      </c>
      <c r="Q389" s="163">
        <f>'1 уровень'!Q2134</f>
        <v>0</v>
      </c>
      <c r="R389" s="163">
        <f>'1 уровень'!R2134</f>
        <v>0</v>
      </c>
      <c r="S389" s="163">
        <f>'1 уровень'!S2134</f>
        <v>0</v>
      </c>
      <c r="T389" s="163">
        <f>'1 уровень'!T2134</f>
        <v>0</v>
      </c>
      <c r="U389" s="2412">
        <f>'1 уровень'!U2134</f>
        <v>0</v>
      </c>
      <c r="V389" s="163">
        <f>'1 уровень'!V2134</f>
        <v>0</v>
      </c>
      <c r="W389" s="163">
        <f>'1 уровень'!W2134</f>
        <v>0</v>
      </c>
      <c r="X389" s="163">
        <f>'1 уровень'!X2134</f>
        <v>0</v>
      </c>
      <c r="Y389" s="2331">
        <f>'1 уровень'!Y2134</f>
        <v>0</v>
      </c>
      <c r="Z389" s="163"/>
      <c r="AA389" s="2331"/>
      <c r="AB389" s="2608"/>
      <c r="AC389" s="162"/>
      <c r="AD389" s="162"/>
      <c r="AE389" s="162"/>
      <c r="AF389" s="162"/>
      <c r="AG389" s="162"/>
      <c r="AH389" s="162"/>
      <c r="AI389" s="162"/>
      <c r="AJ389" s="162"/>
      <c r="AK389" s="162"/>
      <c r="AL389" s="162"/>
      <c r="AM389" s="162"/>
      <c r="AN389" s="162"/>
      <c r="AO389" s="162"/>
      <c r="AP389" s="162"/>
      <c r="AQ389" s="162"/>
      <c r="AR389" s="162"/>
      <c r="AS389" s="162"/>
      <c r="AT389" s="162"/>
      <c r="AU389" s="162"/>
      <c r="AV389" s="162"/>
      <c r="AW389" s="162"/>
      <c r="AX389" s="162"/>
      <c r="AY389" s="162"/>
      <c r="AZ389" s="162"/>
      <c r="BA389" s="162"/>
      <c r="BB389" s="162"/>
      <c r="BC389" s="162"/>
      <c r="BD389" s="162"/>
      <c r="BE389" s="162"/>
      <c r="BF389" s="162"/>
      <c r="BG389" s="162"/>
      <c r="BH389" s="162"/>
      <c r="BI389" s="162"/>
      <c r="BJ389" s="162"/>
      <c r="BK389" s="162"/>
      <c r="BL389" s="162"/>
      <c r="BM389" s="162"/>
      <c r="BN389" s="162"/>
      <c r="BO389" s="162"/>
      <c r="BP389" s="162"/>
      <c r="BQ389" s="162"/>
      <c r="BR389" s="162"/>
      <c r="BS389" s="162"/>
      <c r="BT389" s="162"/>
      <c r="BU389" s="162"/>
      <c r="BV389" s="162"/>
      <c r="BW389" s="162"/>
      <c r="BX389" s="162"/>
      <c r="BY389" s="162"/>
      <c r="BZ389" s="162"/>
      <c r="CA389" s="162"/>
      <c r="CB389" s="162"/>
      <c r="CC389" s="162"/>
      <c r="CD389" s="162"/>
      <c r="CE389" s="162"/>
      <c r="CF389" s="162"/>
      <c r="CG389" s="162"/>
      <c r="CH389" s="162"/>
      <c r="CI389" s="162"/>
      <c r="CJ389" s="162"/>
      <c r="CK389" s="162"/>
      <c r="CL389" s="162"/>
      <c r="CM389" s="162"/>
      <c r="CN389" s="162"/>
      <c r="CO389" s="162"/>
      <c r="CP389" s="162"/>
      <c r="CQ389" s="162"/>
      <c r="CR389" s="162"/>
      <c r="CS389" s="162"/>
      <c r="CT389" s="162"/>
      <c r="CU389" s="162"/>
      <c r="CV389" s="162"/>
      <c r="CW389" s="162"/>
      <c r="CX389" s="162"/>
      <c r="CY389" s="162"/>
      <c r="CZ389" s="162"/>
      <c r="DA389" s="162"/>
      <c r="DB389" s="162"/>
      <c r="DC389" s="162"/>
      <c r="DD389" s="162"/>
      <c r="DE389" s="162"/>
      <c r="DF389" s="162"/>
      <c r="DG389" s="162"/>
      <c r="DH389" s="162"/>
      <c r="DI389" s="162"/>
      <c r="DJ389" s="162"/>
      <c r="DK389" s="162"/>
      <c r="DL389" s="162"/>
      <c r="DM389" s="162"/>
      <c r="DN389" s="162"/>
      <c r="DO389" s="162"/>
      <c r="DP389" s="162"/>
      <c r="DQ389" s="162"/>
      <c r="DR389" s="162"/>
      <c r="DS389" s="162"/>
      <c r="DT389" s="162"/>
      <c r="DU389" s="162"/>
      <c r="DV389" s="162"/>
      <c r="DW389" s="162"/>
      <c r="DX389" s="162"/>
      <c r="DY389" s="162"/>
      <c r="DZ389" s="162"/>
      <c r="EA389" s="162"/>
      <c r="EB389" s="162"/>
      <c r="EC389" s="162"/>
      <c r="ED389" s="162"/>
      <c r="EE389" s="162"/>
      <c r="EF389" s="162"/>
      <c r="EG389" s="162"/>
      <c r="EH389" s="162"/>
      <c r="EI389" s="162"/>
      <c r="EJ389" s="162"/>
      <c r="EK389" s="162"/>
      <c r="EL389" s="162"/>
      <c r="EM389" s="162"/>
      <c r="EN389" s="162"/>
      <c r="EO389" s="162"/>
      <c r="EP389" s="162"/>
      <c r="EQ389" s="162"/>
      <c r="ER389" s="162"/>
      <c r="ES389" s="162"/>
      <c r="ET389" s="162"/>
      <c r="EU389" s="162"/>
      <c r="EV389" s="162"/>
      <c r="EW389" s="162"/>
      <c r="EX389" s="162"/>
      <c r="EY389" s="162"/>
      <c r="EZ389" s="162"/>
      <c r="FA389" s="162"/>
      <c r="FB389" s="162"/>
      <c r="FC389" s="162"/>
      <c r="FD389" s="162"/>
      <c r="FE389" s="162"/>
      <c r="FF389" s="162"/>
      <c r="FG389" s="162"/>
      <c r="FH389" s="162"/>
      <c r="FI389" s="162"/>
      <c r="FJ389" s="162"/>
      <c r="FK389" s="162"/>
      <c r="FL389" s="162"/>
      <c r="FM389" s="162"/>
      <c r="FN389" s="162"/>
      <c r="FO389" s="162"/>
      <c r="FP389" s="162"/>
      <c r="FQ389" s="162"/>
      <c r="FR389" s="162"/>
      <c r="FS389" s="162"/>
      <c r="FT389" s="162"/>
      <c r="FU389" s="162"/>
      <c r="FV389" s="162"/>
      <c r="FW389" s="162"/>
      <c r="FX389" s="162"/>
      <c r="FY389" s="162"/>
      <c r="FZ389" s="162"/>
      <c r="GA389" s="162"/>
      <c r="GB389" s="162"/>
      <c r="GC389" s="162"/>
      <c r="GD389" s="162"/>
      <c r="GE389" s="162"/>
      <c r="GF389" s="162"/>
      <c r="GG389" s="162"/>
      <c r="GH389" s="162"/>
      <c r="GI389" s="162"/>
      <c r="GJ389" s="162"/>
      <c r="GK389" s="162"/>
      <c r="GL389" s="162"/>
      <c r="GM389" s="162"/>
      <c r="GN389" s="162"/>
      <c r="GO389" s="162"/>
      <c r="GP389" s="162"/>
      <c r="GQ389" s="162"/>
      <c r="GR389" s="162"/>
      <c r="GS389" s="162"/>
      <c r="GT389" s="162"/>
      <c r="GU389" s="162"/>
    </row>
    <row r="390" spans="1:203" ht="41.4" x14ac:dyDescent="0.25">
      <c r="A390" s="161">
        <v>1</v>
      </c>
      <c r="B390" s="2347" t="s">
        <v>349</v>
      </c>
      <c r="C390" s="189">
        <f>'1 уровень'!C2135</f>
        <v>4876</v>
      </c>
      <c r="D390" s="189">
        <f>'1 уровень'!D2135</f>
        <v>2439</v>
      </c>
      <c r="E390" s="189">
        <f>'1 уровень'!E2135</f>
        <v>3041</v>
      </c>
      <c r="F390" s="773">
        <f>'1 уровень'!F2135</f>
        <v>124.68224682246823</v>
      </c>
      <c r="G390" s="237">
        <f>'1 уровень'!G2135</f>
        <v>0</v>
      </c>
      <c r="H390" s="237">
        <f>'1 уровень'!H2135</f>
        <v>0</v>
      </c>
      <c r="I390" s="242">
        <f>'1 уровень'!I2135</f>
        <v>0</v>
      </c>
      <c r="J390" s="242">
        <f>'1 уровень'!J2135</f>
        <v>0</v>
      </c>
      <c r="K390" s="242">
        <f>'1 уровень'!K2135</f>
        <v>0</v>
      </c>
      <c r="L390" s="242">
        <f>'1 уровень'!L2135</f>
        <v>0</v>
      </c>
      <c r="M390" s="242">
        <f>'1 уровень'!M2135</f>
        <v>0</v>
      </c>
      <c r="N390" s="242">
        <f>'1 уровень'!N2135</f>
        <v>0</v>
      </c>
      <c r="O390" s="163">
        <f>'1 уровень'!O2135</f>
        <v>0</v>
      </c>
      <c r="P390" s="163">
        <f>'1 уровень'!P2135</f>
        <v>0</v>
      </c>
      <c r="Q390" s="163">
        <f>'1 уровень'!Q2135</f>
        <v>0</v>
      </c>
      <c r="R390" s="163">
        <f>'1 уровень'!R2135</f>
        <v>0</v>
      </c>
      <c r="S390" s="163">
        <f>'1 уровень'!S2135</f>
        <v>0</v>
      </c>
      <c r="T390" s="163">
        <f>'1 уровень'!T2135</f>
        <v>0</v>
      </c>
      <c r="U390" s="2412">
        <f>'1 уровень'!U2135</f>
        <v>0</v>
      </c>
      <c r="V390" s="163">
        <f>'1 уровень'!V2135</f>
        <v>0</v>
      </c>
      <c r="W390" s="163">
        <f>'1 уровень'!W2135</f>
        <v>0</v>
      </c>
      <c r="X390" s="163">
        <f>'1 уровень'!X2135</f>
        <v>0</v>
      </c>
      <c r="Y390" s="2331">
        <f>'1 уровень'!Y2135</f>
        <v>0</v>
      </c>
      <c r="Z390" s="163"/>
      <c r="AA390" s="2331"/>
      <c r="AB390" s="2608"/>
      <c r="AC390" s="162"/>
      <c r="AD390" s="162"/>
      <c r="AE390" s="162"/>
      <c r="AF390" s="162"/>
      <c r="AG390" s="162"/>
      <c r="AH390" s="162"/>
      <c r="AI390" s="162"/>
      <c r="AJ390" s="162"/>
      <c r="AK390" s="162"/>
      <c r="AL390" s="162"/>
      <c r="AM390" s="162"/>
      <c r="AN390" s="162"/>
      <c r="AO390" s="162"/>
      <c r="AP390" s="162"/>
      <c r="AQ390" s="162"/>
      <c r="AR390" s="162"/>
      <c r="AS390" s="162"/>
      <c r="AT390" s="162"/>
      <c r="AU390" s="162"/>
      <c r="AV390" s="162"/>
      <c r="AW390" s="162"/>
      <c r="AX390" s="162"/>
      <c r="AY390" s="162"/>
      <c r="AZ390" s="162"/>
      <c r="BA390" s="162"/>
      <c r="BB390" s="162"/>
      <c r="BC390" s="162"/>
      <c r="BD390" s="162"/>
      <c r="BE390" s="162"/>
      <c r="BF390" s="162"/>
      <c r="BG390" s="162"/>
      <c r="BH390" s="162"/>
      <c r="BI390" s="162"/>
      <c r="BJ390" s="162"/>
      <c r="BK390" s="162"/>
      <c r="BL390" s="162"/>
      <c r="BM390" s="162"/>
      <c r="BN390" s="162"/>
      <c r="BO390" s="162"/>
      <c r="BP390" s="162"/>
      <c r="BQ390" s="162"/>
      <c r="BR390" s="162"/>
      <c r="BS390" s="162"/>
      <c r="BT390" s="162"/>
      <c r="BU390" s="162"/>
      <c r="BV390" s="162"/>
      <c r="BW390" s="162"/>
      <c r="BX390" s="162"/>
      <c r="BY390" s="162"/>
      <c r="BZ390" s="162"/>
      <c r="CA390" s="162"/>
      <c r="CB390" s="162"/>
      <c r="CC390" s="162"/>
      <c r="CD390" s="162"/>
      <c r="CE390" s="162"/>
      <c r="CF390" s="162"/>
      <c r="CG390" s="162"/>
      <c r="CH390" s="162"/>
      <c r="CI390" s="162"/>
      <c r="CJ390" s="162"/>
      <c r="CK390" s="162"/>
      <c r="CL390" s="162"/>
      <c r="CM390" s="162"/>
      <c r="CN390" s="162"/>
      <c r="CO390" s="162"/>
      <c r="CP390" s="162"/>
      <c r="CQ390" s="162"/>
      <c r="CR390" s="162"/>
      <c r="CS390" s="162"/>
      <c r="CT390" s="162"/>
      <c r="CU390" s="162"/>
      <c r="CV390" s="162"/>
      <c r="CW390" s="162"/>
      <c r="CX390" s="162"/>
      <c r="CY390" s="162"/>
      <c r="CZ390" s="162"/>
      <c r="DA390" s="162"/>
      <c r="DB390" s="162"/>
      <c r="DC390" s="162"/>
      <c r="DD390" s="162"/>
      <c r="DE390" s="162"/>
      <c r="DF390" s="162"/>
      <c r="DG390" s="162"/>
      <c r="DH390" s="162"/>
      <c r="DI390" s="162"/>
      <c r="DJ390" s="162"/>
      <c r="DK390" s="162"/>
      <c r="DL390" s="162"/>
      <c r="DM390" s="162"/>
      <c r="DN390" s="162"/>
      <c r="DO390" s="162"/>
      <c r="DP390" s="162"/>
      <c r="DQ390" s="162"/>
      <c r="DR390" s="162"/>
      <c r="DS390" s="162"/>
      <c r="DT390" s="162"/>
      <c r="DU390" s="162"/>
      <c r="DV390" s="162"/>
      <c r="DW390" s="162"/>
      <c r="DX390" s="162"/>
      <c r="DY390" s="162"/>
      <c r="DZ390" s="162"/>
      <c r="EA390" s="162"/>
      <c r="EB390" s="162"/>
      <c r="EC390" s="162"/>
      <c r="ED390" s="162"/>
      <c r="EE390" s="162"/>
      <c r="EF390" s="162"/>
      <c r="EG390" s="162"/>
      <c r="EH390" s="162"/>
      <c r="EI390" s="162"/>
      <c r="EJ390" s="162"/>
      <c r="EK390" s="162"/>
      <c r="EL390" s="162"/>
      <c r="EM390" s="162"/>
      <c r="EN390" s="162"/>
      <c r="EO390" s="162"/>
      <c r="EP390" s="162"/>
      <c r="EQ390" s="162"/>
      <c r="ER390" s="162"/>
      <c r="ES390" s="162"/>
      <c r="ET390" s="162"/>
      <c r="EU390" s="162"/>
      <c r="EV390" s="162"/>
      <c r="EW390" s="162"/>
      <c r="EX390" s="162"/>
      <c r="EY390" s="162"/>
      <c r="EZ390" s="162"/>
      <c r="FA390" s="162"/>
      <c r="FB390" s="162"/>
      <c r="FC390" s="162"/>
      <c r="FD390" s="162"/>
      <c r="FE390" s="162"/>
      <c r="FF390" s="162"/>
      <c r="FG390" s="162"/>
      <c r="FH390" s="162"/>
      <c r="FI390" s="162"/>
      <c r="FJ390" s="162"/>
      <c r="FK390" s="162"/>
      <c r="FL390" s="162"/>
      <c r="FM390" s="162"/>
      <c r="FN390" s="162"/>
      <c r="FO390" s="162"/>
      <c r="FP390" s="162"/>
      <c r="FQ390" s="162"/>
      <c r="FR390" s="162"/>
      <c r="FS390" s="162"/>
      <c r="FT390" s="162"/>
      <c r="FU390" s="162"/>
      <c r="FV390" s="162"/>
      <c r="FW390" s="162"/>
      <c r="FX390" s="162"/>
      <c r="FY390" s="162"/>
      <c r="FZ390" s="162"/>
      <c r="GA390" s="162"/>
      <c r="GB390" s="162"/>
      <c r="GC390" s="162"/>
      <c r="GD390" s="162"/>
      <c r="GE390" s="162"/>
      <c r="GF390" s="162"/>
      <c r="GG390" s="162"/>
      <c r="GH390" s="162"/>
      <c r="GI390" s="162"/>
      <c r="GJ390" s="162"/>
      <c r="GK390" s="162"/>
      <c r="GL390" s="162"/>
      <c r="GM390" s="162"/>
      <c r="GN390" s="162"/>
      <c r="GO390" s="162"/>
      <c r="GP390" s="162"/>
      <c r="GQ390" s="162"/>
      <c r="GR390" s="162"/>
      <c r="GS390" s="162"/>
      <c r="GT390" s="162"/>
      <c r="GU390" s="162"/>
    </row>
    <row r="391" spans="1:203" ht="27.6" x14ac:dyDescent="0.25">
      <c r="A391" s="161">
        <v>1</v>
      </c>
      <c r="B391" s="58" t="s">
        <v>350</v>
      </c>
      <c r="C391" s="189">
        <f>'1 уровень'!C2136</f>
        <v>2421</v>
      </c>
      <c r="D391" s="189">
        <f>'1 уровень'!D2136</f>
        <v>1211</v>
      </c>
      <c r="E391" s="189">
        <f>'1 уровень'!E2136</f>
        <v>1319</v>
      </c>
      <c r="F391" s="773">
        <f>'1 уровень'!F2136</f>
        <v>108.91824938067714</v>
      </c>
      <c r="G391" s="237">
        <f>'1 уровень'!G2136</f>
        <v>0</v>
      </c>
      <c r="H391" s="237">
        <f>'1 уровень'!H2136</f>
        <v>0</v>
      </c>
      <c r="I391" s="242">
        <f>'1 уровень'!I2136</f>
        <v>0</v>
      </c>
      <c r="J391" s="242">
        <f>'1 уровень'!J2136</f>
        <v>0</v>
      </c>
      <c r="K391" s="242">
        <f>'1 уровень'!K2136</f>
        <v>0</v>
      </c>
      <c r="L391" s="242">
        <f>'1 уровень'!L2136</f>
        <v>0</v>
      </c>
      <c r="M391" s="242">
        <f>'1 уровень'!M2136</f>
        <v>0</v>
      </c>
      <c r="N391" s="242">
        <f>'1 уровень'!N2136</f>
        <v>0</v>
      </c>
      <c r="O391" s="163">
        <f>'1 уровень'!O2136</f>
        <v>0</v>
      </c>
      <c r="P391" s="163">
        <f>'1 уровень'!P2136</f>
        <v>0</v>
      </c>
      <c r="Q391" s="163">
        <f>'1 уровень'!Q2136</f>
        <v>0</v>
      </c>
      <c r="R391" s="163">
        <f>'1 уровень'!R2136</f>
        <v>0</v>
      </c>
      <c r="S391" s="163">
        <f>'1 уровень'!S2136</f>
        <v>0</v>
      </c>
      <c r="T391" s="163">
        <f>'1 уровень'!T2136</f>
        <v>0</v>
      </c>
      <c r="U391" s="2412">
        <f>'1 уровень'!U2136</f>
        <v>0</v>
      </c>
      <c r="V391" s="163">
        <f>'1 уровень'!V2136</f>
        <v>0</v>
      </c>
      <c r="W391" s="163">
        <f>'1 уровень'!W2136</f>
        <v>0</v>
      </c>
      <c r="X391" s="163">
        <f>'1 уровень'!X2136</f>
        <v>0</v>
      </c>
      <c r="Y391" s="2331">
        <f>'1 уровень'!Y2136</f>
        <v>0</v>
      </c>
      <c r="Z391" s="163"/>
      <c r="AA391" s="2331"/>
      <c r="AB391" s="2608"/>
      <c r="AC391" s="162"/>
      <c r="AD391" s="162"/>
      <c r="AE391" s="162"/>
      <c r="AF391" s="162"/>
      <c r="AG391" s="162"/>
      <c r="AH391" s="162"/>
      <c r="AI391" s="162"/>
      <c r="AJ391" s="162"/>
      <c r="AK391" s="162"/>
      <c r="AL391" s="162"/>
      <c r="AM391" s="162"/>
      <c r="AN391" s="162"/>
      <c r="AO391" s="162"/>
      <c r="AP391" s="162"/>
      <c r="AQ391" s="162"/>
      <c r="AR391" s="162"/>
      <c r="AS391" s="162"/>
      <c r="AT391" s="162"/>
      <c r="AU391" s="162"/>
      <c r="AV391" s="162"/>
      <c r="AW391" s="162"/>
      <c r="AX391" s="162"/>
      <c r="AY391" s="162"/>
      <c r="AZ391" s="162"/>
      <c r="BA391" s="162"/>
      <c r="BB391" s="162"/>
      <c r="BC391" s="162"/>
      <c r="BD391" s="162"/>
      <c r="BE391" s="162"/>
      <c r="BF391" s="162"/>
      <c r="BG391" s="162"/>
      <c r="BH391" s="162"/>
      <c r="BI391" s="162"/>
      <c r="BJ391" s="162"/>
      <c r="BK391" s="162"/>
      <c r="BL391" s="162"/>
      <c r="BM391" s="162"/>
      <c r="BN391" s="162"/>
      <c r="BO391" s="162"/>
      <c r="BP391" s="162"/>
      <c r="BQ391" s="162"/>
      <c r="BR391" s="162"/>
      <c r="BS391" s="162"/>
      <c r="BT391" s="162"/>
      <c r="BU391" s="162"/>
      <c r="BV391" s="162"/>
      <c r="BW391" s="162"/>
      <c r="BX391" s="162"/>
      <c r="BY391" s="162"/>
      <c r="BZ391" s="162"/>
      <c r="CA391" s="162"/>
      <c r="CB391" s="162"/>
      <c r="CC391" s="162"/>
      <c r="CD391" s="162"/>
      <c r="CE391" s="162"/>
      <c r="CF391" s="162"/>
      <c r="CG391" s="162"/>
      <c r="CH391" s="162"/>
      <c r="CI391" s="162"/>
      <c r="CJ391" s="162"/>
      <c r="CK391" s="162"/>
      <c r="CL391" s="162"/>
      <c r="CM391" s="162"/>
      <c r="CN391" s="162"/>
      <c r="CO391" s="162"/>
      <c r="CP391" s="162"/>
      <c r="CQ391" s="162"/>
      <c r="CR391" s="162"/>
      <c r="CS391" s="162"/>
      <c r="CT391" s="162"/>
      <c r="CU391" s="162"/>
      <c r="CV391" s="162"/>
      <c r="CW391" s="162"/>
      <c r="CX391" s="162"/>
      <c r="CY391" s="162"/>
      <c r="CZ391" s="162"/>
      <c r="DA391" s="162"/>
      <c r="DB391" s="162"/>
      <c r="DC391" s="162"/>
      <c r="DD391" s="162"/>
      <c r="DE391" s="162"/>
      <c r="DF391" s="162"/>
      <c r="DG391" s="162"/>
      <c r="DH391" s="162"/>
      <c r="DI391" s="162"/>
      <c r="DJ391" s="162"/>
      <c r="DK391" s="162"/>
      <c r="DL391" s="162"/>
      <c r="DM391" s="162"/>
      <c r="DN391" s="162"/>
      <c r="DO391" s="162"/>
      <c r="DP391" s="162"/>
      <c r="DQ391" s="162"/>
      <c r="DR391" s="162"/>
      <c r="DS391" s="162"/>
      <c r="DT391" s="162"/>
      <c r="DU391" s="162"/>
      <c r="DV391" s="162"/>
      <c r="DW391" s="162"/>
      <c r="DX391" s="162"/>
      <c r="DY391" s="162"/>
      <c r="DZ391" s="162"/>
      <c r="EA391" s="162"/>
      <c r="EB391" s="162"/>
      <c r="EC391" s="162"/>
      <c r="ED391" s="162"/>
      <c r="EE391" s="162"/>
      <c r="EF391" s="162"/>
      <c r="EG391" s="162"/>
      <c r="EH391" s="162"/>
      <c r="EI391" s="162"/>
      <c r="EJ391" s="162"/>
      <c r="EK391" s="162"/>
      <c r="EL391" s="162"/>
      <c r="EM391" s="162"/>
      <c r="EN391" s="162"/>
      <c r="EO391" s="162"/>
      <c r="EP391" s="162"/>
      <c r="EQ391" s="162"/>
      <c r="ER391" s="162"/>
      <c r="ES391" s="162"/>
      <c r="ET391" s="162"/>
      <c r="EU391" s="162"/>
      <c r="EV391" s="162"/>
      <c r="EW391" s="162"/>
      <c r="EX391" s="162"/>
      <c r="EY391" s="162"/>
      <c r="EZ391" s="162"/>
      <c r="FA391" s="162"/>
      <c r="FB391" s="162"/>
      <c r="FC391" s="162"/>
      <c r="FD391" s="162"/>
      <c r="FE391" s="162"/>
      <c r="FF391" s="162"/>
      <c r="FG391" s="162"/>
      <c r="FH391" s="162"/>
      <c r="FI391" s="162"/>
      <c r="FJ391" s="162"/>
      <c r="FK391" s="162"/>
      <c r="FL391" s="162"/>
      <c r="FM391" s="162"/>
      <c r="FN391" s="162"/>
      <c r="FO391" s="162"/>
      <c r="FP391" s="162"/>
      <c r="FQ391" s="162"/>
      <c r="FR391" s="162"/>
      <c r="FS391" s="162"/>
      <c r="FT391" s="162"/>
      <c r="FU391" s="162"/>
      <c r="FV391" s="162"/>
      <c r="FW391" s="162"/>
      <c r="FX391" s="162"/>
      <c r="FY391" s="162"/>
      <c r="FZ391" s="162"/>
      <c r="GA391" s="162"/>
      <c r="GB391" s="162"/>
      <c r="GC391" s="162"/>
      <c r="GD391" s="162"/>
      <c r="GE391" s="162"/>
      <c r="GF391" s="162"/>
      <c r="GG391" s="162"/>
      <c r="GH391" s="162"/>
      <c r="GI391" s="162"/>
      <c r="GJ391" s="162"/>
      <c r="GK391" s="162"/>
      <c r="GL391" s="162"/>
      <c r="GM391" s="162"/>
      <c r="GN391" s="162"/>
      <c r="GO391" s="162"/>
      <c r="GP391" s="162"/>
      <c r="GQ391" s="162"/>
      <c r="GR391" s="162"/>
      <c r="GS391" s="162"/>
      <c r="GT391" s="162"/>
      <c r="GU391" s="162"/>
    </row>
    <row r="392" spans="1:203" ht="27.6" x14ac:dyDescent="0.25">
      <c r="A392" s="161">
        <v>1</v>
      </c>
      <c r="B392" s="58" t="s">
        <v>351</v>
      </c>
      <c r="C392" s="189">
        <f>'1 уровень'!C2137</f>
        <v>738</v>
      </c>
      <c r="D392" s="189">
        <f>'1 уровень'!D2137</f>
        <v>369</v>
      </c>
      <c r="E392" s="189">
        <f>'1 уровень'!E2137</f>
        <v>252</v>
      </c>
      <c r="F392" s="773">
        <f>'1 уровень'!F2137</f>
        <v>68.292682926829272</v>
      </c>
      <c r="G392" s="237">
        <f>'1 уровень'!G2137</f>
        <v>0</v>
      </c>
      <c r="H392" s="237">
        <f>'1 уровень'!H2137</f>
        <v>0</v>
      </c>
      <c r="I392" s="242">
        <f>'1 уровень'!I2137</f>
        <v>0</v>
      </c>
      <c r="J392" s="242">
        <f>'1 уровень'!J2137</f>
        <v>0</v>
      </c>
      <c r="K392" s="242">
        <f>'1 уровень'!K2137</f>
        <v>0</v>
      </c>
      <c r="L392" s="242">
        <f>'1 уровень'!L2137</f>
        <v>0</v>
      </c>
      <c r="M392" s="242">
        <f>'1 уровень'!M2137</f>
        <v>0</v>
      </c>
      <c r="N392" s="242">
        <f>'1 уровень'!N2137</f>
        <v>0</v>
      </c>
      <c r="O392" s="163">
        <f>'1 уровень'!O2137</f>
        <v>0</v>
      </c>
      <c r="P392" s="163">
        <f>'1 уровень'!P2137</f>
        <v>0</v>
      </c>
      <c r="Q392" s="163">
        <f>'1 уровень'!Q2137</f>
        <v>0</v>
      </c>
      <c r="R392" s="163">
        <f>'1 уровень'!R2137</f>
        <v>0</v>
      </c>
      <c r="S392" s="163">
        <f>'1 уровень'!S2137</f>
        <v>0</v>
      </c>
      <c r="T392" s="163">
        <f>'1 уровень'!T2137</f>
        <v>0</v>
      </c>
      <c r="U392" s="2412">
        <f>'1 уровень'!U2137</f>
        <v>0</v>
      </c>
      <c r="V392" s="163">
        <f>'1 уровень'!V2137</f>
        <v>0</v>
      </c>
      <c r="W392" s="163">
        <f>'1 уровень'!W2137</f>
        <v>0</v>
      </c>
      <c r="X392" s="163">
        <f>'1 уровень'!X2137</f>
        <v>0</v>
      </c>
      <c r="Y392" s="2331">
        <f>'1 уровень'!Y2137</f>
        <v>0</v>
      </c>
      <c r="Z392" s="163"/>
      <c r="AA392" s="2331"/>
      <c r="AB392" s="2608"/>
      <c r="AC392" s="162"/>
      <c r="AD392" s="162"/>
      <c r="AE392" s="162"/>
      <c r="AF392" s="162"/>
      <c r="AG392" s="162"/>
      <c r="AH392" s="162"/>
      <c r="AI392" s="162"/>
      <c r="AJ392" s="162"/>
      <c r="AK392" s="162"/>
      <c r="AL392" s="162"/>
      <c r="AM392" s="162"/>
      <c r="AN392" s="162"/>
      <c r="AO392" s="162"/>
      <c r="AP392" s="162"/>
      <c r="AQ392" s="162"/>
      <c r="AR392" s="162"/>
      <c r="AS392" s="162"/>
      <c r="AT392" s="162"/>
      <c r="AU392" s="162"/>
      <c r="AV392" s="162"/>
      <c r="AW392" s="162"/>
      <c r="AX392" s="162"/>
      <c r="AY392" s="162"/>
      <c r="AZ392" s="162"/>
      <c r="BA392" s="162"/>
      <c r="BB392" s="162"/>
      <c r="BC392" s="162"/>
      <c r="BD392" s="162"/>
      <c r="BE392" s="162"/>
      <c r="BF392" s="162"/>
      <c r="BG392" s="162"/>
      <c r="BH392" s="162"/>
      <c r="BI392" s="162"/>
      <c r="BJ392" s="162"/>
      <c r="BK392" s="162"/>
      <c r="BL392" s="162"/>
      <c r="BM392" s="162"/>
      <c r="BN392" s="162"/>
      <c r="BO392" s="162"/>
      <c r="BP392" s="162"/>
      <c r="BQ392" s="162"/>
      <c r="BR392" s="162"/>
      <c r="BS392" s="162"/>
      <c r="BT392" s="162"/>
      <c r="BU392" s="162"/>
      <c r="BV392" s="162"/>
      <c r="BW392" s="162"/>
      <c r="BX392" s="162"/>
      <c r="BY392" s="162"/>
      <c r="BZ392" s="162"/>
      <c r="CA392" s="162"/>
      <c r="CB392" s="162"/>
      <c r="CC392" s="162"/>
      <c r="CD392" s="162"/>
      <c r="CE392" s="162"/>
      <c r="CF392" s="162"/>
      <c r="CG392" s="162"/>
      <c r="CH392" s="162"/>
      <c r="CI392" s="162"/>
      <c r="CJ392" s="162"/>
      <c r="CK392" s="162"/>
      <c r="CL392" s="162"/>
      <c r="CM392" s="162"/>
      <c r="CN392" s="162"/>
      <c r="CO392" s="162"/>
      <c r="CP392" s="162"/>
      <c r="CQ392" s="162"/>
      <c r="CR392" s="162"/>
      <c r="CS392" s="162"/>
      <c r="CT392" s="162"/>
      <c r="CU392" s="162"/>
      <c r="CV392" s="162"/>
      <c r="CW392" s="162"/>
      <c r="CX392" s="162"/>
      <c r="CY392" s="162"/>
      <c r="CZ392" s="162"/>
      <c r="DA392" s="162"/>
      <c r="DB392" s="162"/>
      <c r="DC392" s="162"/>
      <c r="DD392" s="162"/>
      <c r="DE392" s="162"/>
      <c r="DF392" s="162"/>
      <c r="DG392" s="162"/>
      <c r="DH392" s="162"/>
      <c r="DI392" s="162"/>
      <c r="DJ392" s="162"/>
      <c r="DK392" s="162"/>
      <c r="DL392" s="162"/>
      <c r="DM392" s="162"/>
      <c r="DN392" s="162"/>
      <c r="DO392" s="162"/>
      <c r="DP392" s="162"/>
      <c r="DQ392" s="162"/>
      <c r="DR392" s="162"/>
      <c r="DS392" s="162"/>
      <c r="DT392" s="162"/>
      <c r="DU392" s="162"/>
      <c r="DV392" s="162"/>
      <c r="DW392" s="162"/>
      <c r="DX392" s="162"/>
      <c r="DY392" s="162"/>
      <c r="DZ392" s="162"/>
      <c r="EA392" s="162"/>
      <c r="EB392" s="162"/>
      <c r="EC392" s="162"/>
      <c r="ED392" s="162"/>
      <c r="EE392" s="162"/>
      <c r="EF392" s="162"/>
      <c r="EG392" s="162"/>
      <c r="EH392" s="162"/>
      <c r="EI392" s="162"/>
      <c r="EJ392" s="162"/>
      <c r="EK392" s="162"/>
      <c r="EL392" s="162"/>
      <c r="EM392" s="162"/>
      <c r="EN392" s="162"/>
      <c r="EO392" s="162"/>
      <c r="EP392" s="162"/>
      <c r="EQ392" s="162"/>
      <c r="ER392" s="162"/>
      <c r="ES392" s="162"/>
      <c r="ET392" s="162"/>
      <c r="EU392" s="162"/>
      <c r="EV392" s="162"/>
      <c r="EW392" s="162"/>
      <c r="EX392" s="162"/>
      <c r="EY392" s="162"/>
      <c r="EZ392" s="162"/>
      <c r="FA392" s="162"/>
      <c r="FB392" s="162"/>
      <c r="FC392" s="162"/>
      <c r="FD392" s="162"/>
      <c r="FE392" s="162"/>
      <c r="FF392" s="162"/>
      <c r="FG392" s="162"/>
      <c r="FH392" s="162"/>
      <c r="FI392" s="162"/>
      <c r="FJ392" s="162"/>
      <c r="FK392" s="162"/>
      <c r="FL392" s="162"/>
      <c r="FM392" s="162"/>
      <c r="FN392" s="162"/>
      <c r="FO392" s="162"/>
      <c r="FP392" s="162"/>
      <c r="FQ392" s="162"/>
      <c r="FR392" s="162"/>
      <c r="FS392" s="162"/>
      <c r="FT392" s="162"/>
      <c r="FU392" s="162"/>
      <c r="FV392" s="162"/>
      <c r="FW392" s="162"/>
      <c r="FX392" s="162"/>
      <c r="FY392" s="162"/>
      <c r="FZ392" s="162"/>
      <c r="GA392" s="162"/>
      <c r="GB392" s="162"/>
      <c r="GC392" s="162"/>
      <c r="GD392" s="162"/>
      <c r="GE392" s="162"/>
      <c r="GF392" s="162"/>
      <c r="GG392" s="162"/>
      <c r="GH392" s="162"/>
      <c r="GI392" s="162"/>
      <c r="GJ392" s="162"/>
      <c r="GK392" s="162"/>
      <c r="GL392" s="162"/>
      <c r="GM392" s="162"/>
      <c r="GN392" s="162"/>
      <c r="GO392" s="162"/>
      <c r="GP392" s="162"/>
      <c r="GQ392" s="162"/>
      <c r="GR392" s="162"/>
      <c r="GS392" s="162"/>
      <c r="GT392" s="162"/>
      <c r="GU392" s="162"/>
    </row>
    <row r="393" spans="1:203" ht="41.4" x14ac:dyDescent="0.25">
      <c r="A393" s="161">
        <v>1</v>
      </c>
      <c r="B393" s="58" t="s">
        <v>418</v>
      </c>
      <c r="C393" s="189">
        <f>'1 уровень'!C2138</f>
        <v>324</v>
      </c>
      <c r="D393" s="189">
        <f>'1 уровень'!D2138</f>
        <v>162</v>
      </c>
      <c r="E393" s="189">
        <f>'1 уровень'!E2138</f>
        <v>323</v>
      </c>
      <c r="F393" s="773">
        <f>'1 уровень'!F2138</f>
        <v>199.38271604938271</v>
      </c>
      <c r="G393" s="237">
        <f>'1 уровень'!G2138</f>
        <v>0</v>
      </c>
      <c r="H393" s="237">
        <f>'1 уровень'!H2138</f>
        <v>0</v>
      </c>
      <c r="I393" s="242">
        <f>'1 уровень'!I2138</f>
        <v>0</v>
      </c>
      <c r="J393" s="242">
        <f>'1 уровень'!J2138</f>
        <v>0</v>
      </c>
      <c r="K393" s="242">
        <f>'1 уровень'!K2138</f>
        <v>0</v>
      </c>
      <c r="L393" s="242">
        <f>'1 уровень'!L2138</f>
        <v>0</v>
      </c>
      <c r="M393" s="242">
        <f>'1 уровень'!M2138</f>
        <v>0</v>
      </c>
      <c r="N393" s="242">
        <f>'1 уровень'!N2138</f>
        <v>0</v>
      </c>
      <c r="O393" s="163">
        <f>'1 уровень'!O2138</f>
        <v>0</v>
      </c>
      <c r="P393" s="163">
        <f>'1 уровень'!P2138</f>
        <v>0</v>
      </c>
      <c r="Q393" s="163">
        <f>'1 уровень'!Q2138</f>
        <v>0</v>
      </c>
      <c r="R393" s="163">
        <f>'1 уровень'!R2138</f>
        <v>0</v>
      </c>
      <c r="S393" s="163">
        <f>'1 уровень'!S2138</f>
        <v>0</v>
      </c>
      <c r="T393" s="163">
        <f>'1 уровень'!T2138</f>
        <v>0</v>
      </c>
      <c r="U393" s="2412">
        <f>'1 уровень'!U2138</f>
        <v>0</v>
      </c>
      <c r="V393" s="163">
        <f>'1 уровень'!V2138</f>
        <v>0</v>
      </c>
      <c r="W393" s="163">
        <f>'1 уровень'!W2138</f>
        <v>0</v>
      </c>
      <c r="X393" s="163">
        <f>'1 уровень'!X2138</f>
        <v>0</v>
      </c>
      <c r="Y393" s="2331">
        <f>'1 уровень'!Y2138</f>
        <v>0</v>
      </c>
      <c r="Z393" s="163"/>
      <c r="AA393" s="2331"/>
      <c r="AB393" s="2608"/>
      <c r="AC393" s="162"/>
      <c r="AD393" s="162"/>
      <c r="AE393" s="162"/>
      <c r="AF393" s="162"/>
      <c r="AG393" s="162"/>
      <c r="AH393" s="162"/>
      <c r="AI393" s="162"/>
      <c r="AJ393" s="162"/>
      <c r="AK393" s="162"/>
      <c r="AL393" s="162"/>
      <c r="AM393" s="162"/>
      <c r="AN393" s="162"/>
      <c r="AO393" s="162"/>
      <c r="AP393" s="162"/>
      <c r="AQ393" s="162"/>
      <c r="AR393" s="162"/>
      <c r="AS393" s="162"/>
      <c r="AT393" s="162"/>
      <c r="AU393" s="162"/>
      <c r="AV393" s="162"/>
      <c r="AW393" s="162"/>
      <c r="AX393" s="162"/>
      <c r="AY393" s="162"/>
      <c r="AZ393" s="162"/>
      <c r="BA393" s="162"/>
      <c r="BB393" s="162"/>
      <c r="BC393" s="162"/>
      <c r="BD393" s="162"/>
      <c r="BE393" s="162"/>
      <c r="BF393" s="162"/>
      <c r="BG393" s="162"/>
      <c r="BH393" s="162"/>
      <c r="BI393" s="162"/>
      <c r="BJ393" s="162"/>
      <c r="BK393" s="162"/>
      <c r="BL393" s="162"/>
      <c r="BM393" s="162"/>
      <c r="BN393" s="162"/>
      <c r="BO393" s="162"/>
      <c r="BP393" s="162"/>
      <c r="BQ393" s="162"/>
      <c r="BR393" s="162"/>
      <c r="BS393" s="162"/>
      <c r="BT393" s="162"/>
      <c r="BU393" s="162"/>
      <c r="BV393" s="162"/>
      <c r="BW393" s="162"/>
      <c r="BX393" s="162"/>
      <c r="BY393" s="162"/>
      <c r="BZ393" s="162"/>
      <c r="CA393" s="162"/>
      <c r="CB393" s="162"/>
      <c r="CC393" s="162"/>
      <c r="CD393" s="162"/>
      <c r="CE393" s="162"/>
      <c r="CF393" s="162"/>
      <c r="CG393" s="162"/>
      <c r="CH393" s="162"/>
      <c r="CI393" s="162"/>
      <c r="CJ393" s="162"/>
      <c r="CK393" s="162"/>
      <c r="CL393" s="162"/>
      <c r="CM393" s="162"/>
      <c r="CN393" s="162"/>
      <c r="CO393" s="162"/>
      <c r="CP393" s="162"/>
      <c r="CQ393" s="162"/>
      <c r="CR393" s="162"/>
      <c r="CS393" s="162"/>
      <c r="CT393" s="162"/>
      <c r="CU393" s="162"/>
      <c r="CV393" s="162"/>
      <c r="CW393" s="162"/>
      <c r="CX393" s="162"/>
      <c r="CY393" s="162"/>
      <c r="CZ393" s="162"/>
      <c r="DA393" s="162"/>
      <c r="DB393" s="162"/>
      <c r="DC393" s="162"/>
      <c r="DD393" s="162"/>
      <c r="DE393" s="162"/>
      <c r="DF393" s="162"/>
      <c r="DG393" s="162"/>
      <c r="DH393" s="162"/>
      <c r="DI393" s="162"/>
      <c r="DJ393" s="162"/>
      <c r="DK393" s="162"/>
      <c r="DL393" s="162"/>
      <c r="DM393" s="162"/>
      <c r="DN393" s="162"/>
      <c r="DO393" s="162"/>
      <c r="DP393" s="162"/>
      <c r="DQ393" s="162"/>
      <c r="DR393" s="162"/>
      <c r="DS393" s="162"/>
      <c r="DT393" s="162"/>
      <c r="DU393" s="162"/>
      <c r="DV393" s="162"/>
      <c r="DW393" s="162"/>
      <c r="DX393" s="162"/>
      <c r="DY393" s="162"/>
      <c r="DZ393" s="162"/>
      <c r="EA393" s="162"/>
      <c r="EB393" s="162"/>
      <c r="EC393" s="162"/>
      <c r="ED393" s="162"/>
      <c r="EE393" s="162"/>
      <c r="EF393" s="162"/>
      <c r="EG393" s="162"/>
      <c r="EH393" s="162"/>
      <c r="EI393" s="162"/>
      <c r="EJ393" s="162"/>
      <c r="EK393" s="162"/>
      <c r="EL393" s="162"/>
      <c r="EM393" s="162"/>
      <c r="EN393" s="162"/>
      <c r="EO393" s="162"/>
      <c r="EP393" s="162"/>
      <c r="EQ393" s="162"/>
      <c r="ER393" s="162"/>
      <c r="ES393" s="162"/>
      <c r="ET393" s="162"/>
      <c r="EU393" s="162"/>
      <c r="EV393" s="162"/>
      <c r="EW393" s="162"/>
      <c r="EX393" s="162"/>
      <c r="EY393" s="162"/>
      <c r="EZ393" s="162"/>
      <c r="FA393" s="162"/>
      <c r="FB393" s="162"/>
      <c r="FC393" s="162"/>
      <c r="FD393" s="162"/>
      <c r="FE393" s="162"/>
      <c r="FF393" s="162"/>
      <c r="FG393" s="162"/>
      <c r="FH393" s="162"/>
      <c r="FI393" s="162"/>
      <c r="FJ393" s="162"/>
      <c r="FK393" s="162"/>
      <c r="FL393" s="162"/>
      <c r="FM393" s="162"/>
      <c r="FN393" s="162"/>
      <c r="FO393" s="162"/>
      <c r="FP393" s="162"/>
      <c r="FQ393" s="162"/>
      <c r="FR393" s="162"/>
      <c r="FS393" s="162"/>
      <c r="FT393" s="162"/>
      <c r="FU393" s="162"/>
      <c r="FV393" s="162"/>
      <c r="FW393" s="162"/>
      <c r="FX393" s="162"/>
      <c r="FY393" s="162"/>
      <c r="FZ393" s="162"/>
      <c r="GA393" s="162"/>
      <c r="GB393" s="162"/>
      <c r="GC393" s="162"/>
      <c r="GD393" s="162"/>
      <c r="GE393" s="162"/>
      <c r="GF393" s="162"/>
      <c r="GG393" s="162"/>
      <c r="GH393" s="162"/>
      <c r="GI393" s="162"/>
      <c r="GJ393" s="162"/>
      <c r="GK393" s="162"/>
      <c r="GL393" s="162"/>
      <c r="GM393" s="162"/>
      <c r="GN393" s="162"/>
      <c r="GO393" s="162"/>
      <c r="GP393" s="162"/>
      <c r="GQ393" s="162"/>
      <c r="GR393" s="162"/>
      <c r="GS393" s="162"/>
      <c r="GT393" s="162"/>
      <c r="GU393" s="162"/>
    </row>
    <row r="394" spans="1:203" ht="27.6" x14ac:dyDescent="0.25">
      <c r="A394" s="161">
        <v>1</v>
      </c>
      <c r="B394" s="58" t="s">
        <v>419</v>
      </c>
      <c r="C394" s="189">
        <f>'1 уровень'!C2139</f>
        <v>1393</v>
      </c>
      <c r="D394" s="189">
        <f>'1 уровень'!D2139</f>
        <v>697</v>
      </c>
      <c r="E394" s="189">
        <f>'1 уровень'!E2139</f>
        <v>1147</v>
      </c>
      <c r="F394" s="773">
        <f>'1 уровень'!F2139</f>
        <v>164.56241032998565</v>
      </c>
      <c r="G394" s="237">
        <f>'1 уровень'!G2139</f>
        <v>0</v>
      </c>
      <c r="H394" s="237">
        <f>'1 уровень'!H2139</f>
        <v>0</v>
      </c>
      <c r="I394" s="242">
        <f>'1 уровень'!I2139</f>
        <v>0</v>
      </c>
      <c r="J394" s="242">
        <f>'1 уровень'!J2139</f>
        <v>0</v>
      </c>
      <c r="K394" s="242">
        <f>'1 уровень'!K2139</f>
        <v>0</v>
      </c>
      <c r="L394" s="242">
        <f>'1 уровень'!L2139</f>
        <v>0</v>
      </c>
      <c r="M394" s="242">
        <f>'1 уровень'!M2139</f>
        <v>0</v>
      </c>
      <c r="N394" s="242">
        <f>'1 уровень'!N2139</f>
        <v>0</v>
      </c>
      <c r="O394" s="163">
        <f>'1 уровень'!O2139</f>
        <v>0</v>
      </c>
      <c r="P394" s="163">
        <f>'1 уровень'!P2139</f>
        <v>0</v>
      </c>
      <c r="Q394" s="163">
        <f>'1 уровень'!Q2139</f>
        <v>0</v>
      </c>
      <c r="R394" s="163">
        <f>'1 уровень'!R2139</f>
        <v>0</v>
      </c>
      <c r="S394" s="163">
        <f>'1 уровень'!S2139</f>
        <v>0</v>
      </c>
      <c r="T394" s="163">
        <f>'1 уровень'!T2139</f>
        <v>0</v>
      </c>
      <c r="U394" s="2412">
        <f>'1 уровень'!U2139</f>
        <v>0</v>
      </c>
      <c r="V394" s="163">
        <f>'1 уровень'!V2139</f>
        <v>0</v>
      </c>
      <c r="W394" s="163">
        <f>'1 уровень'!W2139</f>
        <v>0</v>
      </c>
      <c r="X394" s="163">
        <f>'1 уровень'!X2139</f>
        <v>0</v>
      </c>
      <c r="Y394" s="2331">
        <f>'1 уровень'!Y2139</f>
        <v>0</v>
      </c>
      <c r="Z394" s="163"/>
      <c r="AA394" s="2331"/>
      <c r="AB394" s="2608"/>
      <c r="AC394" s="162"/>
      <c r="AD394" s="162"/>
      <c r="AE394" s="162"/>
      <c r="AF394" s="162"/>
      <c r="AG394" s="162"/>
      <c r="AH394" s="162"/>
      <c r="AI394" s="162"/>
      <c r="AJ394" s="162"/>
      <c r="AK394" s="162"/>
      <c r="AL394" s="162"/>
      <c r="AM394" s="162"/>
      <c r="AN394" s="162"/>
      <c r="AO394" s="162"/>
      <c r="AP394" s="162"/>
      <c r="AQ394" s="162"/>
      <c r="AR394" s="162"/>
      <c r="AS394" s="162"/>
      <c r="AT394" s="162"/>
      <c r="AU394" s="162"/>
      <c r="AV394" s="162"/>
      <c r="AW394" s="162"/>
      <c r="AX394" s="162"/>
      <c r="AY394" s="162"/>
      <c r="AZ394" s="162"/>
      <c r="BA394" s="162"/>
      <c r="BB394" s="162"/>
      <c r="BC394" s="162"/>
      <c r="BD394" s="162"/>
      <c r="BE394" s="162"/>
      <c r="BF394" s="162"/>
      <c r="BG394" s="162"/>
      <c r="BH394" s="162"/>
      <c r="BI394" s="162"/>
      <c r="BJ394" s="162"/>
      <c r="BK394" s="162"/>
      <c r="BL394" s="162"/>
      <c r="BM394" s="162"/>
      <c r="BN394" s="162"/>
      <c r="BO394" s="162"/>
      <c r="BP394" s="162"/>
      <c r="BQ394" s="162"/>
      <c r="BR394" s="162"/>
      <c r="BS394" s="162"/>
      <c r="BT394" s="162"/>
      <c r="BU394" s="162"/>
      <c r="BV394" s="162"/>
      <c r="BW394" s="162"/>
      <c r="BX394" s="162"/>
      <c r="BY394" s="162"/>
      <c r="BZ394" s="162"/>
      <c r="CA394" s="162"/>
      <c r="CB394" s="162"/>
      <c r="CC394" s="162"/>
      <c r="CD394" s="162"/>
      <c r="CE394" s="162"/>
      <c r="CF394" s="162"/>
      <c r="CG394" s="162"/>
      <c r="CH394" s="162"/>
      <c r="CI394" s="162"/>
      <c r="CJ394" s="162"/>
      <c r="CK394" s="162"/>
      <c r="CL394" s="162"/>
      <c r="CM394" s="162"/>
      <c r="CN394" s="162"/>
      <c r="CO394" s="162"/>
      <c r="CP394" s="162"/>
      <c r="CQ394" s="162"/>
      <c r="CR394" s="162"/>
      <c r="CS394" s="162"/>
      <c r="CT394" s="162"/>
      <c r="CU394" s="162"/>
      <c r="CV394" s="162"/>
      <c r="CW394" s="162"/>
      <c r="CX394" s="162"/>
      <c r="CY394" s="162"/>
      <c r="CZ394" s="162"/>
      <c r="DA394" s="162"/>
      <c r="DB394" s="162"/>
      <c r="DC394" s="162"/>
      <c r="DD394" s="162"/>
      <c r="DE394" s="162"/>
      <c r="DF394" s="162"/>
      <c r="DG394" s="162"/>
      <c r="DH394" s="162"/>
      <c r="DI394" s="162"/>
      <c r="DJ394" s="162"/>
      <c r="DK394" s="162"/>
      <c r="DL394" s="162"/>
      <c r="DM394" s="162"/>
      <c r="DN394" s="162"/>
      <c r="DO394" s="162"/>
      <c r="DP394" s="162"/>
      <c r="DQ394" s="162"/>
      <c r="DR394" s="162"/>
      <c r="DS394" s="162"/>
      <c r="DT394" s="162"/>
      <c r="DU394" s="162"/>
      <c r="DV394" s="162"/>
      <c r="DW394" s="162"/>
      <c r="DX394" s="162"/>
      <c r="DY394" s="162"/>
      <c r="DZ394" s="162"/>
      <c r="EA394" s="162"/>
      <c r="EB394" s="162"/>
      <c r="EC394" s="162"/>
      <c r="ED394" s="162"/>
      <c r="EE394" s="162"/>
      <c r="EF394" s="162"/>
      <c r="EG394" s="162"/>
      <c r="EH394" s="162"/>
      <c r="EI394" s="162"/>
      <c r="EJ394" s="162"/>
      <c r="EK394" s="162"/>
      <c r="EL394" s="162"/>
      <c r="EM394" s="162"/>
      <c r="EN394" s="162"/>
      <c r="EO394" s="162"/>
      <c r="EP394" s="162"/>
      <c r="EQ394" s="162"/>
      <c r="ER394" s="162"/>
      <c r="ES394" s="162"/>
      <c r="ET394" s="162"/>
      <c r="EU394" s="162"/>
      <c r="EV394" s="162"/>
      <c r="EW394" s="162"/>
      <c r="EX394" s="162"/>
      <c r="EY394" s="162"/>
      <c r="EZ394" s="162"/>
      <c r="FA394" s="162"/>
      <c r="FB394" s="162"/>
      <c r="FC394" s="162"/>
      <c r="FD394" s="162"/>
      <c r="FE394" s="162"/>
      <c r="FF394" s="162"/>
      <c r="FG394" s="162"/>
      <c r="FH394" s="162"/>
      <c r="FI394" s="162"/>
      <c r="FJ394" s="162"/>
      <c r="FK394" s="162"/>
      <c r="FL394" s="162"/>
      <c r="FM394" s="162"/>
      <c r="FN394" s="162"/>
      <c r="FO394" s="162"/>
      <c r="FP394" s="162"/>
      <c r="FQ394" s="162"/>
      <c r="FR394" s="162"/>
      <c r="FS394" s="162"/>
      <c r="FT394" s="162"/>
      <c r="FU394" s="162"/>
      <c r="FV394" s="162"/>
      <c r="FW394" s="162"/>
      <c r="FX394" s="162"/>
      <c r="FY394" s="162"/>
      <c r="FZ394" s="162"/>
      <c r="GA394" s="162"/>
      <c r="GB394" s="162"/>
      <c r="GC394" s="162"/>
      <c r="GD394" s="162"/>
      <c r="GE394" s="162"/>
      <c r="GF394" s="162"/>
      <c r="GG394" s="162"/>
      <c r="GH394" s="162"/>
      <c r="GI394" s="162"/>
      <c r="GJ394" s="162"/>
      <c r="GK394" s="162"/>
      <c r="GL394" s="162"/>
      <c r="GM394" s="162"/>
      <c r="GN394" s="162"/>
      <c r="GO394" s="162"/>
      <c r="GP394" s="162"/>
      <c r="GQ394" s="162"/>
      <c r="GR394" s="162"/>
      <c r="GS394" s="162"/>
      <c r="GT394" s="162"/>
      <c r="GU394" s="162"/>
    </row>
    <row r="395" spans="1:203" ht="41.4" x14ac:dyDescent="0.25">
      <c r="A395" s="161">
        <v>1</v>
      </c>
      <c r="B395" s="2347" t="s">
        <v>352</v>
      </c>
      <c r="C395" s="189">
        <f>'1 уровень'!C2140</f>
        <v>18807</v>
      </c>
      <c r="D395" s="189">
        <f>'1 уровень'!D2140</f>
        <v>9405</v>
      </c>
      <c r="E395" s="189">
        <f>'1 уровень'!E2140</f>
        <v>5555</v>
      </c>
      <c r="F395" s="773">
        <f>'1 уровень'!F2140</f>
        <v>59.064327485380119</v>
      </c>
      <c r="G395" s="237">
        <f>'1 уровень'!G2140</f>
        <v>0</v>
      </c>
      <c r="H395" s="237">
        <f>'1 уровень'!H2140</f>
        <v>0</v>
      </c>
      <c r="I395" s="242">
        <f>'1 уровень'!I2140</f>
        <v>0</v>
      </c>
      <c r="J395" s="242">
        <f>'1 уровень'!J2140</f>
        <v>0</v>
      </c>
      <c r="K395" s="242">
        <f>'1 уровень'!K2140</f>
        <v>0</v>
      </c>
      <c r="L395" s="242">
        <f>'1 уровень'!L2140</f>
        <v>0</v>
      </c>
      <c r="M395" s="242">
        <f>'1 уровень'!M2140</f>
        <v>0</v>
      </c>
      <c r="N395" s="242">
        <f>'1 уровень'!N2140</f>
        <v>0</v>
      </c>
      <c r="O395" s="163">
        <f>'1 уровень'!O2140</f>
        <v>0</v>
      </c>
      <c r="P395" s="163">
        <f>'1 уровень'!P2140</f>
        <v>0</v>
      </c>
      <c r="Q395" s="163">
        <f>'1 уровень'!Q2140</f>
        <v>0</v>
      </c>
      <c r="R395" s="163">
        <f>'1 уровень'!R2140</f>
        <v>0</v>
      </c>
      <c r="S395" s="163">
        <f>'1 уровень'!S2140</f>
        <v>0</v>
      </c>
      <c r="T395" s="163">
        <f>'1 уровень'!T2140</f>
        <v>0</v>
      </c>
      <c r="U395" s="2412">
        <f>'1 уровень'!U2140</f>
        <v>0</v>
      </c>
      <c r="V395" s="163">
        <f>'1 уровень'!V2140</f>
        <v>0</v>
      </c>
      <c r="W395" s="163">
        <f>'1 уровень'!W2140</f>
        <v>0</v>
      </c>
      <c r="X395" s="163">
        <f>'1 уровень'!X2140</f>
        <v>0</v>
      </c>
      <c r="Y395" s="2331">
        <f>'1 уровень'!Y2140</f>
        <v>0</v>
      </c>
      <c r="Z395" s="163"/>
      <c r="AA395" s="2331"/>
      <c r="AB395" s="2608"/>
      <c r="AC395" s="162"/>
      <c r="AD395" s="162"/>
      <c r="AE395" s="162"/>
      <c r="AF395" s="162"/>
      <c r="AG395" s="162"/>
      <c r="AH395" s="162"/>
      <c r="AI395" s="162"/>
      <c r="AJ395" s="162"/>
      <c r="AK395" s="162"/>
      <c r="AL395" s="162"/>
      <c r="AM395" s="162"/>
      <c r="AN395" s="162"/>
      <c r="AO395" s="162"/>
      <c r="AP395" s="162"/>
      <c r="AQ395" s="162"/>
      <c r="AR395" s="162"/>
      <c r="AS395" s="162"/>
      <c r="AT395" s="162"/>
      <c r="AU395" s="162"/>
      <c r="AV395" s="162"/>
      <c r="AW395" s="162"/>
      <c r="AX395" s="162"/>
      <c r="AY395" s="162"/>
      <c r="AZ395" s="162"/>
      <c r="BA395" s="162"/>
      <c r="BB395" s="162"/>
      <c r="BC395" s="162"/>
      <c r="BD395" s="162"/>
      <c r="BE395" s="162"/>
      <c r="BF395" s="162"/>
      <c r="BG395" s="162"/>
      <c r="BH395" s="162"/>
      <c r="BI395" s="162"/>
      <c r="BJ395" s="162"/>
      <c r="BK395" s="162"/>
      <c r="BL395" s="162"/>
      <c r="BM395" s="162"/>
      <c r="BN395" s="162"/>
      <c r="BO395" s="162"/>
      <c r="BP395" s="162"/>
      <c r="BQ395" s="162"/>
      <c r="BR395" s="162"/>
      <c r="BS395" s="162"/>
      <c r="BT395" s="162"/>
      <c r="BU395" s="162"/>
      <c r="BV395" s="162"/>
      <c r="BW395" s="162"/>
      <c r="BX395" s="162"/>
      <c r="BY395" s="162"/>
      <c r="BZ395" s="162"/>
      <c r="CA395" s="162"/>
      <c r="CB395" s="162"/>
      <c r="CC395" s="162"/>
      <c r="CD395" s="162"/>
      <c r="CE395" s="162"/>
      <c r="CF395" s="162"/>
      <c r="CG395" s="162"/>
      <c r="CH395" s="162"/>
      <c r="CI395" s="162"/>
      <c r="CJ395" s="162"/>
      <c r="CK395" s="162"/>
      <c r="CL395" s="162"/>
      <c r="CM395" s="162"/>
      <c r="CN395" s="162"/>
      <c r="CO395" s="162"/>
      <c r="CP395" s="162"/>
      <c r="CQ395" s="162"/>
      <c r="CR395" s="162"/>
      <c r="CS395" s="162"/>
      <c r="CT395" s="162"/>
      <c r="CU395" s="162"/>
      <c r="CV395" s="162"/>
      <c r="CW395" s="162"/>
      <c r="CX395" s="162"/>
      <c r="CY395" s="162"/>
      <c r="CZ395" s="162"/>
      <c r="DA395" s="162"/>
      <c r="DB395" s="162"/>
      <c r="DC395" s="162"/>
      <c r="DD395" s="162"/>
      <c r="DE395" s="162"/>
      <c r="DF395" s="162"/>
      <c r="DG395" s="162"/>
      <c r="DH395" s="162"/>
      <c r="DI395" s="162"/>
      <c r="DJ395" s="162"/>
      <c r="DK395" s="162"/>
      <c r="DL395" s="162"/>
      <c r="DM395" s="162"/>
      <c r="DN395" s="162"/>
      <c r="DO395" s="162"/>
      <c r="DP395" s="162"/>
      <c r="DQ395" s="162"/>
      <c r="DR395" s="162"/>
      <c r="DS395" s="162"/>
      <c r="DT395" s="162"/>
      <c r="DU395" s="162"/>
      <c r="DV395" s="162"/>
      <c r="DW395" s="162"/>
      <c r="DX395" s="162"/>
      <c r="DY395" s="162"/>
      <c r="DZ395" s="162"/>
      <c r="EA395" s="162"/>
      <c r="EB395" s="162"/>
      <c r="EC395" s="162"/>
      <c r="ED395" s="162"/>
      <c r="EE395" s="162"/>
      <c r="EF395" s="162"/>
      <c r="EG395" s="162"/>
      <c r="EH395" s="162"/>
      <c r="EI395" s="162"/>
      <c r="EJ395" s="162"/>
      <c r="EK395" s="162"/>
      <c r="EL395" s="162"/>
      <c r="EM395" s="162"/>
      <c r="EN395" s="162"/>
      <c r="EO395" s="162"/>
      <c r="EP395" s="162"/>
      <c r="EQ395" s="162"/>
      <c r="ER395" s="162"/>
      <c r="ES395" s="162"/>
      <c r="ET395" s="162"/>
      <c r="EU395" s="162"/>
      <c r="EV395" s="162"/>
      <c r="EW395" s="162"/>
      <c r="EX395" s="162"/>
      <c r="EY395" s="162"/>
      <c r="EZ395" s="162"/>
      <c r="FA395" s="162"/>
      <c r="FB395" s="162"/>
      <c r="FC395" s="162"/>
      <c r="FD395" s="162"/>
      <c r="FE395" s="162"/>
      <c r="FF395" s="162"/>
      <c r="FG395" s="162"/>
      <c r="FH395" s="162"/>
      <c r="FI395" s="162"/>
      <c r="FJ395" s="162"/>
      <c r="FK395" s="162"/>
      <c r="FL395" s="162"/>
      <c r="FM395" s="162"/>
      <c r="FN395" s="162"/>
      <c r="FO395" s="162"/>
      <c r="FP395" s="162"/>
      <c r="FQ395" s="162"/>
      <c r="FR395" s="162"/>
      <c r="FS395" s="162"/>
      <c r="FT395" s="162"/>
      <c r="FU395" s="162"/>
      <c r="FV395" s="162"/>
      <c r="FW395" s="162"/>
      <c r="FX395" s="162"/>
      <c r="FY395" s="162"/>
      <c r="FZ395" s="162"/>
      <c r="GA395" s="162"/>
      <c r="GB395" s="162"/>
      <c r="GC395" s="162"/>
      <c r="GD395" s="162"/>
      <c r="GE395" s="162"/>
      <c r="GF395" s="162"/>
      <c r="GG395" s="162"/>
      <c r="GH395" s="162"/>
      <c r="GI395" s="162"/>
      <c r="GJ395" s="162"/>
      <c r="GK395" s="162"/>
      <c r="GL395" s="162"/>
      <c r="GM395" s="162"/>
      <c r="GN395" s="162"/>
      <c r="GO395" s="162"/>
      <c r="GP395" s="162"/>
      <c r="GQ395" s="162"/>
      <c r="GR395" s="162"/>
      <c r="GS395" s="162"/>
      <c r="GT395" s="162"/>
      <c r="GU395" s="162"/>
    </row>
    <row r="396" spans="1:203" ht="27.6" x14ac:dyDescent="0.25">
      <c r="A396" s="161">
        <v>1</v>
      </c>
      <c r="B396" s="58" t="s">
        <v>353</v>
      </c>
      <c r="C396" s="189">
        <f>'1 уровень'!C2141</f>
        <v>2000</v>
      </c>
      <c r="D396" s="189">
        <f>'1 уровень'!D2141</f>
        <v>1000</v>
      </c>
      <c r="E396" s="189">
        <f>'1 уровень'!E2141</f>
        <v>679</v>
      </c>
      <c r="F396" s="773">
        <f>'1 уровень'!F2141</f>
        <v>67.900000000000006</v>
      </c>
      <c r="G396" s="237">
        <f>'1 уровень'!G2141</f>
        <v>0</v>
      </c>
      <c r="H396" s="237">
        <f>'1 уровень'!H2141</f>
        <v>0</v>
      </c>
      <c r="I396" s="242">
        <f>'1 уровень'!I2141</f>
        <v>0</v>
      </c>
      <c r="J396" s="242">
        <f>'1 уровень'!J2141</f>
        <v>0</v>
      </c>
      <c r="K396" s="242">
        <f>'1 уровень'!K2141</f>
        <v>0</v>
      </c>
      <c r="L396" s="242">
        <f>'1 уровень'!L2141</f>
        <v>0</v>
      </c>
      <c r="M396" s="242">
        <f>'1 уровень'!M2141</f>
        <v>0</v>
      </c>
      <c r="N396" s="242">
        <f>'1 уровень'!N2141</f>
        <v>0</v>
      </c>
      <c r="O396" s="163">
        <f>'1 уровень'!O2141</f>
        <v>0</v>
      </c>
      <c r="P396" s="163">
        <f>'1 уровень'!P2141</f>
        <v>0</v>
      </c>
      <c r="Q396" s="163">
        <f>'1 уровень'!Q2141</f>
        <v>0</v>
      </c>
      <c r="R396" s="163">
        <f>'1 уровень'!R2141</f>
        <v>0</v>
      </c>
      <c r="S396" s="163">
        <f>'1 уровень'!S2141</f>
        <v>0</v>
      </c>
      <c r="T396" s="163">
        <f>'1 уровень'!T2141</f>
        <v>0</v>
      </c>
      <c r="U396" s="2412">
        <f>'1 уровень'!U2141</f>
        <v>0</v>
      </c>
      <c r="V396" s="163">
        <f>'1 уровень'!V2141</f>
        <v>0</v>
      </c>
      <c r="W396" s="163">
        <f>'1 уровень'!W2141</f>
        <v>0</v>
      </c>
      <c r="X396" s="163">
        <f>'1 уровень'!X2141</f>
        <v>0</v>
      </c>
      <c r="Y396" s="2331">
        <f>'1 уровень'!Y2141</f>
        <v>0</v>
      </c>
      <c r="Z396" s="163"/>
      <c r="AA396" s="2331"/>
      <c r="AB396" s="2608"/>
      <c r="AC396" s="162"/>
      <c r="AD396" s="162"/>
      <c r="AE396" s="162"/>
      <c r="AF396" s="162"/>
      <c r="AG396" s="162"/>
      <c r="AH396" s="162"/>
      <c r="AI396" s="162"/>
      <c r="AJ396" s="162"/>
      <c r="AK396" s="162"/>
      <c r="AL396" s="162"/>
      <c r="AM396" s="162"/>
      <c r="AN396" s="162"/>
      <c r="AO396" s="162"/>
      <c r="AP396" s="162"/>
      <c r="AQ396" s="162"/>
      <c r="AR396" s="162"/>
      <c r="AS396" s="162"/>
      <c r="AT396" s="162"/>
      <c r="AU396" s="162"/>
      <c r="AV396" s="162"/>
      <c r="AW396" s="162"/>
      <c r="AX396" s="162"/>
      <c r="AY396" s="162"/>
      <c r="AZ396" s="162"/>
      <c r="BA396" s="162"/>
      <c r="BB396" s="162"/>
      <c r="BC396" s="162"/>
      <c r="BD396" s="162"/>
      <c r="BE396" s="162"/>
      <c r="BF396" s="162"/>
      <c r="BG396" s="162"/>
      <c r="BH396" s="162"/>
      <c r="BI396" s="162"/>
      <c r="BJ396" s="162"/>
      <c r="BK396" s="162"/>
      <c r="BL396" s="162"/>
      <c r="BM396" s="162"/>
      <c r="BN396" s="162"/>
      <c r="BO396" s="162"/>
      <c r="BP396" s="162"/>
      <c r="BQ396" s="162"/>
      <c r="BR396" s="162"/>
      <c r="BS396" s="162"/>
      <c r="BT396" s="162"/>
      <c r="BU396" s="162"/>
      <c r="BV396" s="162"/>
      <c r="BW396" s="162"/>
      <c r="BX396" s="162"/>
      <c r="BY396" s="162"/>
      <c r="BZ396" s="162"/>
      <c r="CA396" s="162"/>
      <c r="CB396" s="162"/>
      <c r="CC396" s="162"/>
      <c r="CD396" s="162"/>
      <c r="CE396" s="162"/>
      <c r="CF396" s="162"/>
      <c r="CG396" s="162"/>
      <c r="CH396" s="162"/>
      <c r="CI396" s="162"/>
      <c r="CJ396" s="162"/>
      <c r="CK396" s="162"/>
      <c r="CL396" s="162"/>
      <c r="CM396" s="162"/>
      <c r="CN396" s="162"/>
      <c r="CO396" s="162"/>
      <c r="CP396" s="162"/>
      <c r="CQ396" s="162"/>
      <c r="CR396" s="162"/>
      <c r="CS396" s="162"/>
      <c r="CT396" s="162"/>
      <c r="CU396" s="162"/>
      <c r="CV396" s="162"/>
      <c r="CW396" s="162"/>
      <c r="CX396" s="162"/>
      <c r="CY396" s="162"/>
      <c r="CZ396" s="162"/>
      <c r="DA396" s="162"/>
      <c r="DB396" s="162"/>
      <c r="DC396" s="162"/>
      <c r="DD396" s="162"/>
      <c r="DE396" s="162"/>
      <c r="DF396" s="162"/>
      <c r="DG396" s="162"/>
      <c r="DH396" s="162"/>
      <c r="DI396" s="162"/>
      <c r="DJ396" s="162"/>
      <c r="DK396" s="162"/>
      <c r="DL396" s="162"/>
      <c r="DM396" s="162"/>
      <c r="DN396" s="162"/>
      <c r="DO396" s="162"/>
      <c r="DP396" s="162"/>
      <c r="DQ396" s="162"/>
      <c r="DR396" s="162"/>
      <c r="DS396" s="162"/>
      <c r="DT396" s="162"/>
      <c r="DU396" s="162"/>
      <c r="DV396" s="162"/>
      <c r="DW396" s="162"/>
      <c r="DX396" s="162"/>
      <c r="DY396" s="162"/>
      <c r="DZ396" s="162"/>
      <c r="EA396" s="162"/>
      <c r="EB396" s="162"/>
      <c r="EC396" s="162"/>
      <c r="ED396" s="162"/>
      <c r="EE396" s="162"/>
      <c r="EF396" s="162"/>
      <c r="EG396" s="162"/>
      <c r="EH396" s="162"/>
      <c r="EI396" s="162"/>
      <c r="EJ396" s="162"/>
      <c r="EK396" s="162"/>
      <c r="EL396" s="162"/>
      <c r="EM396" s="162"/>
      <c r="EN396" s="162"/>
      <c r="EO396" s="162"/>
      <c r="EP396" s="162"/>
      <c r="EQ396" s="162"/>
      <c r="ER396" s="162"/>
      <c r="ES396" s="162"/>
      <c r="ET396" s="162"/>
      <c r="EU396" s="162"/>
      <c r="EV396" s="162"/>
      <c r="EW396" s="162"/>
      <c r="EX396" s="162"/>
      <c r="EY396" s="162"/>
      <c r="EZ396" s="162"/>
      <c r="FA396" s="162"/>
      <c r="FB396" s="162"/>
      <c r="FC396" s="162"/>
      <c r="FD396" s="162"/>
      <c r="FE396" s="162"/>
      <c r="FF396" s="162"/>
      <c r="FG396" s="162"/>
      <c r="FH396" s="162"/>
      <c r="FI396" s="162"/>
      <c r="FJ396" s="162"/>
      <c r="FK396" s="162"/>
      <c r="FL396" s="162"/>
      <c r="FM396" s="162"/>
      <c r="FN396" s="162"/>
      <c r="FO396" s="162"/>
      <c r="FP396" s="162"/>
      <c r="FQ396" s="162"/>
      <c r="FR396" s="162"/>
      <c r="FS396" s="162"/>
      <c r="FT396" s="162"/>
      <c r="FU396" s="162"/>
      <c r="FV396" s="162"/>
      <c r="FW396" s="162"/>
      <c r="FX396" s="162"/>
      <c r="FY396" s="162"/>
      <c r="FZ396" s="162"/>
      <c r="GA396" s="162"/>
      <c r="GB396" s="162"/>
      <c r="GC396" s="162"/>
      <c r="GD396" s="162"/>
      <c r="GE396" s="162"/>
      <c r="GF396" s="162"/>
      <c r="GG396" s="162"/>
      <c r="GH396" s="162"/>
      <c r="GI396" s="162"/>
      <c r="GJ396" s="162"/>
      <c r="GK396" s="162"/>
      <c r="GL396" s="162"/>
      <c r="GM396" s="162"/>
      <c r="GN396" s="162"/>
      <c r="GO396" s="162"/>
      <c r="GP396" s="162"/>
      <c r="GQ396" s="162"/>
      <c r="GR396" s="162"/>
      <c r="GS396" s="162"/>
      <c r="GT396" s="162"/>
      <c r="GU396" s="162"/>
    </row>
    <row r="397" spans="1:203" ht="55.2" x14ac:dyDescent="0.25">
      <c r="A397" s="161">
        <v>1</v>
      </c>
      <c r="B397" s="58" t="s">
        <v>366</v>
      </c>
      <c r="C397" s="189">
        <f>'1 уровень'!C2142</f>
        <v>10741</v>
      </c>
      <c r="D397" s="189">
        <f>'1 уровень'!D2142</f>
        <v>5371</v>
      </c>
      <c r="E397" s="189">
        <f>'1 уровень'!E2142</f>
        <v>3492</v>
      </c>
      <c r="F397" s="773">
        <f>'1 уровень'!F2142</f>
        <v>65.015825730776385</v>
      </c>
      <c r="G397" s="237">
        <f>'1 уровень'!G2142</f>
        <v>0</v>
      </c>
      <c r="H397" s="237">
        <f>'1 уровень'!H2142</f>
        <v>0</v>
      </c>
      <c r="I397" s="242">
        <f>'1 уровень'!I2142</f>
        <v>0</v>
      </c>
      <c r="J397" s="242">
        <f>'1 уровень'!J2142</f>
        <v>0</v>
      </c>
      <c r="K397" s="242">
        <f>'1 уровень'!K2142</f>
        <v>0</v>
      </c>
      <c r="L397" s="242">
        <f>'1 уровень'!L2142</f>
        <v>0</v>
      </c>
      <c r="M397" s="242">
        <f>'1 уровень'!M2142</f>
        <v>0</v>
      </c>
      <c r="N397" s="242">
        <f>'1 уровень'!N2142</f>
        <v>0</v>
      </c>
      <c r="O397" s="163">
        <f>'1 уровень'!O2142</f>
        <v>0</v>
      </c>
      <c r="P397" s="163">
        <f>'1 уровень'!P2142</f>
        <v>0</v>
      </c>
      <c r="Q397" s="163">
        <f>'1 уровень'!Q2142</f>
        <v>0</v>
      </c>
      <c r="R397" s="163">
        <f>'1 уровень'!R2142</f>
        <v>0</v>
      </c>
      <c r="S397" s="163">
        <f>'1 уровень'!S2142</f>
        <v>0</v>
      </c>
      <c r="T397" s="163">
        <f>'1 уровень'!T2142</f>
        <v>0</v>
      </c>
      <c r="U397" s="2412">
        <f>'1 уровень'!U2142</f>
        <v>0</v>
      </c>
      <c r="V397" s="163">
        <f>'1 уровень'!V2142</f>
        <v>0</v>
      </c>
      <c r="W397" s="163">
        <f>'1 уровень'!W2142</f>
        <v>0</v>
      </c>
      <c r="X397" s="163">
        <f>'1 уровень'!X2142</f>
        <v>0</v>
      </c>
      <c r="Y397" s="2331">
        <f>'1 уровень'!Y2142</f>
        <v>0</v>
      </c>
      <c r="Z397" s="163"/>
      <c r="AA397" s="2331"/>
      <c r="AB397" s="2608"/>
      <c r="AC397" s="162"/>
      <c r="AD397" s="162"/>
      <c r="AE397" s="162"/>
      <c r="AF397" s="162"/>
      <c r="AG397" s="162"/>
      <c r="AH397" s="162"/>
      <c r="AI397" s="162"/>
      <c r="AJ397" s="162"/>
      <c r="AK397" s="162"/>
      <c r="AL397" s="162"/>
      <c r="AM397" s="162"/>
      <c r="AN397" s="162"/>
      <c r="AO397" s="162"/>
      <c r="AP397" s="162"/>
      <c r="AQ397" s="162"/>
      <c r="AR397" s="162"/>
      <c r="AS397" s="162"/>
      <c r="AT397" s="162"/>
      <c r="AU397" s="162"/>
      <c r="AV397" s="162"/>
      <c r="AW397" s="162"/>
      <c r="AX397" s="162"/>
      <c r="AY397" s="162"/>
      <c r="AZ397" s="162"/>
      <c r="BA397" s="162"/>
      <c r="BB397" s="162"/>
      <c r="BC397" s="162"/>
      <c r="BD397" s="162"/>
      <c r="BE397" s="162"/>
      <c r="BF397" s="162"/>
      <c r="BG397" s="162"/>
      <c r="BH397" s="162"/>
      <c r="BI397" s="162"/>
      <c r="BJ397" s="162"/>
      <c r="BK397" s="162"/>
      <c r="BL397" s="162"/>
      <c r="BM397" s="162"/>
      <c r="BN397" s="162"/>
      <c r="BO397" s="162"/>
      <c r="BP397" s="162"/>
      <c r="BQ397" s="162"/>
      <c r="BR397" s="162"/>
      <c r="BS397" s="162"/>
      <c r="BT397" s="162"/>
      <c r="BU397" s="162"/>
      <c r="BV397" s="162"/>
      <c r="BW397" s="162"/>
      <c r="BX397" s="162"/>
      <c r="BY397" s="162"/>
      <c r="BZ397" s="162"/>
      <c r="CA397" s="162"/>
      <c r="CB397" s="162"/>
      <c r="CC397" s="162"/>
      <c r="CD397" s="162"/>
      <c r="CE397" s="162"/>
      <c r="CF397" s="162"/>
      <c r="CG397" s="162"/>
      <c r="CH397" s="162"/>
      <c r="CI397" s="162"/>
      <c r="CJ397" s="162"/>
      <c r="CK397" s="162"/>
      <c r="CL397" s="162"/>
      <c r="CM397" s="162"/>
      <c r="CN397" s="162"/>
      <c r="CO397" s="162"/>
      <c r="CP397" s="162"/>
      <c r="CQ397" s="162"/>
      <c r="CR397" s="162"/>
      <c r="CS397" s="162"/>
      <c r="CT397" s="162"/>
      <c r="CU397" s="162"/>
      <c r="CV397" s="162"/>
      <c r="CW397" s="162"/>
      <c r="CX397" s="162"/>
      <c r="CY397" s="162"/>
      <c r="CZ397" s="162"/>
      <c r="DA397" s="162"/>
      <c r="DB397" s="162"/>
      <c r="DC397" s="162"/>
      <c r="DD397" s="162"/>
      <c r="DE397" s="162"/>
      <c r="DF397" s="162"/>
      <c r="DG397" s="162"/>
      <c r="DH397" s="162"/>
      <c r="DI397" s="162"/>
      <c r="DJ397" s="162"/>
      <c r="DK397" s="162"/>
      <c r="DL397" s="162"/>
      <c r="DM397" s="162"/>
      <c r="DN397" s="162"/>
      <c r="DO397" s="162"/>
      <c r="DP397" s="162"/>
      <c r="DQ397" s="162"/>
      <c r="DR397" s="162"/>
      <c r="DS397" s="162"/>
      <c r="DT397" s="162"/>
      <c r="DU397" s="162"/>
      <c r="DV397" s="162"/>
      <c r="DW397" s="162"/>
      <c r="DX397" s="162"/>
      <c r="DY397" s="162"/>
      <c r="DZ397" s="162"/>
      <c r="EA397" s="162"/>
      <c r="EB397" s="162"/>
      <c r="EC397" s="162"/>
      <c r="ED397" s="162"/>
      <c r="EE397" s="162"/>
      <c r="EF397" s="162"/>
      <c r="EG397" s="162"/>
      <c r="EH397" s="162"/>
      <c r="EI397" s="162"/>
      <c r="EJ397" s="162"/>
      <c r="EK397" s="162"/>
      <c r="EL397" s="162"/>
      <c r="EM397" s="162"/>
      <c r="EN397" s="162"/>
      <c r="EO397" s="162"/>
      <c r="EP397" s="162"/>
      <c r="EQ397" s="162"/>
      <c r="ER397" s="162"/>
      <c r="ES397" s="162"/>
      <c r="ET397" s="162"/>
      <c r="EU397" s="162"/>
      <c r="EV397" s="162"/>
      <c r="EW397" s="162"/>
      <c r="EX397" s="162"/>
      <c r="EY397" s="162"/>
      <c r="EZ397" s="162"/>
      <c r="FA397" s="162"/>
      <c r="FB397" s="162"/>
      <c r="FC397" s="162"/>
      <c r="FD397" s="162"/>
      <c r="FE397" s="162"/>
      <c r="FF397" s="162"/>
      <c r="FG397" s="162"/>
      <c r="FH397" s="162"/>
      <c r="FI397" s="162"/>
      <c r="FJ397" s="162"/>
      <c r="FK397" s="162"/>
      <c r="FL397" s="162"/>
      <c r="FM397" s="162"/>
      <c r="FN397" s="162"/>
      <c r="FO397" s="162"/>
      <c r="FP397" s="162"/>
      <c r="FQ397" s="162"/>
      <c r="FR397" s="162"/>
      <c r="FS397" s="162"/>
      <c r="FT397" s="162"/>
      <c r="FU397" s="162"/>
      <c r="FV397" s="162"/>
      <c r="FW397" s="162"/>
      <c r="FX397" s="162"/>
      <c r="FY397" s="162"/>
      <c r="FZ397" s="162"/>
      <c r="GA397" s="162"/>
      <c r="GB397" s="162"/>
      <c r="GC397" s="162"/>
      <c r="GD397" s="162"/>
      <c r="GE397" s="162"/>
      <c r="GF397" s="162"/>
      <c r="GG397" s="162"/>
      <c r="GH397" s="162"/>
      <c r="GI397" s="162"/>
      <c r="GJ397" s="162"/>
      <c r="GK397" s="162"/>
      <c r="GL397" s="162"/>
      <c r="GM397" s="162"/>
      <c r="GN397" s="162"/>
      <c r="GO397" s="162"/>
      <c r="GP397" s="162"/>
      <c r="GQ397" s="162"/>
      <c r="GR397" s="162"/>
      <c r="GS397" s="162"/>
      <c r="GT397" s="162"/>
      <c r="GU397" s="162"/>
    </row>
    <row r="398" spans="1:203" ht="41.4" x14ac:dyDescent="0.25">
      <c r="A398" s="161">
        <v>1</v>
      </c>
      <c r="B398" s="58" t="s">
        <v>367</v>
      </c>
      <c r="C398" s="189">
        <f>'1 уровень'!C2143</f>
        <v>2011</v>
      </c>
      <c r="D398" s="189">
        <f>'1 уровень'!D2143</f>
        <v>1006</v>
      </c>
      <c r="E398" s="189">
        <f>'1 уровень'!E2143</f>
        <v>631</v>
      </c>
      <c r="F398" s="773">
        <f>'1 уровень'!F2143</f>
        <v>62.72365805168986</v>
      </c>
      <c r="G398" s="237">
        <f>'1 уровень'!G2143</f>
        <v>0</v>
      </c>
      <c r="H398" s="237">
        <f>'1 уровень'!H2143</f>
        <v>0</v>
      </c>
      <c r="I398" s="242">
        <f>'1 уровень'!I2143</f>
        <v>0</v>
      </c>
      <c r="J398" s="242">
        <f>'1 уровень'!J2143</f>
        <v>0</v>
      </c>
      <c r="K398" s="242">
        <f>'1 уровень'!K2143</f>
        <v>0</v>
      </c>
      <c r="L398" s="242">
        <f>'1 уровень'!L2143</f>
        <v>0</v>
      </c>
      <c r="M398" s="242">
        <f>'1 уровень'!M2143</f>
        <v>0</v>
      </c>
      <c r="N398" s="242">
        <f>'1 уровень'!N2143</f>
        <v>0</v>
      </c>
      <c r="O398" s="163">
        <f>'1 уровень'!O2143</f>
        <v>0</v>
      </c>
      <c r="P398" s="163">
        <f>'1 уровень'!P2143</f>
        <v>0</v>
      </c>
      <c r="Q398" s="163">
        <f>'1 уровень'!Q2143</f>
        <v>0</v>
      </c>
      <c r="R398" s="163">
        <f>'1 уровень'!R2143</f>
        <v>0</v>
      </c>
      <c r="S398" s="163">
        <f>'1 уровень'!S2143</f>
        <v>0</v>
      </c>
      <c r="T398" s="163">
        <f>'1 уровень'!T2143</f>
        <v>0</v>
      </c>
      <c r="U398" s="2412">
        <f>'1 уровень'!U2143</f>
        <v>0</v>
      </c>
      <c r="V398" s="163">
        <f>'1 уровень'!V2143</f>
        <v>0</v>
      </c>
      <c r="W398" s="163">
        <f>'1 уровень'!W2143</f>
        <v>0</v>
      </c>
      <c r="X398" s="163">
        <f>'1 уровень'!X2143</f>
        <v>0</v>
      </c>
      <c r="Y398" s="2331">
        <f>'1 уровень'!Y2143</f>
        <v>0</v>
      </c>
      <c r="Z398" s="163"/>
      <c r="AA398" s="2331"/>
      <c r="AB398" s="2608"/>
      <c r="AC398" s="162"/>
      <c r="AD398" s="162"/>
      <c r="AE398" s="162"/>
      <c r="AF398" s="162"/>
      <c r="AG398" s="162"/>
      <c r="AH398" s="162"/>
      <c r="AI398" s="162"/>
      <c r="AJ398" s="162"/>
      <c r="AK398" s="162"/>
      <c r="AL398" s="162"/>
      <c r="AM398" s="162"/>
      <c r="AN398" s="162"/>
      <c r="AO398" s="162"/>
      <c r="AP398" s="162"/>
      <c r="AQ398" s="162"/>
      <c r="AR398" s="162"/>
      <c r="AS398" s="162"/>
      <c r="AT398" s="162"/>
      <c r="AU398" s="162"/>
      <c r="AV398" s="162"/>
      <c r="AW398" s="162"/>
      <c r="AX398" s="162"/>
      <c r="AY398" s="162"/>
      <c r="AZ398" s="162"/>
      <c r="BA398" s="162"/>
      <c r="BB398" s="162"/>
      <c r="BC398" s="162"/>
      <c r="BD398" s="162"/>
      <c r="BE398" s="162"/>
      <c r="BF398" s="162"/>
      <c r="BG398" s="162"/>
      <c r="BH398" s="162"/>
      <c r="BI398" s="162"/>
      <c r="BJ398" s="162"/>
      <c r="BK398" s="162"/>
      <c r="BL398" s="162"/>
      <c r="BM398" s="162"/>
      <c r="BN398" s="162"/>
      <c r="BO398" s="162"/>
      <c r="BP398" s="162"/>
      <c r="BQ398" s="162"/>
      <c r="BR398" s="162"/>
      <c r="BS398" s="162"/>
      <c r="BT398" s="162"/>
      <c r="BU398" s="162"/>
      <c r="BV398" s="162"/>
      <c r="BW398" s="162"/>
      <c r="BX398" s="162"/>
      <c r="BY398" s="162"/>
      <c r="BZ398" s="162"/>
      <c r="CA398" s="162"/>
      <c r="CB398" s="162"/>
      <c r="CC398" s="162"/>
      <c r="CD398" s="162"/>
      <c r="CE398" s="162"/>
      <c r="CF398" s="162"/>
      <c r="CG398" s="162"/>
      <c r="CH398" s="162"/>
      <c r="CI398" s="162"/>
      <c r="CJ398" s="162"/>
      <c r="CK398" s="162"/>
      <c r="CL398" s="162"/>
      <c r="CM398" s="162"/>
      <c r="CN398" s="162"/>
      <c r="CO398" s="162"/>
      <c r="CP398" s="162"/>
      <c r="CQ398" s="162"/>
      <c r="CR398" s="162"/>
      <c r="CS398" s="162"/>
      <c r="CT398" s="162"/>
      <c r="CU398" s="162"/>
      <c r="CV398" s="162"/>
      <c r="CW398" s="162"/>
      <c r="CX398" s="162"/>
      <c r="CY398" s="162"/>
      <c r="CZ398" s="162"/>
      <c r="DA398" s="162"/>
      <c r="DB398" s="162"/>
      <c r="DC398" s="162"/>
      <c r="DD398" s="162"/>
      <c r="DE398" s="162"/>
      <c r="DF398" s="162"/>
      <c r="DG398" s="162"/>
      <c r="DH398" s="162"/>
      <c r="DI398" s="162"/>
      <c r="DJ398" s="162"/>
      <c r="DK398" s="162"/>
      <c r="DL398" s="162"/>
      <c r="DM398" s="162"/>
      <c r="DN398" s="162"/>
      <c r="DO398" s="162"/>
      <c r="DP398" s="162"/>
      <c r="DQ398" s="162"/>
      <c r="DR398" s="162"/>
      <c r="DS398" s="162"/>
      <c r="DT398" s="162"/>
      <c r="DU398" s="162"/>
      <c r="DV398" s="162"/>
      <c r="DW398" s="162"/>
      <c r="DX398" s="162"/>
      <c r="DY398" s="162"/>
      <c r="DZ398" s="162"/>
      <c r="EA398" s="162"/>
      <c r="EB398" s="162"/>
      <c r="EC398" s="162"/>
      <c r="ED398" s="162"/>
      <c r="EE398" s="162"/>
      <c r="EF398" s="162"/>
      <c r="EG398" s="162"/>
      <c r="EH398" s="162"/>
      <c r="EI398" s="162"/>
      <c r="EJ398" s="162"/>
      <c r="EK398" s="162"/>
      <c r="EL398" s="162"/>
      <c r="EM398" s="162"/>
      <c r="EN398" s="162"/>
      <c r="EO398" s="162"/>
      <c r="EP398" s="162"/>
      <c r="EQ398" s="162"/>
      <c r="ER398" s="162"/>
      <c r="ES398" s="162"/>
      <c r="ET398" s="162"/>
      <c r="EU398" s="162"/>
      <c r="EV398" s="162"/>
      <c r="EW398" s="162"/>
      <c r="EX398" s="162"/>
      <c r="EY398" s="162"/>
      <c r="EZ398" s="162"/>
      <c r="FA398" s="162"/>
      <c r="FB398" s="162"/>
      <c r="FC398" s="162"/>
      <c r="FD398" s="162"/>
      <c r="FE398" s="162"/>
      <c r="FF398" s="162"/>
      <c r="FG398" s="162"/>
      <c r="FH398" s="162"/>
      <c r="FI398" s="162"/>
      <c r="FJ398" s="162"/>
      <c r="FK398" s="162"/>
      <c r="FL398" s="162"/>
      <c r="FM398" s="162"/>
      <c r="FN398" s="162"/>
      <c r="FO398" s="162"/>
      <c r="FP398" s="162"/>
      <c r="FQ398" s="162"/>
      <c r="FR398" s="162"/>
      <c r="FS398" s="162"/>
      <c r="FT398" s="162"/>
      <c r="FU398" s="162"/>
      <c r="FV398" s="162"/>
      <c r="FW398" s="162"/>
      <c r="FX398" s="162"/>
      <c r="FY398" s="162"/>
      <c r="FZ398" s="162"/>
      <c r="GA398" s="162"/>
      <c r="GB398" s="162"/>
      <c r="GC398" s="162"/>
      <c r="GD398" s="162"/>
      <c r="GE398" s="162"/>
      <c r="GF398" s="162"/>
      <c r="GG398" s="162"/>
      <c r="GH398" s="162"/>
      <c r="GI398" s="162"/>
      <c r="GJ398" s="162"/>
      <c r="GK398" s="162"/>
      <c r="GL398" s="162"/>
      <c r="GM398" s="162"/>
      <c r="GN398" s="162"/>
      <c r="GO398" s="162"/>
      <c r="GP398" s="162"/>
      <c r="GQ398" s="162"/>
      <c r="GR398" s="162"/>
      <c r="GS398" s="162"/>
      <c r="GT398" s="162"/>
      <c r="GU398" s="162"/>
    </row>
    <row r="399" spans="1:203" ht="27.6" x14ac:dyDescent="0.25">
      <c r="A399" s="161">
        <v>1</v>
      </c>
      <c r="B399" s="58" t="s">
        <v>368</v>
      </c>
      <c r="C399" s="189">
        <f>'1 уровень'!C2144</f>
        <v>3510</v>
      </c>
      <c r="D399" s="189">
        <f>'1 уровень'!D2144</f>
        <v>1755</v>
      </c>
      <c r="E399" s="189">
        <f>'1 уровень'!E2144</f>
        <v>651</v>
      </c>
      <c r="F399" s="773">
        <f>'1 уровень'!F2144</f>
        <v>37.094017094017097</v>
      </c>
      <c r="G399" s="237">
        <f>'1 уровень'!G2144</f>
        <v>0</v>
      </c>
      <c r="H399" s="237">
        <f>'1 уровень'!H2144</f>
        <v>0</v>
      </c>
      <c r="I399" s="242">
        <f>'1 уровень'!I2144</f>
        <v>0</v>
      </c>
      <c r="J399" s="242">
        <f>'1 уровень'!J2144</f>
        <v>0</v>
      </c>
      <c r="K399" s="242">
        <f>'1 уровень'!K2144</f>
        <v>0</v>
      </c>
      <c r="L399" s="242">
        <f>'1 уровень'!L2144</f>
        <v>0</v>
      </c>
      <c r="M399" s="242">
        <f>'1 уровень'!M2144</f>
        <v>0</v>
      </c>
      <c r="N399" s="242">
        <f>'1 уровень'!N2144</f>
        <v>0</v>
      </c>
      <c r="O399" s="163">
        <f>'1 уровень'!O2144</f>
        <v>0</v>
      </c>
      <c r="P399" s="163">
        <f>'1 уровень'!P2144</f>
        <v>0</v>
      </c>
      <c r="Q399" s="163">
        <f>'1 уровень'!Q2144</f>
        <v>0</v>
      </c>
      <c r="R399" s="163">
        <f>'1 уровень'!R2144</f>
        <v>0</v>
      </c>
      <c r="S399" s="163">
        <f>'1 уровень'!S2144</f>
        <v>0</v>
      </c>
      <c r="T399" s="163">
        <f>'1 уровень'!T2144</f>
        <v>0</v>
      </c>
      <c r="U399" s="2412">
        <f>'1 уровень'!U2144</f>
        <v>0</v>
      </c>
      <c r="V399" s="163">
        <f>'1 уровень'!V2144</f>
        <v>0</v>
      </c>
      <c r="W399" s="163">
        <f>'1 уровень'!W2144</f>
        <v>0</v>
      </c>
      <c r="X399" s="163">
        <f>'1 уровень'!X2144</f>
        <v>0</v>
      </c>
      <c r="Y399" s="2331">
        <f>'1 уровень'!Y2144</f>
        <v>0</v>
      </c>
      <c r="Z399" s="163"/>
      <c r="AA399" s="2331"/>
      <c r="AB399" s="2608"/>
      <c r="AC399" s="162"/>
      <c r="AD399" s="162"/>
      <c r="AE399" s="162"/>
      <c r="AF399" s="162"/>
      <c r="AG399" s="162"/>
      <c r="AH399" s="162"/>
      <c r="AI399" s="162"/>
      <c r="AJ399" s="162"/>
      <c r="AK399" s="162"/>
      <c r="AL399" s="162"/>
      <c r="AM399" s="162"/>
      <c r="AN399" s="162"/>
      <c r="AO399" s="162"/>
      <c r="AP399" s="162"/>
      <c r="AQ399" s="162"/>
      <c r="AR399" s="162"/>
      <c r="AS399" s="162"/>
      <c r="AT399" s="162"/>
      <c r="AU399" s="162"/>
      <c r="AV399" s="162"/>
      <c r="AW399" s="162"/>
      <c r="AX399" s="162"/>
      <c r="AY399" s="162"/>
      <c r="AZ399" s="162"/>
      <c r="BA399" s="162"/>
      <c r="BB399" s="162"/>
      <c r="BC399" s="162"/>
      <c r="BD399" s="162"/>
      <c r="BE399" s="162"/>
      <c r="BF399" s="162"/>
      <c r="BG399" s="162"/>
      <c r="BH399" s="162"/>
      <c r="BI399" s="162"/>
      <c r="BJ399" s="162"/>
      <c r="BK399" s="162"/>
      <c r="BL399" s="162"/>
      <c r="BM399" s="162"/>
      <c r="BN399" s="162"/>
      <c r="BO399" s="162"/>
      <c r="BP399" s="162"/>
      <c r="BQ399" s="162"/>
      <c r="BR399" s="162"/>
      <c r="BS399" s="162"/>
      <c r="BT399" s="162"/>
      <c r="BU399" s="162"/>
      <c r="BV399" s="162"/>
      <c r="BW399" s="162"/>
      <c r="BX399" s="162"/>
      <c r="BY399" s="162"/>
      <c r="BZ399" s="162"/>
      <c r="CA399" s="162"/>
      <c r="CB399" s="162"/>
      <c r="CC399" s="162"/>
      <c r="CD399" s="162"/>
      <c r="CE399" s="162"/>
      <c r="CF399" s="162"/>
      <c r="CG399" s="162"/>
      <c r="CH399" s="162"/>
      <c r="CI399" s="162"/>
      <c r="CJ399" s="162"/>
      <c r="CK399" s="162"/>
      <c r="CL399" s="162"/>
      <c r="CM399" s="162"/>
      <c r="CN399" s="162"/>
      <c r="CO399" s="162"/>
      <c r="CP399" s="162"/>
      <c r="CQ399" s="162"/>
      <c r="CR399" s="162"/>
      <c r="CS399" s="162"/>
      <c r="CT399" s="162"/>
      <c r="CU399" s="162"/>
      <c r="CV399" s="162"/>
      <c r="CW399" s="162"/>
      <c r="CX399" s="162"/>
      <c r="CY399" s="162"/>
      <c r="CZ399" s="162"/>
      <c r="DA399" s="162"/>
      <c r="DB399" s="162"/>
      <c r="DC399" s="162"/>
      <c r="DD399" s="162"/>
      <c r="DE399" s="162"/>
      <c r="DF399" s="162"/>
      <c r="DG399" s="162"/>
      <c r="DH399" s="162"/>
      <c r="DI399" s="162"/>
      <c r="DJ399" s="162"/>
      <c r="DK399" s="162"/>
      <c r="DL399" s="162"/>
      <c r="DM399" s="162"/>
      <c r="DN399" s="162"/>
      <c r="DO399" s="162"/>
      <c r="DP399" s="162"/>
      <c r="DQ399" s="162"/>
      <c r="DR399" s="162"/>
      <c r="DS399" s="162"/>
      <c r="DT399" s="162"/>
      <c r="DU399" s="162"/>
      <c r="DV399" s="162"/>
      <c r="DW399" s="162"/>
      <c r="DX399" s="162"/>
      <c r="DY399" s="162"/>
      <c r="DZ399" s="162"/>
      <c r="EA399" s="162"/>
      <c r="EB399" s="162"/>
      <c r="EC399" s="162"/>
      <c r="ED399" s="162"/>
      <c r="EE399" s="162"/>
      <c r="EF399" s="162"/>
      <c r="EG399" s="162"/>
      <c r="EH399" s="162"/>
      <c r="EI399" s="162"/>
      <c r="EJ399" s="162"/>
      <c r="EK399" s="162"/>
      <c r="EL399" s="162"/>
      <c r="EM399" s="162"/>
      <c r="EN399" s="162"/>
      <c r="EO399" s="162"/>
      <c r="EP399" s="162"/>
      <c r="EQ399" s="162"/>
      <c r="ER399" s="162"/>
      <c r="ES399" s="162"/>
      <c r="ET399" s="162"/>
      <c r="EU399" s="162"/>
      <c r="EV399" s="162"/>
      <c r="EW399" s="162"/>
      <c r="EX399" s="162"/>
      <c r="EY399" s="162"/>
      <c r="EZ399" s="162"/>
      <c r="FA399" s="162"/>
      <c r="FB399" s="162"/>
      <c r="FC399" s="162"/>
      <c r="FD399" s="162"/>
      <c r="FE399" s="162"/>
      <c r="FF399" s="162"/>
      <c r="FG399" s="162"/>
      <c r="FH399" s="162"/>
      <c r="FI399" s="162"/>
      <c r="FJ399" s="162"/>
      <c r="FK399" s="162"/>
      <c r="FL399" s="162"/>
      <c r="FM399" s="162"/>
      <c r="FN399" s="162"/>
      <c r="FO399" s="162"/>
      <c r="FP399" s="162"/>
      <c r="FQ399" s="162"/>
      <c r="FR399" s="162"/>
      <c r="FS399" s="162"/>
      <c r="FT399" s="162"/>
      <c r="FU399" s="162"/>
      <c r="FV399" s="162"/>
      <c r="FW399" s="162"/>
      <c r="FX399" s="162"/>
      <c r="FY399" s="162"/>
      <c r="FZ399" s="162"/>
      <c r="GA399" s="162"/>
      <c r="GB399" s="162"/>
      <c r="GC399" s="162"/>
      <c r="GD399" s="162"/>
      <c r="GE399" s="162"/>
      <c r="GF399" s="162"/>
      <c r="GG399" s="162"/>
      <c r="GH399" s="162"/>
      <c r="GI399" s="162"/>
      <c r="GJ399" s="162"/>
      <c r="GK399" s="162"/>
      <c r="GL399" s="162"/>
      <c r="GM399" s="162"/>
      <c r="GN399" s="162"/>
      <c r="GO399" s="162"/>
      <c r="GP399" s="162"/>
      <c r="GQ399" s="162"/>
      <c r="GR399" s="162"/>
      <c r="GS399" s="162"/>
      <c r="GT399" s="162"/>
      <c r="GU399" s="162"/>
    </row>
    <row r="400" spans="1:203" ht="27.6" x14ac:dyDescent="0.25">
      <c r="A400" s="161">
        <v>1</v>
      </c>
      <c r="B400" s="58" t="s">
        <v>369</v>
      </c>
      <c r="C400" s="189">
        <f>'1 уровень'!C2145</f>
        <v>545</v>
      </c>
      <c r="D400" s="189">
        <f>'1 уровень'!D2145</f>
        <v>273</v>
      </c>
      <c r="E400" s="189">
        <f>'1 уровень'!E2145</f>
        <v>102</v>
      </c>
      <c r="F400" s="773">
        <f>'1 уровень'!F2145</f>
        <v>37.362637362637365</v>
      </c>
      <c r="G400" s="237">
        <f>'1 уровень'!G2145</f>
        <v>0</v>
      </c>
      <c r="H400" s="237">
        <f>'1 уровень'!H2145</f>
        <v>0</v>
      </c>
      <c r="I400" s="242">
        <f>'1 уровень'!I2145</f>
        <v>0</v>
      </c>
      <c r="J400" s="242">
        <f>'1 уровень'!J2145</f>
        <v>0</v>
      </c>
      <c r="K400" s="242">
        <f>'1 уровень'!K2145</f>
        <v>0</v>
      </c>
      <c r="L400" s="242">
        <f>'1 уровень'!L2145</f>
        <v>0</v>
      </c>
      <c r="M400" s="242">
        <f>'1 уровень'!M2145</f>
        <v>0</v>
      </c>
      <c r="N400" s="242">
        <f>'1 уровень'!N2145</f>
        <v>0</v>
      </c>
      <c r="O400" s="163">
        <f>'1 уровень'!O2145</f>
        <v>0</v>
      </c>
      <c r="P400" s="163">
        <f>'1 уровень'!P2145</f>
        <v>0</v>
      </c>
      <c r="Q400" s="163">
        <f>'1 уровень'!Q2145</f>
        <v>0</v>
      </c>
      <c r="R400" s="163">
        <f>'1 уровень'!R2145</f>
        <v>0</v>
      </c>
      <c r="S400" s="163">
        <f>'1 уровень'!S2145</f>
        <v>0</v>
      </c>
      <c r="T400" s="163">
        <f>'1 уровень'!T2145</f>
        <v>0</v>
      </c>
      <c r="U400" s="2412">
        <f>'1 уровень'!U2145</f>
        <v>0</v>
      </c>
      <c r="V400" s="163">
        <f>'1 уровень'!V2145</f>
        <v>0</v>
      </c>
      <c r="W400" s="163">
        <f>'1 уровень'!W2145</f>
        <v>0</v>
      </c>
      <c r="X400" s="163">
        <f>'1 уровень'!X2145</f>
        <v>0</v>
      </c>
      <c r="Y400" s="2331">
        <f>'1 уровень'!Y2145</f>
        <v>0</v>
      </c>
      <c r="Z400" s="163"/>
      <c r="AA400" s="2331"/>
      <c r="AB400" s="2608"/>
      <c r="AC400" s="162"/>
      <c r="AD400" s="162"/>
      <c r="AE400" s="162"/>
      <c r="AF400" s="162"/>
      <c r="AG400" s="162"/>
      <c r="AH400" s="162"/>
      <c r="AI400" s="162"/>
      <c r="AJ400" s="162"/>
      <c r="AK400" s="162"/>
      <c r="AL400" s="162"/>
      <c r="AM400" s="162"/>
      <c r="AN400" s="162"/>
      <c r="AO400" s="162"/>
      <c r="AP400" s="162"/>
      <c r="AQ400" s="162"/>
      <c r="AR400" s="162"/>
      <c r="AS400" s="162"/>
      <c r="AT400" s="162"/>
      <c r="AU400" s="162"/>
      <c r="AV400" s="162"/>
      <c r="AW400" s="162"/>
      <c r="AX400" s="162"/>
      <c r="AY400" s="162"/>
      <c r="AZ400" s="162"/>
      <c r="BA400" s="162"/>
      <c r="BB400" s="162"/>
      <c r="BC400" s="162"/>
      <c r="BD400" s="162"/>
      <c r="BE400" s="162"/>
      <c r="BF400" s="162"/>
      <c r="BG400" s="162"/>
      <c r="BH400" s="162"/>
      <c r="BI400" s="162"/>
      <c r="BJ400" s="162"/>
      <c r="BK400" s="162"/>
      <c r="BL400" s="162"/>
      <c r="BM400" s="162"/>
      <c r="BN400" s="162"/>
      <c r="BO400" s="162"/>
      <c r="BP400" s="162"/>
      <c r="BQ400" s="162"/>
      <c r="BR400" s="162"/>
      <c r="BS400" s="162"/>
      <c r="BT400" s="162"/>
      <c r="BU400" s="162"/>
      <c r="BV400" s="162"/>
      <c r="BW400" s="162"/>
      <c r="BX400" s="162"/>
      <c r="BY400" s="162"/>
      <c r="BZ400" s="162"/>
      <c r="CA400" s="162"/>
      <c r="CB400" s="162"/>
      <c r="CC400" s="162"/>
      <c r="CD400" s="162"/>
      <c r="CE400" s="162"/>
      <c r="CF400" s="162"/>
      <c r="CG400" s="162"/>
      <c r="CH400" s="162"/>
      <c r="CI400" s="162"/>
      <c r="CJ400" s="162"/>
      <c r="CK400" s="162"/>
      <c r="CL400" s="162"/>
      <c r="CM400" s="162"/>
      <c r="CN400" s="162"/>
      <c r="CO400" s="162"/>
      <c r="CP400" s="162"/>
      <c r="CQ400" s="162"/>
      <c r="CR400" s="162"/>
      <c r="CS400" s="162"/>
      <c r="CT400" s="162"/>
      <c r="CU400" s="162"/>
      <c r="CV400" s="162"/>
      <c r="CW400" s="162"/>
      <c r="CX400" s="162"/>
      <c r="CY400" s="162"/>
      <c r="CZ400" s="162"/>
      <c r="DA400" s="162"/>
      <c r="DB400" s="162"/>
      <c r="DC400" s="162"/>
      <c r="DD400" s="162"/>
      <c r="DE400" s="162"/>
      <c r="DF400" s="162"/>
      <c r="DG400" s="162"/>
      <c r="DH400" s="162"/>
      <c r="DI400" s="162"/>
      <c r="DJ400" s="162"/>
      <c r="DK400" s="162"/>
      <c r="DL400" s="162"/>
      <c r="DM400" s="162"/>
      <c r="DN400" s="162"/>
      <c r="DO400" s="162"/>
      <c r="DP400" s="162"/>
      <c r="DQ400" s="162"/>
      <c r="DR400" s="162"/>
      <c r="DS400" s="162"/>
      <c r="DT400" s="162"/>
      <c r="DU400" s="162"/>
      <c r="DV400" s="162"/>
      <c r="DW400" s="162"/>
      <c r="DX400" s="162"/>
      <c r="DY400" s="162"/>
      <c r="DZ400" s="162"/>
      <c r="EA400" s="162"/>
      <c r="EB400" s="162"/>
      <c r="EC400" s="162"/>
      <c r="ED400" s="162"/>
      <c r="EE400" s="162"/>
      <c r="EF400" s="162"/>
      <c r="EG400" s="162"/>
      <c r="EH400" s="162"/>
      <c r="EI400" s="162"/>
      <c r="EJ400" s="162"/>
      <c r="EK400" s="162"/>
      <c r="EL400" s="162"/>
      <c r="EM400" s="162"/>
      <c r="EN400" s="162"/>
      <c r="EO400" s="162"/>
      <c r="EP400" s="162"/>
      <c r="EQ400" s="162"/>
      <c r="ER400" s="162"/>
      <c r="ES400" s="162"/>
      <c r="ET400" s="162"/>
      <c r="EU400" s="162"/>
      <c r="EV400" s="162"/>
      <c r="EW400" s="162"/>
      <c r="EX400" s="162"/>
      <c r="EY400" s="162"/>
      <c r="EZ400" s="162"/>
      <c r="FA400" s="162"/>
      <c r="FB400" s="162"/>
      <c r="FC400" s="162"/>
      <c r="FD400" s="162"/>
      <c r="FE400" s="162"/>
      <c r="FF400" s="162"/>
      <c r="FG400" s="162"/>
      <c r="FH400" s="162"/>
      <c r="FI400" s="162"/>
      <c r="FJ400" s="162"/>
      <c r="FK400" s="162"/>
      <c r="FL400" s="162"/>
      <c r="FM400" s="162"/>
      <c r="FN400" s="162"/>
      <c r="FO400" s="162"/>
      <c r="FP400" s="162"/>
      <c r="FQ400" s="162"/>
      <c r="FR400" s="162"/>
      <c r="FS400" s="162"/>
      <c r="FT400" s="162"/>
      <c r="FU400" s="162"/>
      <c r="FV400" s="162"/>
      <c r="FW400" s="162"/>
      <c r="FX400" s="162"/>
      <c r="FY400" s="162"/>
      <c r="FZ400" s="162"/>
      <c r="GA400" s="162"/>
      <c r="GB400" s="162"/>
      <c r="GC400" s="162"/>
      <c r="GD400" s="162"/>
      <c r="GE400" s="162"/>
      <c r="GF400" s="162"/>
      <c r="GG400" s="162"/>
      <c r="GH400" s="162"/>
      <c r="GI400" s="162"/>
      <c r="GJ400" s="162"/>
      <c r="GK400" s="162"/>
      <c r="GL400" s="162"/>
      <c r="GM400" s="162"/>
      <c r="GN400" s="162"/>
      <c r="GO400" s="162"/>
      <c r="GP400" s="162"/>
      <c r="GQ400" s="162"/>
      <c r="GR400" s="162"/>
      <c r="GS400" s="162"/>
      <c r="GT400" s="162"/>
      <c r="GU400" s="162"/>
    </row>
    <row r="401" spans="1:203" x14ac:dyDescent="0.25">
      <c r="A401" s="161">
        <v>1</v>
      </c>
      <c r="B401" s="58" t="s">
        <v>347</v>
      </c>
      <c r="C401" s="189">
        <f>'1 уровень'!C2146</f>
        <v>7000</v>
      </c>
      <c r="D401" s="189">
        <f>'1 уровень'!D2146</f>
        <v>3500</v>
      </c>
      <c r="E401" s="189">
        <f>'1 уровень'!E2146</f>
        <v>1185</v>
      </c>
      <c r="F401" s="773">
        <f>'1 уровень'!F2146</f>
        <v>33.857142857142861</v>
      </c>
      <c r="G401" s="237">
        <f>'1 уровень'!G2146</f>
        <v>0</v>
      </c>
      <c r="H401" s="237">
        <f>'1 уровень'!H2146</f>
        <v>0</v>
      </c>
      <c r="I401" s="242">
        <f>'1 уровень'!I2146</f>
        <v>0</v>
      </c>
      <c r="J401" s="242">
        <f>'1 уровень'!J2146</f>
        <v>0</v>
      </c>
      <c r="K401" s="242">
        <f>'1 уровень'!K2146</f>
        <v>0</v>
      </c>
      <c r="L401" s="242">
        <f>'1 уровень'!L2146</f>
        <v>0</v>
      </c>
      <c r="M401" s="242">
        <f>'1 уровень'!M2146</f>
        <v>0</v>
      </c>
      <c r="N401" s="242">
        <f>'1 уровень'!N2146</f>
        <v>0</v>
      </c>
      <c r="O401" s="163">
        <f>'1 уровень'!O2146</f>
        <v>0</v>
      </c>
      <c r="P401" s="163">
        <f>'1 уровень'!P2146</f>
        <v>0</v>
      </c>
      <c r="Q401" s="163">
        <f>'1 уровень'!Q2146</f>
        <v>0</v>
      </c>
      <c r="R401" s="163">
        <f>'1 уровень'!R2146</f>
        <v>0</v>
      </c>
      <c r="S401" s="163">
        <f>'1 уровень'!S2146</f>
        <v>0</v>
      </c>
      <c r="T401" s="163">
        <f>'1 уровень'!T2146</f>
        <v>0</v>
      </c>
      <c r="U401" s="2412">
        <f>'1 уровень'!U2146</f>
        <v>0</v>
      </c>
      <c r="V401" s="163">
        <f>'1 уровень'!V2146</f>
        <v>0</v>
      </c>
      <c r="W401" s="163">
        <f>'1 уровень'!W2146</f>
        <v>0</v>
      </c>
      <c r="X401" s="163">
        <f>'1 уровень'!X2146</f>
        <v>0</v>
      </c>
      <c r="Y401" s="2331">
        <f>'1 уровень'!Y2146</f>
        <v>0</v>
      </c>
      <c r="Z401" s="163"/>
      <c r="AA401" s="2331"/>
      <c r="AB401" s="2608"/>
      <c r="AC401" s="162"/>
      <c r="AD401" s="162"/>
      <c r="AE401" s="162"/>
      <c r="AF401" s="162"/>
      <c r="AG401" s="162"/>
      <c r="AH401" s="162"/>
      <c r="AI401" s="162"/>
      <c r="AJ401" s="162"/>
      <c r="AK401" s="162"/>
      <c r="AL401" s="162"/>
      <c r="AM401" s="162"/>
      <c r="AN401" s="162"/>
      <c r="AO401" s="162"/>
      <c r="AP401" s="162"/>
      <c r="AQ401" s="162"/>
      <c r="AR401" s="162"/>
      <c r="AS401" s="162"/>
      <c r="AT401" s="162"/>
      <c r="AU401" s="162"/>
      <c r="AV401" s="162"/>
      <c r="AW401" s="162"/>
      <c r="AX401" s="162"/>
      <c r="AY401" s="162"/>
      <c r="AZ401" s="162"/>
      <c r="BA401" s="162"/>
      <c r="BB401" s="162"/>
      <c r="BC401" s="162"/>
      <c r="BD401" s="162"/>
      <c r="BE401" s="162"/>
      <c r="BF401" s="162"/>
      <c r="BG401" s="162"/>
      <c r="BH401" s="162"/>
      <c r="BI401" s="162"/>
      <c r="BJ401" s="162"/>
      <c r="BK401" s="162"/>
      <c r="BL401" s="162"/>
      <c r="BM401" s="162"/>
      <c r="BN401" s="162"/>
      <c r="BO401" s="162"/>
      <c r="BP401" s="162"/>
      <c r="BQ401" s="162"/>
      <c r="BR401" s="162"/>
      <c r="BS401" s="162"/>
      <c r="BT401" s="162"/>
      <c r="BU401" s="162"/>
      <c r="BV401" s="162"/>
      <c r="BW401" s="162"/>
      <c r="BX401" s="162"/>
      <c r="BY401" s="162"/>
      <c r="BZ401" s="162"/>
      <c r="CA401" s="162"/>
      <c r="CB401" s="162"/>
      <c r="CC401" s="162"/>
      <c r="CD401" s="162"/>
      <c r="CE401" s="162"/>
      <c r="CF401" s="162"/>
      <c r="CG401" s="162"/>
      <c r="CH401" s="162"/>
      <c r="CI401" s="162"/>
      <c r="CJ401" s="162"/>
      <c r="CK401" s="162"/>
      <c r="CL401" s="162"/>
      <c r="CM401" s="162"/>
      <c r="CN401" s="162"/>
      <c r="CO401" s="162"/>
      <c r="CP401" s="162"/>
      <c r="CQ401" s="162"/>
      <c r="CR401" s="162"/>
      <c r="CS401" s="162"/>
      <c r="CT401" s="162"/>
      <c r="CU401" s="162"/>
      <c r="CV401" s="162"/>
      <c r="CW401" s="162"/>
      <c r="CX401" s="162"/>
      <c r="CY401" s="162"/>
      <c r="CZ401" s="162"/>
      <c r="DA401" s="162"/>
      <c r="DB401" s="162"/>
      <c r="DC401" s="162"/>
      <c r="DD401" s="162"/>
      <c r="DE401" s="162"/>
      <c r="DF401" s="162"/>
      <c r="DG401" s="162"/>
      <c r="DH401" s="162"/>
      <c r="DI401" s="162"/>
      <c r="DJ401" s="162"/>
      <c r="DK401" s="162"/>
      <c r="DL401" s="162"/>
      <c r="DM401" s="162"/>
      <c r="DN401" s="162"/>
      <c r="DO401" s="162"/>
      <c r="DP401" s="162"/>
      <c r="DQ401" s="162"/>
      <c r="DR401" s="162"/>
      <c r="DS401" s="162"/>
      <c r="DT401" s="162"/>
      <c r="DU401" s="162"/>
      <c r="DV401" s="162"/>
      <c r="DW401" s="162"/>
      <c r="DX401" s="162"/>
      <c r="DY401" s="162"/>
      <c r="DZ401" s="162"/>
      <c r="EA401" s="162"/>
      <c r="EB401" s="162"/>
      <c r="EC401" s="162"/>
      <c r="ED401" s="162"/>
      <c r="EE401" s="162"/>
      <c r="EF401" s="162"/>
      <c r="EG401" s="162"/>
      <c r="EH401" s="162"/>
      <c r="EI401" s="162"/>
      <c r="EJ401" s="162"/>
      <c r="EK401" s="162"/>
      <c r="EL401" s="162"/>
      <c r="EM401" s="162"/>
      <c r="EN401" s="162"/>
      <c r="EO401" s="162"/>
      <c r="EP401" s="162"/>
      <c r="EQ401" s="162"/>
      <c r="ER401" s="162"/>
      <c r="ES401" s="162"/>
      <c r="ET401" s="162"/>
      <c r="EU401" s="162"/>
      <c r="EV401" s="162"/>
      <c r="EW401" s="162"/>
      <c r="EX401" s="162"/>
      <c r="EY401" s="162"/>
      <c r="EZ401" s="162"/>
      <c r="FA401" s="162"/>
      <c r="FB401" s="162"/>
      <c r="FC401" s="162"/>
      <c r="FD401" s="162"/>
      <c r="FE401" s="162"/>
      <c r="FF401" s="162"/>
      <c r="FG401" s="162"/>
      <c r="FH401" s="162"/>
      <c r="FI401" s="162"/>
      <c r="FJ401" s="162"/>
      <c r="FK401" s="162"/>
      <c r="FL401" s="162"/>
      <c r="FM401" s="162"/>
      <c r="FN401" s="162"/>
      <c r="FO401" s="162"/>
      <c r="FP401" s="162"/>
      <c r="FQ401" s="162"/>
      <c r="FR401" s="162"/>
      <c r="FS401" s="162"/>
      <c r="FT401" s="162"/>
      <c r="FU401" s="162"/>
      <c r="FV401" s="162"/>
      <c r="FW401" s="162"/>
      <c r="FX401" s="162"/>
      <c r="FY401" s="162"/>
      <c r="FZ401" s="162"/>
      <c r="GA401" s="162"/>
      <c r="GB401" s="162"/>
      <c r="GC401" s="162"/>
      <c r="GD401" s="162"/>
      <c r="GE401" s="162"/>
      <c r="GF401" s="162"/>
      <c r="GG401" s="162"/>
      <c r="GH401" s="162"/>
      <c r="GI401" s="162"/>
      <c r="GJ401" s="162"/>
      <c r="GK401" s="162"/>
      <c r="GL401" s="162"/>
      <c r="GM401" s="162"/>
      <c r="GN401" s="162"/>
      <c r="GO401" s="162"/>
      <c r="GP401" s="162"/>
      <c r="GQ401" s="162"/>
      <c r="GR401" s="162"/>
      <c r="GS401" s="162"/>
      <c r="GT401" s="162"/>
      <c r="GU401" s="162"/>
    </row>
    <row r="402" spans="1:203" x14ac:dyDescent="0.25">
      <c r="A402" s="161">
        <v>1</v>
      </c>
      <c r="B402" s="831" t="s">
        <v>169</v>
      </c>
      <c r="C402" s="189">
        <f>'1 уровень'!C2147</f>
        <v>28592</v>
      </c>
      <c r="D402" s="189">
        <f>'1 уровень'!D2147</f>
        <v>14296</v>
      </c>
      <c r="E402" s="189">
        <f>'1 уровень'!E2147</f>
        <v>9523.203125</v>
      </c>
      <c r="F402" s="773">
        <f>'1 уровень'!F2147</f>
        <v>66.614459464185785</v>
      </c>
      <c r="G402" s="237"/>
      <c r="H402" s="237">
        <f>'1 уровень'!H2147</f>
        <v>0</v>
      </c>
      <c r="I402" s="242">
        <f>'1 уровень'!I2147</f>
        <v>0</v>
      </c>
      <c r="J402" s="242">
        <f>'1 уровень'!J2147</f>
        <v>0</v>
      </c>
      <c r="K402" s="242">
        <f>'1 уровень'!K2147</f>
        <v>0</v>
      </c>
      <c r="L402" s="242">
        <f>'1 уровень'!L2147</f>
        <v>0</v>
      </c>
      <c r="M402" s="242">
        <f>'1 уровень'!M2147</f>
        <v>0</v>
      </c>
      <c r="N402" s="242">
        <f>'1 уровень'!N2147</f>
        <v>0</v>
      </c>
      <c r="O402" s="163">
        <f>'1 уровень'!O2147</f>
        <v>0</v>
      </c>
      <c r="P402" s="163">
        <f>'1 уровень'!P2147</f>
        <v>0</v>
      </c>
      <c r="Q402" s="163">
        <f>'1 уровень'!Q2147</f>
        <v>0</v>
      </c>
      <c r="R402" s="163">
        <f>'1 уровень'!R2147</f>
        <v>0</v>
      </c>
      <c r="S402" s="163">
        <f>'1 уровень'!S2147</f>
        <v>0</v>
      </c>
      <c r="T402" s="163">
        <f>'1 уровень'!T2147</f>
        <v>0</v>
      </c>
      <c r="U402" s="2412">
        <f>'1 уровень'!U2147</f>
        <v>0</v>
      </c>
      <c r="V402" s="163">
        <f>'1 уровень'!V2147</f>
        <v>0</v>
      </c>
      <c r="W402" s="163">
        <f>'1 уровень'!W2147</f>
        <v>0</v>
      </c>
      <c r="X402" s="163">
        <f>'1 уровень'!X2147</f>
        <v>0</v>
      </c>
      <c r="Y402" s="2331">
        <f>'1 уровень'!Y2147</f>
        <v>0</v>
      </c>
      <c r="Z402" s="163"/>
      <c r="AA402" s="2331"/>
      <c r="AB402" s="2608"/>
      <c r="AC402" s="162"/>
      <c r="AD402" s="162"/>
      <c r="AE402" s="162"/>
      <c r="AF402" s="162"/>
      <c r="AG402" s="162"/>
      <c r="AH402" s="162"/>
      <c r="AI402" s="162"/>
      <c r="AJ402" s="162"/>
      <c r="AK402" s="162"/>
      <c r="AL402" s="162"/>
      <c r="AM402" s="162"/>
      <c r="AN402" s="162"/>
      <c r="AO402" s="162"/>
      <c r="AP402" s="162"/>
      <c r="AQ402" s="162"/>
      <c r="AR402" s="162"/>
      <c r="AS402" s="162"/>
      <c r="AT402" s="162"/>
      <c r="AU402" s="162"/>
      <c r="AV402" s="162"/>
      <c r="AW402" s="162"/>
      <c r="AX402" s="162"/>
      <c r="AY402" s="162"/>
      <c r="AZ402" s="162"/>
      <c r="BA402" s="162"/>
      <c r="BB402" s="162"/>
      <c r="BC402" s="162"/>
      <c r="BD402" s="162"/>
      <c r="BE402" s="162"/>
      <c r="BF402" s="162"/>
      <c r="BG402" s="162"/>
      <c r="BH402" s="162"/>
      <c r="BI402" s="162"/>
      <c r="BJ402" s="162"/>
      <c r="BK402" s="162"/>
      <c r="BL402" s="162"/>
      <c r="BM402" s="162"/>
      <c r="BN402" s="162"/>
      <c r="BO402" s="162"/>
      <c r="BP402" s="162"/>
      <c r="BQ402" s="162"/>
      <c r="BR402" s="162"/>
      <c r="BS402" s="162"/>
      <c r="BT402" s="162"/>
      <c r="BU402" s="162"/>
      <c r="BV402" s="162"/>
      <c r="BW402" s="162"/>
      <c r="BX402" s="162"/>
      <c r="BY402" s="162"/>
      <c r="BZ402" s="162"/>
      <c r="CA402" s="162"/>
      <c r="CB402" s="162"/>
      <c r="CC402" s="162"/>
      <c r="CD402" s="162"/>
      <c r="CE402" s="162"/>
      <c r="CF402" s="162"/>
      <c r="CG402" s="162"/>
      <c r="CH402" s="162"/>
      <c r="CI402" s="162"/>
      <c r="CJ402" s="162"/>
      <c r="CK402" s="162"/>
      <c r="CL402" s="162"/>
      <c r="CM402" s="162"/>
      <c r="CN402" s="162"/>
      <c r="CO402" s="162"/>
      <c r="CP402" s="162"/>
      <c r="CQ402" s="162"/>
      <c r="CR402" s="162"/>
      <c r="CS402" s="162"/>
      <c r="CT402" s="162"/>
      <c r="CU402" s="162"/>
      <c r="CV402" s="162"/>
      <c r="CW402" s="162"/>
      <c r="CX402" s="162"/>
      <c r="CY402" s="162"/>
      <c r="CZ402" s="162"/>
      <c r="DA402" s="162"/>
      <c r="DB402" s="162"/>
      <c r="DC402" s="162"/>
      <c r="DD402" s="162"/>
      <c r="DE402" s="162"/>
      <c r="DF402" s="162"/>
      <c r="DG402" s="162"/>
      <c r="DH402" s="162"/>
      <c r="DI402" s="162"/>
      <c r="DJ402" s="162"/>
      <c r="DK402" s="162"/>
      <c r="DL402" s="162"/>
      <c r="DM402" s="162"/>
      <c r="DN402" s="162"/>
      <c r="DO402" s="162"/>
      <c r="DP402" s="162"/>
      <c r="DQ402" s="162"/>
      <c r="DR402" s="162"/>
      <c r="DS402" s="162"/>
      <c r="DT402" s="162"/>
      <c r="DU402" s="162"/>
      <c r="DV402" s="162"/>
      <c r="DW402" s="162"/>
      <c r="DX402" s="162"/>
      <c r="DY402" s="162"/>
      <c r="DZ402" s="162"/>
      <c r="EA402" s="162"/>
      <c r="EB402" s="162"/>
      <c r="EC402" s="162"/>
      <c r="ED402" s="162"/>
      <c r="EE402" s="162"/>
      <c r="EF402" s="162"/>
      <c r="EG402" s="162"/>
      <c r="EH402" s="162"/>
      <c r="EI402" s="162"/>
      <c r="EJ402" s="162"/>
      <c r="EK402" s="162"/>
      <c r="EL402" s="162"/>
      <c r="EM402" s="162"/>
      <c r="EN402" s="162"/>
      <c r="EO402" s="162"/>
      <c r="EP402" s="162"/>
      <c r="EQ402" s="162"/>
      <c r="ER402" s="162"/>
      <c r="ES402" s="162"/>
      <c r="ET402" s="162"/>
      <c r="EU402" s="162"/>
      <c r="EV402" s="162"/>
      <c r="EW402" s="162"/>
      <c r="EX402" s="162"/>
      <c r="EY402" s="162"/>
      <c r="EZ402" s="162"/>
      <c r="FA402" s="162"/>
      <c r="FB402" s="162"/>
      <c r="FC402" s="162"/>
      <c r="FD402" s="162"/>
      <c r="FE402" s="162"/>
      <c r="FF402" s="162"/>
      <c r="FG402" s="162"/>
      <c r="FH402" s="162"/>
      <c r="FI402" s="162"/>
      <c r="FJ402" s="162"/>
      <c r="FK402" s="162"/>
      <c r="FL402" s="162"/>
      <c r="FM402" s="162"/>
      <c r="FN402" s="162"/>
      <c r="FO402" s="162"/>
      <c r="FP402" s="162"/>
      <c r="FQ402" s="162"/>
      <c r="FR402" s="162"/>
      <c r="FS402" s="162"/>
      <c r="FT402" s="162"/>
      <c r="FU402" s="162"/>
      <c r="FV402" s="162"/>
      <c r="FW402" s="162"/>
      <c r="FX402" s="162"/>
      <c r="FY402" s="162"/>
      <c r="FZ402" s="162"/>
      <c r="GA402" s="162"/>
      <c r="GB402" s="162"/>
      <c r="GC402" s="162"/>
      <c r="GD402" s="162"/>
      <c r="GE402" s="162"/>
      <c r="GF402" s="162"/>
      <c r="GG402" s="162"/>
      <c r="GH402" s="162"/>
      <c r="GI402" s="162"/>
      <c r="GJ402" s="162"/>
      <c r="GK402" s="162"/>
      <c r="GL402" s="162"/>
      <c r="GM402" s="162"/>
      <c r="GN402" s="162"/>
      <c r="GO402" s="162"/>
      <c r="GP402" s="162"/>
      <c r="GQ402" s="162"/>
      <c r="GR402" s="162"/>
      <c r="GS402" s="162"/>
      <c r="GT402" s="162"/>
      <c r="GU402" s="162"/>
    </row>
    <row r="403" spans="1:203" x14ac:dyDescent="0.25">
      <c r="A403" s="161">
        <v>1</v>
      </c>
      <c r="B403" s="2368" t="s">
        <v>339</v>
      </c>
      <c r="C403" s="189">
        <f>'1 уровень'!C2148</f>
        <v>17450</v>
      </c>
      <c r="D403" s="189">
        <f>'1 уровень'!D2148</f>
        <v>8725</v>
      </c>
      <c r="E403" s="189">
        <f>'1 уровень'!E2148</f>
        <v>5289</v>
      </c>
      <c r="F403" s="773">
        <f>'1 уровень'!F2148</f>
        <v>60.618911174785097</v>
      </c>
      <c r="G403" s="237">
        <f>'1 уровень'!G2148</f>
        <v>0</v>
      </c>
      <c r="H403" s="237">
        <f>'1 уровень'!H2148</f>
        <v>0</v>
      </c>
      <c r="I403" s="242">
        <f>'1 уровень'!I2148</f>
        <v>0</v>
      </c>
      <c r="J403" s="242">
        <f>'1 уровень'!J2148</f>
        <v>0</v>
      </c>
      <c r="K403" s="242">
        <f>'1 уровень'!K2148</f>
        <v>0</v>
      </c>
      <c r="L403" s="242">
        <f>'1 уровень'!L2148</f>
        <v>0</v>
      </c>
      <c r="M403" s="242">
        <f>'1 уровень'!M2148</f>
        <v>0</v>
      </c>
      <c r="N403" s="242">
        <f>'1 уровень'!N2148</f>
        <v>0</v>
      </c>
      <c r="O403" s="163">
        <f>'1 уровень'!O2148</f>
        <v>0</v>
      </c>
      <c r="P403" s="163">
        <f>'1 уровень'!P2148</f>
        <v>0</v>
      </c>
      <c r="Q403" s="163">
        <f>'1 уровень'!Q2148</f>
        <v>0</v>
      </c>
      <c r="R403" s="163">
        <f>'1 уровень'!R2148</f>
        <v>0</v>
      </c>
      <c r="S403" s="163">
        <f>'1 уровень'!S2148</f>
        <v>0</v>
      </c>
      <c r="T403" s="163">
        <f>'1 уровень'!T2148</f>
        <v>0</v>
      </c>
      <c r="U403" s="2412">
        <f>'1 уровень'!U2148</f>
        <v>0</v>
      </c>
      <c r="V403" s="163">
        <f>'1 уровень'!V2148</f>
        <v>0</v>
      </c>
      <c r="W403" s="163">
        <f>'1 уровень'!W2148</f>
        <v>0</v>
      </c>
      <c r="X403" s="163">
        <f>'1 уровень'!X2148</f>
        <v>0</v>
      </c>
      <c r="Y403" s="2331">
        <f>'1 уровень'!Y2148</f>
        <v>0</v>
      </c>
      <c r="Z403" s="163"/>
      <c r="AA403" s="2331"/>
      <c r="AB403" s="2608"/>
      <c r="AC403" s="162"/>
      <c r="AD403" s="162"/>
      <c r="AE403" s="162"/>
      <c r="AF403" s="162"/>
      <c r="AG403" s="162"/>
      <c r="AH403" s="162"/>
      <c r="AI403" s="162"/>
      <c r="AJ403" s="162"/>
      <c r="AK403" s="162"/>
      <c r="AL403" s="162"/>
      <c r="AM403" s="162"/>
      <c r="AN403" s="162"/>
      <c r="AO403" s="162"/>
      <c r="AP403" s="162"/>
      <c r="AQ403" s="162"/>
      <c r="AR403" s="162"/>
      <c r="AS403" s="162"/>
      <c r="AT403" s="162"/>
      <c r="AU403" s="162"/>
      <c r="AV403" s="162"/>
      <c r="AW403" s="162"/>
      <c r="AX403" s="162"/>
      <c r="AY403" s="162"/>
      <c r="AZ403" s="162"/>
      <c r="BA403" s="162"/>
      <c r="BB403" s="162"/>
      <c r="BC403" s="162"/>
      <c r="BD403" s="162"/>
      <c r="BE403" s="162"/>
      <c r="BF403" s="162"/>
      <c r="BG403" s="162"/>
      <c r="BH403" s="162"/>
      <c r="BI403" s="162"/>
      <c r="BJ403" s="162"/>
      <c r="BK403" s="162"/>
      <c r="BL403" s="162"/>
      <c r="BM403" s="162"/>
      <c r="BN403" s="162"/>
      <c r="BO403" s="162"/>
      <c r="BP403" s="162"/>
      <c r="BQ403" s="162"/>
      <c r="BR403" s="162"/>
      <c r="BS403" s="162"/>
      <c r="BT403" s="162"/>
      <c r="BU403" s="162"/>
      <c r="BV403" s="162"/>
      <c r="BW403" s="162"/>
      <c r="BX403" s="162"/>
      <c r="BY403" s="162"/>
      <c r="BZ403" s="162"/>
      <c r="CA403" s="162"/>
      <c r="CB403" s="162"/>
      <c r="CC403" s="162"/>
      <c r="CD403" s="162"/>
      <c r="CE403" s="162"/>
      <c r="CF403" s="162"/>
      <c r="CG403" s="162"/>
      <c r="CH403" s="162"/>
      <c r="CI403" s="162"/>
      <c r="CJ403" s="162"/>
      <c r="CK403" s="162"/>
      <c r="CL403" s="162"/>
      <c r="CM403" s="162"/>
      <c r="CN403" s="162"/>
      <c r="CO403" s="162"/>
      <c r="CP403" s="162"/>
      <c r="CQ403" s="162"/>
      <c r="CR403" s="162"/>
      <c r="CS403" s="162"/>
      <c r="CT403" s="162"/>
      <c r="CU403" s="162"/>
      <c r="CV403" s="162"/>
      <c r="CW403" s="162"/>
      <c r="CX403" s="162"/>
      <c r="CY403" s="162"/>
      <c r="CZ403" s="162"/>
      <c r="DA403" s="162"/>
      <c r="DB403" s="162"/>
      <c r="DC403" s="162"/>
      <c r="DD403" s="162"/>
      <c r="DE403" s="162"/>
      <c r="DF403" s="162"/>
      <c r="DG403" s="162"/>
      <c r="DH403" s="162"/>
      <c r="DI403" s="162"/>
      <c r="DJ403" s="162"/>
      <c r="DK403" s="162"/>
      <c r="DL403" s="162"/>
      <c r="DM403" s="162"/>
      <c r="DN403" s="162"/>
      <c r="DO403" s="162"/>
      <c r="DP403" s="162"/>
      <c r="DQ403" s="162"/>
      <c r="DR403" s="162"/>
      <c r="DS403" s="162"/>
      <c r="DT403" s="162"/>
      <c r="DU403" s="162"/>
      <c r="DV403" s="162"/>
      <c r="DW403" s="162"/>
      <c r="DX403" s="162"/>
      <c r="DY403" s="162"/>
      <c r="DZ403" s="162"/>
      <c r="EA403" s="162"/>
      <c r="EB403" s="162"/>
      <c r="EC403" s="162"/>
      <c r="ED403" s="162"/>
      <c r="EE403" s="162"/>
      <c r="EF403" s="162"/>
      <c r="EG403" s="162"/>
      <c r="EH403" s="162"/>
      <c r="EI403" s="162"/>
      <c r="EJ403" s="162"/>
      <c r="EK403" s="162"/>
      <c r="EL403" s="162"/>
      <c r="EM403" s="162"/>
      <c r="EN403" s="162"/>
      <c r="EO403" s="162"/>
      <c r="EP403" s="162"/>
      <c r="EQ403" s="162"/>
      <c r="ER403" s="162"/>
      <c r="ES403" s="162"/>
      <c r="ET403" s="162"/>
      <c r="EU403" s="162"/>
      <c r="EV403" s="162"/>
      <c r="EW403" s="162"/>
      <c r="EX403" s="162"/>
      <c r="EY403" s="162"/>
      <c r="EZ403" s="162"/>
      <c r="FA403" s="162"/>
      <c r="FB403" s="162"/>
      <c r="FC403" s="162"/>
      <c r="FD403" s="162"/>
      <c r="FE403" s="162"/>
      <c r="FF403" s="162"/>
      <c r="FG403" s="162"/>
      <c r="FH403" s="162"/>
      <c r="FI403" s="162"/>
      <c r="FJ403" s="162"/>
      <c r="FK403" s="162"/>
      <c r="FL403" s="162"/>
      <c r="FM403" s="162"/>
      <c r="FN403" s="162"/>
      <c r="FO403" s="162"/>
      <c r="FP403" s="162"/>
      <c r="FQ403" s="162"/>
      <c r="FR403" s="162"/>
      <c r="FS403" s="162"/>
      <c r="FT403" s="162"/>
      <c r="FU403" s="162"/>
      <c r="FV403" s="162"/>
      <c r="FW403" s="162"/>
      <c r="FX403" s="162"/>
      <c r="FY403" s="162"/>
      <c r="FZ403" s="162"/>
      <c r="GA403" s="162"/>
      <c r="GB403" s="162"/>
      <c r="GC403" s="162"/>
      <c r="GD403" s="162"/>
      <c r="GE403" s="162"/>
      <c r="GF403" s="162"/>
      <c r="GG403" s="162"/>
      <c r="GH403" s="162"/>
      <c r="GI403" s="162"/>
      <c r="GJ403" s="162"/>
      <c r="GK403" s="162"/>
      <c r="GL403" s="162"/>
      <c r="GM403" s="162"/>
      <c r="GN403" s="162"/>
      <c r="GO403" s="162"/>
      <c r="GP403" s="162"/>
      <c r="GQ403" s="162"/>
      <c r="GR403" s="162"/>
      <c r="GS403" s="162"/>
      <c r="GT403" s="162"/>
      <c r="GU403" s="162"/>
    </row>
    <row r="404" spans="1:203" ht="27.6" x14ac:dyDescent="0.25">
      <c r="A404" s="161">
        <v>1</v>
      </c>
      <c r="B404" s="831" t="s">
        <v>170</v>
      </c>
      <c r="C404" s="189">
        <f>'1 уровень'!C2149</f>
        <v>9000</v>
      </c>
      <c r="D404" s="189">
        <f>'1 уровень'!D2149</f>
        <v>4500</v>
      </c>
      <c r="E404" s="189">
        <f>'1 уровень'!E2149</f>
        <v>3278</v>
      </c>
      <c r="F404" s="773">
        <f>'1 уровень'!F2149</f>
        <v>72.844444444444449</v>
      </c>
      <c r="G404" s="237"/>
      <c r="H404" s="237">
        <f>'1 уровень'!H2149</f>
        <v>0</v>
      </c>
      <c r="I404" s="242">
        <f>'1 уровень'!I2149</f>
        <v>0</v>
      </c>
      <c r="J404" s="242">
        <f>'1 уровень'!J2149</f>
        <v>0</v>
      </c>
      <c r="K404" s="242">
        <f>'1 уровень'!K2149</f>
        <v>0</v>
      </c>
      <c r="L404" s="242">
        <f>'1 уровень'!L2149</f>
        <v>0</v>
      </c>
      <c r="M404" s="242">
        <f>'1 уровень'!M2149</f>
        <v>0</v>
      </c>
      <c r="N404" s="242">
        <f>'1 уровень'!N2149</f>
        <v>0</v>
      </c>
      <c r="O404" s="163">
        <f>'1 уровень'!O2149</f>
        <v>0</v>
      </c>
      <c r="P404" s="163">
        <f>'1 уровень'!P2149</f>
        <v>0</v>
      </c>
      <c r="Q404" s="163">
        <f>'1 уровень'!Q2149</f>
        <v>0</v>
      </c>
      <c r="R404" s="163">
        <f>'1 уровень'!R2149</f>
        <v>0</v>
      </c>
      <c r="S404" s="163">
        <f>'1 уровень'!S2149</f>
        <v>0</v>
      </c>
      <c r="T404" s="163">
        <f>'1 уровень'!T2149</f>
        <v>0</v>
      </c>
      <c r="U404" s="2412">
        <f>'1 уровень'!U2149</f>
        <v>0</v>
      </c>
      <c r="V404" s="163">
        <f>'1 уровень'!V2149</f>
        <v>0</v>
      </c>
      <c r="W404" s="163">
        <f>'1 уровень'!W2149</f>
        <v>0</v>
      </c>
      <c r="X404" s="163">
        <f>'1 уровень'!X2149</f>
        <v>0</v>
      </c>
      <c r="Y404" s="2331">
        <f>'1 уровень'!Y2149</f>
        <v>0</v>
      </c>
      <c r="Z404" s="163"/>
      <c r="AA404" s="2331"/>
      <c r="AB404" s="2608"/>
      <c r="AC404" s="162"/>
      <c r="AD404" s="162"/>
      <c r="AE404" s="162"/>
      <c r="AF404" s="162"/>
      <c r="AG404" s="162"/>
      <c r="AH404" s="162"/>
      <c r="AI404" s="162"/>
      <c r="AJ404" s="162"/>
      <c r="AK404" s="162"/>
      <c r="AL404" s="162"/>
      <c r="AM404" s="162"/>
      <c r="AN404" s="162"/>
      <c r="AO404" s="162"/>
      <c r="AP404" s="162"/>
      <c r="AQ404" s="162"/>
      <c r="AR404" s="162"/>
      <c r="AS404" s="162"/>
      <c r="AT404" s="162"/>
      <c r="AU404" s="162"/>
      <c r="AV404" s="162"/>
      <c r="AW404" s="162"/>
      <c r="AX404" s="162"/>
      <c r="AY404" s="162"/>
      <c r="AZ404" s="162"/>
      <c r="BA404" s="162"/>
      <c r="BB404" s="162"/>
      <c r="BC404" s="162"/>
      <c r="BD404" s="162"/>
      <c r="BE404" s="162"/>
      <c r="BF404" s="162"/>
      <c r="BG404" s="162"/>
      <c r="BH404" s="162"/>
      <c r="BI404" s="162"/>
      <c r="BJ404" s="162"/>
      <c r="BK404" s="162"/>
      <c r="BL404" s="162"/>
      <c r="BM404" s="162"/>
      <c r="BN404" s="162"/>
      <c r="BO404" s="162"/>
      <c r="BP404" s="162"/>
      <c r="BQ404" s="162"/>
      <c r="BR404" s="162"/>
      <c r="BS404" s="162"/>
      <c r="BT404" s="162"/>
      <c r="BU404" s="162"/>
      <c r="BV404" s="162"/>
      <c r="BW404" s="162"/>
      <c r="BX404" s="162"/>
      <c r="BY404" s="162"/>
      <c r="BZ404" s="162"/>
      <c r="CA404" s="162"/>
      <c r="CB404" s="162"/>
      <c r="CC404" s="162"/>
      <c r="CD404" s="162"/>
      <c r="CE404" s="162"/>
      <c r="CF404" s="162"/>
      <c r="CG404" s="162"/>
      <c r="CH404" s="162"/>
      <c r="CI404" s="162"/>
      <c r="CJ404" s="162"/>
      <c r="CK404" s="162"/>
      <c r="CL404" s="162"/>
      <c r="CM404" s="162"/>
      <c r="CN404" s="162"/>
      <c r="CO404" s="162"/>
      <c r="CP404" s="162"/>
      <c r="CQ404" s="162"/>
      <c r="CR404" s="162"/>
      <c r="CS404" s="162"/>
      <c r="CT404" s="162"/>
      <c r="CU404" s="162"/>
      <c r="CV404" s="162"/>
      <c r="CW404" s="162"/>
      <c r="CX404" s="162"/>
      <c r="CY404" s="162"/>
      <c r="CZ404" s="162"/>
      <c r="DA404" s="162"/>
      <c r="DB404" s="162"/>
      <c r="DC404" s="162"/>
      <c r="DD404" s="162"/>
      <c r="DE404" s="162"/>
      <c r="DF404" s="162"/>
      <c r="DG404" s="162"/>
      <c r="DH404" s="162"/>
      <c r="DI404" s="162"/>
      <c r="DJ404" s="162"/>
      <c r="DK404" s="162"/>
      <c r="DL404" s="162"/>
      <c r="DM404" s="162"/>
      <c r="DN404" s="162"/>
      <c r="DO404" s="162"/>
      <c r="DP404" s="162"/>
      <c r="DQ404" s="162"/>
      <c r="DR404" s="162"/>
      <c r="DS404" s="162"/>
      <c r="DT404" s="162"/>
      <c r="DU404" s="162"/>
      <c r="DV404" s="162"/>
      <c r="DW404" s="162"/>
      <c r="DX404" s="162"/>
      <c r="DY404" s="162"/>
      <c r="DZ404" s="162"/>
      <c r="EA404" s="162"/>
      <c r="EB404" s="162"/>
      <c r="EC404" s="162"/>
      <c r="ED404" s="162"/>
      <c r="EE404" s="162"/>
      <c r="EF404" s="162"/>
      <c r="EG404" s="162"/>
      <c r="EH404" s="162"/>
      <c r="EI404" s="162"/>
      <c r="EJ404" s="162"/>
      <c r="EK404" s="162"/>
      <c r="EL404" s="162"/>
      <c r="EM404" s="162"/>
      <c r="EN404" s="162"/>
      <c r="EO404" s="162"/>
      <c r="EP404" s="162"/>
      <c r="EQ404" s="162"/>
      <c r="ER404" s="162"/>
      <c r="ES404" s="162"/>
      <c r="ET404" s="162"/>
      <c r="EU404" s="162"/>
      <c r="EV404" s="162"/>
      <c r="EW404" s="162"/>
      <c r="EX404" s="162"/>
      <c r="EY404" s="162"/>
      <c r="EZ404" s="162"/>
      <c r="FA404" s="162"/>
      <c r="FB404" s="162"/>
      <c r="FC404" s="162"/>
      <c r="FD404" s="162"/>
      <c r="FE404" s="162"/>
      <c r="FF404" s="162"/>
      <c r="FG404" s="162"/>
      <c r="FH404" s="162"/>
      <c r="FI404" s="162"/>
      <c r="FJ404" s="162"/>
      <c r="FK404" s="162"/>
      <c r="FL404" s="162"/>
      <c r="FM404" s="162"/>
      <c r="FN404" s="162"/>
      <c r="FO404" s="162"/>
      <c r="FP404" s="162"/>
      <c r="FQ404" s="162"/>
      <c r="FR404" s="162"/>
      <c r="FS404" s="162"/>
      <c r="FT404" s="162"/>
      <c r="FU404" s="162"/>
      <c r="FV404" s="162"/>
      <c r="FW404" s="162"/>
      <c r="FX404" s="162"/>
      <c r="FY404" s="162"/>
      <c r="FZ404" s="162"/>
      <c r="GA404" s="162"/>
      <c r="GB404" s="162"/>
      <c r="GC404" s="162"/>
      <c r="GD404" s="162"/>
      <c r="GE404" s="162"/>
      <c r="GF404" s="162"/>
      <c r="GG404" s="162"/>
      <c r="GH404" s="162"/>
      <c r="GI404" s="162"/>
      <c r="GJ404" s="162"/>
      <c r="GK404" s="162"/>
      <c r="GL404" s="162"/>
      <c r="GM404" s="162"/>
      <c r="GN404" s="162"/>
      <c r="GO404" s="162"/>
      <c r="GP404" s="162"/>
      <c r="GQ404" s="162"/>
      <c r="GR404" s="162"/>
      <c r="GS404" s="162"/>
      <c r="GT404" s="162"/>
      <c r="GU404" s="162"/>
    </row>
    <row r="405" spans="1:203" ht="27.6" x14ac:dyDescent="0.25">
      <c r="A405" s="161">
        <v>1</v>
      </c>
      <c r="B405" s="2368" t="s">
        <v>340</v>
      </c>
      <c r="C405" s="189">
        <f>'1 уровень'!C2150</f>
        <v>0</v>
      </c>
      <c r="D405" s="189">
        <f>'1 уровень'!D2150</f>
        <v>0</v>
      </c>
      <c r="E405" s="189">
        <f>'1 уровень'!E2150</f>
        <v>0</v>
      </c>
      <c r="F405" s="773">
        <f>'1 уровень'!F2150</f>
        <v>0</v>
      </c>
      <c r="G405" s="237">
        <f>'1 уровень'!G2150</f>
        <v>0</v>
      </c>
      <c r="H405" s="237">
        <f>'1 уровень'!H2150</f>
        <v>0</v>
      </c>
      <c r="I405" s="242">
        <f>'1 уровень'!I2150</f>
        <v>0</v>
      </c>
      <c r="J405" s="242">
        <f>'1 уровень'!J2150</f>
        <v>0</v>
      </c>
      <c r="K405" s="242">
        <f>'1 уровень'!K2150</f>
        <v>0</v>
      </c>
      <c r="L405" s="242">
        <f>'1 уровень'!L2150</f>
        <v>0</v>
      </c>
      <c r="M405" s="242">
        <f>'1 уровень'!M2150</f>
        <v>0</v>
      </c>
      <c r="N405" s="242">
        <f>'1 уровень'!N2150</f>
        <v>0</v>
      </c>
      <c r="O405" s="163">
        <f>'1 уровень'!O2150</f>
        <v>0</v>
      </c>
      <c r="P405" s="163">
        <f>'1 уровень'!P2150</f>
        <v>0</v>
      </c>
      <c r="Q405" s="163">
        <f>'1 уровень'!Q2150</f>
        <v>0</v>
      </c>
      <c r="R405" s="163">
        <f>'1 уровень'!R2150</f>
        <v>0</v>
      </c>
      <c r="S405" s="163">
        <f>'1 уровень'!S2150</f>
        <v>0</v>
      </c>
      <c r="T405" s="163">
        <f>'1 уровень'!T2150</f>
        <v>0</v>
      </c>
      <c r="U405" s="2412">
        <f>'1 уровень'!U2150</f>
        <v>0</v>
      </c>
      <c r="V405" s="163">
        <f>'1 уровень'!V2150</f>
        <v>0</v>
      </c>
      <c r="W405" s="163">
        <f>'1 уровень'!W2150</f>
        <v>0</v>
      </c>
      <c r="X405" s="163">
        <f>'1 уровень'!X2150</f>
        <v>0</v>
      </c>
      <c r="Y405" s="2331">
        <f>'1 уровень'!Y2150</f>
        <v>0</v>
      </c>
      <c r="Z405" s="163"/>
      <c r="AA405" s="2331"/>
      <c r="AB405" s="2608"/>
      <c r="AC405" s="162"/>
      <c r="AD405" s="162"/>
      <c r="AE405" s="162"/>
      <c r="AF405" s="162"/>
      <c r="AG405" s="162"/>
      <c r="AH405" s="162"/>
      <c r="AI405" s="162"/>
      <c r="AJ405" s="162"/>
      <c r="AK405" s="162"/>
      <c r="AL405" s="162"/>
      <c r="AM405" s="162"/>
      <c r="AN405" s="162"/>
      <c r="AO405" s="162"/>
      <c r="AP405" s="162"/>
      <c r="AQ405" s="162"/>
      <c r="AR405" s="162"/>
      <c r="AS405" s="162"/>
      <c r="AT405" s="162"/>
      <c r="AU405" s="162"/>
      <c r="AV405" s="162"/>
      <c r="AW405" s="162"/>
      <c r="AX405" s="162"/>
      <c r="AY405" s="162"/>
      <c r="AZ405" s="162"/>
      <c r="BA405" s="162"/>
      <c r="BB405" s="162"/>
      <c r="BC405" s="162"/>
      <c r="BD405" s="162"/>
      <c r="BE405" s="162"/>
      <c r="BF405" s="162"/>
      <c r="BG405" s="162"/>
      <c r="BH405" s="162"/>
      <c r="BI405" s="162"/>
      <c r="BJ405" s="162"/>
      <c r="BK405" s="162"/>
      <c r="BL405" s="162"/>
      <c r="BM405" s="162"/>
      <c r="BN405" s="162"/>
      <c r="BO405" s="162"/>
      <c r="BP405" s="162"/>
      <c r="BQ405" s="162"/>
      <c r="BR405" s="162"/>
      <c r="BS405" s="162"/>
      <c r="BT405" s="162"/>
      <c r="BU405" s="162"/>
      <c r="BV405" s="162"/>
      <c r="BW405" s="162"/>
      <c r="BX405" s="162"/>
      <c r="BY405" s="162"/>
      <c r="BZ405" s="162"/>
      <c r="CA405" s="162"/>
      <c r="CB405" s="162"/>
      <c r="CC405" s="162"/>
      <c r="CD405" s="162"/>
      <c r="CE405" s="162"/>
      <c r="CF405" s="162"/>
      <c r="CG405" s="162"/>
      <c r="CH405" s="162"/>
      <c r="CI405" s="162"/>
      <c r="CJ405" s="162"/>
      <c r="CK405" s="162"/>
      <c r="CL405" s="162"/>
      <c r="CM405" s="162"/>
      <c r="CN405" s="162"/>
      <c r="CO405" s="162"/>
      <c r="CP405" s="162"/>
      <c r="CQ405" s="162"/>
      <c r="CR405" s="162"/>
      <c r="CS405" s="162"/>
      <c r="CT405" s="162"/>
      <c r="CU405" s="162"/>
      <c r="CV405" s="162"/>
      <c r="CW405" s="162"/>
      <c r="CX405" s="162"/>
      <c r="CY405" s="162"/>
      <c r="CZ405" s="162"/>
      <c r="DA405" s="162"/>
      <c r="DB405" s="162"/>
      <c r="DC405" s="162"/>
      <c r="DD405" s="162"/>
      <c r="DE405" s="162"/>
      <c r="DF405" s="162"/>
      <c r="DG405" s="162"/>
      <c r="DH405" s="162"/>
      <c r="DI405" s="162"/>
      <c r="DJ405" s="162"/>
      <c r="DK405" s="162"/>
      <c r="DL405" s="162"/>
      <c r="DM405" s="162"/>
      <c r="DN405" s="162"/>
      <c r="DO405" s="162"/>
      <c r="DP405" s="162"/>
      <c r="DQ405" s="162"/>
      <c r="DR405" s="162"/>
      <c r="DS405" s="162"/>
      <c r="DT405" s="162"/>
      <c r="DU405" s="162"/>
      <c r="DV405" s="162"/>
      <c r="DW405" s="162"/>
      <c r="DX405" s="162"/>
      <c r="DY405" s="162"/>
      <c r="DZ405" s="162"/>
      <c r="EA405" s="162"/>
      <c r="EB405" s="162"/>
      <c r="EC405" s="162"/>
      <c r="ED405" s="162"/>
      <c r="EE405" s="162"/>
      <c r="EF405" s="162"/>
      <c r="EG405" s="162"/>
      <c r="EH405" s="162"/>
      <c r="EI405" s="162"/>
      <c r="EJ405" s="162"/>
      <c r="EK405" s="162"/>
      <c r="EL405" s="162"/>
      <c r="EM405" s="162"/>
      <c r="EN405" s="162"/>
      <c r="EO405" s="162"/>
      <c r="EP405" s="162"/>
      <c r="EQ405" s="162"/>
      <c r="ER405" s="162"/>
      <c r="ES405" s="162"/>
      <c r="ET405" s="162"/>
      <c r="EU405" s="162"/>
      <c r="EV405" s="162"/>
      <c r="EW405" s="162"/>
      <c r="EX405" s="162"/>
      <c r="EY405" s="162"/>
      <c r="EZ405" s="162"/>
      <c r="FA405" s="162"/>
      <c r="FB405" s="162"/>
      <c r="FC405" s="162"/>
      <c r="FD405" s="162"/>
      <c r="FE405" s="162"/>
      <c r="FF405" s="162"/>
      <c r="FG405" s="162"/>
      <c r="FH405" s="162"/>
      <c r="FI405" s="162"/>
      <c r="FJ405" s="162"/>
      <c r="FK405" s="162"/>
      <c r="FL405" s="162"/>
      <c r="FM405" s="162"/>
      <c r="FN405" s="162"/>
      <c r="FO405" s="162"/>
      <c r="FP405" s="162"/>
      <c r="FQ405" s="162"/>
      <c r="FR405" s="162"/>
      <c r="FS405" s="162"/>
      <c r="FT405" s="162"/>
      <c r="FU405" s="162"/>
      <c r="FV405" s="162"/>
      <c r="FW405" s="162"/>
      <c r="FX405" s="162"/>
      <c r="FY405" s="162"/>
      <c r="FZ405" s="162"/>
      <c r="GA405" s="162"/>
      <c r="GB405" s="162"/>
      <c r="GC405" s="162"/>
      <c r="GD405" s="162"/>
      <c r="GE405" s="162"/>
      <c r="GF405" s="162"/>
      <c r="GG405" s="162"/>
      <c r="GH405" s="162"/>
      <c r="GI405" s="162"/>
      <c r="GJ405" s="162"/>
      <c r="GK405" s="162"/>
      <c r="GL405" s="162"/>
      <c r="GM405" s="162"/>
      <c r="GN405" s="162"/>
      <c r="GO405" s="162"/>
      <c r="GP405" s="162"/>
      <c r="GQ405" s="162"/>
      <c r="GR405" s="162"/>
      <c r="GS405" s="162"/>
      <c r="GT405" s="162"/>
      <c r="GU405" s="162"/>
    </row>
    <row r="406" spans="1:203" x14ac:dyDescent="0.25">
      <c r="A406" s="161">
        <v>1</v>
      </c>
      <c r="B406" s="13" t="s">
        <v>399</v>
      </c>
      <c r="C406" s="249">
        <f>'1 уровень'!C2151</f>
        <v>134377.40000000002</v>
      </c>
      <c r="D406" s="249">
        <f>'1 уровень'!D2151</f>
        <v>67191.200000000012</v>
      </c>
      <c r="E406" s="249">
        <f>'1 уровень'!E2151</f>
        <v>45324.25</v>
      </c>
      <c r="F406" s="774">
        <f>'1 уровень'!F2151</f>
        <v>67.455634071128344</v>
      </c>
      <c r="G406" s="237">
        <f>'1 уровень'!G2151</f>
        <v>0</v>
      </c>
      <c r="H406" s="237">
        <f>'1 уровень'!H2151</f>
        <v>0</v>
      </c>
      <c r="I406" s="242">
        <f>'1 уровень'!I2151</f>
        <v>0</v>
      </c>
      <c r="J406" s="242">
        <f>'1 уровень'!J2151</f>
        <v>0</v>
      </c>
      <c r="K406" s="242">
        <f>'1 уровень'!K2151</f>
        <v>0</v>
      </c>
      <c r="L406" s="242">
        <f>'1 уровень'!L2151</f>
        <v>0</v>
      </c>
      <c r="M406" s="242">
        <f>'1 уровень'!M2151</f>
        <v>0</v>
      </c>
      <c r="N406" s="242">
        <f>'1 уровень'!N2151</f>
        <v>0</v>
      </c>
      <c r="O406" s="163">
        <f>'1 уровень'!O2151</f>
        <v>65228.587303333334</v>
      </c>
      <c r="P406" s="163">
        <f>'1 уровень'!P2151</f>
        <v>66168.01411024532</v>
      </c>
      <c r="Q406" s="163">
        <f>'1 уровень'!Q2151</f>
        <v>66168.01411024532</v>
      </c>
      <c r="R406" s="163">
        <f>'1 уровень'!R2151</f>
        <v>66168.01411024532</v>
      </c>
      <c r="S406" s="163">
        <f>'1 уровень'!S2151</f>
        <v>66168.01411024532</v>
      </c>
      <c r="T406" s="163">
        <f>'1 уровень'!T2151</f>
        <v>66168.01411024532</v>
      </c>
      <c r="U406" s="2412">
        <f>'1 уровень'!U2151</f>
        <v>33041.305836626663</v>
      </c>
      <c r="V406" s="163">
        <f>'1 уровень'!V2151</f>
        <v>29767.555850000001</v>
      </c>
      <c r="W406" s="163">
        <f>'1 уровень'!W2151</f>
        <v>-3273.7499866266626</v>
      </c>
      <c r="X406" s="163">
        <f>'1 уровень'!X2151</f>
        <v>-81.857309999999998</v>
      </c>
      <c r="Y406" s="2331">
        <f>'1 уровень'!Y2151</f>
        <v>29685.698540000001</v>
      </c>
      <c r="Z406" s="163"/>
      <c r="AA406" s="2331"/>
      <c r="AB406" s="2608"/>
      <c r="AC406" s="162"/>
      <c r="AD406" s="162"/>
      <c r="AE406" s="162"/>
      <c r="AF406" s="162"/>
      <c r="AG406" s="162"/>
      <c r="AH406" s="162"/>
      <c r="AI406" s="162"/>
      <c r="AJ406" s="162"/>
      <c r="AK406" s="162"/>
      <c r="AL406" s="162"/>
      <c r="AM406" s="162"/>
      <c r="AN406" s="162"/>
      <c r="AO406" s="162"/>
      <c r="AP406" s="162"/>
      <c r="AQ406" s="162"/>
      <c r="AR406" s="162"/>
      <c r="AS406" s="162"/>
      <c r="AT406" s="162"/>
      <c r="AU406" s="162"/>
      <c r="AV406" s="162"/>
      <c r="AW406" s="162"/>
      <c r="AX406" s="162"/>
      <c r="AY406" s="162"/>
      <c r="AZ406" s="162"/>
      <c r="BA406" s="162"/>
      <c r="BB406" s="162"/>
      <c r="BC406" s="162"/>
      <c r="BD406" s="162"/>
      <c r="BE406" s="162"/>
      <c r="BF406" s="162"/>
      <c r="BG406" s="162"/>
      <c r="BH406" s="162"/>
      <c r="BI406" s="162"/>
      <c r="BJ406" s="162"/>
      <c r="BK406" s="162"/>
      <c r="BL406" s="162"/>
      <c r="BM406" s="162"/>
      <c r="BN406" s="162"/>
      <c r="BO406" s="162"/>
      <c r="BP406" s="162"/>
      <c r="BQ406" s="162"/>
      <c r="BR406" s="162"/>
      <c r="BS406" s="162"/>
      <c r="BT406" s="162"/>
      <c r="BU406" s="162"/>
      <c r="BV406" s="162"/>
      <c r="BW406" s="162"/>
      <c r="BX406" s="162"/>
      <c r="BY406" s="162"/>
      <c r="BZ406" s="162"/>
      <c r="CA406" s="162"/>
      <c r="CB406" s="162"/>
      <c r="CC406" s="162"/>
      <c r="CD406" s="162"/>
      <c r="CE406" s="162"/>
      <c r="CF406" s="162"/>
      <c r="CG406" s="162"/>
      <c r="CH406" s="162"/>
      <c r="CI406" s="162"/>
      <c r="CJ406" s="162"/>
      <c r="CK406" s="162"/>
      <c r="CL406" s="162"/>
      <c r="CM406" s="162"/>
      <c r="CN406" s="162"/>
      <c r="CO406" s="162"/>
      <c r="CP406" s="162"/>
      <c r="CQ406" s="162"/>
      <c r="CR406" s="162"/>
      <c r="CS406" s="162"/>
      <c r="CT406" s="162"/>
      <c r="CU406" s="162"/>
      <c r="CV406" s="162"/>
      <c r="CW406" s="162"/>
      <c r="CX406" s="162"/>
      <c r="CY406" s="162"/>
      <c r="CZ406" s="162"/>
      <c r="DA406" s="162"/>
      <c r="DB406" s="162"/>
      <c r="DC406" s="162"/>
      <c r="DD406" s="162"/>
      <c r="DE406" s="162"/>
      <c r="DF406" s="162"/>
      <c r="DG406" s="162"/>
      <c r="DH406" s="162"/>
      <c r="DI406" s="162"/>
      <c r="DJ406" s="162"/>
      <c r="DK406" s="162"/>
      <c r="DL406" s="162"/>
      <c r="DM406" s="162"/>
      <c r="DN406" s="162"/>
      <c r="DO406" s="162"/>
      <c r="DP406" s="162"/>
      <c r="DQ406" s="162"/>
      <c r="DR406" s="162"/>
      <c r="DS406" s="162"/>
      <c r="DT406" s="162"/>
      <c r="DU406" s="162"/>
      <c r="DV406" s="162"/>
      <c r="DW406" s="162"/>
      <c r="DX406" s="162"/>
      <c r="DY406" s="162"/>
      <c r="DZ406" s="162"/>
      <c r="EA406" s="162"/>
      <c r="EB406" s="162"/>
      <c r="EC406" s="162"/>
      <c r="ED406" s="162"/>
      <c r="EE406" s="162"/>
      <c r="EF406" s="162"/>
      <c r="EG406" s="162"/>
      <c r="EH406" s="162"/>
      <c r="EI406" s="162"/>
      <c r="EJ406" s="162"/>
      <c r="EK406" s="162"/>
      <c r="EL406" s="162"/>
      <c r="EM406" s="162"/>
      <c r="EN406" s="162"/>
      <c r="EO406" s="162"/>
      <c r="EP406" s="162"/>
      <c r="EQ406" s="162"/>
      <c r="ER406" s="162"/>
      <c r="ES406" s="162"/>
      <c r="ET406" s="162"/>
      <c r="EU406" s="162"/>
      <c r="EV406" s="162"/>
      <c r="EW406" s="162"/>
      <c r="EX406" s="162"/>
      <c r="EY406" s="162"/>
      <c r="EZ406" s="162"/>
      <c r="FA406" s="162"/>
      <c r="FB406" s="162"/>
      <c r="FC406" s="162"/>
      <c r="FD406" s="162"/>
      <c r="FE406" s="162"/>
      <c r="FF406" s="162"/>
      <c r="FG406" s="162"/>
      <c r="FH406" s="162"/>
      <c r="FI406" s="162"/>
      <c r="FJ406" s="162"/>
      <c r="FK406" s="162"/>
      <c r="FL406" s="162"/>
      <c r="FM406" s="162"/>
      <c r="FN406" s="162"/>
      <c r="FO406" s="162"/>
      <c r="FP406" s="162"/>
      <c r="FQ406" s="162"/>
      <c r="FR406" s="162"/>
      <c r="FS406" s="162"/>
      <c r="FT406" s="162"/>
      <c r="FU406" s="162"/>
      <c r="FV406" s="162"/>
      <c r="FW406" s="162"/>
      <c r="FX406" s="162"/>
      <c r="FY406" s="162"/>
      <c r="FZ406" s="162"/>
      <c r="GA406" s="162"/>
      <c r="GB406" s="162"/>
      <c r="GC406" s="162"/>
      <c r="GD406" s="162"/>
      <c r="GE406" s="162"/>
      <c r="GF406" s="162"/>
      <c r="GG406" s="162"/>
      <c r="GH406" s="162"/>
      <c r="GI406" s="162"/>
      <c r="GJ406" s="162"/>
      <c r="GK406" s="162"/>
      <c r="GL406" s="162"/>
      <c r="GM406" s="162"/>
      <c r="GN406" s="162"/>
      <c r="GO406" s="162"/>
      <c r="GP406" s="162"/>
      <c r="GQ406" s="162"/>
      <c r="GR406" s="162"/>
      <c r="GS406" s="162"/>
      <c r="GT406" s="162"/>
      <c r="GU406" s="162"/>
    </row>
    <row r="407" spans="1:203" x14ac:dyDescent="0.25">
      <c r="A407" s="161">
        <v>1</v>
      </c>
      <c r="B407" s="180" t="s">
        <v>82</v>
      </c>
      <c r="C407" s="189">
        <f>'1 уровень'!C2152</f>
        <v>390</v>
      </c>
      <c r="D407" s="189">
        <f>'1 уровень'!D2152</f>
        <v>195</v>
      </c>
      <c r="E407" s="189">
        <f>'1 уровень'!E2152</f>
        <v>223</v>
      </c>
      <c r="F407" s="773">
        <f>'1 уровень'!F2152</f>
        <v>114.35897435897435</v>
      </c>
      <c r="G407" s="237">
        <f>'1 уровень'!G2152</f>
        <v>9.546153846153846</v>
      </c>
      <c r="H407" s="237">
        <f>'1 уровень'!H2152</f>
        <v>10.031390134529149</v>
      </c>
      <c r="I407" s="242">
        <f>'1 уровень'!I2152</f>
        <v>3723</v>
      </c>
      <c r="J407" s="242">
        <f>'1 уровень'!J2152</f>
        <v>1862</v>
      </c>
      <c r="K407" s="242">
        <f>'1 уровень'!K2152</f>
        <v>2237</v>
      </c>
      <c r="L407" s="242">
        <f>'1 уровень'!L2152</f>
        <v>120.13963480128893</v>
      </c>
      <c r="M407" s="242">
        <f>'1 уровень'!M2152</f>
        <v>13</v>
      </c>
      <c r="N407" s="242">
        <f>'1 уровень'!N2152</f>
        <v>344.15384615384613</v>
      </c>
      <c r="O407" s="163">
        <f>'1 уровень'!O2152</f>
        <v>0</v>
      </c>
      <c r="P407" s="163">
        <f>'1 уровень'!P2152</f>
        <v>0</v>
      </c>
      <c r="Q407" s="163">
        <f>'1 уровень'!Q2152</f>
        <v>0</v>
      </c>
      <c r="R407" s="163">
        <f>'1 уровень'!R2152</f>
        <v>0</v>
      </c>
      <c r="S407" s="163">
        <f>'1 уровень'!S2152</f>
        <v>0</v>
      </c>
      <c r="T407" s="163">
        <f>'1 уровень'!T2152</f>
        <v>0</v>
      </c>
      <c r="U407" s="2412">
        <f>'1 уровень'!U2152</f>
        <v>0</v>
      </c>
      <c r="V407" s="163">
        <f>'1 уровень'!V2152</f>
        <v>0</v>
      </c>
      <c r="W407" s="163">
        <f>'1 уровень'!W2152</f>
        <v>0</v>
      </c>
      <c r="X407" s="163">
        <f>'1 уровень'!X2152</f>
        <v>0</v>
      </c>
      <c r="Y407" s="2331">
        <f>'1 уровень'!Y2152</f>
        <v>0</v>
      </c>
      <c r="Z407" s="163"/>
      <c r="AA407" s="2331"/>
      <c r="AB407" s="2608"/>
      <c r="AC407" s="162"/>
      <c r="AD407" s="162"/>
      <c r="AE407" s="162"/>
      <c r="AF407" s="162"/>
      <c r="AG407" s="162"/>
      <c r="AH407" s="162"/>
      <c r="AI407" s="162"/>
      <c r="AJ407" s="162"/>
      <c r="AK407" s="162"/>
      <c r="AL407" s="162"/>
      <c r="AM407" s="162"/>
      <c r="AN407" s="162"/>
      <c r="AO407" s="162"/>
      <c r="AP407" s="162"/>
      <c r="AQ407" s="162"/>
      <c r="AR407" s="162"/>
      <c r="AS407" s="162"/>
      <c r="AT407" s="162"/>
      <c r="AU407" s="162"/>
      <c r="AV407" s="162"/>
      <c r="AW407" s="162"/>
      <c r="AX407" s="162"/>
      <c r="AY407" s="162"/>
      <c r="AZ407" s="162"/>
      <c r="BA407" s="162"/>
      <c r="BB407" s="162"/>
      <c r="BC407" s="162"/>
      <c r="BD407" s="162"/>
      <c r="BE407" s="162"/>
      <c r="BF407" s="162"/>
      <c r="BG407" s="162"/>
      <c r="BH407" s="162"/>
      <c r="BI407" s="162"/>
      <c r="BJ407" s="162"/>
      <c r="BK407" s="162"/>
      <c r="BL407" s="162"/>
      <c r="BM407" s="162"/>
      <c r="BN407" s="162"/>
      <c r="BO407" s="162"/>
      <c r="BP407" s="162"/>
      <c r="BQ407" s="162"/>
      <c r="BR407" s="162"/>
      <c r="BS407" s="162"/>
      <c r="BT407" s="162"/>
      <c r="BU407" s="162"/>
      <c r="BV407" s="162"/>
      <c r="BW407" s="162"/>
      <c r="BX407" s="162"/>
      <c r="BY407" s="162"/>
      <c r="BZ407" s="162"/>
      <c r="CA407" s="162"/>
      <c r="CB407" s="162"/>
      <c r="CC407" s="162"/>
      <c r="CD407" s="162"/>
      <c r="CE407" s="162"/>
      <c r="CF407" s="162"/>
      <c r="CG407" s="162"/>
      <c r="CH407" s="162"/>
      <c r="CI407" s="162"/>
      <c r="CJ407" s="162"/>
      <c r="CK407" s="162"/>
      <c r="CL407" s="162"/>
      <c r="CM407" s="162"/>
      <c r="CN407" s="162"/>
      <c r="CO407" s="162"/>
      <c r="CP407" s="162"/>
      <c r="CQ407" s="162"/>
      <c r="CR407" s="162"/>
      <c r="CS407" s="162"/>
      <c r="CT407" s="162"/>
      <c r="CU407" s="162"/>
      <c r="CV407" s="162"/>
      <c r="CW407" s="162"/>
      <c r="CX407" s="162"/>
      <c r="CY407" s="162"/>
      <c r="CZ407" s="162"/>
      <c r="DA407" s="162"/>
      <c r="DB407" s="162"/>
      <c r="DC407" s="162"/>
      <c r="DD407" s="162"/>
      <c r="DE407" s="162"/>
      <c r="DF407" s="162"/>
      <c r="DG407" s="162"/>
      <c r="DH407" s="162"/>
      <c r="DI407" s="162"/>
      <c r="DJ407" s="162"/>
      <c r="DK407" s="162"/>
      <c r="DL407" s="162"/>
      <c r="DM407" s="162"/>
      <c r="DN407" s="162"/>
      <c r="DO407" s="162"/>
      <c r="DP407" s="162"/>
      <c r="DQ407" s="162"/>
      <c r="DR407" s="162"/>
      <c r="DS407" s="162"/>
      <c r="DT407" s="162"/>
      <c r="DU407" s="162"/>
      <c r="DV407" s="162"/>
      <c r="DW407" s="162"/>
      <c r="DX407" s="162"/>
      <c r="DY407" s="162"/>
      <c r="DZ407" s="162"/>
      <c r="EA407" s="162"/>
      <c r="EB407" s="162"/>
      <c r="EC407" s="162"/>
      <c r="ED407" s="162"/>
      <c r="EE407" s="162"/>
      <c r="EF407" s="162"/>
      <c r="EG407" s="162"/>
      <c r="EH407" s="162"/>
      <c r="EI407" s="162"/>
      <c r="EJ407" s="162"/>
      <c r="EK407" s="162"/>
      <c r="EL407" s="162"/>
      <c r="EM407" s="162"/>
      <c r="EN407" s="162"/>
      <c r="EO407" s="162"/>
      <c r="EP407" s="162"/>
      <c r="EQ407" s="162"/>
      <c r="ER407" s="162"/>
      <c r="ES407" s="162"/>
      <c r="ET407" s="162"/>
      <c r="EU407" s="162"/>
      <c r="EV407" s="162"/>
      <c r="EW407" s="162"/>
      <c r="EX407" s="162"/>
      <c r="EY407" s="162"/>
      <c r="EZ407" s="162"/>
      <c r="FA407" s="162"/>
      <c r="FB407" s="162"/>
      <c r="FC407" s="162"/>
      <c r="FD407" s="162"/>
      <c r="FE407" s="162"/>
      <c r="FF407" s="162"/>
      <c r="FG407" s="162"/>
      <c r="FH407" s="162"/>
      <c r="FI407" s="162"/>
      <c r="FJ407" s="162"/>
      <c r="FK407" s="162"/>
      <c r="FL407" s="162"/>
      <c r="FM407" s="162"/>
      <c r="FN407" s="162"/>
      <c r="FO407" s="162"/>
      <c r="FP407" s="162"/>
      <c r="FQ407" s="162"/>
      <c r="FR407" s="162"/>
      <c r="FS407" s="162"/>
      <c r="FT407" s="162"/>
      <c r="FU407" s="162"/>
      <c r="FV407" s="162"/>
      <c r="FW407" s="162"/>
      <c r="FX407" s="162"/>
      <c r="FY407" s="162"/>
      <c r="FZ407" s="162"/>
      <c r="GA407" s="162"/>
      <c r="GB407" s="162"/>
      <c r="GC407" s="162"/>
      <c r="GD407" s="162"/>
      <c r="GE407" s="162"/>
      <c r="GF407" s="162"/>
      <c r="GG407" s="162"/>
      <c r="GH407" s="162"/>
      <c r="GI407" s="162"/>
      <c r="GJ407" s="162"/>
      <c r="GK407" s="162"/>
      <c r="GL407" s="162"/>
      <c r="GM407" s="162"/>
      <c r="GN407" s="162"/>
      <c r="GO407" s="162"/>
      <c r="GP407" s="162"/>
      <c r="GQ407" s="162"/>
      <c r="GR407" s="162"/>
      <c r="GS407" s="162"/>
      <c r="GT407" s="162"/>
      <c r="GU407" s="162"/>
    </row>
    <row r="408" spans="1:203" x14ac:dyDescent="0.25">
      <c r="A408" s="161">
        <v>1</v>
      </c>
      <c r="B408" s="2371" t="s">
        <v>16</v>
      </c>
      <c r="C408" s="189">
        <f>'1 уровень'!C2153</f>
        <v>910</v>
      </c>
      <c r="D408" s="189">
        <f>'1 уровень'!D2153</f>
        <v>455</v>
      </c>
      <c r="E408" s="189">
        <f>'1 уровень'!E2153</f>
        <v>411</v>
      </c>
      <c r="F408" s="773">
        <f>'1 уровень'!F2153</f>
        <v>90.329670329670336</v>
      </c>
      <c r="G408" s="237">
        <f>'1 уровень'!G2153</f>
        <v>8</v>
      </c>
      <c r="H408" s="237">
        <f>'1 уровень'!H2153</f>
        <v>7.9586374695863746</v>
      </c>
      <c r="I408" s="242">
        <f>'1 уровень'!I2153</f>
        <v>7280</v>
      </c>
      <c r="J408" s="242">
        <f>'1 уровень'!J2153</f>
        <v>3640</v>
      </c>
      <c r="K408" s="242">
        <f>'1 уровень'!K2153</f>
        <v>3271</v>
      </c>
      <c r="L408" s="242">
        <f>'1 уровень'!L2153</f>
        <v>89.862637362637372</v>
      </c>
      <c r="M408" s="242">
        <f>'1 уровень'!M2153</f>
        <v>30.333333333333332</v>
      </c>
      <c r="N408" s="242">
        <f>'1 уровень'!N2153</f>
        <v>215.67032967032969</v>
      </c>
      <c r="O408" s="163">
        <f>'1 уровень'!O2153</f>
        <v>0</v>
      </c>
      <c r="P408" s="163">
        <f>'1 уровень'!P2153</f>
        <v>0</v>
      </c>
      <c r="Q408" s="163">
        <f>'1 уровень'!Q2153</f>
        <v>0</v>
      </c>
      <c r="R408" s="163">
        <f>'1 уровень'!R2153</f>
        <v>0</v>
      </c>
      <c r="S408" s="163">
        <f>'1 уровень'!S2153</f>
        <v>0</v>
      </c>
      <c r="T408" s="163">
        <f>'1 уровень'!T2153</f>
        <v>0</v>
      </c>
      <c r="U408" s="2412">
        <f>'1 уровень'!U2153</f>
        <v>0</v>
      </c>
      <c r="V408" s="163">
        <f>'1 уровень'!V2153</f>
        <v>0</v>
      </c>
      <c r="W408" s="163">
        <f>'1 уровень'!W2153</f>
        <v>0</v>
      </c>
      <c r="X408" s="163">
        <f>'1 уровень'!X2153</f>
        <v>0</v>
      </c>
      <c r="Y408" s="2331">
        <f>'1 уровень'!Y2153</f>
        <v>0</v>
      </c>
      <c r="Z408" s="163"/>
      <c r="AA408" s="2331"/>
      <c r="AB408" s="2608"/>
      <c r="AC408" s="162"/>
      <c r="AD408" s="162"/>
      <c r="AE408" s="162"/>
      <c r="AF408" s="162"/>
      <c r="AG408" s="162"/>
      <c r="AH408" s="162"/>
      <c r="AI408" s="162"/>
      <c r="AJ408" s="162"/>
      <c r="AK408" s="162"/>
      <c r="AL408" s="162"/>
      <c r="AM408" s="162"/>
      <c r="AN408" s="162"/>
      <c r="AO408" s="162"/>
      <c r="AP408" s="162"/>
      <c r="AQ408" s="162"/>
      <c r="AR408" s="162"/>
      <c r="AS408" s="162"/>
      <c r="AT408" s="162"/>
      <c r="AU408" s="162"/>
      <c r="AV408" s="162"/>
      <c r="AW408" s="162"/>
      <c r="AX408" s="162"/>
      <c r="AY408" s="162"/>
      <c r="AZ408" s="162"/>
      <c r="BA408" s="162"/>
      <c r="BB408" s="162"/>
      <c r="BC408" s="162"/>
      <c r="BD408" s="162"/>
      <c r="BE408" s="162"/>
      <c r="BF408" s="162"/>
      <c r="BG408" s="162"/>
      <c r="BH408" s="162"/>
      <c r="BI408" s="162"/>
      <c r="BJ408" s="162"/>
      <c r="BK408" s="162"/>
      <c r="BL408" s="162"/>
      <c r="BM408" s="162"/>
      <c r="BN408" s="162"/>
      <c r="BO408" s="162"/>
      <c r="BP408" s="162"/>
      <c r="BQ408" s="162"/>
      <c r="BR408" s="162"/>
      <c r="BS408" s="162"/>
      <c r="BT408" s="162"/>
      <c r="BU408" s="162"/>
      <c r="BV408" s="162"/>
      <c r="BW408" s="162"/>
      <c r="BX408" s="162"/>
      <c r="BY408" s="162"/>
      <c r="BZ408" s="162"/>
      <c r="CA408" s="162"/>
      <c r="CB408" s="162"/>
      <c r="CC408" s="162"/>
      <c r="CD408" s="162"/>
      <c r="CE408" s="162"/>
      <c r="CF408" s="162"/>
      <c r="CG408" s="162"/>
      <c r="CH408" s="162"/>
      <c r="CI408" s="162"/>
      <c r="CJ408" s="162"/>
      <c r="CK408" s="162"/>
      <c r="CL408" s="162"/>
      <c r="CM408" s="162"/>
      <c r="CN408" s="162"/>
      <c r="CO408" s="162"/>
      <c r="CP408" s="162"/>
      <c r="CQ408" s="162"/>
      <c r="CR408" s="162"/>
      <c r="CS408" s="162"/>
      <c r="CT408" s="162"/>
      <c r="CU408" s="162"/>
      <c r="CV408" s="162"/>
      <c r="CW408" s="162"/>
      <c r="CX408" s="162"/>
      <c r="CY408" s="162"/>
      <c r="CZ408" s="162"/>
      <c r="DA408" s="162"/>
      <c r="DB408" s="162"/>
      <c r="DC408" s="162"/>
      <c r="DD408" s="162"/>
      <c r="DE408" s="162"/>
      <c r="DF408" s="162"/>
      <c r="DG408" s="162"/>
      <c r="DH408" s="162"/>
      <c r="DI408" s="162"/>
      <c r="DJ408" s="162"/>
      <c r="DK408" s="162"/>
      <c r="DL408" s="162"/>
      <c r="DM408" s="162"/>
      <c r="DN408" s="162"/>
      <c r="DO408" s="162"/>
      <c r="DP408" s="162"/>
      <c r="DQ408" s="162"/>
      <c r="DR408" s="162"/>
      <c r="DS408" s="162"/>
      <c r="DT408" s="162"/>
      <c r="DU408" s="162"/>
      <c r="DV408" s="162"/>
      <c r="DW408" s="162"/>
      <c r="DX408" s="162"/>
      <c r="DY408" s="162"/>
      <c r="DZ408" s="162"/>
      <c r="EA408" s="162"/>
      <c r="EB408" s="162"/>
      <c r="EC408" s="162"/>
      <c r="ED408" s="162"/>
      <c r="EE408" s="162"/>
      <c r="EF408" s="162"/>
      <c r="EG408" s="162"/>
      <c r="EH408" s="162"/>
      <c r="EI408" s="162"/>
      <c r="EJ408" s="162"/>
      <c r="EK408" s="162"/>
      <c r="EL408" s="162"/>
      <c r="EM408" s="162"/>
      <c r="EN408" s="162"/>
      <c r="EO408" s="162"/>
      <c r="EP408" s="162"/>
      <c r="EQ408" s="162"/>
      <c r="ER408" s="162"/>
      <c r="ES408" s="162"/>
      <c r="ET408" s="162"/>
      <c r="EU408" s="162"/>
      <c r="EV408" s="162"/>
      <c r="EW408" s="162"/>
      <c r="EX408" s="162"/>
      <c r="EY408" s="162"/>
      <c r="EZ408" s="162"/>
      <c r="FA408" s="162"/>
      <c r="FB408" s="162"/>
      <c r="FC408" s="162"/>
      <c r="FD408" s="162"/>
      <c r="FE408" s="162"/>
      <c r="FF408" s="162"/>
      <c r="FG408" s="162"/>
      <c r="FH408" s="162"/>
      <c r="FI408" s="162"/>
      <c r="FJ408" s="162"/>
      <c r="FK408" s="162"/>
      <c r="FL408" s="162"/>
      <c r="FM408" s="162"/>
      <c r="FN408" s="162"/>
      <c r="FO408" s="162"/>
      <c r="FP408" s="162"/>
      <c r="FQ408" s="162"/>
      <c r="FR408" s="162"/>
      <c r="FS408" s="162"/>
      <c r="FT408" s="162"/>
      <c r="FU408" s="162"/>
      <c r="FV408" s="162"/>
      <c r="FW408" s="162"/>
      <c r="FX408" s="162"/>
      <c r="FY408" s="162"/>
      <c r="FZ408" s="162"/>
      <c r="GA408" s="162"/>
      <c r="GB408" s="162"/>
      <c r="GC408" s="162"/>
      <c r="GD408" s="162"/>
      <c r="GE408" s="162"/>
      <c r="GF408" s="162"/>
      <c r="GG408" s="162"/>
      <c r="GH408" s="162"/>
      <c r="GI408" s="162"/>
      <c r="GJ408" s="162"/>
      <c r="GK408" s="162"/>
      <c r="GL408" s="162"/>
      <c r="GM408" s="162"/>
      <c r="GN408" s="162"/>
      <c r="GO408" s="162"/>
      <c r="GP408" s="162"/>
      <c r="GQ408" s="162"/>
      <c r="GR408" s="162"/>
      <c r="GS408" s="162"/>
      <c r="GT408" s="162"/>
      <c r="GU408" s="162"/>
    </row>
    <row r="409" spans="1:203" ht="27.6" x14ac:dyDescent="0.25">
      <c r="A409" s="161">
        <v>1</v>
      </c>
      <c r="B409" s="200" t="s">
        <v>187</v>
      </c>
      <c r="C409" s="189">
        <f>'1 уровень'!C2154</f>
        <v>1300</v>
      </c>
      <c r="D409" s="189">
        <f>'1 уровень'!D2154</f>
        <v>650</v>
      </c>
      <c r="E409" s="189">
        <f>'1 уровень'!E2154</f>
        <v>634</v>
      </c>
      <c r="F409" s="773">
        <f>'1 уровень'!F2154</f>
        <v>97.538461538461547</v>
      </c>
      <c r="G409" s="237">
        <f>'1 уровень'!G2154</f>
        <v>8.4638461538461538</v>
      </c>
      <c r="H409" s="237">
        <f>'1 уровень'!H2154</f>
        <v>8.68769716088328</v>
      </c>
      <c r="I409" s="242">
        <f>'1 уровень'!I2154</f>
        <v>11003</v>
      </c>
      <c r="J409" s="242">
        <f>'1 уровень'!J2154</f>
        <v>5502</v>
      </c>
      <c r="K409" s="242">
        <f>'1 уровень'!K2154</f>
        <v>5508</v>
      </c>
      <c r="L409" s="242">
        <f>'1 уровень'!L2154</f>
        <v>100.10905125408942</v>
      </c>
      <c r="M409" s="242">
        <f>'1 уровень'!M2154</f>
        <v>43.333333333333329</v>
      </c>
      <c r="N409" s="242">
        <f>'1 уровень'!N2154</f>
        <v>254.21538461538464</v>
      </c>
      <c r="O409" s="163">
        <f>'1 уровень'!O2154</f>
        <v>17162.281342751998</v>
      </c>
      <c r="P409" s="163">
        <f>'1 уровень'!P2154</f>
        <v>16715.433098363999</v>
      </c>
      <c r="Q409" s="163">
        <f>'1 уровень'!Q2154</f>
        <v>16715.433098363999</v>
      </c>
      <c r="R409" s="163">
        <f>'1 уровень'!R2154</f>
        <v>16715.433098363999</v>
      </c>
      <c r="S409" s="163">
        <f>'1 уровень'!S2154</f>
        <v>16715.433098363999</v>
      </c>
      <c r="T409" s="163">
        <f>'1 уровень'!T2154</f>
        <v>16715.433098363999</v>
      </c>
      <c r="U409" s="2412">
        <f>'1 уровень'!U2154</f>
        <v>8378.0278330178171</v>
      </c>
      <c r="V409" s="163">
        <f>'1 уровень'!V2154</f>
        <v>8001.6385899999996</v>
      </c>
      <c r="W409" s="163">
        <f>'1 уровень'!W2154</f>
        <v>-376.38924301781753</v>
      </c>
      <c r="X409" s="163">
        <f>'1 уровень'!X2154</f>
        <v>-5.1916099999999998</v>
      </c>
      <c r="Y409" s="2331">
        <f>'1 уровень'!Y2154</f>
        <v>7996.4469799999997</v>
      </c>
      <c r="Z409" s="163"/>
      <c r="AA409" s="2331"/>
      <c r="AB409" s="2606"/>
    </row>
    <row r="410" spans="1:203" ht="31.2" x14ac:dyDescent="0.3">
      <c r="A410" s="161">
        <v>1</v>
      </c>
      <c r="B410" s="2372" t="s">
        <v>400</v>
      </c>
      <c r="C410" s="189">
        <f>'1 уровень'!C2155</f>
        <v>6000</v>
      </c>
      <c r="D410" s="189">
        <f>'1 уровень'!D2155</f>
        <v>3001</v>
      </c>
      <c r="E410" s="189">
        <f>'1 уровень'!E2155</f>
        <v>3867</v>
      </c>
      <c r="F410" s="773">
        <f>'1 уровень'!F2155</f>
        <v>128.85704765078307</v>
      </c>
      <c r="G410" s="237">
        <f>'1 уровень'!G2155</f>
        <v>0</v>
      </c>
      <c r="H410" s="237">
        <f>'1 уровень'!H2155</f>
        <v>0</v>
      </c>
      <c r="I410" s="242">
        <f>'1 уровень'!I2155</f>
        <v>0</v>
      </c>
      <c r="J410" s="242">
        <f>'1 уровень'!J2155</f>
        <v>0</v>
      </c>
      <c r="K410" s="242">
        <f>'1 уровень'!K2155</f>
        <v>0</v>
      </c>
      <c r="L410" s="242">
        <f>'1 уровень'!L2155</f>
        <v>0</v>
      </c>
      <c r="M410" s="242">
        <f>'1 уровень'!M2155</f>
        <v>0</v>
      </c>
      <c r="N410" s="242">
        <f>'1 уровень'!N2155</f>
        <v>0</v>
      </c>
      <c r="O410" s="163">
        <f>'1 уровень'!O2155</f>
        <v>8126.2589779899999</v>
      </c>
      <c r="P410" s="163">
        <f>'1 уровень'!P2155</f>
        <v>8126.2589779899999</v>
      </c>
      <c r="Q410" s="163">
        <f>'1 уровень'!Q2155</f>
        <v>8126.2589779899999</v>
      </c>
      <c r="R410" s="163">
        <f>'1 уровень'!R2155</f>
        <v>8126.2589779899999</v>
      </c>
      <c r="S410" s="163">
        <f>'1 уровень'!S2155</f>
        <v>8126.2589779899999</v>
      </c>
      <c r="T410" s="163">
        <f>'1 уровень'!T2155</f>
        <v>8397.5209549958327</v>
      </c>
      <c r="U410" s="2412">
        <f>'1 уровень'!U2155</f>
        <v>4101.8811999958334</v>
      </c>
      <c r="V410" s="163">
        <f>'1 уровень'!V2155</f>
        <v>3971.3466600000002</v>
      </c>
      <c r="W410" s="163">
        <f>'1 уровень'!W2155</f>
        <v>-130.53453999583326</v>
      </c>
      <c r="X410" s="163">
        <f>'1 уровень'!X2155</f>
        <v>-46.033770000000004</v>
      </c>
      <c r="Y410" s="2331">
        <f>'1 уровень'!Y2155</f>
        <v>3925.3128900000002</v>
      </c>
      <c r="Z410" s="163"/>
      <c r="AA410" s="2331"/>
      <c r="AB410" s="2608"/>
      <c r="AC410" s="162"/>
      <c r="AD410" s="162"/>
      <c r="AE410" s="162"/>
      <c r="AF410" s="162"/>
      <c r="AG410" s="162"/>
      <c r="AH410" s="162"/>
      <c r="AI410" s="162"/>
      <c r="AJ410" s="162"/>
      <c r="AK410" s="162"/>
      <c r="AL410" s="162"/>
      <c r="AM410" s="162"/>
      <c r="AN410" s="162"/>
      <c r="AO410" s="162"/>
      <c r="AP410" s="162"/>
      <c r="AQ410" s="162"/>
      <c r="AR410" s="162"/>
      <c r="AS410" s="162"/>
      <c r="AT410" s="162"/>
      <c r="AU410" s="162"/>
      <c r="AV410" s="162"/>
      <c r="AW410" s="162"/>
      <c r="AX410" s="162"/>
      <c r="AY410" s="162"/>
      <c r="AZ410" s="162"/>
      <c r="BA410" s="162"/>
      <c r="BB410" s="162"/>
      <c r="BC410" s="162"/>
      <c r="BD410" s="162"/>
      <c r="BE410" s="162"/>
      <c r="BF410" s="162"/>
      <c r="BG410" s="162"/>
      <c r="BH410" s="162"/>
      <c r="BI410" s="162"/>
      <c r="BJ410" s="162"/>
      <c r="BK410" s="162"/>
      <c r="BL410" s="162"/>
      <c r="BM410" s="162"/>
      <c r="BN410" s="162"/>
      <c r="BO410" s="162"/>
      <c r="BP410" s="162"/>
      <c r="BQ410" s="162"/>
      <c r="BR410" s="162"/>
      <c r="BS410" s="162"/>
      <c r="BT410" s="162"/>
      <c r="BU410" s="162"/>
      <c r="BV410" s="162"/>
      <c r="BW410" s="162"/>
      <c r="BX410" s="162"/>
      <c r="BY410" s="162"/>
      <c r="BZ410" s="162"/>
      <c r="CA410" s="162"/>
      <c r="CB410" s="162"/>
      <c r="CC410" s="162"/>
      <c r="CD410" s="162"/>
      <c r="CE410" s="162"/>
      <c r="CF410" s="162"/>
      <c r="CG410" s="162"/>
      <c r="CH410" s="162"/>
      <c r="CI410" s="162"/>
      <c r="CJ410" s="162"/>
      <c r="CK410" s="162"/>
      <c r="CL410" s="162"/>
      <c r="CM410" s="162"/>
      <c r="CN410" s="162"/>
      <c r="CO410" s="162"/>
      <c r="CP410" s="162"/>
      <c r="CQ410" s="162"/>
      <c r="CR410" s="162"/>
      <c r="CS410" s="162"/>
      <c r="CT410" s="162"/>
      <c r="CU410" s="162"/>
      <c r="CV410" s="162"/>
      <c r="CW410" s="162"/>
      <c r="CX410" s="162"/>
      <c r="CY410" s="162"/>
      <c r="CZ410" s="162"/>
      <c r="DA410" s="162"/>
      <c r="DB410" s="162"/>
      <c r="DC410" s="162"/>
      <c r="DD410" s="162"/>
      <c r="DE410" s="162"/>
      <c r="DF410" s="162"/>
      <c r="DG410" s="162"/>
      <c r="DH410" s="162"/>
      <c r="DI410" s="162"/>
      <c r="DJ410" s="162"/>
      <c r="DK410" s="162"/>
      <c r="DL410" s="162"/>
      <c r="DM410" s="162"/>
      <c r="DN410" s="162"/>
      <c r="DO410" s="162"/>
      <c r="DP410" s="162"/>
      <c r="DQ410" s="162"/>
      <c r="DR410" s="162"/>
      <c r="DS410" s="162"/>
      <c r="DT410" s="162"/>
      <c r="DU410" s="162"/>
      <c r="DV410" s="162"/>
      <c r="DW410" s="162"/>
      <c r="DX410" s="162"/>
      <c r="DY410" s="162"/>
      <c r="DZ410" s="162"/>
      <c r="EA410" s="162"/>
      <c r="EB410" s="162"/>
      <c r="EC410" s="162"/>
      <c r="ED410" s="162"/>
      <c r="EE410" s="162"/>
      <c r="EF410" s="162"/>
      <c r="EG410" s="162"/>
      <c r="EH410" s="162"/>
      <c r="EI410" s="162"/>
      <c r="EJ410" s="162"/>
      <c r="EK410" s="162"/>
      <c r="EL410" s="162"/>
      <c r="EM410" s="162"/>
      <c r="EN410" s="162"/>
      <c r="EO410" s="162"/>
      <c r="EP410" s="162"/>
      <c r="EQ410" s="162"/>
      <c r="ER410" s="162"/>
      <c r="ES410" s="162"/>
      <c r="ET410" s="162"/>
      <c r="EU410" s="162"/>
      <c r="EV410" s="162"/>
      <c r="EW410" s="162"/>
      <c r="EX410" s="162"/>
      <c r="EY410" s="162"/>
      <c r="EZ410" s="162"/>
      <c r="FA410" s="162"/>
      <c r="FB410" s="162"/>
      <c r="FC410" s="162"/>
      <c r="FD410" s="162"/>
      <c r="FE410" s="162"/>
      <c r="FF410" s="162"/>
      <c r="FG410" s="162"/>
      <c r="FH410" s="162"/>
      <c r="FI410" s="162"/>
      <c r="FJ410" s="162"/>
      <c r="FK410" s="162"/>
      <c r="FL410" s="162"/>
      <c r="FM410" s="162"/>
      <c r="FN410" s="162"/>
      <c r="FO410" s="162"/>
      <c r="FP410" s="162"/>
      <c r="FQ410" s="162"/>
      <c r="FR410" s="162"/>
      <c r="FS410" s="162"/>
      <c r="FT410" s="162"/>
      <c r="FU410" s="162"/>
      <c r="FV410" s="162"/>
      <c r="FW410" s="162"/>
      <c r="FX410" s="162"/>
      <c r="FY410" s="162"/>
      <c r="FZ410" s="162"/>
      <c r="GA410" s="162"/>
      <c r="GB410" s="162"/>
      <c r="GC410" s="162"/>
      <c r="GD410" s="162"/>
      <c r="GE410" s="162"/>
      <c r="GF410" s="162"/>
      <c r="GG410" s="162"/>
      <c r="GH410" s="162"/>
      <c r="GI410" s="162"/>
      <c r="GJ410" s="162"/>
      <c r="GK410" s="162"/>
      <c r="GL410" s="162"/>
      <c r="GM410" s="162"/>
      <c r="GN410" s="162"/>
      <c r="GO410" s="162"/>
      <c r="GP410" s="162"/>
      <c r="GQ410" s="162"/>
      <c r="GR410" s="162"/>
      <c r="GS410" s="162"/>
      <c r="GT410" s="162"/>
      <c r="GU410" s="162"/>
    </row>
    <row r="411" spans="1:203" x14ac:dyDescent="0.25">
      <c r="A411" s="161">
        <v>1</v>
      </c>
      <c r="B411" s="329" t="s">
        <v>371</v>
      </c>
      <c r="C411" s="189">
        <f>'1 уровень'!C2156</f>
        <v>5995</v>
      </c>
      <c r="D411" s="189">
        <f>'1 уровень'!D2156</f>
        <v>2998</v>
      </c>
      <c r="E411" s="189">
        <f>'1 уровень'!E2156</f>
        <v>3867</v>
      </c>
      <c r="F411" s="773">
        <f>'1 уровень'!F2156</f>
        <v>128.98599066044031</v>
      </c>
      <c r="G411" s="237">
        <f>'1 уровень'!G2156</f>
        <v>0</v>
      </c>
      <c r="H411" s="237">
        <f>'1 уровень'!H2156</f>
        <v>0</v>
      </c>
      <c r="I411" s="242">
        <f>'1 уровень'!I2156</f>
        <v>0</v>
      </c>
      <c r="J411" s="242">
        <f>'1 уровень'!J2156</f>
        <v>0</v>
      </c>
      <c r="K411" s="242">
        <f>'1 уровень'!K2156</f>
        <v>0</v>
      </c>
      <c r="L411" s="242">
        <f>'1 уровень'!L2156</f>
        <v>0</v>
      </c>
      <c r="M411" s="242">
        <f>'1 уровень'!M2156</f>
        <v>0</v>
      </c>
      <c r="N411" s="242">
        <f>'1 уровень'!N2156</f>
        <v>0</v>
      </c>
      <c r="O411" s="163">
        <f>'1 уровень'!O2156</f>
        <v>0</v>
      </c>
      <c r="P411" s="163">
        <f>'1 уровень'!P2156</f>
        <v>0</v>
      </c>
      <c r="Q411" s="163">
        <f>'1 уровень'!Q2156</f>
        <v>0</v>
      </c>
      <c r="R411" s="163">
        <f>'1 уровень'!R2156</f>
        <v>0</v>
      </c>
      <c r="S411" s="163">
        <f>'1 уровень'!S2156</f>
        <v>0</v>
      </c>
      <c r="T411" s="163">
        <f>'1 уровень'!T2156</f>
        <v>0</v>
      </c>
      <c r="U411" s="2412">
        <f>'1 уровень'!U2156</f>
        <v>0</v>
      </c>
      <c r="V411" s="163">
        <f>'1 уровень'!V2156</f>
        <v>0</v>
      </c>
      <c r="W411" s="163">
        <f>'1 уровень'!W2156</f>
        <v>0</v>
      </c>
      <c r="X411" s="163">
        <f>'1 уровень'!X2156</f>
        <v>0</v>
      </c>
      <c r="Y411" s="2331">
        <f>'1 уровень'!Y2156</f>
        <v>0</v>
      </c>
      <c r="Z411" s="163"/>
      <c r="AA411" s="2331"/>
      <c r="AB411" s="2606"/>
    </row>
    <row r="412" spans="1:203" x14ac:dyDescent="0.25">
      <c r="A412" s="161">
        <v>1</v>
      </c>
      <c r="B412" s="851" t="s">
        <v>372</v>
      </c>
      <c r="C412" s="189">
        <f>'1 уровень'!C2157</f>
        <v>5995</v>
      </c>
      <c r="D412" s="189">
        <f>'1 уровень'!D2157</f>
        <v>2998</v>
      </c>
      <c r="E412" s="189">
        <f>'1 уровень'!E2157</f>
        <v>3867</v>
      </c>
      <c r="F412" s="773">
        <f>'1 уровень'!F2157</f>
        <v>128.98599066044031</v>
      </c>
      <c r="G412" s="237">
        <f>'1 уровень'!G2157</f>
        <v>0</v>
      </c>
      <c r="H412" s="237">
        <f>'1 уровень'!H2157</f>
        <v>0</v>
      </c>
      <c r="I412" s="242">
        <f>'1 уровень'!I2157</f>
        <v>0</v>
      </c>
      <c r="J412" s="242">
        <f>'1 уровень'!J2157</f>
        <v>0</v>
      </c>
      <c r="K412" s="242">
        <f>'1 уровень'!K2157</f>
        <v>0</v>
      </c>
      <c r="L412" s="242">
        <f>'1 уровень'!L2157</f>
        <v>0</v>
      </c>
      <c r="M412" s="242">
        <f>'1 уровень'!M2157</f>
        <v>0</v>
      </c>
      <c r="N412" s="242">
        <f>'1 уровень'!N2157</f>
        <v>0</v>
      </c>
      <c r="O412" s="163">
        <f>'1 уровень'!O2157</f>
        <v>0</v>
      </c>
      <c r="P412" s="163">
        <f>'1 уровень'!P2157</f>
        <v>0</v>
      </c>
      <c r="Q412" s="163">
        <f>'1 уровень'!Q2157</f>
        <v>0</v>
      </c>
      <c r="R412" s="163">
        <f>'1 уровень'!R2157</f>
        <v>0</v>
      </c>
      <c r="S412" s="163">
        <f>'1 уровень'!S2157</f>
        <v>0</v>
      </c>
      <c r="T412" s="163">
        <f>'1 уровень'!T2157</f>
        <v>0</v>
      </c>
      <c r="U412" s="2412">
        <f>'1 уровень'!U2157</f>
        <v>0</v>
      </c>
      <c r="V412" s="163">
        <f>'1 уровень'!V2157</f>
        <v>0</v>
      </c>
      <c r="W412" s="163">
        <f>'1 уровень'!W2157</f>
        <v>0</v>
      </c>
      <c r="X412" s="163">
        <f>'1 уровень'!X2157</f>
        <v>0</v>
      </c>
      <c r="Y412" s="2331">
        <f>'1 уровень'!Y2157</f>
        <v>0</v>
      </c>
      <c r="Z412" s="163"/>
      <c r="AA412" s="2331"/>
      <c r="AB412" s="2608"/>
      <c r="AC412" s="162"/>
      <c r="AD412" s="162"/>
      <c r="AE412" s="162"/>
      <c r="AF412" s="162"/>
      <c r="AG412" s="162"/>
      <c r="AH412" s="162"/>
      <c r="AI412" s="162"/>
      <c r="AJ412" s="162"/>
      <c r="AK412" s="162"/>
      <c r="AL412" s="162"/>
      <c r="AM412" s="162"/>
      <c r="AN412" s="162"/>
      <c r="AO412" s="162"/>
      <c r="AP412" s="162"/>
      <c r="AQ412" s="162"/>
      <c r="AR412" s="162"/>
      <c r="AS412" s="162"/>
      <c r="AT412" s="162"/>
      <c r="AU412" s="162"/>
      <c r="AV412" s="162"/>
      <c r="AW412" s="162"/>
      <c r="AX412" s="162"/>
      <c r="AY412" s="162"/>
      <c r="AZ412" s="162"/>
      <c r="BA412" s="162"/>
      <c r="BB412" s="162"/>
      <c r="BC412" s="162"/>
      <c r="BD412" s="162"/>
      <c r="BE412" s="162"/>
      <c r="BF412" s="162"/>
      <c r="BG412" s="162"/>
      <c r="BH412" s="162"/>
      <c r="BI412" s="162"/>
      <c r="BJ412" s="162"/>
      <c r="BK412" s="162"/>
      <c r="BL412" s="162"/>
      <c r="BM412" s="162"/>
      <c r="BN412" s="162"/>
      <c r="BO412" s="162"/>
      <c r="BP412" s="162"/>
      <c r="BQ412" s="162"/>
      <c r="BR412" s="162"/>
      <c r="BS412" s="162"/>
      <c r="BT412" s="162"/>
      <c r="BU412" s="162"/>
      <c r="BV412" s="162"/>
      <c r="BW412" s="162"/>
      <c r="BX412" s="162"/>
      <c r="BY412" s="162"/>
      <c r="BZ412" s="162"/>
      <c r="CA412" s="162"/>
      <c r="CB412" s="162"/>
      <c r="CC412" s="162"/>
      <c r="CD412" s="162"/>
      <c r="CE412" s="162"/>
      <c r="CF412" s="162"/>
      <c r="CG412" s="162"/>
      <c r="CH412" s="162"/>
      <c r="CI412" s="162"/>
      <c r="CJ412" s="162"/>
      <c r="CK412" s="162"/>
      <c r="CL412" s="162"/>
      <c r="CM412" s="162"/>
      <c r="CN412" s="162"/>
      <c r="CO412" s="162"/>
      <c r="CP412" s="162"/>
      <c r="CQ412" s="162"/>
      <c r="CR412" s="162"/>
      <c r="CS412" s="162"/>
      <c r="CT412" s="162"/>
      <c r="CU412" s="162"/>
      <c r="CV412" s="162"/>
      <c r="CW412" s="162"/>
      <c r="CX412" s="162"/>
      <c r="CY412" s="162"/>
      <c r="CZ412" s="162"/>
      <c r="DA412" s="162"/>
      <c r="DB412" s="162"/>
      <c r="DC412" s="162"/>
      <c r="DD412" s="162"/>
      <c r="DE412" s="162"/>
      <c r="DF412" s="162"/>
      <c r="DG412" s="162"/>
      <c r="DH412" s="162"/>
      <c r="DI412" s="162"/>
      <c r="DJ412" s="162"/>
      <c r="DK412" s="162"/>
      <c r="DL412" s="162"/>
      <c r="DM412" s="162"/>
      <c r="DN412" s="162"/>
      <c r="DO412" s="162"/>
      <c r="DP412" s="162"/>
      <c r="DQ412" s="162"/>
      <c r="DR412" s="162"/>
      <c r="DS412" s="162"/>
      <c r="DT412" s="162"/>
      <c r="DU412" s="162"/>
      <c r="DV412" s="162"/>
      <c r="DW412" s="162"/>
      <c r="DX412" s="162"/>
      <c r="DY412" s="162"/>
      <c r="DZ412" s="162"/>
      <c r="EA412" s="162"/>
      <c r="EB412" s="162"/>
      <c r="EC412" s="162"/>
      <c r="ED412" s="162"/>
      <c r="EE412" s="162"/>
      <c r="EF412" s="162"/>
      <c r="EG412" s="162"/>
      <c r="EH412" s="162"/>
      <c r="EI412" s="162"/>
      <c r="EJ412" s="162"/>
      <c r="EK412" s="162"/>
      <c r="EL412" s="162"/>
      <c r="EM412" s="162"/>
      <c r="EN412" s="162"/>
      <c r="EO412" s="162"/>
      <c r="EP412" s="162"/>
      <c r="EQ412" s="162"/>
      <c r="ER412" s="162"/>
      <c r="ES412" s="162"/>
      <c r="ET412" s="162"/>
      <c r="EU412" s="162"/>
      <c r="EV412" s="162"/>
      <c r="EW412" s="162"/>
      <c r="EX412" s="162"/>
      <c r="EY412" s="162"/>
      <c r="EZ412" s="162"/>
      <c r="FA412" s="162"/>
      <c r="FB412" s="162"/>
      <c r="FC412" s="162"/>
      <c r="FD412" s="162"/>
      <c r="FE412" s="162"/>
      <c r="FF412" s="162"/>
      <c r="FG412" s="162"/>
      <c r="FH412" s="162"/>
      <c r="FI412" s="162"/>
      <c r="FJ412" s="162"/>
      <c r="FK412" s="162"/>
      <c r="FL412" s="162"/>
      <c r="FM412" s="162"/>
      <c r="FN412" s="162"/>
      <c r="FO412" s="162"/>
      <c r="FP412" s="162"/>
      <c r="FQ412" s="162"/>
      <c r="FR412" s="162"/>
      <c r="FS412" s="162"/>
      <c r="FT412" s="162"/>
      <c r="FU412" s="162"/>
      <c r="FV412" s="162"/>
      <c r="FW412" s="162"/>
      <c r="FX412" s="162"/>
      <c r="FY412" s="162"/>
      <c r="FZ412" s="162"/>
      <c r="GA412" s="162"/>
      <c r="GB412" s="162"/>
      <c r="GC412" s="162"/>
      <c r="GD412" s="162"/>
      <c r="GE412" s="162"/>
      <c r="GF412" s="162"/>
      <c r="GG412" s="162"/>
      <c r="GH412" s="162"/>
      <c r="GI412" s="162"/>
      <c r="GJ412" s="162"/>
      <c r="GK412" s="162"/>
      <c r="GL412" s="162"/>
      <c r="GM412" s="162"/>
      <c r="GN412" s="162"/>
      <c r="GO412" s="162"/>
      <c r="GP412" s="162"/>
      <c r="GQ412" s="162"/>
      <c r="GR412" s="162"/>
      <c r="GS412" s="162"/>
      <c r="GT412" s="162"/>
      <c r="GU412" s="162"/>
    </row>
    <row r="413" spans="1:203" x14ac:dyDescent="0.25">
      <c r="A413" s="161">
        <v>1</v>
      </c>
      <c r="B413" s="663" t="s">
        <v>373</v>
      </c>
      <c r="C413" s="189">
        <f>'1 уровень'!C2158</f>
        <v>5</v>
      </c>
      <c r="D413" s="189">
        <f>'1 уровень'!D2158</f>
        <v>3</v>
      </c>
      <c r="E413" s="189">
        <f>'1 уровень'!E2158</f>
        <v>0</v>
      </c>
      <c r="F413" s="773">
        <f>'1 уровень'!F2158</f>
        <v>0</v>
      </c>
      <c r="G413" s="237">
        <f>'1 уровень'!G2158</f>
        <v>0</v>
      </c>
      <c r="H413" s="237">
        <f>'1 уровень'!H2158</f>
        <v>0</v>
      </c>
      <c r="I413" s="242">
        <f>'1 уровень'!I2158</f>
        <v>0</v>
      </c>
      <c r="J413" s="242">
        <f>'1 уровень'!J2158</f>
        <v>0</v>
      </c>
      <c r="K413" s="242">
        <f>'1 уровень'!K2158</f>
        <v>0</v>
      </c>
      <c r="L413" s="242">
        <f>'1 уровень'!L2158</f>
        <v>0</v>
      </c>
      <c r="M413" s="242">
        <f>'1 уровень'!M2158</f>
        <v>0</v>
      </c>
      <c r="N413" s="242">
        <f>'1 уровень'!N2158</f>
        <v>0</v>
      </c>
      <c r="O413" s="163">
        <f>'1 уровень'!O2158</f>
        <v>0</v>
      </c>
      <c r="P413" s="163">
        <f>'1 уровень'!P2158</f>
        <v>0</v>
      </c>
      <c r="Q413" s="163">
        <f>'1 уровень'!Q2158</f>
        <v>0</v>
      </c>
      <c r="R413" s="163">
        <f>'1 уровень'!R2158</f>
        <v>0</v>
      </c>
      <c r="S413" s="163">
        <f>'1 уровень'!S2158</f>
        <v>0</v>
      </c>
      <c r="T413" s="163">
        <f>'1 уровень'!T2158</f>
        <v>0</v>
      </c>
      <c r="U413" s="2412">
        <f>'1 уровень'!U2158</f>
        <v>0</v>
      </c>
      <c r="V413" s="163">
        <f>'1 уровень'!V2158</f>
        <v>0</v>
      </c>
      <c r="W413" s="163">
        <f>'1 уровень'!W2158</f>
        <v>0</v>
      </c>
      <c r="X413" s="163">
        <f>'1 уровень'!X2158</f>
        <v>0</v>
      </c>
      <c r="Y413" s="2331">
        <f>'1 уровень'!Y2158</f>
        <v>0</v>
      </c>
      <c r="Z413" s="163"/>
      <c r="AA413" s="2331"/>
      <c r="AB413" s="2606"/>
    </row>
    <row r="414" spans="1:203" ht="27.6" x14ac:dyDescent="0.25">
      <c r="A414" s="161">
        <v>1</v>
      </c>
      <c r="B414" s="851" t="s">
        <v>374</v>
      </c>
      <c r="C414" s="189">
        <f>'1 уровень'!C2159</f>
        <v>5</v>
      </c>
      <c r="D414" s="189">
        <f>'1 уровень'!D2159</f>
        <v>3</v>
      </c>
      <c r="E414" s="189">
        <f>'1 уровень'!E2159</f>
        <v>0</v>
      </c>
      <c r="F414" s="773">
        <f>'1 уровень'!F2159</f>
        <v>0</v>
      </c>
      <c r="G414" s="237">
        <f>'1 уровень'!G2159</f>
        <v>0</v>
      </c>
      <c r="H414" s="237">
        <f>'1 уровень'!H2159</f>
        <v>0</v>
      </c>
      <c r="I414" s="242">
        <f>'1 уровень'!I2159</f>
        <v>0</v>
      </c>
      <c r="J414" s="242">
        <f>'1 уровень'!J2159</f>
        <v>0</v>
      </c>
      <c r="K414" s="242">
        <f>'1 уровень'!K2159</f>
        <v>0</v>
      </c>
      <c r="L414" s="242">
        <f>'1 уровень'!L2159</f>
        <v>0</v>
      </c>
      <c r="M414" s="242">
        <f>'1 уровень'!M2159</f>
        <v>0</v>
      </c>
      <c r="N414" s="242">
        <f>'1 уровень'!N2159</f>
        <v>0</v>
      </c>
      <c r="O414" s="163">
        <f>'1 уровень'!O2159</f>
        <v>0</v>
      </c>
      <c r="P414" s="163">
        <f>'1 уровень'!P2159</f>
        <v>0</v>
      </c>
      <c r="Q414" s="163">
        <f>'1 уровень'!Q2159</f>
        <v>0</v>
      </c>
      <c r="R414" s="163">
        <f>'1 уровень'!R2159</f>
        <v>0</v>
      </c>
      <c r="S414" s="163">
        <f>'1 уровень'!S2159</f>
        <v>0</v>
      </c>
      <c r="T414" s="163">
        <f>'1 уровень'!T2159</f>
        <v>0</v>
      </c>
      <c r="U414" s="2412">
        <f>'1 уровень'!U2159</f>
        <v>0</v>
      </c>
      <c r="V414" s="163">
        <f>'1 уровень'!V2159</f>
        <v>0</v>
      </c>
      <c r="W414" s="163">
        <f>'1 уровень'!W2159</f>
        <v>0</v>
      </c>
      <c r="X414" s="163">
        <f>'1 уровень'!X2159</f>
        <v>0</v>
      </c>
      <c r="Y414" s="2331">
        <f>'1 уровень'!Y2159</f>
        <v>0</v>
      </c>
      <c r="Z414" s="163"/>
      <c r="AA414" s="2331"/>
      <c r="AB414" s="2606"/>
    </row>
    <row r="415" spans="1:203" ht="14.4" thickBot="1" x14ac:dyDescent="0.3">
      <c r="A415" s="161">
        <v>1</v>
      </c>
      <c r="B415" s="2351" t="s">
        <v>375</v>
      </c>
      <c r="C415" s="189">
        <f>'1 уровень'!C2160</f>
        <v>0</v>
      </c>
      <c r="D415" s="189">
        <f>'1 уровень'!D2160</f>
        <v>0</v>
      </c>
      <c r="E415" s="189">
        <f>'1 уровень'!E2160</f>
        <v>0</v>
      </c>
      <c r="F415" s="773">
        <f>'1 уровень'!F2160</f>
        <v>0</v>
      </c>
      <c r="G415" s="237">
        <f>'1 уровень'!G2160</f>
        <v>0</v>
      </c>
      <c r="H415" s="237">
        <f>'1 уровень'!H2160</f>
        <v>0</v>
      </c>
      <c r="I415" s="242">
        <f>'1 уровень'!I2160</f>
        <v>0</v>
      </c>
      <c r="J415" s="242">
        <f>'1 уровень'!J2160</f>
        <v>0</v>
      </c>
      <c r="K415" s="242">
        <f>'1 уровень'!K2160</f>
        <v>0</v>
      </c>
      <c r="L415" s="242">
        <f>'1 уровень'!L2160</f>
        <v>0</v>
      </c>
      <c r="M415" s="242">
        <f>'1 уровень'!M2160</f>
        <v>0</v>
      </c>
      <c r="N415" s="242">
        <f>'1 уровень'!N2160</f>
        <v>0</v>
      </c>
      <c r="O415" s="163">
        <f>'1 уровень'!O2160</f>
        <v>0</v>
      </c>
      <c r="P415" s="163">
        <f>'1 уровень'!P2160</f>
        <v>0</v>
      </c>
      <c r="Q415" s="163">
        <f>'1 уровень'!Q2160</f>
        <v>0</v>
      </c>
      <c r="R415" s="163">
        <f>'1 уровень'!R2160</f>
        <v>0</v>
      </c>
      <c r="S415" s="163">
        <f>'1 уровень'!S2160</f>
        <v>0</v>
      </c>
      <c r="T415" s="163">
        <f>'1 уровень'!T2160</f>
        <v>0</v>
      </c>
      <c r="U415" s="2412">
        <f>'1 уровень'!U2160</f>
        <v>0</v>
      </c>
      <c r="V415" s="163">
        <f>'1 уровень'!V2160</f>
        <v>0</v>
      </c>
      <c r="W415" s="163">
        <f>'1 уровень'!W2160</f>
        <v>0</v>
      </c>
      <c r="X415" s="163">
        <f>'1 уровень'!X2160</f>
        <v>0</v>
      </c>
      <c r="Y415" s="2331">
        <f>'1 уровень'!Y2160</f>
        <v>0</v>
      </c>
      <c r="Z415" s="163"/>
      <c r="AA415" s="2331"/>
      <c r="AB415" s="2606"/>
    </row>
    <row r="416" spans="1:203" x14ac:dyDescent="0.25">
      <c r="A416" s="161">
        <v>1</v>
      </c>
      <c r="B416" s="379" t="s">
        <v>126</v>
      </c>
      <c r="C416" s="380"/>
      <c r="D416" s="380"/>
      <c r="E416" s="380"/>
      <c r="F416" s="779"/>
      <c r="G416" s="381"/>
      <c r="H416" s="381"/>
      <c r="I416" s="389"/>
      <c r="J416" s="389"/>
      <c r="K416" s="389"/>
      <c r="L416" s="389"/>
      <c r="M416" s="389"/>
      <c r="N416" s="389"/>
      <c r="O416" s="384">
        <f t="shared" ref="O416:T416" si="22">O417-O418-O441-O444-O445</f>
        <v>0</v>
      </c>
      <c r="P416" s="384">
        <f t="shared" si="22"/>
        <v>0</v>
      </c>
      <c r="Q416" s="384">
        <f t="shared" si="22"/>
        <v>0</v>
      </c>
      <c r="R416" s="384">
        <f t="shared" si="22"/>
        <v>-4.7293724492192268E-11</v>
      </c>
      <c r="S416" s="384">
        <f t="shared" si="22"/>
        <v>-4.7293724492192268E-11</v>
      </c>
      <c r="T416" s="384">
        <f t="shared" si="22"/>
        <v>0</v>
      </c>
      <c r="U416" s="2414">
        <f t="shared" ref="U416:Y416" si="23">U417-U418-U441-U444-U445</f>
        <v>0</v>
      </c>
      <c r="V416" s="384">
        <f t="shared" si="23"/>
        <v>0</v>
      </c>
      <c r="W416" s="384">
        <f t="shared" si="23"/>
        <v>0</v>
      </c>
      <c r="X416" s="384">
        <f t="shared" si="23"/>
        <v>-7.9936057773011271E-15</v>
      </c>
      <c r="Y416" s="2333">
        <f t="shared" si="23"/>
        <v>-2.3646862246096134E-11</v>
      </c>
      <c r="Z416" s="384"/>
      <c r="AA416" s="2333"/>
      <c r="AB416" s="2608"/>
      <c r="AC416" s="162"/>
      <c r="AD416" s="162"/>
      <c r="AE416" s="162"/>
      <c r="AF416" s="162"/>
      <c r="AG416" s="162"/>
      <c r="AH416" s="162"/>
      <c r="AI416" s="162"/>
      <c r="AJ416" s="162"/>
      <c r="AK416" s="162"/>
      <c r="AL416" s="162"/>
      <c r="AM416" s="162"/>
      <c r="AN416" s="162"/>
      <c r="AO416" s="162"/>
      <c r="AP416" s="162"/>
      <c r="AQ416" s="162"/>
      <c r="AR416" s="162"/>
      <c r="AS416" s="162"/>
      <c r="AT416" s="162"/>
      <c r="AU416" s="162"/>
      <c r="AV416" s="162"/>
      <c r="AW416" s="162"/>
      <c r="AX416" s="162"/>
      <c r="AY416" s="162"/>
      <c r="AZ416" s="162"/>
      <c r="BA416" s="162"/>
      <c r="BB416" s="162"/>
      <c r="BC416" s="162"/>
      <c r="BD416" s="162"/>
      <c r="BE416" s="162"/>
      <c r="BF416" s="162"/>
      <c r="BG416" s="162"/>
      <c r="BH416" s="162"/>
      <c r="BI416" s="162"/>
      <c r="BJ416" s="162"/>
      <c r="BK416" s="162"/>
      <c r="BL416" s="162"/>
      <c r="BM416" s="162"/>
      <c r="BN416" s="162"/>
      <c r="BO416" s="162"/>
      <c r="BP416" s="162"/>
      <c r="BQ416" s="162"/>
      <c r="BR416" s="162"/>
      <c r="BS416" s="162"/>
      <c r="BT416" s="162"/>
      <c r="BU416" s="162"/>
      <c r="BV416" s="162"/>
      <c r="BW416" s="162"/>
      <c r="BX416" s="162"/>
      <c r="BY416" s="162"/>
      <c r="BZ416" s="162"/>
      <c r="CA416" s="162"/>
      <c r="CB416" s="162"/>
      <c r="CC416" s="162"/>
      <c r="CD416" s="162"/>
      <c r="CE416" s="162"/>
      <c r="CF416" s="162"/>
      <c r="CG416" s="162"/>
      <c r="CH416" s="162"/>
      <c r="CI416" s="162"/>
      <c r="CJ416" s="162"/>
      <c r="CK416" s="162"/>
      <c r="CL416" s="162"/>
      <c r="CM416" s="162"/>
      <c r="CN416" s="162"/>
      <c r="CO416" s="162"/>
      <c r="CP416" s="162"/>
      <c r="CQ416" s="162"/>
      <c r="CR416" s="162"/>
      <c r="CS416" s="162"/>
      <c r="CT416" s="162"/>
      <c r="CU416" s="162"/>
      <c r="CV416" s="162"/>
      <c r="CW416" s="162"/>
      <c r="CX416" s="162"/>
      <c r="CY416" s="162"/>
      <c r="CZ416" s="162"/>
      <c r="DA416" s="162"/>
      <c r="DB416" s="162"/>
      <c r="DC416" s="162"/>
      <c r="DD416" s="162"/>
      <c r="DE416" s="162"/>
      <c r="DF416" s="162"/>
      <c r="DG416" s="162"/>
      <c r="DH416" s="162"/>
      <c r="DI416" s="162"/>
      <c r="DJ416" s="162"/>
      <c r="DK416" s="162"/>
      <c r="DL416" s="162"/>
      <c r="DM416" s="162"/>
      <c r="DN416" s="162"/>
      <c r="DO416" s="162"/>
      <c r="DP416" s="162"/>
      <c r="DQ416" s="162"/>
      <c r="DR416" s="162"/>
      <c r="DS416" s="162"/>
      <c r="DT416" s="162"/>
      <c r="DU416" s="162"/>
      <c r="DV416" s="162"/>
      <c r="DW416" s="162"/>
      <c r="DX416" s="162"/>
      <c r="DY416" s="162"/>
      <c r="DZ416" s="162"/>
      <c r="EA416" s="162"/>
      <c r="EB416" s="162"/>
      <c r="EC416" s="162"/>
      <c r="ED416" s="162"/>
      <c r="EE416" s="162"/>
      <c r="EF416" s="162"/>
      <c r="EG416" s="162"/>
      <c r="EH416" s="162"/>
      <c r="EI416" s="162"/>
      <c r="EJ416" s="162"/>
      <c r="EK416" s="162"/>
      <c r="EL416" s="162"/>
      <c r="EM416" s="162"/>
      <c r="EN416" s="162"/>
      <c r="EO416" s="162"/>
      <c r="EP416" s="162"/>
      <c r="EQ416" s="162"/>
      <c r="ER416" s="162"/>
      <c r="ES416" s="162"/>
      <c r="ET416" s="162"/>
      <c r="EU416" s="162"/>
      <c r="EV416" s="162"/>
      <c r="EW416" s="162"/>
      <c r="EX416" s="162"/>
      <c r="EY416" s="162"/>
      <c r="EZ416" s="162"/>
      <c r="FA416" s="162"/>
      <c r="FB416" s="162"/>
      <c r="FC416" s="162"/>
      <c r="FD416" s="162"/>
      <c r="FE416" s="162"/>
      <c r="FF416" s="162"/>
      <c r="FG416" s="162"/>
      <c r="FH416" s="162"/>
      <c r="FI416" s="162"/>
      <c r="FJ416" s="162"/>
      <c r="FK416" s="162"/>
      <c r="FL416" s="162"/>
      <c r="FM416" s="162"/>
      <c r="FN416" s="162"/>
      <c r="FO416" s="162"/>
      <c r="FP416" s="162"/>
      <c r="FQ416" s="162"/>
      <c r="FR416" s="162"/>
      <c r="FS416" s="162"/>
      <c r="FT416" s="162"/>
      <c r="FU416" s="162"/>
      <c r="FV416" s="162"/>
      <c r="FW416" s="162"/>
      <c r="FX416" s="162"/>
      <c r="FY416" s="162"/>
      <c r="FZ416" s="162"/>
      <c r="GA416" s="162"/>
      <c r="GB416" s="162"/>
      <c r="GC416" s="162"/>
      <c r="GD416" s="162"/>
      <c r="GE416" s="162"/>
      <c r="GF416" s="162"/>
      <c r="GG416" s="162"/>
      <c r="GH416" s="162"/>
      <c r="GI416" s="162"/>
      <c r="GJ416" s="162"/>
      <c r="GK416" s="162"/>
      <c r="GL416" s="162"/>
      <c r="GM416" s="162"/>
      <c r="GN416" s="162"/>
      <c r="GO416" s="162"/>
      <c r="GP416" s="162"/>
      <c r="GQ416" s="162"/>
      <c r="GR416" s="162"/>
      <c r="GS416" s="162"/>
      <c r="GT416" s="162"/>
      <c r="GU416" s="162"/>
    </row>
    <row r="417" spans="1:203" s="162" customFormat="1" ht="15" customHeight="1" x14ac:dyDescent="0.25">
      <c r="A417" s="161">
        <v>1</v>
      </c>
      <c r="B417" s="182" t="s">
        <v>116</v>
      </c>
      <c r="C417" s="241"/>
      <c r="D417" s="241"/>
      <c r="E417" s="241"/>
      <c r="F417" s="776"/>
      <c r="G417" s="155"/>
      <c r="H417" s="155"/>
      <c r="I417" s="164"/>
      <c r="J417" s="164"/>
      <c r="K417" s="164"/>
      <c r="L417" s="164"/>
      <c r="M417" s="164"/>
      <c r="N417" s="164"/>
      <c r="O417" s="163">
        <f>'2 уровень'!P1090</f>
        <v>333722.60858621576</v>
      </c>
      <c r="P417" s="163">
        <f>'2 уровень'!Q1090</f>
        <v>338992.47192246944</v>
      </c>
      <c r="Q417" s="163">
        <f>'2 уровень'!R1090</f>
        <v>344498.40795246942</v>
      </c>
      <c r="R417" s="163">
        <f>'2 уровень'!S1090</f>
        <v>350004.34397167608</v>
      </c>
      <c r="S417" s="163">
        <f>'2 уровень'!T1090</f>
        <v>350004.34397167608</v>
      </c>
      <c r="T417" s="163">
        <f>'2 уровень'!U1090</f>
        <v>362595.26575508813</v>
      </c>
      <c r="U417" s="2412">
        <f>'2 уровень'!V1090</f>
        <v>178396.64786699598</v>
      </c>
      <c r="V417" s="163">
        <f>'2 уровень'!W1090</f>
        <v>166517.05462000001</v>
      </c>
      <c r="W417" s="163">
        <f>'2 уровень'!X1090</f>
        <v>-11879.593246995955</v>
      </c>
      <c r="X417" s="163">
        <f>'2 уровень'!Y1090</f>
        <v>-608.63108</v>
      </c>
      <c r="Y417" s="2331">
        <f>'2 уровень'!Z1090</f>
        <v>165908.42353999999</v>
      </c>
      <c r="Z417" s="163"/>
      <c r="AA417" s="2331"/>
      <c r="AB417" s="2606"/>
      <c r="AC417" s="161"/>
      <c r="AD417" s="161"/>
      <c r="AE417" s="161"/>
      <c r="AF417" s="161"/>
      <c r="AG417" s="161"/>
      <c r="AH417" s="161"/>
      <c r="AI417" s="161"/>
      <c r="AJ417" s="161"/>
      <c r="AK417" s="161"/>
      <c r="AL417" s="161"/>
      <c r="AM417" s="161"/>
      <c r="AN417" s="161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N417" s="161"/>
      <c r="BO417" s="161"/>
      <c r="BP417" s="161"/>
      <c r="BQ417" s="161"/>
      <c r="BR417" s="161"/>
      <c r="BS417" s="161"/>
      <c r="BT417" s="161"/>
      <c r="BU417" s="161"/>
      <c r="BV417" s="161"/>
      <c r="BW417" s="161"/>
      <c r="BX417" s="161"/>
      <c r="BY417" s="161"/>
      <c r="BZ417" s="161"/>
      <c r="CA417" s="161"/>
      <c r="CB417" s="161"/>
      <c r="CC417" s="161"/>
      <c r="CD417" s="161"/>
      <c r="CE417" s="161"/>
      <c r="CF417" s="161"/>
      <c r="CG417" s="161"/>
      <c r="CH417" s="161"/>
      <c r="CI417" s="161"/>
      <c r="CJ417" s="161"/>
      <c r="CK417" s="161"/>
      <c r="CL417" s="161"/>
      <c r="CM417" s="161"/>
      <c r="CN417" s="161"/>
      <c r="CO417" s="161"/>
      <c r="CP417" s="161"/>
      <c r="CQ417" s="161"/>
      <c r="CR417" s="161"/>
      <c r="CS417" s="161"/>
      <c r="CT417" s="161"/>
      <c r="CU417" s="161"/>
      <c r="CV417" s="161"/>
      <c r="CW417" s="161"/>
      <c r="CX417" s="161"/>
      <c r="CY417" s="161"/>
      <c r="CZ417" s="161"/>
      <c r="DA417" s="161"/>
      <c r="DB417" s="161"/>
      <c r="DC417" s="161"/>
      <c r="DD417" s="161"/>
      <c r="DE417" s="161"/>
      <c r="DF417" s="161"/>
      <c r="DG417" s="161"/>
      <c r="DH417" s="161"/>
      <c r="DI417" s="161"/>
      <c r="DJ417" s="161"/>
      <c r="DK417" s="161"/>
      <c r="DL417" s="161"/>
      <c r="DM417" s="161"/>
      <c r="DN417" s="161"/>
      <c r="DO417" s="161"/>
      <c r="DP417" s="161"/>
      <c r="DQ417" s="161"/>
      <c r="DR417" s="161"/>
      <c r="DS417" s="161"/>
      <c r="DT417" s="161"/>
      <c r="DU417" s="161"/>
      <c r="DV417" s="161"/>
      <c r="DW417" s="161"/>
      <c r="DX417" s="161"/>
      <c r="DY417" s="161"/>
      <c r="DZ417" s="161"/>
      <c r="EA417" s="161"/>
      <c r="EB417" s="161"/>
      <c r="EC417" s="161"/>
      <c r="ED417" s="161"/>
      <c r="EE417" s="161"/>
      <c r="EF417" s="161"/>
      <c r="EG417" s="161"/>
      <c r="EH417" s="161"/>
      <c r="EI417" s="161"/>
      <c r="EJ417" s="161"/>
      <c r="EK417" s="161"/>
      <c r="EL417" s="161"/>
      <c r="EM417" s="161"/>
      <c r="EN417" s="161"/>
      <c r="EO417" s="161"/>
      <c r="EP417" s="161"/>
      <c r="EQ417" s="161"/>
      <c r="ER417" s="161"/>
      <c r="ES417" s="161"/>
      <c r="ET417" s="161"/>
      <c r="EU417" s="161"/>
      <c r="EV417" s="161"/>
      <c r="EW417" s="161"/>
      <c r="EX417" s="161"/>
      <c r="EY417" s="161"/>
      <c r="EZ417" s="161"/>
      <c r="FA417" s="161"/>
      <c r="FB417" s="161"/>
      <c r="FC417" s="161"/>
      <c r="FD417" s="161"/>
      <c r="FE417" s="161"/>
      <c r="FF417" s="161"/>
      <c r="FG417" s="161"/>
      <c r="FH417" s="161"/>
      <c r="FI417" s="161"/>
      <c r="FJ417" s="161"/>
      <c r="FK417" s="161"/>
      <c r="FL417" s="161"/>
      <c r="FM417" s="161"/>
      <c r="FN417" s="161"/>
      <c r="FO417" s="161"/>
      <c r="FP417" s="161"/>
      <c r="FQ417" s="161"/>
      <c r="FR417" s="161"/>
      <c r="FS417" s="161"/>
      <c r="FT417" s="161"/>
      <c r="FU417" s="161"/>
      <c r="FV417" s="161"/>
      <c r="FW417" s="161"/>
      <c r="FX417" s="161"/>
      <c r="FY417" s="161"/>
      <c r="FZ417" s="161"/>
      <c r="GA417" s="161"/>
      <c r="GB417" s="161"/>
      <c r="GC417" s="161"/>
      <c r="GD417" s="161"/>
      <c r="GE417" s="161"/>
      <c r="GF417" s="161"/>
      <c r="GG417" s="161"/>
      <c r="GH417" s="161"/>
      <c r="GI417" s="161"/>
      <c r="GJ417" s="161"/>
      <c r="GK417" s="161"/>
      <c r="GL417" s="161"/>
      <c r="GM417" s="161"/>
      <c r="GN417" s="161"/>
      <c r="GO417" s="161"/>
      <c r="GP417" s="161"/>
      <c r="GQ417" s="161"/>
      <c r="GR417" s="161"/>
      <c r="GS417" s="161"/>
      <c r="GT417" s="161"/>
      <c r="GU417" s="161"/>
    </row>
    <row r="418" spans="1:203" s="162" customFormat="1" ht="15" customHeight="1" x14ac:dyDescent="0.25">
      <c r="A418" s="161">
        <v>1</v>
      </c>
      <c r="B418" s="111" t="s">
        <v>43</v>
      </c>
      <c r="C418" s="188">
        <f>'2 уровень'!D1091</f>
        <v>5095</v>
      </c>
      <c r="D418" s="188">
        <f>'2 уровень'!E1091</f>
        <v>2548</v>
      </c>
      <c r="E418" s="188">
        <f>'2 уровень'!F1091</f>
        <v>2623</v>
      </c>
      <c r="F418" s="772">
        <f>'2 уровень'!G1091</f>
        <v>102.94348508634224</v>
      </c>
      <c r="G418" s="155">
        <f>'2 уровень'!H1091</f>
        <v>8.8094210009813541</v>
      </c>
      <c r="H418" s="155">
        <f>'2 уровень'!I1091</f>
        <v>8.6225695768204353</v>
      </c>
      <c r="I418" s="163">
        <f>'2 уровень'!J1091</f>
        <v>44884</v>
      </c>
      <c r="J418" s="163">
        <f>'2 уровень'!K1091</f>
        <v>22448</v>
      </c>
      <c r="K418" s="163">
        <f>'2 уровень'!L1091</f>
        <v>22617</v>
      </c>
      <c r="L418" s="163">
        <f>'2 уровень'!M1091</f>
        <v>100.75285103349965</v>
      </c>
      <c r="M418" s="163">
        <f>'2 уровень'!N1091</f>
        <v>135</v>
      </c>
      <c r="N418" s="163">
        <f>'2 уровень'!O1091</f>
        <v>335.06666666666666</v>
      </c>
      <c r="O418" s="163">
        <f>'2 уровень'!P1091</f>
        <v>149022.22537359357</v>
      </c>
      <c r="P418" s="163">
        <f>'2 уровень'!Q1091</f>
        <v>154068.01052264721</v>
      </c>
      <c r="Q418" s="163">
        <f>'2 уровень'!R1091</f>
        <v>154068.01052264721</v>
      </c>
      <c r="R418" s="163">
        <f>'2 уровень'!S1091</f>
        <v>154068.01052264721</v>
      </c>
      <c r="S418" s="163">
        <f>'2 уровень'!T1091</f>
        <v>154068.01052264721</v>
      </c>
      <c r="T418" s="163">
        <f>'2 уровень'!U1091</f>
        <v>154068.01052264721</v>
      </c>
      <c r="U418" s="2412">
        <f>'2 уровень'!V1091</f>
        <v>76804.651390912069</v>
      </c>
      <c r="V418" s="163">
        <f>'2 уровень'!W1091</f>
        <v>71457.672350000008</v>
      </c>
      <c r="W418" s="163">
        <f>'2 уровень'!X1091</f>
        <v>-5346.9790409120615</v>
      </c>
      <c r="X418" s="163">
        <f>'2 уровень'!Y1091</f>
        <v>-197.05885999999998</v>
      </c>
      <c r="Y418" s="2331">
        <f>'2 уровень'!Z1091</f>
        <v>71260.613490000003</v>
      </c>
      <c r="Z418" s="163"/>
      <c r="AA418" s="2331"/>
      <c r="AB418" s="2608"/>
    </row>
    <row r="419" spans="1:203" x14ac:dyDescent="0.25">
      <c r="A419" s="161">
        <v>1</v>
      </c>
      <c r="B419" s="2347" t="s">
        <v>354</v>
      </c>
      <c r="C419" s="189">
        <f>'2 уровень'!D1092</f>
        <v>0</v>
      </c>
      <c r="D419" s="189">
        <f>'2 уровень'!E1092</f>
        <v>0</v>
      </c>
      <c r="E419" s="189">
        <f>'2 уровень'!F1092</f>
        <v>0</v>
      </c>
      <c r="F419" s="773">
        <f>'2 уровень'!G1092</f>
        <v>0</v>
      </c>
      <c r="G419" s="237">
        <f>'2 уровень'!H1092</f>
        <v>0</v>
      </c>
      <c r="H419" s="237">
        <f>'2 уровень'!I1092</f>
        <v>0</v>
      </c>
      <c r="I419" s="242">
        <f>'2 уровень'!J1092</f>
        <v>0</v>
      </c>
      <c r="J419" s="242">
        <f>'2 уровень'!K1092</f>
        <v>0</v>
      </c>
      <c r="K419" s="242">
        <f>'2 уровень'!L1092</f>
        <v>0</v>
      </c>
      <c r="L419" s="242">
        <f>'2 уровень'!M1092</f>
        <v>0</v>
      </c>
      <c r="M419" s="242">
        <f>'2 уровень'!N1092</f>
        <v>0</v>
      </c>
      <c r="N419" s="242">
        <f>'2 уровень'!O1092</f>
        <v>0</v>
      </c>
      <c r="O419" s="163">
        <f>'2 уровень'!P1092</f>
        <v>0</v>
      </c>
      <c r="P419" s="163">
        <f>'2 уровень'!Q1092</f>
        <v>0</v>
      </c>
      <c r="Q419" s="163">
        <f>'2 уровень'!R1092</f>
        <v>0</v>
      </c>
      <c r="R419" s="163">
        <f>'2 уровень'!S1092</f>
        <v>0</v>
      </c>
      <c r="S419" s="163">
        <f>'2 уровень'!T1092</f>
        <v>0</v>
      </c>
      <c r="T419" s="163">
        <f>'2 уровень'!U1092</f>
        <v>0</v>
      </c>
      <c r="U419" s="2412">
        <f>'2 уровень'!V1092</f>
        <v>0</v>
      </c>
      <c r="V419" s="163">
        <f>'2 уровень'!W1092</f>
        <v>0</v>
      </c>
      <c r="W419" s="163">
        <f>'2 уровень'!X1092</f>
        <v>0</v>
      </c>
      <c r="X419" s="163">
        <f>'2 уровень'!Y1092</f>
        <v>0</v>
      </c>
      <c r="Y419" s="2331">
        <f>'2 уровень'!Z1092</f>
        <v>0</v>
      </c>
      <c r="Z419" s="163"/>
      <c r="AA419" s="2331"/>
      <c r="AB419" s="2608"/>
      <c r="AC419" s="162"/>
      <c r="AD419" s="162"/>
      <c r="AE419" s="162"/>
      <c r="AF419" s="162"/>
      <c r="AG419" s="162"/>
      <c r="AH419" s="162"/>
      <c r="AI419" s="162"/>
      <c r="AJ419" s="162"/>
      <c r="AK419" s="162"/>
      <c r="AL419" s="162"/>
      <c r="AM419" s="162"/>
      <c r="AN419" s="162"/>
      <c r="AO419" s="162"/>
      <c r="AP419" s="162"/>
      <c r="AQ419" s="162"/>
      <c r="AR419" s="162"/>
      <c r="AS419" s="162"/>
      <c r="AT419" s="162"/>
      <c r="AU419" s="162"/>
      <c r="AV419" s="162"/>
      <c r="AW419" s="162"/>
      <c r="AX419" s="162"/>
      <c r="AY419" s="162"/>
      <c r="AZ419" s="162"/>
      <c r="BA419" s="162"/>
      <c r="BB419" s="162"/>
      <c r="BC419" s="162"/>
      <c r="BD419" s="162"/>
      <c r="BE419" s="162"/>
      <c r="BF419" s="162"/>
      <c r="BG419" s="162"/>
      <c r="BH419" s="162"/>
      <c r="BI419" s="162"/>
      <c r="BJ419" s="162"/>
      <c r="BK419" s="162"/>
      <c r="BL419" s="162"/>
      <c r="BM419" s="162"/>
      <c r="BN419" s="162"/>
      <c r="BO419" s="162"/>
      <c r="BP419" s="162"/>
      <c r="BQ419" s="162"/>
      <c r="BR419" s="162"/>
      <c r="BS419" s="162"/>
      <c r="BT419" s="162"/>
      <c r="BU419" s="162"/>
      <c r="BV419" s="162"/>
      <c r="BW419" s="162"/>
      <c r="BX419" s="162"/>
      <c r="BY419" s="162"/>
      <c r="BZ419" s="162"/>
      <c r="CA419" s="162"/>
      <c r="CB419" s="162"/>
      <c r="CC419" s="162"/>
      <c r="CD419" s="162"/>
      <c r="CE419" s="162"/>
      <c r="CF419" s="162"/>
      <c r="CG419" s="162"/>
      <c r="CH419" s="162"/>
      <c r="CI419" s="162"/>
      <c r="CJ419" s="162"/>
      <c r="CK419" s="162"/>
      <c r="CL419" s="162"/>
      <c r="CM419" s="162"/>
      <c r="CN419" s="162"/>
      <c r="CO419" s="162"/>
      <c r="CP419" s="162"/>
      <c r="CQ419" s="162"/>
      <c r="CR419" s="162"/>
      <c r="CS419" s="162"/>
      <c r="CT419" s="162"/>
      <c r="CU419" s="162"/>
      <c r="CV419" s="162"/>
      <c r="CW419" s="162"/>
      <c r="CX419" s="162"/>
      <c r="CY419" s="162"/>
      <c r="CZ419" s="162"/>
      <c r="DA419" s="162"/>
      <c r="DB419" s="162"/>
      <c r="DC419" s="162"/>
      <c r="DD419" s="162"/>
      <c r="DE419" s="162"/>
      <c r="DF419" s="162"/>
      <c r="DG419" s="162"/>
      <c r="DH419" s="162"/>
      <c r="DI419" s="162"/>
      <c r="DJ419" s="162"/>
      <c r="DK419" s="162"/>
      <c r="DL419" s="162"/>
      <c r="DM419" s="162"/>
      <c r="DN419" s="162"/>
      <c r="DO419" s="162"/>
      <c r="DP419" s="162"/>
      <c r="DQ419" s="162"/>
      <c r="DR419" s="162"/>
      <c r="DS419" s="162"/>
      <c r="DT419" s="162"/>
      <c r="DU419" s="162"/>
      <c r="DV419" s="162"/>
      <c r="DW419" s="162"/>
      <c r="DX419" s="162"/>
      <c r="DY419" s="162"/>
      <c r="DZ419" s="162"/>
      <c r="EA419" s="162"/>
      <c r="EB419" s="162"/>
      <c r="EC419" s="162"/>
      <c r="ED419" s="162"/>
      <c r="EE419" s="162"/>
      <c r="EF419" s="162"/>
      <c r="EG419" s="162"/>
      <c r="EH419" s="162"/>
      <c r="EI419" s="162"/>
      <c r="EJ419" s="162"/>
      <c r="EK419" s="162"/>
      <c r="EL419" s="162"/>
      <c r="EM419" s="162"/>
      <c r="EN419" s="162"/>
      <c r="EO419" s="162"/>
      <c r="EP419" s="162"/>
      <c r="EQ419" s="162"/>
      <c r="ER419" s="162"/>
      <c r="ES419" s="162"/>
      <c r="ET419" s="162"/>
      <c r="EU419" s="162"/>
      <c r="EV419" s="162"/>
      <c r="EW419" s="162"/>
      <c r="EX419" s="162"/>
      <c r="EY419" s="162"/>
      <c r="EZ419" s="162"/>
      <c r="FA419" s="162"/>
      <c r="FB419" s="162"/>
      <c r="FC419" s="162"/>
      <c r="FD419" s="162"/>
      <c r="FE419" s="162"/>
      <c r="FF419" s="162"/>
      <c r="FG419" s="162"/>
      <c r="FH419" s="162"/>
      <c r="FI419" s="162"/>
      <c r="FJ419" s="162"/>
      <c r="FK419" s="162"/>
      <c r="FL419" s="162"/>
      <c r="FM419" s="162"/>
      <c r="FN419" s="162"/>
      <c r="FO419" s="162"/>
      <c r="FP419" s="162"/>
      <c r="FQ419" s="162"/>
      <c r="FR419" s="162"/>
      <c r="FS419" s="162"/>
      <c r="FT419" s="162"/>
      <c r="FU419" s="162"/>
      <c r="FV419" s="162"/>
      <c r="FW419" s="162"/>
      <c r="FX419" s="162"/>
      <c r="FY419" s="162"/>
      <c r="FZ419" s="162"/>
      <c r="GA419" s="162"/>
      <c r="GB419" s="162"/>
      <c r="GC419" s="162"/>
      <c r="GD419" s="162"/>
      <c r="GE419" s="162"/>
      <c r="GF419" s="162"/>
      <c r="GG419" s="162"/>
      <c r="GH419" s="162"/>
      <c r="GI419" s="162"/>
      <c r="GJ419" s="162"/>
      <c r="GK419" s="162"/>
      <c r="GL419" s="162"/>
      <c r="GM419" s="162"/>
      <c r="GN419" s="162"/>
      <c r="GO419" s="162"/>
      <c r="GP419" s="162"/>
      <c r="GQ419" s="162"/>
      <c r="GR419" s="162"/>
      <c r="GS419" s="162"/>
      <c r="GT419" s="162"/>
      <c r="GU419" s="162"/>
    </row>
    <row r="420" spans="1:203" ht="27.6" x14ac:dyDescent="0.25">
      <c r="A420" s="161">
        <v>1</v>
      </c>
      <c r="B420" s="58" t="s">
        <v>217</v>
      </c>
      <c r="C420" s="189">
        <f>'2 уровень'!D1093</f>
        <v>67290</v>
      </c>
      <c r="D420" s="189">
        <f>'2 уровень'!E1093</f>
        <v>33646</v>
      </c>
      <c r="E420" s="189">
        <f>'2 уровень'!F1093</f>
        <v>69756.268980085733</v>
      </c>
      <c r="F420" s="773">
        <f>'2 уровень'!G1093</f>
        <v>207.32410681830152</v>
      </c>
      <c r="G420" s="237">
        <f>'2 уровень'!H1093</f>
        <v>0</v>
      </c>
      <c r="H420" s="237">
        <f>'2 уровень'!I1093</f>
        <v>0</v>
      </c>
      <c r="I420" s="242">
        <f>'2 уровень'!J1093</f>
        <v>0</v>
      </c>
      <c r="J420" s="242">
        <f>'2 уровень'!K1093</f>
        <v>0</v>
      </c>
      <c r="K420" s="242">
        <f>'2 уровень'!L1093</f>
        <v>0</v>
      </c>
      <c r="L420" s="242">
        <f>'2 уровень'!M1093</f>
        <v>0</v>
      </c>
      <c r="M420" s="242">
        <f>'2 уровень'!N1093</f>
        <v>0</v>
      </c>
      <c r="N420" s="242">
        <f>'2 уровень'!O1093</f>
        <v>0</v>
      </c>
      <c r="O420" s="163">
        <f>'2 уровень'!P1093</f>
        <v>0</v>
      </c>
      <c r="P420" s="163">
        <f>'2 уровень'!Q1093</f>
        <v>0</v>
      </c>
      <c r="Q420" s="163">
        <f>'2 уровень'!R1093</f>
        <v>0</v>
      </c>
      <c r="R420" s="163">
        <f>'2 уровень'!S1093</f>
        <v>0</v>
      </c>
      <c r="S420" s="163">
        <f>'2 уровень'!T1093</f>
        <v>0</v>
      </c>
      <c r="T420" s="163">
        <f>'2 уровень'!U1093</f>
        <v>0</v>
      </c>
      <c r="U420" s="2412">
        <f>'2 уровень'!V1093</f>
        <v>0</v>
      </c>
      <c r="V420" s="163">
        <f>'2 уровень'!W1093</f>
        <v>0</v>
      </c>
      <c r="W420" s="163">
        <f>'2 уровень'!X1093</f>
        <v>0</v>
      </c>
      <c r="X420" s="163">
        <f>'2 уровень'!Y1093</f>
        <v>0</v>
      </c>
      <c r="Y420" s="2331">
        <f>'2 уровень'!Z1093</f>
        <v>0</v>
      </c>
      <c r="Z420" s="163"/>
      <c r="AA420" s="2331"/>
      <c r="AB420" s="2608"/>
      <c r="AC420" s="162"/>
      <c r="AD420" s="162"/>
      <c r="AE420" s="162"/>
      <c r="AF420" s="162"/>
      <c r="AG420" s="162"/>
      <c r="AH420" s="162"/>
      <c r="AI420" s="162"/>
      <c r="AJ420" s="162"/>
      <c r="AK420" s="162"/>
      <c r="AL420" s="162"/>
      <c r="AM420" s="162"/>
      <c r="AN420" s="162"/>
      <c r="AO420" s="162"/>
      <c r="AP420" s="162"/>
      <c r="AQ420" s="162"/>
      <c r="AR420" s="162"/>
      <c r="AS420" s="162"/>
      <c r="AT420" s="162"/>
      <c r="AU420" s="162"/>
      <c r="AV420" s="162"/>
      <c r="AW420" s="162"/>
      <c r="AX420" s="162"/>
      <c r="AY420" s="162"/>
      <c r="AZ420" s="162"/>
      <c r="BA420" s="162"/>
      <c r="BB420" s="162"/>
      <c r="BC420" s="162"/>
      <c r="BD420" s="162"/>
      <c r="BE420" s="162"/>
      <c r="BF420" s="162"/>
      <c r="BG420" s="162"/>
      <c r="BH420" s="162"/>
      <c r="BI420" s="162"/>
      <c r="BJ420" s="162"/>
      <c r="BK420" s="162"/>
      <c r="BL420" s="162"/>
      <c r="BM420" s="162"/>
      <c r="BN420" s="162"/>
      <c r="BO420" s="162"/>
      <c r="BP420" s="162"/>
      <c r="BQ420" s="162"/>
      <c r="BR420" s="162"/>
      <c r="BS420" s="162"/>
      <c r="BT420" s="162"/>
      <c r="BU420" s="162"/>
      <c r="BV420" s="162"/>
      <c r="BW420" s="162"/>
      <c r="BX420" s="162"/>
      <c r="BY420" s="162"/>
      <c r="BZ420" s="162"/>
      <c r="CA420" s="162"/>
      <c r="CB420" s="162"/>
      <c r="CC420" s="162"/>
      <c r="CD420" s="162"/>
      <c r="CE420" s="162"/>
      <c r="CF420" s="162"/>
      <c r="CG420" s="162"/>
      <c r="CH420" s="162"/>
      <c r="CI420" s="162"/>
      <c r="CJ420" s="162"/>
      <c r="CK420" s="162"/>
      <c r="CL420" s="162"/>
      <c r="CM420" s="162"/>
      <c r="CN420" s="162"/>
      <c r="CO420" s="162"/>
      <c r="CP420" s="162"/>
      <c r="CQ420" s="162"/>
      <c r="CR420" s="162"/>
      <c r="CS420" s="162"/>
      <c r="CT420" s="162"/>
      <c r="CU420" s="162"/>
      <c r="CV420" s="162"/>
      <c r="CW420" s="162"/>
      <c r="CX420" s="162"/>
      <c r="CY420" s="162"/>
      <c r="CZ420" s="162"/>
      <c r="DA420" s="162"/>
      <c r="DB420" s="162"/>
      <c r="DC420" s="162"/>
      <c r="DD420" s="162"/>
      <c r="DE420" s="162"/>
      <c r="DF420" s="162"/>
      <c r="DG420" s="162"/>
      <c r="DH420" s="162"/>
      <c r="DI420" s="162"/>
      <c r="DJ420" s="162"/>
      <c r="DK420" s="162"/>
      <c r="DL420" s="162"/>
      <c r="DM420" s="162"/>
      <c r="DN420" s="162"/>
      <c r="DO420" s="162"/>
      <c r="DP420" s="162"/>
      <c r="DQ420" s="162"/>
      <c r="DR420" s="162"/>
      <c r="DS420" s="162"/>
      <c r="DT420" s="162"/>
      <c r="DU420" s="162"/>
      <c r="DV420" s="162"/>
      <c r="DW420" s="162"/>
      <c r="DX420" s="162"/>
      <c r="DY420" s="162"/>
      <c r="DZ420" s="162"/>
      <c r="EA420" s="162"/>
      <c r="EB420" s="162"/>
      <c r="EC420" s="162"/>
      <c r="ED420" s="162"/>
      <c r="EE420" s="162"/>
      <c r="EF420" s="162"/>
      <c r="EG420" s="162"/>
      <c r="EH420" s="162"/>
      <c r="EI420" s="162"/>
      <c r="EJ420" s="162"/>
      <c r="EK420" s="162"/>
      <c r="EL420" s="162"/>
      <c r="EM420" s="162"/>
      <c r="EN420" s="162"/>
      <c r="EO420" s="162"/>
      <c r="EP420" s="162"/>
      <c r="EQ420" s="162"/>
      <c r="ER420" s="162"/>
      <c r="ES420" s="162"/>
      <c r="ET420" s="162"/>
      <c r="EU420" s="162"/>
      <c r="EV420" s="162"/>
      <c r="EW420" s="162"/>
      <c r="EX420" s="162"/>
      <c r="EY420" s="162"/>
      <c r="EZ420" s="162"/>
      <c r="FA420" s="162"/>
      <c r="FB420" s="162"/>
      <c r="FC420" s="162"/>
      <c r="FD420" s="162"/>
      <c r="FE420" s="162"/>
      <c r="FF420" s="162"/>
      <c r="FG420" s="162"/>
      <c r="FH420" s="162"/>
      <c r="FI420" s="162"/>
      <c r="FJ420" s="162"/>
      <c r="FK420" s="162"/>
      <c r="FL420" s="162"/>
      <c r="FM420" s="162"/>
      <c r="FN420" s="162"/>
      <c r="FO420" s="162"/>
      <c r="FP420" s="162"/>
      <c r="FQ420" s="162"/>
      <c r="FR420" s="162"/>
      <c r="FS420" s="162"/>
      <c r="FT420" s="162"/>
      <c r="FU420" s="162"/>
      <c r="FV420" s="162"/>
      <c r="FW420" s="162"/>
      <c r="FX420" s="162"/>
      <c r="FY420" s="162"/>
      <c r="FZ420" s="162"/>
      <c r="GA420" s="162"/>
      <c r="GB420" s="162"/>
      <c r="GC420" s="162"/>
      <c r="GD420" s="162"/>
      <c r="GE420" s="162"/>
      <c r="GF420" s="162"/>
      <c r="GG420" s="162"/>
      <c r="GH420" s="162"/>
      <c r="GI420" s="162"/>
      <c r="GJ420" s="162"/>
      <c r="GK420" s="162"/>
      <c r="GL420" s="162"/>
      <c r="GM420" s="162"/>
      <c r="GN420" s="162"/>
      <c r="GO420" s="162"/>
      <c r="GP420" s="162"/>
      <c r="GQ420" s="162"/>
      <c r="GR420" s="162"/>
      <c r="GS420" s="162"/>
      <c r="GT420" s="162"/>
      <c r="GU420" s="162"/>
    </row>
    <row r="421" spans="1:203" x14ac:dyDescent="0.25">
      <c r="A421" s="161">
        <v>1</v>
      </c>
      <c r="B421" s="58" t="s">
        <v>344</v>
      </c>
      <c r="C421" s="189">
        <f>'2 уровень'!D1094</f>
        <v>0</v>
      </c>
      <c r="D421" s="189">
        <f>'2 уровень'!E1094</f>
        <v>0</v>
      </c>
      <c r="E421" s="189">
        <f>'2 уровень'!F1094</f>
        <v>0</v>
      </c>
      <c r="F421" s="773">
        <f>'2 уровень'!G1094</f>
        <v>0</v>
      </c>
      <c r="G421" s="237">
        <f>'2 уровень'!H1094</f>
        <v>0</v>
      </c>
      <c r="H421" s="237">
        <f>'2 уровень'!I1094</f>
        <v>0</v>
      </c>
      <c r="I421" s="242">
        <f>'2 уровень'!J1094</f>
        <v>0</v>
      </c>
      <c r="J421" s="242">
        <f>'2 уровень'!K1094</f>
        <v>0</v>
      </c>
      <c r="K421" s="242">
        <f>'2 уровень'!L1094</f>
        <v>0</v>
      </c>
      <c r="L421" s="242">
        <f>'2 уровень'!M1094</f>
        <v>0</v>
      </c>
      <c r="M421" s="242">
        <f>'2 уровень'!N1094</f>
        <v>0</v>
      </c>
      <c r="N421" s="242">
        <f>'2 уровень'!O1094</f>
        <v>0</v>
      </c>
      <c r="O421" s="163">
        <f>'2 уровень'!P1094</f>
        <v>0</v>
      </c>
      <c r="P421" s="163">
        <f>'2 уровень'!Q1094</f>
        <v>0</v>
      </c>
      <c r="Q421" s="163">
        <f>'2 уровень'!R1094</f>
        <v>0</v>
      </c>
      <c r="R421" s="163">
        <f>'2 уровень'!S1094</f>
        <v>0</v>
      </c>
      <c r="S421" s="163">
        <f>'2 уровень'!T1094</f>
        <v>0</v>
      </c>
      <c r="T421" s="163">
        <f>'2 уровень'!U1094</f>
        <v>0</v>
      </c>
      <c r="U421" s="2412">
        <f>'2 уровень'!V1094</f>
        <v>0</v>
      </c>
      <c r="V421" s="163">
        <f>'2 уровень'!W1094</f>
        <v>0</v>
      </c>
      <c r="W421" s="163">
        <f>'2 уровень'!X1094</f>
        <v>0</v>
      </c>
      <c r="X421" s="163">
        <f>'2 уровень'!Y1094</f>
        <v>0</v>
      </c>
      <c r="Y421" s="2331">
        <f>'2 уровень'!Z1094</f>
        <v>0</v>
      </c>
      <c r="Z421" s="163"/>
      <c r="AA421" s="2331"/>
      <c r="AB421" s="2608"/>
      <c r="AC421" s="162"/>
      <c r="AD421" s="162"/>
      <c r="AE421" s="162"/>
      <c r="AF421" s="162"/>
      <c r="AG421" s="162"/>
      <c r="AH421" s="162"/>
      <c r="AI421" s="162"/>
      <c r="AJ421" s="162"/>
      <c r="AK421" s="162"/>
      <c r="AL421" s="162"/>
      <c r="AM421" s="162"/>
      <c r="AN421" s="162"/>
      <c r="AO421" s="162"/>
      <c r="AP421" s="162"/>
      <c r="AQ421" s="162"/>
      <c r="AR421" s="162"/>
      <c r="AS421" s="162"/>
      <c r="AT421" s="162"/>
      <c r="AU421" s="162"/>
      <c r="AV421" s="162"/>
      <c r="AW421" s="162"/>
      <c r="AX421" s="162"/>
      <c r="AY421" s="162"/>
      <c r="AZ421" s="162"/>
      <c r="BA421" s="162"/>
      <c r="BB421" s="162"/>
      <c r="BC421" s="162"/>
      <c r="BD421" s="162"/>
      <c r="BE421" s="162"/>
      <c r="BF421" s="162"/>
      <c r="BG421" s="162"/>
      <c r="BH421" s="162"/>
      <c r="BI421" s="162"/>
      <c r="BJ421" s="162"/>
      <c r="BK421" s="162"/>
      <c r="BL421" s="162"/>
      <c r="BM421" s="162"/>
      <c r="BN421" s="162"/>
      <c r="BO421" s="162"/>
      <c r="BP421" s="162"/>
      <c r="BQ421" s="162"/>
      <c r="BR421" s="162"/>
      <c r="BS421" s="162"/>
      <c r="BT421" s="162"/>
      <c r="BU421" s="162"/>
      <c r="BV421" s="162"/>
      <c r="BW421" s="162"/>
      <c r="BX421" s="162"/>
      <c r="BY421" s="162"/>
      <c r="BZ421" s="162"/>
      <c r="CA421" s="162"/>
      <c r="CB421" s="162"/>
      <c r="CC421" s="162"/>
      <c r="CD421" s="162"/>
      <c r="CE421" s="162"/>
      <c r="CF421" s="162"/>
      <c r="CG421" s="162"/>
      <c r="CH421" s="162"/>
      <c r="CI421" s="162"/>
      <c r="CJ421" s="162"/>
      <c r="CK421" s="162"/>
      <c r="CL421" s="162"/>
      <c r="CM421" s="162"/>
      <c r="CN421" s="162"/>
      <c r="CO421" s="162"/>
      <c r="CP421" s="162"/>
      <c r="CQ421" s="162"/>
      <c r="CR421" s="162"/>
      <c r="CS421" s="162"/>
      <c r="CT421" s="162"/>
      <c r="CU421" s="162"/>
      <c r="CV421" s="162"/>
      <c r="CW421" s="162"/>
      <c r="CX421" s="162"/>
      <c r="CY421" s="162"/>
      <c r="CZ421" s="162"/>
      <c r="DA421" s="162"/>
      <c r="DB421" s="162"/>
      <c r="DC421" s="162"/>
      <c r="DD421" s="162"/>
      <c r="DE421" s="162"/>
      <c r="DF421" s="162"/>
      <c r="DG421" s="162"/>
      <c r="DH421" s="162"/>
      <c r="DI421" s="162"/>
      <c r="DJ421" s="162"/>
      <c r="DK421" s="162"/>
      <c r="DL421" s="162"/>
      <c r="DM421" s="162"/>
      <c r="DN421" s="162"/>
      <c r="DO421" s="162"/>
      <c r="DP421" s="162"/>
      <c r="DQ421" s="162"/>
      <c r="DR421" s="162"/>
      <c r="DS421" s="162"/>
      <c r="DT421" s="162"/>
      <c r="DU421" s="162"/>
      <c r="DV421" s="162"/>
      <c r="DW421" s="162"/>
      <c r="DX421" s="162"/>
      <c r="DY421" s="162"/>
      <c r="DZ421" s="162"/>
      <c r="EA421" s="162"/>
      <c r="EB421" s="162"/>
      <c r="EC421" s="162"/>
      <c r="ED421" s="162"/>
      <c r="EE421" s="162"/>
      <c r="EF421" s="162"/>
      <c r="EG421" s="162"/>
      <c r="EH421" s="162"/>
      <c r="EI421" s="162"/>
      <c r="EJ421" s="162"/>
      <c r="EK421" s="162"/>
      <c r="EL421" s="162"/>
      <c r="EM421" s="162"/>
      <c r="EN421" s="162"/>
      <c r="EO421" s="162"/>
      <c r="EP421" s="162"/>
      <c r="EQ421" s="162"/>
      <c r="ER421" s="162"/>
      <c r="ES421" s="162"/>
      <c r="ET421" s="162"/>
      <c r="EU421" s="162"/>
      <c r="EV421" s="162"/>
      <c r="EW421" s="162"/>
      <c r="EX421" s="162"/>
      <c r="EY421" s="162"/>
      <c r="EZ421" s="162"/>
      <c r="FA421" s="162"/>
      <c r="FB421" s="162"/>
      <c r="FC421" s="162"/>
      <c r="FD421" s="162"/>
      <c r="FE421" s="162"/>
      <c r="FF421" s="162"/>
      <c r="FG421" s="162"/>
      <c r="FH421" s="162"/>
      <c r="FI421" s="162"/>
      <c r="FJ421" s="162"/>
      <c r="FK421" s="162"/>
      <c r="FL421" s="162"/>
      <c r="FM421" s="162"/>
      <c r="FN421" s="162"/>
      <c r="FO421" s="162"/>
      <c r="FP421" s="162"/>
      <c r="FQ421" s="162"/>
      <c r="FR421" s="162"/>
      <c r="FS421" s="162"/>
      <c r="FT421" s="162"/>
      <c r="FU421" s="162"/>
      <c r="FV421" s="162"/>
      <c r="FW421" s="162"/>
      <c r="FX421" s="162"/>
      <c r="FY421" s="162"/>
      <c r="FZ421" s="162"/>
      <c r="GA421" s="162"/>
      <c r="GB421" s="162"/>
      <c r="GC421" s="162"/>
      <c r="GD421" s="162"/>
      <c r="GE421" s="162"/>
      <c r="GF421" s="162"/>
      <c r="GG421" s="162"/>
      <c r="GH421" s="162"/>
      <c r="GI421" s="162"/>
      <c r="GJ421" s="162"/>
      <c r="GK421" s="162"/>
      <c r="GL421" s="162"/>
      <c r="GM421" s="162"/>
      <c r="GN421" s="162"/>
      <c r="GO421" s="162"/>
      <c r="GP421" s="162"/>
      <c r="GQ421" s="162"/>
      <c r="GR421" s="162"/>
      <c r="GS421" s="162"/>
      <c r="GT421" s="162"/>
      <c r="GU421" s="162"/>
    </row>
    <row r="422" spans="1:203" ht="27.6" x14ac:dyDescent="0.25">
      <c r="A422" s="161">
        <v>1</v>
      </c>
      <c r="B422" s="58" t="s">
        <v>345</v>
      </c>
      <c r="C422" s="189">
        <f>'2 уровень'!D1095</f>
        <v>6500</v>
      </c>
      <c r="D422" s="189">
        <f>'2 уровень'!E1095</f>
        <v>3250</v>
      </c>
      <c r="E422" s="189">
        <f>'2 уровень'!F1095</f>
        <v>141</v>
      </c>
      <c r="F422" s="773">
        <f>'2 уровень'!G1095</f>
        <v>4.3384615384615381</v>
      </c>
      <c r="G422" s="237">
        <f>'2 уровень'!H1095</f>
        <v>0</v>
      </c>
      <c r="H422" s="237">
        <f>'2 уровень'!I1095</f>
        <v>0</v>
      </c>
      <c r="I422" s="242">
        <f>'2 уровень'!J1095</f>
        <v>0</v>
      </c>
      <c r="J422" s="242">
        <f>'2 уровень'!K1095</f>
        <v>0</v>
      </c>
      <c r="K422" s="242">
        <f>'2 уровень'!L1095</f>
        <v>0</v>
      </c>
      <c r="L422" s="242">
        <f>'2 уровень'!M1095</f>
        <v>0</v>
      </c>
      <c r="M422" s="242">
        <f>'2 уровень'!N1095</f>
        <v>0</v>
      </c>
      <c r="N422" s="242">
        <f>'2 уровень'!O1095</f>
        <v>0</v>
      </c>
      <c r="O422" s="163">
        <f>'2 уровень'!P1095</f>
        <v>0</v>
      </c>
      <c r="P422" s="163">
        <f>'2 уровень'!Q1095</f>
        <v>0</v>
      </c>
      <c r="Q422" s="163">
        <f>'2 уровень'!R1095</f>
        <v>0</v>
      </c>
      <c r="R422" s="163">
        <f>'2 уровень'!S1095</f>
        <v>0</v>
      </c>
      <c r="S422" s="163">
        <f>'2 уровень'!T1095</f>
        <v>0</v>
      </c>
      <c r="T422" s="163">
        <f>'2 уровень'!U1095</f>
        <v>0</v>
      </c>
      <c r="U422" s="2412">
        <f>'2 уровень'!V1095</f>
        <v>0</v>
      </c>
      <c r="V422" s="163">
        <f>'2 уровень'!W1095</f>
        <v>0</v>
      </c>
      <c r="W422" s="163">
        <f>'2 уровень'!X1095</f>
        <v>0</v>
      </c>
      <c r="X422" s="163">
        <f>'2 уровень'!Y1095</f>
        <v>0</v>
      </c>
      <c r="Y422" s="2331">
        <f>'2 уровень'!Z1095</f>
        <v>0</v>
      </c>
      <c r="Z422" s="163"/>
      <c r="AA422" s="2331"/>
      <c r="AB422" s="2608"/>
      <c r="AC422" s="162"/>
      <c r="AD422" s="162"/>
      <c r="AE422" s="162"/>
      <c r="AF422" s="162"/>
      <c r="AG422" s="162"/>
      <c r="AH422" s="162"/>
      <c r="AI422" s="162"/>
      <c r="AJ422" s="162"/>
      <c r="AK422" s="162"/>
      <c r="AL422" s="162"/>
      <c r="AM422" s="162"/>
      <c r="AN422" s="162"/>
      <c r="AO422" s="162"/>
      <c r="AP422" s="162"/>
      <c r="AQ422" s="162"/>
      <c r="AR422" s="162"/>
      <c r="AS422" s="162"/>
      <c r="AT422" s="162"/>
      <c r="AU422" s="162"/>
      <c r="AV422" s="162"/>
      <c r="AW422" s="162"/>
      <c r="AX422" s="162"/>
      <c r="AY422" s="162"/>
      <c r="AZ422" s="162"/>
      <c r="BA422" s="162"/>
      <c r="BB422" s="162"/>
      <c r="BC422" s="162"/>
      <c r="BD422" s="162"/>
      <c r="BE422" s="162"/>
      <c r="BF422" s="162"/>
      <c r="BG422" s="162"/>
      <c r="BH422" s="162"/>
      <c r="BI422" s="162"/>
      <c r="BJ422" s="162"/>
      <c r="BK422" s="162"/>
      <c r="BL422" s="162"/>
      <c r="BM422" s="162"/>
      <c r="BN422" s="162"/>
      <c r="BO422" s="162"/>
      <c r="BP422" s="162"/>
      <c r="BQ422" s="162"/>
      <c r="BR422" s="162"/>
      <c r="BS422" s="162"/>
      <c r="BT422" s="162"/>
      <c r="BU422" s="162"/>
      <c r="BV422" s="162"/>
      <c r="BW422" s="162"/>
      <c r="BX422" s="162"/>
      <c r="BY422" s="162"/>
      <c r="BZ422" s="162"/>
      <c r="CA422" s="162"/>
      <c r="CB422" s="162"/>
      <c r="CC422" s="162"/>
      <c r="CD422" s="162"/>
      <c r="CE422" s="162"/>
      <c r="CF422" s="162"/>
      <c r="CG422" s="162"/>
      <c r="CH422" s="162"/>
      <c r="CI422" s="162"/>
      <c r="CJ422" s="162"/>
      <c r="CK422" s="162"/>
      <c r="CL422" s="162"/>
      <c r="CM422" s="162"/>
      <c r="CN422" s="162"/>
      <c r="CO422" s="162"/>
      <c r="CP422" s="162"/>
      <c r="CQ422" s="162"/>
      <c r="CR422" s="162"/>
      <c r="CS422" s="162"/>
      <c r="CT422" s="162"/>
      <c r="CU422" s="162"/>
      <c r="CV422" s="162"/>
      <c r="CW422" s="162"/>
      <c r="CX422" s="162"/>
      <c r="CY422" s="162"/>
      <c r="CZ422" s="162"/>
      <c r="DA422" s="162"/>
      <c r="DB422" s="162"/>
      <c r="DC422" s="162"/>
      <c r="DD422" s="162"/>
      <c r="DE422" s="162"/>
      <c r="DF422" s="162"/>
      <c r="DG422" s="162"/>
      <c r="DH422" s="162"/>
      <c r="DI422" s="162"/>
      <c r="DJ422" s="162"/>
      <c r="DK422" s="162"/>
      <c r="DL422" s="162"/>
      <c r="DM422" s="162"/>
      <c r="DN422" s="162"/>
      <c r="DO422" s="162"/>
      <c r="DP422" s="162"/>
      <c r="DQ422" s="162"/>
      <c r="DR422" s="162"/>
      <c r="DS422" s="162"/>
      <c r="DT422" s="162"/>
      <c r="DU422" s="162"/>
      <c r="DV422" s="162"/>
      <c r="DW422" s="162"/>
      <c r="DX422" s="162"/>
      <c r="DY422" s="162"/>
      <c r="DZ422" s="162"/>
      <c r="EA422" s="162"/>
      <c r="EB422" s="162"/>
      <c r="EC422" s="162"/>
      <c r="ED422" s="162"/>
      <c r="EE422" s="162"/>
      <c r="EF422" s="162"/>
      <c r="EG422" s="162"/>
      <c r="EH422" s="162"/>
      <c r="EI422" s="162"/>
      <c r="EJ422" s="162"/>
      <c r="EK422" s="162"/>
      <c r="EL422" s="162"/>
      <c r="EM422" s="162"/>
      <c r="EN422" s="162"/>
      <c r="EO422" s="162"/>
      <c r="EP422" s="162"/>
      <c r="EQ422" s="162"/>
      <c r="ER422" s="162"/>
      <c r="ES422" s="162"/>
      <c r="ET422" s="162"/>
      <c r="EU422" s="162"/>
      <c r="EV422" s="162"/>
      <c r="EW422" s="162"/>
      <c r="EX422" s="162"/>
      <c r="EY422" s="162"/>
      <c r="EZ422" s="162"/>
      <c r="FA422" s="162"/>
      <c r="FB422" s="162"/>
      <c r="FC422" s="162"/>
      <c r="FD422" s="162"/>
      <c r="FE422" s="162"/>
      <c r="FF422" s="162"/>
      <c r="FG422" s="162"/>
      <c r="FH422" s="162"/>
      <c r="FI422" s="162"/>
      <c r="FJ422" s="162"/>
      <c r="FK422" s="162"/>
      <c r="FL422" s="162"/>
      <c r="FM422" s="162"/>
      <c r="FN422" s="162"/>
      <c r="FO422" s="162"/>
      <c r="FP422" s="162"/>
      <c r="FQ422" s="162"/>
      <c r="FR422" s="162"/>
      <c r="FS422" s="162"/>
      <c r="FT422" s="162"/>
      <c r="FU422" s="162"/>
      <c r="FV422" s="162"/>
      <c r="FW422" s="162"/>
      <c r="FX422" s="162"/>
      <c r="FY422" s="162"/>
      <c r="FZ422" s="162"/>
      <c r="GA422" s="162"/>
      <c r="GB422" s="162"/>
      <c r="GC422" s="162"/>
      <c r="GD422" s="162"/>
      <c r="GE422" s="162"/>
      <c r="GF422" s="162"/>
      <c r="GG422" s="162"/>
      <c r="GH422" s="162"/>
      <c r="GI422" s="162"/>
      <c r="GJ422" s="162"/>
      <c r="GK422" s="162"/>
      <c r="GL422" s="162"/>
      <c r="GM422" s="162"/>
      <c r="GN422" s="162"/>
      <c r="GO422" s="162"/>
      <c r="GP422" s="162"/>
      <c r="GQ422" s="162"/>
      <c r="GR422" s="162"/>
      <c r="GS422" s="162"/>
      <c r="GT422" s="162"/>
      <c r="GU422" s="162"/>
    </row>
    <row r="423" spans="1:203" ht="27.6" x14ac:dyDescent="0.25">
      <c r="A423" s="161">
        <v>1</v>
      </c>
      <c r="B423" s="58" t="s">
        <v>346</v>
      </c>
      <c r="C423" s="189">
        <f>'2 уровень'!D1096</f>
        <v>300</v>
      </c>
      <c r="D423" s="189">
        <f>'2 уровень'!E1096</f>
        <v>150</v>
      </c>
      <c r="E423" s="189">
        <f>'2 уровень'!F1096</f>
        <v>141</v>
      </c>
      <c r="F423" s="773">
        <f>'2 уровень'!G1096</f>
        <v>94</v>
      </c>
      <c r="G423" s="237">
        <f>'2 уровень'!H1096</f>
        <v>0</v>
      </c>
      <c r="H423" s="237">
        <f>'2 уровень'!I1096</f>
        <v>0</v>
      </c>
      <c r="I423" s="242">
        <f>'2 уровень'!J1096</f>
        <v>0</v>
      </c>
      <c r="J423" s="242">
        <f>'2 уровень'!K1096</f>
        <v>0</v>
      </c>
      <c r="K423" s="242">
        <f>'2 уровень'!L1096</f>
        <v>0</v>
      </c>
      <c r="L423" s="242">
        <f>'2 уровень'!M1096</f>
        <v>0</v>
      </c>
      <c r="M423" s="242">
        <f>'2 уровень'!N1096</f>
        <v>0</v>
      </c>
      <c r="N423" s="242">
        <f>'2 уровень'!O1096</f>
        <v>0</v>
      </c>
      <c r="O423" s="163">
        <f>'2 уровень'!P1096</f>
        <v>0</v>
      </c>
      <c r="P423" s="163">
        <f>'2 уровень'!Q1096</f>
        <v>0</v>
      </c>
      <c r="Q423" s="163">
        <f>'2 уровень'!R1096</f>
        <v>0</v>
      </c>
      <c r="R423" s="163">
        <f>'2 уровень'!S1096</f>
        <v>0</v>
      </c>
      <c r="S423" s="163">
        <f>'2 уровень'!T1096</f>
        <v>0</v>
      </c>
      <c r="T423" s="163">
        <f>'2 уровень'!U1096</f>
        <v>0</v>
      </c>
      <c r="U423" s="2412">
        <f>'2 уровень'!V1096</f>
        <v>0</v>
      </c>
      <c r="V423" s="163">
        <f>'2 уровень'!W1096</f>
        <v>0</v>
      </c>
      <c r="W423" s="163">
        <f>'2 уровень'!X1096</f>
        <v>0</v>
      </c>
      <c r="X423" s="163">
        <f>'2 уровень'!Y1096</f>
        <v>0</v>
      </c>
      <c r="Y423" s="2331">
        <f>'2 уровень'!Z1096</f>
        <v>0</v>
      </c>
      <c r="Z423" s="163"/>
      <c r="AA423" s="2331"/>
      <c r="AB423" s="2608"/>
      <c r="AC423" s="162"/>
      <c r="AD423" s="162"/>
      <c r="AE423" s="162"/>
      <c r="AF423" s="162"/>
      <c r="AG423" s="162"/>
      <c r="AH423" s="162"/>
      <c r="AI423" s="162"/>
      <c r="AJ423" s="162"/>
      <c r="AK423" s="162"/>
      <c r="AL423" s="162"/>
      <c r="AM423" s="162"/>
      <c r="AN423" s="162"/>
      <c r="AO423" s="162"/>
      <c r="AP423" s="162"/>
      <c r="AQ423" s="162"/>
      <c r="AR423" s="162"/>
      <c r="AS423" s="162"/>
      <c r="AT423" s="162"/>
      <c r="AU423" s="162"/>
      <c r="AV423" s="162"/>
      <c r="AW423" s="162"/>
      <c r="AX423" s="162"/>
      <c r="AY423" s="162"/>
      <c r="AZ423" s="162"/>
      <c r="BA423" s="162"/>
      <c r="BB423" s="162"/>
      <c r="BC423" s="162"/>
      <c r="BD423" s="162"/>
      <c r="BE423" s="162"/>
      <c r="BF423" s="162"/>
      <c r="BG423" s="162"/>
      <c r="BH423" s="162"/>
      <c r="BI423" s="162"/>
      <c r="BJ423" s="162"/>
      <c r="BK423" s="162"/>
      <c r="BL423" s="162"/>
      <c r="BM423" s="162"/>
      <c r="BN423" s="162"/>
      <c r="BO423" s="162"/>
      <c r="BP423" s="162"/>
      <c r="BQ423" s="162"/>
      <c r="BR423" s="162"/>
      <c r="BS423" s="162"/>
      <c r="BT423" s="162"/>
      <c r="BU423" s="162"/>
      <c r="BV423" s="162"/>
      <c r="BW423" s="162"/>
      <c r="BX423" s="162"/>
      <c r="BY423" s="162"/>
      <c r="BZ423" s="162"/>
      <c r="CA423" s="162"/>
      <c r="CB423" s="162"/>
      <c r="CC423" s="162"/>
      <c r="CD423" s="162"/>
      <c r="CE423" s="162"/>
      <c r="CF423" s="162"/>
      <c r="CG423" s="162"/>
      <c r="CH423" s="162"/>
      <c r="CI423" s="162"/>
      <c r="CJ423" s="162"/>
      <c r="CK423" s="162"/>
      <c r="CL423" s="162"/>
      <c r="CM423" s="162"/>
      <c r="CN423" s="162"/>
      <c r="CO423" s="162"/>
      <c r="CP423" s="162"/>
      <c r="CQ423" s="162"/>
      <c r="CR423" s="162"/>
      <c r="CS423" s="162"/>
      <c r="CT423" s="162"/>
      <c r="CU423" s="162"/>
      <c r="CV423" s="162"/>
      <c r="CW423" s="162"/>
      <c r="CX423" s="162"/>
      <c r="CY423" s="162"/>
      <c r="CZ423" s="162"/>
      <c r="DA423" s="162"/>
      <c r="DB423" s="162"/>
      <c r="DC423" s="162"/>
      <c r="DD423" s="162"/>
      <c r="DE423" s="162"/>
      <c r="DF423" s="162"/>
      <c r="DG423" s="162"/>
      <c r="DH423" s="162"/>
      <c r="DI423" s="162"/>
      <c r="DJ423" s="162"/>
      <c r="DK423" s="162"/>
      <c r="DL423" s="162"/>
      <c r="DM423" s="162"/>
      <c r="DN423" s="162"/>
      <c r="DO423" s="162"/>
      <c r="DP423" s="162"/>
      <c r="DQ423" s="162"/>
      <c r="DR423" s="162"/>
      <c r="DS423" s="162"/>
      <c r="DT423" s="162"/>
      <c r="DU423" s="162"/>
      <c r="DV423" s="162"/>
      <c r="DW423" s="162"/>
      <c r="DX423" s="162"/>
      <c r="DY423" s="162"/>
      <c r="DZ423" s="162"/>
      <c r="EA423" s="162"/>
      <c r="EB423" s="162"/>
      <c r="EC423" s="162"/>
      <c r="ED423" s="162"/>
      <c r="EE423" s="162"/>
      <c r="EF423" s="162"/>
      <c r="EG423" s="162"/>
      <c r="EH423" s="162"/>
      <c r="EI423" s="162"/>
      <c r="EJ423" s="162"/>
      <c r="EK423" s="162"/>
      <c r="EL423" s="162"/>
      <c r="EM423" s="162"/>
      <c r="EN423" s="162"/>
      <c r="EO423" s="162"/>
      <c r="EP423" s="162"/>
      <c r="EQ423" s="162"/>
      <c r="ER423" s="162"/>
      <c r="ES423" s="162"/>
      <c r="ET423" s="162"/>
      <c r="EU423" s="162"/>
      <c r="EV423" s="162"/>
      <c r="EW423" s="162"/>
      <c r="EX423" s="162"/>
      <c r="EY423" s="162"/>
      <c r="EZ423" s="162"/>
      <c r="FA423" s="162"/>
      <c r="FB423" s="162"/>
      <c r="FC423" s="162"/>
      <c r="FD423" s="162"/>
      <c r="FE423" s="162"/>
      <c r="FF423" s="162"/>
      <c r="FG423" s="162"/>
      <c r="FH423" s="162"/>
      <c r="FI423" s="162"/>
      <c r="FJ423" s="162"/>
      <c r="FK423" s="162"/>
      <c r="FL423" s="162"/>
      <c r="FM423" s="162"/>
      <c r="FN423" s="162"/>
      <c r="FO423" s="162"/>
      <c r="FP423" s="162"/>
      <c r="FQ423" s="162"/>
      <c r="FR423" s="162"/>
      <c r="FS423" s="162"/>
      <c r="FT423" s="162"/>
      <c r="FU423" s="162"/>
      <c r="FV423" s="162"/>
      <c r="FW423" s="162"/>
      <c r="FX423" s="162"/>
      <c r="FY423" s="162"/>
      <c r="FZ423" s="162"/>
      <c r="GA423" s="162"/>
      <c r="GB423" s="162"/>
      <c r="GC423" s="162"/>
      <c r="GD423" s="162"/>
      <c r="GE423" s="162"/>
      <c r="GF423" s="162"/>
      <c r="GG423" s="162"/>
      <c r="GH423" s="162"/>
      <c r="GI423" s="162"/>
      <c r="GJ423" s="162"/>
      <c r="GK423" s="162"/>
      <c r="GL423" s="162"/>
      <c r="GM423" s="162"/>
      <c r="GN423" s="162"/>
      <c r="GO423" s="162"/>
      <c r="GP423" s="162"/>
      <c r="GQ423" s="162"/>
      <c r="GR423" s="162"/>
      <c r="GS423" s="162"/>
      <c r="GT423" s="162"/>
      <c r="GU423" s="162"/>
    </row>
    <row r="424" spans="1:203" ht="41.4" x14ac:dyDescent="0.25">
      <c r="A424" s="161">
        <v>1</v>
      </c>
      <c r="B424" s="2347" t="s">
        <v>349</v>
      </c>
      <c r="C424" s="189">
        <f>'2 уровень'!D1097</f>
        <v>8843</v>
      </c>
      <c r="D424" s="189">
        <f>'2 уровень'!E1097</f>
        <v>4422</v>
      </c>
      <c r="E424" s="189">
        <f>'2 уровень'!F1097</f>
        <v>4763</v>
      </c>
      <c r="F424" s="773">
        <f>'2 уровень'!G1097</f>
        <v>107.71144278606965</v>
      </c>
      <c r="G424" s="237">
        <f>'2 уровень'!H1097</f>
        <v>0</v>
      </c>
      <c r="H424" s="237">
        <f>'2 уровень'!I1097</f>
        <v>0</v>
      </c>
      <c r="I424" s="242">
        <f>'2 уровень'!J1097</f>
        <v>0</v>
      </c>
      <c r="J424" s="242">
        <f>'2 уровень'!K1097</f>
        <v>0</v>
      </c>
      <c r="K424" s="242">
        <f>'2 уровень'!L1097</f>
        <v>0</v>
      </c>
      <c r="L424" s="242">
        <f>'2 уровень'!M1097</f>
        <v>0</v>
      </c>
      <c r="M424" s="242">
        <f>'2 уровень'!N1097</f>
        <v>0</v>
      </c>
      <c r="N424" s="242">
        <f>'2 уровень'!O1097</f>
        <v>0</v>
      </c>
      <c r="O424" s="163">
        <f>'2 уровень'!P1097</f>
        <v>0</v>
      </c>
      <c r="P424" s="163">
        <f>'2 уровень'!Q1097</f>
        <v>0</v>
      </c>
      <c r="Q424" s="163">
        <f>'2 уровень'!R1097</f>
        <v>0</v>
      </c>
      <c r="R424" s="163">
        <f>'2 уровень'!S1097</f>
        <v>0</v>
      </c>
      <c r="S424" s="163">
        <f>'2 уровень'!T1097</f>
        <v>0</v>
      </c>
      <c r="T424" s="163">
        <f>'2 уровень'!U1097</f>
        <v>0</v>
      </c>
      <c r="U424" s="2412">
        <f>'2 уровень'!V1097</f>
        <v>0</v>
      </c>
      <c r="V424" s="163">
        <f>'2 уровень'!W1097</f>
        <v>0</v>
      </c>
      <c r="W424" s="163">
        <f>'2 уровень'!X1097</f>
        <v>0</v>
      </c>
      <c r="X424" s="163">
        <f>'2 уровень'!Y1097</f>
        <v>0</v>
      </c>
      <c r="Y424" s="2331">
        <f>'2 уровень'!Z1097</f>
        <v>0</v>
      </c>
      <c r="Z424" s="163"/>
      <c r="AA424" s="2331"/>
      <c r="AB424" s="2608"/>
      <c r="AC424" s="162"/>
      <c r="AD424" s="162"/>
      <c r="AE424" s="162"/>
      <c r="AF424" s="162"/>
      <c r="AG424" s="162"/>
      <c r="AH424" s="162"/>
      <c r="AI424" s="162"/>
      <c r="AJ424" s="162"/>
      <c r="AK424" s="162"/>
      <c r="AL424" s="162"/>
      <c r="AM424" s="162"/>
      <c r="AN424" s="162"/>
      <c r="AO424" s="162"/>
      <c r="AP424" s="162"/>
      <c r="AQ424" s="162"/>
      <c r="AR424" s="162"/>
      <c r="AS424" s="162"/>
      <c r="AT424" s="162"/>
      <c r="AU424" s="162"/>
      <c r="AV424" s="162"/>
      <c r="AW424" s="162"/>
      <c r="AX424" s="162"/>
      <c r="AY424" s="162"/>
      <c r="AZ424" s="162"/>
      <c r="BA424" s="162"/>
      <c r="BB424" s="162"/>
      <c r="BC424" s="162"/>
      <c r="BD424" s="162"/>
      <c r="BE424" s="162"/>
      <c r="BF424" s="162"/>
      <c r="BG424" s="162"/>
      <c r="BH424" s="162"/>
      <c r="BI424" s="162"/>
      <c r="BJ424" s="162"/>
      <c r="BK424" s="162"/>
      <c r="BL424" s="162"/>
      <c r="BM424" s="162"/>
      <c r="BN424" s="162"/>
      <c r="BO424" s="162"/>
      <c r="BP424" s="162"/>
      <c r="BQ424" s="162"/>
      <c r="BR424" s="162"/>
      <c r="BS424" s="162"/>
      <c r="BT424" s="162"/>
      <c r="BU424" s="162"/>
      <c r="BV424" s="162"/>
      <c r="BW424" s="162"/>
      <c r="BX424" s="162"/>
      <c r="BY424" s="162"/>
      <c r="BZ424" s="162"/>
      <c r="CA424" s="162"/>
      <c r="CB424" s="162"/>
      <c r="CC424" s="162"/>
      <c r="CD424" s="162"/>
      <c r="CE424" s="162"/>
      <c r="CF424" s="162"/>
      <c r="CG424" s="162"/>
      <c r="CH424" s="162"/>
      <c r="CI424" s="162"/>
      <c r="CJ424" s="162"/>
      <c r="CK424" s="162"/>
      <c r="CL424" s="162"/>
      <c r="CM424" s="162"/>
      <c r="CN424" s="162"/>
      <c r="CO424" s="162"/>
      <c r="CP424" s="162"/>
      <c r="CQ424" s="162"/>
      <c r="CR424" s="162"/>
      <c r="CS424" s="162"/>
      <c r="CT424" s="162"/>
      <c r="CU424" s="162"/>
      <c r="CV424" s="162"/>
      <c r="CW424" s="162"/>
      <c r="CX424" s="162"/>
      <c r="CY424" s="162"/>
      <c r="CZ424" s="162"/>
      <c r="DA424" s="162"/>
      <c r="DB424" s="162"/>
      <c r="DC424" s="162"/>
      <c r="DD424" s="162"/>
      <c r="DE424" s="162"/>
      <c r="DF424" s="162"/>
      <c r="DG424" s="162"/>
      <c r="DH424" s="162"/>
      <c r="DI424" s="162"/>
      <c r="DJ424" s="162"/>
      <c r="DK424" s="162"/>
      <c r="DL424" s="162"/>
      <c r="DM424" s="162"/>
      <c r="DN424" s="162"/>
      <c r="DO424" s="162"/>
      <c r="DP424" s="162"/>
      <c r="DQ424" s="162"/>
      <c r="DR424" s="162"/>
      <c r="DS424" s="162"/>
      <c r="DT424" s="162"/>
      <c r="DU424" s="162"/>
      <c r="DV424" s="162"/>
      <c r="DW424" s="162"/>
      <c r="DX424" s="162"/>
      <c r="DY424" s="162"/>
      <c r="DZ424" s="162"/>
      <c r="EA424" s="162"/>
      <c r="EB424" s="162"/>
      <c r="EC424" s="162"/>
      <c r="ED424" s="162"/>
      <c r="EE424" s="162"/>
      <c r="EF424" s="162"/>
      <c r="EG424" s="162"/>
      <c r="EH424" s="162"/>
      <c r="EI424" s="162"/>
      <c r="EJ424" s="162"/>
      <c r="EK424" s="162"/>
      <c r="EL424" s="162"/>
      <c r="EM424" s="162"/>
      <c r="EN424" s="162"/>
      <c r="EO424" s="162"/>
      <c r="EP424" s="162"/>
      <c r="EQ424" s="162"/>
      <c r="ER424" s="162"/>
      <c r="ES424" s="162"/>
      <c r="ET424" s="162"/>
      <c r="EU424" s="162"/>
      <c r="EV424" s="162"/>
      <c r="EW424" s="162"/>
      <c r="EX424" s="162"/>
      <c r="EY424" s="162"/>
      <c r="EZ424" s="162"/>
      <c r="FA424" s="162"/>
      <c r="FB424" s="162"/>
      <c r="FC424" s="162"/>
      <c r="FD424" s="162"/>
      <c r="FE424" s="162"/>
      <c r="FF424" s="162"/>
      <c r="FG424" s="162"/>
      <c r="FH424" s="162"/>
      <c r="FI424" s="162"/>
      <c r="FJ424" s="162"/>
      <c r="FK424" s="162"/>
      <c r="FL424" s="162"/>
      <c r="FM424" s="162"/>
      <c r="FN424" s="162"/>
      <c r="FO424" s="162"/>
      <c r="FP424" s="162"/>
      <c r="FQ424" s="162"/>
      <c r="FR424" s="162"/>
      <c r="FS424" s="162"/>
      <c r="FT424" s="162"/>
      <c r="FU424" s="162"/>
      <c r="FV424" s="162"/>
      <c r="FW424" s="162"/>
      <c r="FX424" s="162"/>
      <c r="FY424" s="162"/>
      <c r="FZ424" s="162"/>
      <c r="GA424" s="162"/>
      <c r="GB424" s="162"/>
      <c r="GC424" s="162"/>
      <c r="GD424" s="162"/>
      <c r="GE424" s="162"/>
      <c r="GF424" s="162"/>
      <c r="GG424" s="162"/>
      <c r="GH424" s="162"/>
      <c r="GI424" s="162"/>
      <c r="GJ424" s="162"/>
      <c r="GK424" s="162"/>
      <c r="GL424" s="162"/>
      <c r="GM424" s="162"/>
      <c r="GN424" s="162"/>
      <c r="GO424" s="162"/>
      <c r="GP424" s="162"/>
      <c r="GQ424" s="162"/>
      <c r="GR424" s="162"/>
      <c r="GS424" s="162"/>
      <c r="GT424" s="162"/>
      <c r="GU424" s="162"/>
    </row>
    <row r="425" spans="1:203" ht="27.6" x14ac:dyDescent="0.25">
      <c r="A425" s="161">
        <v>1</v>
      </c>
      <c r="B425" s="58" t="s">
        <v>350</v>
      </c>
      <c r="C425" s="189">
        <f>'2 уровень'!D1098</f>
        <v>4852</v>
      </c>
      <c r="D425" s="189">
        <f>'2 уровень'!E1098</f>
        <v>2426</v>
      </c>
      <c r="E425" s="189">
        <f>'2 уровень'!F1098</f>
        <v>2321</v>
      </c>
      <c r="F425" s="773">
        <f>'2 уровень'!G1098</f>
        <v>95.671887881286068</v>
      </c>
      <c r="G425" s="237">
        <f>'2 уровень'!H1098</f>
        <v>0</v>
      </c>
      <c r="H425" s="237">
        <f>'2 уровень'!I1098</f>
        <v>0</v>
      </c>
      <c r="I425" s="242">
        <f>'2 уровень'!J1098</f>
        <v>0</v>
      </c>
      <c r="J425" s="242">
        <f>'2 уровень'!K1098</f>
        <v>0</v>
      </c>
      <c r="K425" s="242">
        <f>'2 уровень'!L1098</f>
        <v>0</v>
      </c>
      <c r="L425" s="242">
        <f>'2 уровень'!M1098</f>
        <v>0</v>
      </c>
      <c r="M425" s="242">
        <f>'2 уровень'!N1098</f>
        <v>0</v>
      </c>
      <c r="N425" s="242">
        <f>'2 уровень'!O1098</f>
        <v>0</v>
      </c>
      <c r="O425" s="163">
        <f>'2 уровень'!P1098</f>
        <v>0</v>
      </c>
      <c r="P425" s="163">
        <f>'2 уровень'!Q1098</f>
        <v>0</v>
      </c>
      <c r="Q425" s="163">
        <f>'2 уровень'!R1098</f>
        <v>0</v>
      </c>
      <c r="R425" s="163">
        <f>'2 уровень'!S1098</f>
        <v>0</v>
      </c>
      <c r="S425" s="163">
        <f>'2 уровень'!T1098</f>
        <v>0</v>
      </c>
      <c r="T425" s="163">
        <f>'2 уровень'!U1098</f>
        <v>0</v>
      </c>
      <c r="U425" s="2412">
        <f>'2 уровень'!V1098</f>
        <v>0</v>
      </c>
      <c r="V425" s="163">
        <f>'2 уровень'!W1098</f>
        <v>0</v>
      </c>
      <c r="W425" s="163">
        <f>'2 уровень'!X1098</f>
        <v>0</v>
      </c>
      <c r="X425" s="163">
        <f>'2 уровень'!Y1098</f>
        <v>0</v>
      </c>
      <c r="Y425" s="2331">
        <f>'2 уровень'!Z1098</f>
        <v>0</v>
      </c>
      <c r="Z425" s="163"/>
      <c r="AA425" s="2331"/>
      <c r="AB425" s="2608"/>
      <c r="AC425" s="162"/>
      <c r="AD425" s="162"/>
      <c r="AE425" s="162"/>
      <c r="AF425" s="162"/>
      <c r="AG425" s="162"/>
      <c r="AH425" s="162"/>
      <c r="AI425" s="162"/>
      <c r="AJ425" s="162"/>
      <c r="AK425" s="162"/>
      <c r="AL425" s="162"/>
      <c r="AM425" s="162"/>
      <c r="AN425" s="162"/>
      <c r="AO425" s="162"/>
      <c r="AP425" s="162"/>
      <c r="AQ425" s="162"/>
      <c r="AR425" s="162"/>
      <c r="AS425" s="162"/>
      <c r="AT425" s="162"/>
      <c r="AU425" s="162"/>
      <c r="AV425" s="162"/>
      <c r="AW425" s="162"/>
      <c r="AX425" s="162"/>
      <c r="AY425" s="162"/>
      <c r="AZ425" s="162"/>
      <c r="BA425" s="162"/>
      <c r="BB425" s="162"/>
      <c r="BC425" s="162"/>
      <c r="BD425" s="162"/>
      <c r="BE425" s="162"/>
      <c r="BF425" s="162"/>
      <c r="BG425" s="162"/>
      <c r="BH425" s="162"/>
      <c r="BI425" s="162"/>
      <c r="BJ425" s="162"/>
      <c r="BK425" s="162"/>
      <c r="BL425" s="162"/>
      <c r="BM425" s="162"/>
      <c r="BN425" s="162"/>
      <c r="BO425" s="162"/>
      <c r="BP425" s="162"/>
      <c r="BQ425" s="162"/>
      <c r="BR425" s="162"/>
      <c r="BS425" s="162"/>
      <c r="BT425" s="162"/>
      <c r="BU425" s="162"/>
      <c r="BV425" s="162"/>
      <c r="BW425" s="162"/>
      <c r="BX425" s="162"/>
      <c r="BY425" s="162"/>
      <c r="BZ425" s="162"/>
      <c r="CA425" s="162"/>
      <c r="CB425" s="162"/>
      <c r="CC425" s="162"/>
      <c r="CD425" s="162"/>
      <c r="CE425" s="162"/>
      <c r="CF425" s="162"/>
      <c r="CG425" s="162"/>
      <c r="CH425" s="162"/>
      <c r="CI425" s="162"/>
      <c r="CJ425" s="162"/>
      <c r="CK425" s="162"/>
      <c r="CL425" s="162"/>
      <c r="CM425" s="162"/>
      <c r="CN425" s="162"/>
      <c r="CO425" s="162"/>
      <c r="CP425" s="162"/>
      <c r="CQ425" s="162"/>
      <c r="CR425" s="162"/>
      <c r="CS425" s="162"/>
      <c r="CT425" s="162"/>
      <c r="CU425" s="162"/>
      <c r="CV425" s="162"/>
      <c r="CW425" s="162"/>
      <c r="CX425" s="162"/>
      <c r="CY425" s="162"/>
      <c r="CZ425" s="162"/>
      <c r="DA425" s="162"/>
      <c r="DB425" s="162"/>
      <c r="DC425" s="162"/>
      <c r="DD425" s="162"/>
      <c r="DE425" s="162"/>
      <c r="DF425" s="162"/>
      <c r="DG425" s="162"/>
      <c r="DH425" s="162"/>
      <c r="DI425" s="162"/>
      <c r="DJ425" s="162"/>
      <c r="DK425" s="162"/>
      <c r="DL425" s="162"/>
      <c r="DM425" s="162"/>
      <c r="DN425" s="162"/>
      <c r="DO425" s="162"/>
      <c r="DP425" s="162"/>
      <c r="DQ425" s="162"/>
      <c r="DR425" s="162"/>
      <c r="DS425" s="162"/>
      <c r="DT425" s="162"/>
      <c r="DU425" s="162"/>
      <c r="DV425" s="162"/>
      <c r="DW425" s="162"/>
      <c r="DX425" s="162"/>
      <c r="DY425" s="162"/>
      <c r="DZ425" s="162"/>
      <c r="EA425" s="162"/>
      <c r="EB425" s="162"/>
      <c r="EC425" s="162"/>
      <c r="ED425" s="162"/>
      <c r="EE425" s="162"/>
      <c r="EF425" s="162"/>
      <c r="EG425" s="162"/>
      <c r="EH425" s="162"/>
      <c r="EI425" s="162"/>
      <c r="EJ425" s="162"/>
      <c r="EK425" s="162"/>
      <c r="EL425" s="162"/>
      <c r="EM425" s="162"/>
      <c r="EN425" s="162"/>
      <c r="EO425" s="162"/>
      <c r="EP425" s="162"/>
      <c r="EQ425" s="162"/>
      <c r="ER425" s="162"/>
      <c r="ES425" s="162"/>
      <c r="ET425" s="162"/>
      <c r="EU425" s="162"/>
      <c r="EV425" s="162"/>
      <c r="EW425" s="162"/>
      <c r="EX425" s="162"/>
      <c r="EY425" s="162"/>
      <c r="EZ425" s="162"/>
      <c r="FA425" s="162"/>
      <c r="FB425" s="162"/>
      <c r="FC425" s="162"/>
      <c r="FD425" s="162"/>
      <c r="FE425" s="162"/>
      <c r="FF425" s="162"/>
      <c r="FG425" s="162"/>
      <c r="FH425" s="162"/>
      <c r="FI425" s="162"/>
      <c r="FJ425" s="162"/>
      <c r="FK425" s="162"/>
      <c r="FL425" s="162"/>
      <c r="FM425" s="162"/>
      <c r="FN425" s="162"/>
      <c r="FO425" s="162"/>
      <c r="FP425" s="162"/>
      <c r="FQ425" s="162"/>
      <c r="FR425" s="162"/>
      <c r="FS425" s="162"/>
      <c r="FT425" s="162"/>
      <c r="FU425" s="162"/>
      <c r="FV425" s="162"/>
      <c r="FW425" s="162"/>
      <c r="FX425" s="162"/>
      <c r="FY425" s="162"/>
      <c r="FZ425" s="162"/>
      <c r="GA425" s="162"/>
      <c r="GB425" s="162"/>
      <c r="GC425" s="162"/>
      <c r="GD425" s="162"/>
      <c r="GE425" s="162"/>
      <c r="GF425" s="162"/>
      <c r="GG425" s="162"/>
      <c r="GH425" s="162"/>
      <c r="GI425" s="162"/>
      <c r="GJ425" s="162"/>
      <c r="GK425" s="162"/>
      <c r="GL425" s="162"/>
      <c r="GM425" s="162"/>
      <c r="GN425" s="162"/>
      <c r="GO425" s="162"/>
      <c r="GP425" s="162"/>
      <c r="GQ425" s="162"/>
      <c r="GR425" s="162"/>
      <c r="GS425" s="162"/>
      <c r="GT425" s="162"/>
      <c r="GU425" s="162"/>
    </row>
    <row r="426" spans="1:203" ht="27.6" x14ac:dyDescent="0.25">
      <c r="A426" s="161">
        <v>1</v>
      </c>
      <c r="B426" s="58" t="s">
        <v>351</v>
      </c>
      <c r="C426" s="189">
        <f>'2 уровень'!D1099</f>
        <v>1456</v>
      </c>
      <c r="D426" s="189">
        <f>'2 уровень'!E1099</f>
        <v>728</v>
      </c>
      <c r="E426" s="189">
        <f>'2 уровень'!F1099</f>
        <v>283</v>
      </c>
      <c r="F426" s="773">
        <f>'2 уровень'!G1099</f>
        <v>38.873626373626372</v>
      </c>
      <c r="G426" s="237">
        <f>'2 уровень'!H1099</f>
        <v>0</v>
      </c>
      <c r="H426" s="237">
        <f>'2 уровень'!I1099</f>
        <v>0</v>
      </c>
      <c r="I426" s="242">
        <f>'2 уровень'!J1099</f>
        <v>0</v>
      </c>
      <c r="J426" s="242">
        <f>'2 уровень'!K1099</f>
        <v>0</v>
      </c>
      <c r="K426" s="242">
        <f>'2 уровень'!L1099</f>
        <v>0</v>
      </c>
      <c r="L426" s="242">
        <f>'2 уровень'!M1099</f>
        <v>0</v>
      </c>
      <c r="M426" s="242">
        <f>'2 уровень'!N1099</f>
        <v>0</v>
      </c>
      <c r="N426" s="242">
        <f>'2 уровень'!O1099</f>
        <v>0</v>
      </c>
      <c r="O426" s="163">
        <f>'2 уровень'!P1099</f>
        <v>0</v>
      </c>
      <c r="P426" s="163">
        <f>'2 уровень'!Q1099</f>
        <v>0</v>
      </c>
      <c r="Q426" s="163">
        <f>'2 уровень'!R1099</f>
        <v>0</v>
      </c>
      <c r="R426" s="163">
        <f>'2 уровень'!S1099</f>
        <v>0</v>
      </c>
      <c r="S426" s="163">
        <f>'2 уровень'!T1099</f>
        <v>0</v>
      </c>
      <c r="T426" s="163">
        <f>'2 уровень'!U1099</f>
        <v>0</v>
      </c>
      <c r="U426" s="2412">
        <f>'2 уровень'!V1099</f>
        <v>0</v>
      </c>
      <c r="V426" s="163">
        <f>'2 уровень'!W1099</f>
        <v>0</v>
      </c>
      <c r="W426" s="163">
        <f>'2 уровень'!X1099</f>
        <v>0</v>
      </c>
      <c r="X426" s="163">
        <f>'2 уровень'!Y1099</f>
        <v>0</v>
      </c>
      <c r="Y426" s="2331">
        <f>'2 уровень'!Z1099</f>
        <v>0</v>
      </c>
      <c r="Z426" s="163"/>
      <c r="AA426" s="2331"/>
      <c r="AB426" s="2608"/>
      <c r="AC426" s="162"/>
      <c r="AD426" s="162"/>
      <c r="AE426" s="162"/>
      <c r="AF426" s="162"/>
      <c r="AG426" s="162"/>
      <c r="AH426" s="162"/>
      <c r="AI426" s="162"/>
      <c r="AJ426" s="162"/>
      <c r="AK426" s="162"/>
      <c r="AL426" s="162"/>
      <c r="AM426" s="162"/>
      <c r="AN426" s="162"/>
      <c r="AO426" s="162"/>
      <c r="AP426" s="162"/>
      <c r="AQ426" s="162"/>
      <c r="AR426" s="162"/>
      <c r="AS426" s="162"/>
      <c r="AT426" s="162"/>
      <c r="AU426" s="162"/>
      <c r="AV426" s="162"/>
      <c r="AW426" s="162"/>
      <c r="AX426" s="162"/>
      <c r="AY426" s="162"/>
      <c r="AZ426" s="162"/>
      <c r="BA426" s="162"/>
      <c r="BB426" s="162"/>
      <c r="BC426" s="162"/>
      <c r="BD426" s="162"/>
      <c r="BE426" s="162"/>
      <c r="BF426" s="162"/>
      <c r="BG426" s="162"/>
      <c r="BH426" s="162"/>
      <c r="BI426" s="162"/>
      <c r="BJ426" s="162"/>
      <c r="BK426" s="162"/>
      <c r="BL426" s="162"/>
      <c r="BM426" s="162"/>
      <c r="BN426" s="162"/>
      <c r="BO426" s="162"/>
      <c r="BP426" s="162"/>
      <c r="BQ426" s="162"/>
      <c r="BR426" s="162"/>
      <c r="BS426" s="162"/>
      <c r="BT426" s="162"/>
      <c r="BU426" s="162"/>
      <c r="BV426" s="162"/>
      <c r="BW426" s="162"/>
      <c r="BX426" s="162"/>
      <c r="BY426" s="162"/>
      <c r="BZ426" s="162"/>
      <c r="CA426" s="162"/>
      <c r="CB426" s="162"/>
      <c r="CC426" s="162"/>
      <c r="CD426" s="162"/>
      <c r="CE426" s="162"/>
      <c r="CF426" s="162"/>
      <c r="CG426" s="162"/>
      <c r="CH426" s="162"/>
      <c r="CI426" s="162"/>
      <c r="CJ426" s="162"/>
      <c r="CK426" s="162"/>
      <c r="CL426" s="162"/>
      <c r="CM426" s="162"/>
      <c r="CN426" s="162"/>
      <c r="CO426" s="162"/>
      <c r="CP426" s="162"/>
      <c r="CQ426" s="162"/>
      <c r="CR426" s="162"/>
      <c r="CS426" s="162"/>
      <c r="CT426" s="162"/>
      <c r="CU426" s="162"/>
      <c r="CV426" s="162"/>
      <c r="CW426" s="162"/>
      <c r="CX426" s="162"/>
      <c r="CY426" s="162"/>
      <c r="CZ426" s="162"/>
      <c r="DA426" s="162"/>
      <c r="DB426" s="162"/>
      <c r="DC426" s="162"/>
      <c r="DD426" s="162"/>
      <c r="DE426" s="162"/>
      <c r="DF426" s="162"/>
      <c r="DG426" s="162"/>
      <c r="DH426" s="162"/>
      <c r="DI426" s="162"/>
      <c r="DJ426" s="162"/>
      <c r="DK426" s="162"/>
      <c r="DL426" s="162"/>
      <c r="DM426" s="162"/>
      <c r="DN426" s="162"/>
      <c r="DO426" s="162"/>
      <c r="DP426" s="162"/>
      <c r="DQ426" s="162"/>
      <c r="DR426" s="162"/>
      <c r="DS426" s="162"/>
      <c r="DT426" s="162"/>
      <c r="DU426" s="162"/>
      <c r="DV426" s="162"/>
      <c r="DW426" s="162"/>
      <c r="DX426" s="162"/>
      <c r="DY426" s="162"/>
      <c r="DZ426" s="162"/>
      <c r="EA426" s="162"/>
      <c r="EB426" s="162"/>
      <c r="EC426" s="162"/>
      <c r="ED426" s="162"/>
      <c r="EE426" s="162"/>
      <c r="EF426" s="162"/>
      <c r="EG426" s="162"/>
      <c r="EH426" s="162"/>
      <c r="EI426" s="162"/>
      <c r="EJ426" s="162"/>
      <c r="EK426" s="162"/>
      <c r="EL426" s="162"/>
      <c r="EM426" s="162"/>
      <c r="EN426" s="162"/>
      <c r="EO426" s="162"/>
      <c r="EP426" s="162"/>
      <c r="EQ426" s="162"/>
      <c r="ER426" s="162"/>
      <c r="ES426" s="162"/>
      <c r="ET426" s="162"/>
      <c r="EU426" s="162"/>
      <c r="EV426" s="162"/>
      <c r="EW426" s="162"/>
      <c r="EX426" s="162"/>
      <c r="EY426" s="162"/>
      <c r="EZ426" s="162"/>
      <c r="FA426" s="162"/>
      <c r="FB426" s="162"/>
      <c r="FC426" s="162"/>
      <c r="FD426" s="162"/>
      <c r="FE426" s="162"/>
      <c r="FF426" s="162"/>
      <c r="FG426" s="162"/>
      <c r="FH426" s="162"/>
      <c r="FI426" s="162"/>
      <c r="FJ426" s="162"/>
      <c r="FK426" s="162"/>
      <c r="FL426" s="162"/>
      <c r="FM426" s="162"/>
      <c r="FN426" s="162"/>
      <c r="FO426" s="162"/>
      <c r="FP426" s="162"/>
      <c r="FQ426" s="162"/>
      <c r="FR426" s="162"/>
      <c r="FS426" s="162"/>
      <c r="FT426" s="162"/>
      <c r="FU426" s="162"/>
      <c r="FV426" s="162"/>
      <c r="FW426" s="162"/>
      <c r="FX426" s="162"/>
      <c r="FY426" s="162"/>
      <c r="FZ426" s="162"/>
      <c r="GA426" s="162"/>
      <c r="GB426" s="162"/>
      <c r="GC426" s="162"/>
      <c r="GD426" s="162"/>
      <c r="GE426" s="162"/>
      <c r="GF426" s="162"/>
      <c r="GG426" s="162"/>
      <c r="GH426" s="162"/>
      <c r="GI426" s="162"/>
      <c r="GJ426" s="162"/>
      <c r="GK426" s="162"/>
      <c r="GL426" s="162"/>
      <c r="GM426" s="162"/>
      <c r="GN426" s="162"/>
      <c r="GO426" s="162"/>
      <c r="GP426" s="162"/>
      <c r="GQ426" s="162"/>
      <c r="GR426" s="162"/>
      <c r="GS426" s="162"/>
      <c r="GT426" s="162"/>
      <c r="GU426" s="162"/>
    </row>
    <row r="427" spans="1:203" ht="41.4" x14ac:dyDescent="0.25">
      <c r="A427" s="161">
        <v>1</v>
      </c>
      <c r="B427" s="58" t="s">
        <v>418</v>
      </c>
      <c r="C427" s="189">
        <f>'2 уровень'!D1100</f>
        <v>639</v>
      </c>
      <c r="D427" s="189">
        <f>'2 уровень'!E1100</f>
        <v>320</v>
      </c>
      <c r="E427" s="189">
        <f>'2 уровень'!F1100</f>
        <v>666</v>
      </c>
      <c r="F427" s="773">
        <f>'2 уровень'!G1100</f>
        <v>208.12499999999997</v>
      </c>
      <c r="G427" s="237">
        <f>'2 уровень'!H1100</f>
        <v>0</v>
      </c>
      <c r="H427" s="237">
        <f>'2 уровень'!I1100</f>
        <v>0</v>
      </c>
      <c r="I427" s="242">
        <f>'2 уровень'!J1100</f>
        <v>0</v>
      </c>
      <c r="J427" s="242">
        <f>'2 уровень'!K1100</f>
        <v>0</v>
      </c>
      <c r="K427" s="242">
        <f>'2 уровень'!L1100</f>
        <v>0</v>
      </c>
      <c r="L427" s="242">
        <f>'2 уровень'!M1100</f>
        <v>0</v>
      </c>
      <c r="M427" s="242">
        <f>'2 уровень'!N1100</f>
        <v>0</v>
      </c>
      <c r="N427" s="242">
        <f>'2 уровень'!O1100</f>
        <v>0</v>
      </c>
      <c r="O427" s="163">
        <f>'2 уровень'!P1100</f>
        <v>0</v>
      </c>
      <c r="P427" s="163">
        <f>'2 уровень'!Q1100</f>
        <v>0</v>
      </c>
      <c r="Q427" s="163">
        <f>'2 уровень'!R1100</f>
        <v>0</v>
      </c>
      <c r="R427" s="163">
        <f>'2 уровень'!S1100</f>
        <v>0</v>
      </c>
      <c r="S427" s="163">
        <f>'2 уровень'!T1100</f>
        <v>0</v>
      </c>
      <c r="T427" s="163">
        <f>'2 уровень'!U1100</f>
        <v>0</v>
      </c>
      <c r="U427" s="2412">
        <f>'2 уровень'!V1100</f>
        <v>0</v>
      </c>
      <c r="V427" s="163">
        <f>'2 уровень'!W1100</f>
        <v>0</v>
      </c>
      <c r="W427" s="163">
        <f>'2 уровень'!X1100</f>
        <v>0</v>
      </c>
      <c r="X427" s="163">
        <f>'2 уровень'!Y1100</f>
        <v>0</v>
      </c>
      <c r="Y427" s="2331">
        <f>'2 уровень'!Z1100</f>
        <v>0</v>
      </c>
      <c r="Z427" s="163"/>
      <c r="AA427" s="2331"/>
      <c r="AB427" s="2608"/>
      <c r="AC427" s="162"/>
      <c r="AD427" s="162"/>
      <c r="AE427" s="162"/>
      <c r="AF427" s="162"/>
      <c r="AG427" s="162"/>
      <c r="AH427" s="162"/>
      <c r="AI427" s="162"/>
      <c r="AJ427" s="162"/>
      <c r="AK427" s="162"/>
      <c r="AL427" s="162"/>
      <c r="AM427" s="162"/>
      <c r="AN427" s="162"/>
      <c r="AO427" s="162"/>
      <c r="AP427" s="162"/>
      <c r="AQ427" s="162"/>
      <c r="AR427" s="162"/>
      <c r="AS427" s="162"/>
      <c r="AT427" s="162"/>
      <c r="AU427" s="162"/>
      <c r="AV427" s="162"/>
      <c r="AW427" s="162"/>
      <c r="AX427" s="162"/>
      <c r="AY427" s="162"/>
      <c r="AZ427" s="162"/>
      <c r="BA427" s="162"/>
      <c r="BB427" s="162"/>
      <c r="BC427" s="162"/>
      <c r="BD427" s="162"/>
      <c r="BE427" s="162"/>
      <c r="BF427" s="162"/>
      <c r="BG427" s="162"/>
      <c r="BH427" s="162"/>
      <c r="BI427" s="162"/>
      <c r="BJ427" s="162"/>
      <c r="BK427" s="162"/>
      <c r="BL427" s="162"/>
      <c r="BM427" s="162"/>
      <c r="BN427" s="162"/>
      <c r="BO427" s="162"/>
      <c r="BP427" s="162"/>
      <c r="BQ427" s="162"/>
      <c r="BR427" s="162"/>
      <c r="BS427" s="162"/>
      <c r="BT427" s="162"/>
      <c r="BU427" s="162"/>
      <c r="BV427" s="162"/>
      <c r="BW427" s="162"/>
      <c r="BX427" s="162"/>
      <c r="BY427" s="162"/>
      <c r="BZ427" s="162"/>
      <c r="CA427" s="162"/>
      <c r="CB427" s="162"/>
      <c r="CC427" s="162"/>
      <c r="CD427" s="162"/>
      <c r="CE427" s="162"/>
      <c r="CF427" s="162"/>
      <c r="CG427" s="162"/>
      <c r="CH427" s="162"/>
      <c r="CI427" s="162"/>
      <c r="CJ427" s="162"/>
      <c r="CK427" s="162"/>
      <c r="CL427" s="162"/>
      <c r="CM427" s="162"/>
      <c r="CN427" s="162"/>
      <c r="CO427" s="162"/>
      <c r="CP427" s="162"/>
      <c r="CQ427" s="162"/>
      <c r="CR427" s="162"/>
      <c r="CS427" s="162"/>
      <c r="CT427" s="162"/>
      <c r="CU427" s="162"/>
      <c r="CV427" s="162"/>
      <c r="CW427" s="162"/>
      <c r="CX427" s="162"/>
      <c r="CY427" s="162"/>
      <c r="CZ427" s="162"/>
      <c r="DA427" s="162"/>
      <c r="DB427" s="162"/>
      <c r="DC427" s="162"/>
      <c r="DD427" s="162"/>
      <c r="DE427" s="162"/>
      <c r="DF427" s="162"/>
      <c r="DG427" s="162"/>
      <c r="DH427" s="162"/>
      <c r="DI427" s="162"/>
      <c r="DJ427" s="162"/>
      <c r="DK427" s="162"/>
      <c r="DL427" s="162"/>
      <c r="DM427" s="162"/>
      <c r="DN427" s="162"/>
      <c r="DO427" s="162"/>
      <c r="DP427" s="162"/>
      <c r="DQ427" s="162"/>
      <c r="DR427" s="162"/>
      <c r="DS427" s="162"/>
      <c r="DT427" s="162"/>
      <c r="DU427" s="162"/>
      <c r="DV427" s="162"/>
      <c r="DW427" s="162"/>
      <c r="DX427" s="162"/>
      <c r="DY427" s="162"/>
      <c r="DZ427" s="162"/>
      <c r="EA427" s="162"/>
      <c r="EB427" s="162"/>
      <c r="EC427" s="162"/>
      <c r="ED427" s="162"/>
      <c r="EE427" s="162"/>
      <c r="EF427" s="162"/>
      <c r="EG427" s="162"/>
      <c r="EH427" s="162"/>
      <c r="EI427" s="162"/>
      <c r="EJ427" s="162"/>
      <c r="EK427" s="162"/>
      <c r="EL427" s="162"/>
      <c r="EM427" s="162"/>
      <c r="EN427" s="162"/>
      <c r="EO427" s="162"/>
      <c r="EP427" s="162"/>
      <c r="EQ427" s="162"/>
      <c r="ER427" s="162"/>
      <c r="ES427" s="162"/>
      <c r="ET427" s="162"/>
      <c r="EU427" s="162"/>
      <c r="EV427" s="162"/>
      <c r="EW427" s="162"/>
      <c r="EX427" s="162"/>
      <c r="EY427" s="162"/>
      <c r="EZ427" s="162"/>
      <c r="FA427" s="162"/>
      <c r="FB427" s="162"/>
      <c r="FC427" s="162"/>
      <c r="FD427" s="162"/>
      <c r="FE427" s="162"/>
      <c r="FF427" s="162"/>
      <c r="FG427" s="162"/>
      <c r="FH427" s="162"/>
      <c r="FI427" s="162"/>
      <c r="FJ427" s="162"/>
      <c r="FK427" s="162"/>
      <c r="FL427" s="162"/>
      <c r="FM427" s="162"/>
      <c r="FN427" s="162"/>
      <c r="FO427" s="162"/>
      <c r="FP427" s="162"/>
      <c r="FQ427" s="162"/>
      <c r="FR427" s="162"/>
      <c r="FS427" s="162"/>
      <c r="FT427" s="162"/>
      <c r="FU427" s="162"/>
      <c r="FV427" s="162"/>
      <c r="FW427" s="162"/>
      <c r="FX427" s="162"/>
      <c r="FY427" s="162"/>
      <c r="FZ427" s="162"/>
      <c r="GA427" s="162"/>
      <c r="GB427" s="162"/>
      <c r="GC427" s="162"/>
      <c r="GD427" s="162"/>
      <c r="GE427" s="162"/>
      <c r="GF427" s="162"/>
      <c r="GG427" s="162"/>
      <c r="GH427" s="162"/>
      <c r="GI427" s="162"/>
      <c r="GJ427" s="162"/>
      <c r="GK427" s="162"/>
      <c r="GL427" s="162"/>
      <c r="GM427" s="162"/>
      <c r="GN427" s="162"/>
      <c r="GO427" s="162"/>
      <c r="GP427" s="162"/>
      <c r="GQ427" s="162"/>
      <c r="GR427" s="162"/>
      <c r="GS427" s="162"/>
      <c r="GT427" s="162"/>
      <c r="GU427" s="162"/>
    </row>
    <row r="428" spans="1:203" ht="27.6" x14ac:dyDescent="0.25">
      <c r="A428" s="161">
        <v>1</v>
      </c>
      <c r="B428" s="58" t="s">
        <v>419</v>
      </c>
      <c r="C428" s="189">
        <f>'2 уровень'!D1101</f>
        <v>1896</v>
      </c>
      <c r="D428" s="189">
        <f>'2 уровень'!E1101</f>
        <v>948</v>
      </c>
      <c r="E428" s="189">
        <f>'2 уровень'!F1101</f>
        <v>1493</v>
      </c>
      <c r="F428" s="773">
        <f>'2 уровень'!G1101</f>
        <v>157.48945147679325</v>
      </c>
      <c r="G428" s="237">
        <f>'2 уровень'!H1101</f>
        <v>0</v>
      </c>
      <c r="H428" s="237">
        <f>'2 уровень'!I1101</f>
        <v>0</v>
      </c>
      <c r="I428" s="242">
        <f>'2 уровень'!J1101</f>
        <v>0</v>
      </c>
      <c r="J428" s="242">
        <f>'2 уровень'!K1101</f>
        <v>0</v>
      </c>
      <c r="K428" s="242">
        <f>'2 уровень'!L1101</f>
        <v>0</v>
      </c>
      <c r="L428" s="242">
        <f>'2 уровень'!M1101</f>
        <v>0</v>
      </c>
      <c r="M428" s="242">
        <f>'2 уровень'!N1101</f>
        <v>0</v>
      </c>
      <c r="N428" s="242">
        <f>'2 уровень'!O1101</f>
        <v>0</v>
      </c>
      <c r="O428" s="163">
        <f>'2 уровень'!P1101</f>
        <v>0</v>
      </c>
      <c r="P428" s="163">
        <f>'2 уровень'!Q1101</f>
        <v>0</v>
      </c>
      <c r="Q428" s="163">
        <f>'2 уровень'!R1101</f>
        <v>0</v>
      </c>
      <c r="R428" s="163">
        <f>'2 уровень'!S1101</f>
        <v>0</v>
      </c>
      <c r="S428" s="163">
        <f>'2 уровень'!T1101</f>
        <v>0</v>
      </c>
      <c r="T428" s="163">
        <f>'2 уровень'!U1101</f>
        <v>0</v>
      </c>
      <c r="U428" s="2412">
        <f>'2 уровень'!V1101</f>
        <v>0</v>
      </c>
      <c r="V428" s="163">
        <f>'2 уровень'!W1101</f>
        <v>0</v>
      </c>
      <c r="W428" s="163">
        <f>'2 уровень'!X1101</f>
        <v>0</v>
      </c>
      <c r="X428" s="163">
        <f>'2 уровень'!Y1101</f>
        <v>0</v>
      </c>
      <c r="Y428" s="2331">
        <f>'2 уровень'!Z1101</f>
        <v>0</v>
      </c>
      <c r="Z428" s="163"/>
      <c r="AA428" s="2331"/>
      <c r="AB428" s="2608"/>
      <c r="AC428" s="162"/>
      <c r="AD428" s="162"/>
      <c r="AE428" s="162"/>
      <c r="AF428" s="162"/>
      <c r="AG428" s="162"/>
      <c r="AH428" s="162"/>
      <c r="AI428" s="162"/>
      <c r="AJ428" s="162"/>
      <c r="AK428" s="162"/>
      <c r="AL428" s="162"/>
      <c r="AM428" s="162"/>
      <c r="AN428" s="162"/>
      <c r="AO428" s="162"/>
      <c r="AP428" s="162"/>
      <c r="AQ428" s="162"/>
      <c r="AR428" s="162"/>
      <c r="AS428" s="162"/>
      <c r="AT428" s="162"/>
      <c r="AU428" s="162"/>
      <c r="AV428" s="162"/>
      <c r="AW428" s="162"/>
      <c r="AX428" s="162"/>
      <c r="AY428" s="162"/>
      <c r="AZ428" s="162"/>
      <c r="BA428" s="162"/>
      <c r="BB428" s="162"/>
      <c r="BC428" s="162"/>
      <c r="BD428" s="162"/>
      <c r="BE428" s="162"/>
      <c r="BF428" s="162"/>
      <c r="BG428" s="162"/>
      <c r="BH428" s="162"/>
      <c r="BI428" s="162"/>
      <c r="BJ428" s="162"/>
      <c r="BK428" s="162"/>
      <c r="BL428" s="162"/>
      <c r="BM428" s="162"/>
      <c r="BN428" s="162"/>
      <c r="BO428" s="162"/>
      <c r="BP428" s="162"/>
      <c r="BQ428" s="162"/>
      <c r="BR428" s="162"/>
      <c r="BS428" s="162"/>
      <c r="BT428" s="162"/>
      <c r="BU428" s="162"/>
      <c r="BV428" s="162"/>
      <c r="BW428" s="162"/>
      <c r="BX428" s="162"/>
      <c r="BY428" s="162"/>
      <c r="BZ428" s="162"/>
      <c r="CA428" s="162"/>
      <c r="CB428" s="162"/>
      <c r="CC428" s="162"/>
      <c r="CD428" s="162"/>
      <c r="CE428" s="162"/>
      <c r="CF428" s="162"/>
      <c r="CG428" s="162"/>
      <c r="CH428" s="162"/>
      <c r="CI428" s="162"/>
      <c r="CJ428" s="162"/>
      <c r="CK428" s="162"/>
      <c r="CL428" s="162"/>
      <c r="CM428" s="162"/>
      <c r="CN428" s="162"/>
      <c r="CO428" s="162"/>
      <c r="CP428" s="162"/>
      <c r="CQ428" s="162"/>
      <c r="CR428" s="162"/>
      <c r="CS428" s="162"/>
      <c r="CT428" s="162"/>
      <c r="CU428" s="162"/>
      <c r="CV428" s="162"/>
      <c r="CW428" s="162"/>
      <c r="CX428" s="162"/>
      <c r="CY428" s="162"/>
      <c r="CZ428" s="162"/>
      <c r="DA428" s="162"/>
      <c r="DB428" s="162"/>
      <c r="DC428" s="162"/>
      <c r="DD428" s="162"/>
      <c r="DE428" s="162"/>
      <c r="DF428" s="162"/>
      <c r="DG428" s="162"/>
      <c r="DH428" s="162"/>
      <c r="DI428" s="162"/>
      <c r="DJ428" s="162"/>
      <c r="DK428" s="162"/>
      <c r="DL428" s="162"/>
      <c r="DM428" s="162"/>
      <c r="DN428" s="162"/>
      <c r="DO428" s="162"/>
      <c r="DP428" s="162"/>
      <c r="DQ428" s="162"/>
      <c r="DR428" s="162"/>
      <c r="DS428" s="162"/>
      <c r="DT428" s="162"/>
      <c r="DU428" s="162"/>
      <c r="DV428" s="162"/>
      <c r="DW428" s="162"/>
      <c r="DX428" s="162"/>
      <c r="DY428" s="162"/>
      <c r="DZ428" s="162"/>
      <c r="EA428" s="162"/>
      <c r="EB428" s="162"/>
      <c r="EC428" s="162"/>
      <c r="ED428" s="162"/>
      <c r="EE428" s="162"/>
      <c r="EF428" s="162"/>
      <c r="EG428" s="162"/>
      <c r="EH428" s="162"/>
      <c r="EI428" s="162"/>
      <c r="EJ428" s="162"/>
      <c r="EK428" s="162"/>
      <c r="EL428" s="162"/>
      <c r="EM428" s="162"/>
      <c r="EN428" s="162"/>
      <c r="EO428" s="162"/>
      <c r="EP428" s="162"/>
      <c r="EQ428" s="162"/>
      <c r="ER428" s="162"/>
      <c r="ES428" s="162"/>
      <c r="ET428" s="162"/>
      <c r="EU428" s="162"/>
      <c r="EV428" s="162"/>
      <c r="EW428" s="162"/>
      <c r="EX428" s="162"/>
      <c r="EY428" s="162"/>
      <c r="EZ428" s="162"/>
      <c r="FA428" s="162"/>
      <c r="FB428" s="162"/>
      <c r="FC428" s="162"/>
      <c r="FD428" s="162"/>
      <c r="FE428" s="162"/>
      <c r="FF428" s="162"/>
      <c r="FG428" s="162"/>
      <c r="FH428" s="162"/>
      <c r="FI428" s="162"/>
      <c r="FJ428" s="162"/>
      <c r="FK428" s="162"/>
      <c r="FL428" s="162"/>
      <c r="FM428" s="162"/>
      <c r="FN428" s="162"/>
      <c r="FO428" s="162"/>
      <c r="FP428" s="162"/>
      <c r="FQ428" s="162"/>
      <c r="FR428" s="162"/>
      <c r="FS428" s="162"/>
      <c r="FT428" s="162"/>
      <c r="FU428" s="162"/>
      <c r="FV428" s="162"/>
      <c r="FW428" s="162"/>
      <c r="FX428" s="162"/>
      <c r="FY428" s="162"/>
      <c r="FZ428" s="162"/>
      <c r="GA428" s="162"/>
      <c r="GB428" s="162"/>
      <c r="GC428" s="162"/>
      <c r="GD428" s="162"/>
      <c r="GE428" s="162"/>
      <c r="GF428" s="162"/>
      <c r="GG428" s="162"/>
      <c r="GH428" s="162"/>
      <c r="GI428" s="162"/>
      <c r="GJ428" s="162"/>
      <c r="GK428" s="162"/>
      <c r="GL428" s="162"/>
      <c r="GM428" s="162"/>
      <c r="GN428" s="162"/>
      <c r="GO428" s="162"/>
      <c r="GP428" s="162"/>
      <c r="GQ428" s="162"/>
      <c r="GR428" s="162"/>
      <c r="GS428" s="162"/>
      <c r="GT428" s="162"/>
      <c r="GU428" s="162"/>
    </row>
    <row r="429" spans="1:203" ht="41.4" x14ac:dyDescent="0.25">
      <c r="A429" s="161">
        <v>1</v>
      </c>
      <c r="B429" s="2347" t="s">
        <v>352</v>
      </c>
      <c r="C429" s="189">
        <f>'2 уровень'!D1102</f>
        <v>34647</v>
      </c>
      <c r="D429" s="189">
        <f>'2 уровень'!E1102</f>
        <v>17324</v>
      </c>
      <c r="E429" s="189">
        <f>'2 уровень'!F1102</f>
        <v>17330.268980085741</v>
      </c>
      <c r="F429" s="773">
        <f>'2 уровень'!G1102</f>
        <v>100.03618667793663</v>
      </c>
      <c r="G429" s="237">
        <f>'2 уровень'!H1102</f>
        <v>0</v>
      </c>
      <c r="H429" s="237">
        <f>'2 уровень'!I1102</f>
        <v>0</v>
      </c>
      <c r="I429" s="242">
        <f>'2 уровень'!J1102</f>
        <v>0</v>
      </c>
      <c r="J429" s="242">
        <f>'2 уровень'!K1102</f>
        <v>0</v>
      </c>
      <c r="K429" s="242">
        <f>'2 уровень'!L1102</f>
        <v>0</v>
      </c>
      <c r="L429" s="242">
        <f>'2 уровень'!M1102</f>
        <v>0</v>
      </c>
      <c r="M429" s="242">
        <f>'2 уровень'!N1102</f>
        <v>0</v>
      </c>
      <c r="N429" s="242">
        <f>'2 уровень'!O1102</f>
        <v>0</v>
      </c>
      <c r="O429" s="163">
        <f>'2 уровень'!P1102</f>
        <v>0</v>
      </c>
      <c r="P429" s="163">
        <f>'2 уровень'!Q1102</f>
        <v>0</v>
      </c>
      <c r="Q429" s="163">
        <f>'2 уровень'!R1102</f>
        <v>0</v>
      </c>
      <c r="R429" s="163">
        <f>'2 уровень'!S1102</f>
        <v>0</v>
      </c>
      <c r="S429" s="163">
        <f>'2 уровень'!T1102</f>
        <v>0</v>
      </c>
      <c r="T429" s="163">
        <f>'2 уровень'!U1102</f>
        <v>0</v>
      </c>
      <c r="U429" s="2412">
        <f>'2 уровень'!V1102</f>
        <v>0</v>
      </c>
      <c r="V429" s="163">
        <f>'2 уровень'!W1102</f>
        <v>0</v>
      </c>
      <c r="W429" s="163">
        <f>'2 уровень'!X1102</f>
        <v>0</v>
      </c>
      <c r="X429" s="163">
        <f>'2 уровень'!Y1102</f>
        <v>0</v>
      </c>
      <c r="Y429" s="2331">
        <f>'2 уровень'!Z1102</f>
        <v>0</v>
      </c>
      <c r="Z429" s="163"/>
      <c r="AA429" s="2331"/>
      <c r="AB429" s="2608"/>
      <c r="AC429" s="162"/>
      <c r="AD429" s="162"/>
      <c r="AE429" s="162"/>
      <c r="AF429" s="162"/>
      <c r="AG429" s="162"/>
      <c r="AH429" s="162"/>
      <c r="AI429" s="162"/>
      <c r="AJ429" s="162"/>
      <c r="AK429" s="162"/>
      <c r="AL429" s="162"/>
      <c r="AM429" s="162"/>
      <c r="AN429" s="162"/>
      <c r="AO429" s="162"/>
      <c r="AP429" s="162"/>
      <c r="AQ429" s="162"/>
      <c r="AR429" s="162"/>
      <c r="AS429" s="162"/>
      <c r="AT429" s="162"/>
      <c r="AU429" s="162"/>
      <c r="AV429" s="162"/>
      <c r="AW429" s="162"/>
      <c r="AX429" s="162"/>
      <c r="AY429" s="162"/>
      <c r="AZ429" s="162"/>
      <c r="BA429" s="162"/>
      <c r="BB429" s="162"/>
      <c r="BC429" s="162"/>
      <c r="BD429" s="162"/>
      <c r="BE429" s="162"/>
      <c r="BF429" s="162"/>
      <c r="BG429" s="162"/>
      <c r="BH429" s="162"/>
      <c r="BI429" s="162"/>
      <c r="BJ429" s="162"/>
      <c r="BK429" s="162"/>
      <c r="BL429" s="162"/>
      <c r="BM429" s="162"/>
      <c r="BN429" s="162"/>
      <c r="BO429" s="162"/>
      <c r="BP429" s="162"/>
      <c r="BQ429" s="162"/>
      <c r="BR429" s="162"/>
      <c r="BS429" s="162"/>
      <c r="BT429" s="162"/>
      <c r="BU429" s="162"/>
      <c r="BV429" s="162"/>
      <c r="BW429" s="162"/>
      <c r="BX429" s="162"/>
      <c r="BY429" s="162"/>
      <c r="BZ429" s="162"/>
      <c r="CA429" s="162"/>
      <c r="CB429" s="162"/>
      <c r="CC429" s="162"/>
      <c r="CD429" s="162"/>
      <c r="CE429" s="162"/>
      <c r="CF429" s="162"/>
      <c r="CG429" s="162"/>
      <c r="CH429" s="162"/>
      <c r="CI429" s="162"/>
      <c r="CJ429" s="162"/>
      <c r="CK429" s="162"/>
      <c r="CL429" s="162"/>
      <c r="CM429" s="162"/>
      <c r="CN429" s="162"/>
      <c r="CO429" s="162"/>
      <c r="CP429" s="162"/>
      <c r="CQ429" s="162"/>
      <c r="CR429" s="162"/>
      <c r="CS429" s="162"/>
      <c r="CT429" s="162"/>
      <c r="CU429" s="162"/>
      <c r="CV429" s="162"/>
      <c r="CW429" s="162"/>
      <c r="CX429" s="162"/>
      <c r="CY429" s="162"/>
      <c r="CZ429" s="162"/>
      <c r="DA429" s="162"/>
      <c r="DB429" s="162"/>
      <c r="DC429" s="162"/>
      <c r="DD429" s="162"/>
      <c r="DE429" s="162"/>
      <c r="DF429" s="162"/>
      <c r="DG429" s="162"/>
      <c r="DH429" s="162"/>
      <c r="DI429" s="162"/>
      <c r="DJ429" s="162"/>
      <c r="DK429" s="162"/>
      <c r="DL429" s="162"/>
      <c r="DM429" s="162"/>
      <c r="DN429" s="162"/>
      <c r="DO429" s="162"/>
      <c r="DP429" s="162"/>
      <c r="DQ429" s="162"/>
      <c r="DR429" s="162"/>
      <c r="DS429" s="162"/>
      <c r="DT429" s="162"/>
      <c r="DU429" s="162"/>
      <c r="DV429" s="162"/>
      <c r="DW429" s="162"/>
      <c r="DX429" s="162"/>
      <c r="DY429" s="162"/>
      <c r="DZ429" s="162"/>
      <c r="EA429" s="162"/>
      <c r="EB429" s="162"/>
      <c r="EC429" s="162"/>
      <c r="ED429" s="162"/>
      <c r="EE429" s="162"/>
      <c r="EF429" s="162"/>
      <c r="EG429" s="162"/>
      <c r="EH429" s="162"/>
      <c r="EI429" s="162"/>
      <c r="EJ429" s="162"/>
      <c r="EK429" s="162"/>
      <c r="EL429" s="162"/>
      <c r="EM429" s="162"/>
      <c r="EN429" s="162"/>
      <c r="EO429" s="162"/>
      <c r="EP429" s="162"/>
      <c r="EQ429" s="162"/>
      <c r="ER429" s="162"/>
      <c r="ES429" s="162"/>
      <c r="ET429" s="162"/>
      <c r="EU429" s="162"/>
      <c r="EV429" s="162"/>
      <c r="EW429" s="162"/>
      <c r="EX429" s="162"/>
      <c r="EY429" s="162"/>
      <c r="EZ429" s="162"/>
      <c r="FA429" s="162"/>
      <c r="FB429" s="162"/>
      <c r="FC429" s="162"/>
      <c r="FD429" s="162"/>
      <c r="FE429" s="162"/>
      <c r="FF429" s="162"/>
      <c r="FG429" s="162"/>
      <c r="FH429" s="162"/>
      <c r="FI429" s="162"/>
      <c r="FJ429" s="162"/>
      <c r="FK429" s="162"/>
      <c r="FL429" s="162"/>
      <c r="FM429" s="162"/>
      <c r="FN429" s="162"/>
      <c r="FO429" s="162"/>
      <c r="FP429" s="162"/>
      <c r="FQ429" s="162"/>
      <c r="FR429" s="162"/>
      <c r="FS429" s="162"/>
      <c r="FT429" s="162"/>
      <c r="FU429" s="162"/>
      <c r="FV429" s="162"/>
      <c r="FW429" s="162"/>
      <c r="FX429" s="162"/>
      <c r="FY429" s="162"/>
      <c r="FZ429" s="162"/>
      <c r="GA429" s="162"/>
      <c r="GB429" s="162"/>
      <c r="GC429" s="162"/>
      <c r="GD429" s="162"/>
      <c r="GE429" s="162"/>
      <c r="GF429" s="162"/>
      <c r="GG429" s="162"/>
      <c r="GH429" s="162"/>
      <c r="GI429" s="162"/>
      <c r="GJ429" s="162"/>
      <c r="GK429" s="162"/>
      <c r="GL429" s="162"/>
      <c r="GM429" s="162"/>
      <c r="GN429" s="162"/>
      <c r="GO429" s="162"/>
      <c r="GP429" s="162"/>
      <c r="GQ429" s="162"/>
      <c r="GR429" s="162"/>
      <c r="GS429" s="162"/>
      <c r="GT429" s="162"/>
      <c r="GU429" s="162"/>
    </row>
    <row r="430" spans="1:203" ht="27.6" x14ac:dyDescent="0.25">
      <c r="A430" s="161">
        <v>1</v>
      </c>
      <c r="B430" s="58" t="s">
        <v>353</v>
      </c>
      <c r="C430" s="189">
        <f>'2 уровень'!D1103</f>
        <v>8500</v>
      </c>
      <c r="D430" s="189">
        <f>'2 уровень'!E1103</f>
        <v>4250</v>
      </c>
      <c r="E430" s="189">
        <f>'2 уровень'!F1103</f>
        <v>374</v>
      </c>
      <c r="F430" s="773">
        <f>'2 уровень'!G1103</f>
        <v>8.7999999999999989</v>
      </c>
      <c r="G430" s="237">
        <f>'2 уровень'!H1103</f>
        <v>0</v>
      </c>
      <c r="H430" s="237">
        <f>'2 уровень'!I1103</f>
        <v>0</v>
      </c>
      <c r="I430" s="242">
        <f>'2 уровень'!J1103</f>
        <v>0</v>
      </c>
      <c r="J430" s="242">
        <f>'2 уровень'!K1103</f>
        <v>0</v>
      </c>
      <c r="K430" s="242">
        <f>'2 уровень'!L1103</f>
        <v>0</v>
      </c>
      <c r="L430" s="242">
        <f>'2 уровень'!M1103</f>
        <v>0</v>
      </c>
      <c r="M430" s="242">
        <f>'2 уровень'!N1103</f>
        <v>0</v>
      </c>
      <c r="N430" s="242">
        <f>'2 уровень'!O1103</f>
        <v>0</v>
      </c>
      <c r="O430" s="163">
        <f>'2 уровень'!P1103</f>
        <v>0</v>
      </c>
      <c r="P430" s="163">
        <f>'2 уровень'!Q1103</f>
        <v>0</v>
      </c>
      <c r="Q430" s="163">
        <f>'2 уровень'!R1103</f>
        <v>0</v>
      </c>
      <c r="R430" s="163">
        <f>'2 уровень'!S1103</f>
        <v>0</v>
      </c>
      <c r="S430" s="163">
        <f>'2 уровень'!T1103</f>
        <v>0</v>
      </c>
      <c r="T430" s="163">
        <f>'2 уровень'!U1103</f>
        <v>0</v>
      </c>
      <c r="U430" s="2412">
        <f>'2 уровень'!V1103</f>
        <v>0</v>
      </c>
      <c r="V430" s="163">
        <f>'2 уровень'!W1103</f>
        <v>0</v>
      </c>
      <c r="W430" s="163">
        <f>'2 уровень'!X1103</f>
        <v>0</v>
      </c>
      <c r="X430" s="163">
        <f>'2 уровень'!Y1103</f>
        <v>0</v>
      </c>
      <c r="Y430" s="2331">
        <f>'2 уровень'!Z1103</f>
        <v>0</v>
      </c>
      <c r="Z430" s="163"/>
      <c r="AA430" s="2331"/>
      <c r="AB430" s="2608"/>
      <c r="AC430" s="162"/>
      <c r="AD430" s="162"/>
      <c r="AE430" s="162"/>
      <c r="AF430" s="162"/>
      <c r="AG430" s="162"/>
      <c r="AH430" s="162"/>
      <c r="AI430" s="162"/>
      <c r="AJ430" s="162"/>
      <c r="AK430" s="162"/>
      <c r="AL430" s="162"/>
      <c r="AM430" s="162"/>
      <c r="AN430" s="162"/>
      <c r="AO430" s="162"/>
      <c r="AP430" s="162"/>
      <c r="AQ430" s="162"/>
      <c r="AR430" s="162"/>
      <c r="AS430" s="162"/>
      <c r="AT430" s="162"/>
      <c r="AU430" s="162"/>
      <c r="AV430" s="162"/>
      <c r="AW430" s="162"/>
      <c r="AX430" s="162"/>
      <c r="AY430" s="162"/>
      <c r="AZ430" s="162"/>
      <c r="BA430" s="162"/>
      <c r="BB430" s="162"/>
      <c r="BC430" s="162"/>
      <c r="BD430" s="162"/>
      <c r="BE430" s="162"/>
      <c r="BF430" s="162"/>
      <c r="BG430" s="162"/>
      <c r="BH430" s="162"/>
      <c r="BI430" s="162"/>
      <c r="BJ430" s="162"/>
      <c r="BK430" s="162"/>
      <c r="BL430" s="162"/>
      <c r="BM430" s="162"/>
      <c r="BN430" s="162"/>
      <c r="BO430" s="162"/>
      <c r="BP430" s="162"/>
      <c r="BQ430" s="162"/>
      <c r="BR430" s="162"/>
      <c r="BS430" s="162"/>
      <c r="BT430" s="162"/>
      <c r="BU430" s="162"/>
      <c r="BV430" s="162"/>
      <c r="BW430" s="162"/>
      <c r="BX430" s="162"/>
      <c r="BY430" s="162"/>
      <c r="BZ430" s="162"/>
      <c r="CA430" s="162"/>
      <c r="CB430" s="162"/>
      <c r="CC430" s="162"/>
      <c r="CD430" s="162"/>
      <c r="CE430" s="162"/>
      <c r="CF430" s="162"/>
      <c r="CG430" s="162"/>
      <c r="CH430" s="162"/>
      <c r="CI430" s="162"/>
      <c r="CJ430" s="162"/>
      <c r="CK430" s="162"/>
      <c r="CL430" s="162"/>
      <c r="CM430" s="162"/>
      <c r="CN430" s="162"/>
      <c r="CO430" s="162"/>
      <c r="CP430" s="162"/>
      <c r="CQ430" s="162"/>
      <c r="CR430" s="162"/>
      <c r="CS430" s="162"/>
      <c r="CT430" s="162"/>
      <c r="CU430" s="162"/>
      <c r="CV430" s="162"/>
      <c r="CW430" s="162"/>
      <c r="CX430" s="162"/>
      <c r="CY430" s="162"/>
      <c r="CZ430" s="162"/>
      <c r="DA430" s="162"/>
      <c r="DB430" s="162"/>
      <c r="DC430" s="162"/>
      <c r="DD430" s="162"/>
      <c r="DE430" s="162"/>
      <c r="DF430" s="162"/>
      <c r="DG430" s="162"/>
      <c r="DH430" s="162"/>
      <c r="DI430" s="162"/>
      <c r="DJ430" s="162"/>
      <c r="DK430" s="162"/>
      <c r="DL430" s="162"/>
      <c r="DM430" s="162"/>
      <c r="DN430" s="162"/>
      <c r="DO430" s="162"/>
      <c r="DP430" s="162"/>
      <c r="DQ430" s="162"/>
      <c r="DR430" s="162"/>
      <c r="DS430" s="162"/>
      <c r="DT430" s="162"/>
      <c r="DU430" s="162"/>
      <c r="DV430" s="162"/>
      <c r="DW430" s="162"/>
      <c r="DX430" s="162"/>
      <c r="DY430" s="162"/>
      <c r="DZ430" s="162"/>
      <c r="EA430" s="162"/>
      <c r="EB430" s="162"/>
      <c r="EC430" s="162"/>
      <c r="ED430" s="162"/>
      <c r="EE430" s="162"/>
      <c r="EF430" s="162"/>
      <c r="EG430" s="162"/>
      <c r="EH430" s="162"/>
      <c r="EI430" s="162"/>
      <c r="EJ430" s="162"/>
      <c r="EK430" s="162"/>
      <c r="EL430" s="162"/>
      <c r="EM430" s="162"/>
      <c r="EN430" s="162"/>
      <c r="EO430" s="162"/>
      <c r="EP430" s="162"/>
      <c r="EQ430" s="162"/>
      <c r="ER430" s="162"/>
      <c r="ES430" s="162"/>
      <c r="ET430" s="162"/>
      <c r="EU430" s="162"/>
      <c r="EV430" s="162"/>
      <c r="EW430" s="162"/>
      <c r="EX430" s="162"/>
      <c r="EY430" s="162"/>
      <c r="EZ430" s="162"/>
      <c r="FA430" s="162"/>
      <c r="FB430" s="162"/>
      <c r="FC430" s="162"/>
      <c r="FD430" s="162"/>
      <c r="FE430" s="162"/>
      <c r="FF430" s="162"/>
      <c r="FG430" s="162"/>
      <c r="FH430" s="162"/>
      <c r="FI430" s="162"/>
      <c r="FJ430" s="162"/>
      <c r="FK430" s="162"/>
      <c r="FL430" s="162"/>
      <c r="FM430" s="162"/>
      <c r="FN430" s="162"/>
      <c r="FO430" s="162"/>
      <c r="FP430" s="162"/>
      <c r="FQ430" s="162"/>
      <c r="FR430" s="162"/>
      <c r="FS430" s="162"/>
      <c r="FT430" s="162"/>
      <c r="FU430" s="162"/>
      <c r="FV430" s="162"/>
      <c r="FW430" s="162"/>
      <c r="FX430" s="162"/>
      <c r="FY430" s="162"/>
      <c r="FZ430" s="162"/>
      <c r="GA430" s="162"/>
      <c r="GB430" s="162"/>
      <c r="GC430" s="162"/>
      <c r="GD430" s="162"/>
      <c r="GE430" s="162"/>
      <c r="GF430" s="162"/>
      <c r="GG430" s="162"/>
      <c r="GH430" s="162"/>
      <c r="GI430" s="162"/>
      <c r="GJ430" s="162"/>
      <c r="GK430" s="162"/>
      <c r="GL430" s="162"/>
      <c r="GM430" s="162"/>
      <c r="GN430" s="162"/>
      <c r="GO430" s="162"/>
      <c r="GP430" s="162"/>
      <c r="GQ430" s="162"/>
      <c r="GR430" s="162"/>
      <c r="GS430" s="162"/>
      <c r="GT430" s="162"/>
      <c r="GU430" s="162"/>
    </row>
    <row r="431" spans="1:203" ht="55.2" x14ac:dyDescent="0.25">
      <c r="A431" s="161">
        <v>1</v>
      </c>
      <c r="B431" s="58" t="s">
        <v>366</v>
      </c>
      <c r="C431" s="189">
        <f>'2 уровень'!D1104</f>
        <v>18320</v>
      </c>
      <c r="D431" s="189">
        <f>'2 уровень'!E1104</f>
        <v>9160</v>
      </c>
      <c r="E431" s="189">
        <f>'2 уровень'!F1104</f>
        <v>15543.537345902831</v>
      </c>
      <c r="F431" s="773">
        <f>'2 уровень'!G1104</f>
        <v>169.68927233518374</v>
      </c>
      <c r="G431" s="237">
        <f>'2 уровень'!H1104</f>
        <v>0</v>
      </c>
      <c r="H431" s="237">
        <f>'2 уровень'!I1104</f>
        <v>0</v>
      </c>
      <c r="I431" s="242">
        <f>'2 уровень'!J1104</f>
        <v>0</v>
      </c>
      <c r="J431" s="242">
        <f>'2 уровень'!K1104</f>
        <v>0</v>
      </c>
      <c r="K431" s="242">
        <f>'2 уровень'!L1104</f>
        <v>0</v>
      </c>
      <c r="L431" s="242">
        <f>'2 уровень'!M1104</f>
        <v>0</v>
      </c>
      <c r="M431" s="242">
        <f>'2 уровень'!N1104</f>
        <v>0</v>
      </c>
      <c r="N431" s="242">
        <f>'2 уровень'!O1104</f>
        <v>0</v>
      </c>
      <c r="O431" s="163">
        <f>'2 уровень'!P1104</f>
        <v>0</v>
      </c>
      <c r="P431" s="163">
        <f>'2 уровень'!Q1104</f>
        <v>0</v>
      </c>
      <c r="Q431" s="163">
        <f>'2 уровень'!R1104</f>
        <v>0</v>
      </c>
      <c r="R431" s="163">
        <f>'2 уровень'!S1104</f>
        <v>0</v>
      </c>
      <c r="S431" s="163">
        <f>'2 уровень'!T1104</f>
        <v>0</v>
      </c>
      <c r="T431" s="163">
        <f>'2 уровень'!U1104</f>
        <v>0</v>
      </c>
      <c r="U431" s="2412">
        <f>'2 уровень'!V1104</f>
        <v>0</v>
      </c>
      <c r="V431" s="163">
        <f>'2 уровень'!W1104</f>
        <v>0</v>
      </c>
      <c r="W431" s="163">
        <f>'2 уровень'!X1104</f>
        <v>0</v>
      </c>
      <c r="X431" s="163">
        <f>'2 уровень'!Y1104</f>
        <v>0</v>
      </c>
      <c r="Y431" s="2331">
        <f>'2 уровень'!Z1104</f>
        <v>0</v>
      </c>
      <c r="Z431" s="163"/>
      <c r="AA431" s="2331"/>
      <c r="AB431" s="2608"/>
      <c r="AC431" s="162"/>
      <c r="AD431" s="162"/>
      <c r="AE431" s="162"/>
      <c r="AF431" s="162"/>
      <c r="AG431" s="162"/>
      <c r="AH431" s="162"/>
      <c r="AI431" s="162"/>
      <c r="AJ431" s="162"/>
      <c r="AK431" s="162"/>
      <c r="AL431" s="162"/>
      <c r="AM431" s="162"/>
      <c r="AN431" s="162"/>
      <c r="AO431" s="162"/>
      <c r="AP431" s="162"/>
      <c r="AQ431" s="162"/>
      <c r="AR431" s="162"/>
      <c r="AS431" s="162"/>
      <c r="AT431" s="162"/>
      <c r="AU431" s="162"/>
      <c r="AV431" s="162"/>
      <c r="AW431" s="162"/>
      <c r="AX431" s="162"/>
      <c r="AY431" s="162"/>
      <c r="AZ431" s="162"/>
      <c r="BA431" s="162"/>
      <c r="BB431" s="162"/>
      <c r="BC431" s="162"/>
      <c r="BD431" s="162"/>
      <c r="BE431" s="162"/>
      <c r="BF431" s="162"/>
      <c r="BG431" s="162"/>
      <c r="BH431" s="162"/>
      <c r="BI431" s="162"/>
      <c r="BJ431" s="162"/>
      <c r="BK431" s="162"/>
      <c r="BL431" s="162"/>
      <c r="BM431" s="162"/>
      <c r="BN431" s="162"/>
      <c r="BO431" s="162"/>
      <c r="BP431" s="162"/>
      <c r="BQ431" s="162"/>
      <c r="BR431" s="162"/>
      <c r="BS431" s="162"/>
      <c r="BT431" s="162"/>
      <c r="BU431" s="162"/>
      <c r="BV431" s="162"/>
      <c r="BW431" s="162"/>
      <c r="BX431" s="162"/>
      <c r="BY431" s="162"/>
      <c r="BZ431" s="162"/>
      <c r="CA431" s="162"/>
      <c r="CB431" s="162"/>
      <c r="CC431" s="162"/>
      <c r="CD431" s="162"/>
      <c r="CE431" s="162"/>
      <c r="CF431" s="162"/>
      <c r="CG431" s="162"/>
      <c r="CH431" s="162"/>
      <c r="CI431" s="162"/>
      <c r="CJ431" s="162"/>
      <c r="CK431" s="162"/>
      <c r="CL431" s="162"/>
      <c r="CM431" s="162"/>
      <c r="CN431" s="162"/>
      <c r="CO431" s="162"/>
      <c r="CP431" s="162"/>
      <c r="CQ431" s="162"/>
      <c r="CR431" s="162"/>
      <c r="CS431" s="162"/>
      <c r="CT431" s="162"/>
      <c r="CU431" s="162"/>
      <c r="CV431" s="162"/>
      <c r="CW431" s="162"/>
      <c r="CX431" s="162"/>
      <c r="CY431" s="162"/>
      <c r="CZ431" s="162"/>
      <c r="DA431" s="162"/>
      <c r="DB431" s="162"/>
      <c r="DC431" s="162"/>
      <c r="DD431" s="162"/>
      <c r="DE431" s="162"/>
      <c r="DF431" s="162"/>
      <c r="DG431" s="162"/>
      <c r="DH431" s="162"/>
      <c r="DI431" s="162"/>
      <c r="DJ431" s="162"/>
      <c r="DK431" s="162"/>
      <c r="DL431" s="162"/>
      <c r="DM431" s="162"/>
      <c r="DN431" s="162"/>
      <c r="DO431" s="162"/>
      <c r="DP431" s="162"/>
      <c r="DQ431" s="162"/>
      <c r="DR431" s="162"/>
      <c r="DS431" s="162"/>
      <c r="DT431" s="162"/>
      <c r="DU431" s="162"/>
      <c r="DV431" s="162"/>
      <c r="DW431" s="162"/>
      <c r="DX431" s="162"/>
      <c r="DY431" s="162"/>
      <c r="DZ431" s="162"/>
      <c r="EA431" s="162"/>
      <c r="EB431" s="162"/>
      <c r="EC431" s="162"/>
      <c r="ED431" s="162"/>
      <c r="EE431" s="162"/>
      <c r="EF431" s="162"/>
      <c r="EG431" s="162"/>
      <c r="EH431" s="162"/>
      <c r="EI431" s="162"/>
      <c r="EJ431" s="162"/>
      <c r="EK431" s="162"/>
      <c r="EL431" s="162"/>
      <c r="EM431" s="162"/>
      <c r="EN431" s="162"/>
      <c r="EO431" s="162"/>
      <c r="EP431" s="162"/>
      <c r="EQ431" s="162"/>
      <c r="ER431" s="162"/>
      <c r="ES431" s="162"/>
      <c r="ET431" s="162"/>
      <c r="EU431" s="162"/>
      <c r="EV431" s="162"/>
      <c r="EW431" s="162"/>
      <c r="EX431" s="162"/>
      <c r="EY431" s="162"/>
      <c r="EZ431" s="162"/>
      <c r="FA431" s="162"/>
      <c r="FB431" s="162"/>
      <c r="FC431" s="162"/>
      <c r="FD431" s="162"/>
      <c r="FE431" s="162"/>
      <c r="FF431" s="162"/>
      <c r="FG431" s="162"/>
      <c r="FH431" s="162"/>
      <c r="FI431" s="162"/>
      <c r="FJ431" s="162"/>
      <c r="FK431" s="162"/>
      <c r="FL431" s="162"/>
      <c r="FM431" s="162"/>
      <c r="FN431" s="162"/>
      <c r="FO431" s="162"/>
      <c r="FP431" s="162"/>
      <c r="FQ431" s="162"/>
      <c r="FR431" s="162"/>
      <c r="FS431" s="162"/>
      <c r="FT431" s="162"/>
      <c r="FU431" s="162"/>
      <c r="FV431" s="162"/>
      <c r="FW431" s="162"/>
      <c r="FX431" s="162"/>
      <c r="FY431" s="162"/>
      <c r="FZ431" s="162"/>
      <c r="GA431" s="162"/>
      <c r="GB431" s="162"/>
      <c r="GC431" s="162"/>
      <c r="GD431" s="162"/>
      <c r="GE431" s="162"/>
      <c r="GF431" s="162"/>
      <c r="GG431" s="162"/>
      <c r="GH431" s="162"/>
      <c r="GI431" s="162"/>
      <c r="GJ431" s="162"/>
      <c r="GK431" s="162"/>
      <c r="GL431" s="162"/>
      <c r="GM431" s="162"/>
      <c r="GN431" s="162"/>
      <c r="GO431" s="162"/>
      <c r="GP431" s="162"/>
      <c r="GQ431" s="162"/>
      <c r="GR431" s="162"/>
      <c r="GS431" s="162"/>
      <c r="GT431" s="162"/>
      <c r="GU431" s="162"/>
    </row>
    <row r="432" spans="1:203" ht="41.4" x14ac:dyDescent="0.25">
      <c r="A432" s="161">
        <v>1</v>
      </c>
      <c r="B432" s="58" t="s">
        <v>367</v>
      </c>
      <c r="C432" s="189">
        <f>'2 уровень'!D1105</f>
        <v>3377</v>
      </c>
      <c r="D432" s="189">
        <f>'2 уровень'!E1105</f>
        <v>1689</v>
      </c>
      <c r="E432" s="189">
        <f>'2 уровень'!F1105</f>
        <v>946.73163418290858</v>
      </c>
      <c r="F432" s="773">
        <f>'2 уровень'!G1105</f>
        <v>56.052790656181685</v>
      </c>
      <c r="G432" s="237">
        <f>'2 уровень'!H1105</f>
        <v>0</v>
      </c>
      <c r="H432" s="237">
        <f>'2 уровень'!I1105</f>
        <v>0</v>
      </c>
      <c r="I432" s="242">
        <f>'2 уровень'!J1105</f>
        <v>0</v>
      </c>
      <c r="J432" s="242">
        <f>'2 уровень'!K1105</f>
        <v>0</v>
      </c>
      <c r="K432" s="242">
        <f>'2 уровень'!L1105</f>
        <v>0</v>
      </c>
      <c r="L432" s="242">
        <f>'2 уровень'!M1105</f>
        <v>0</v>
      </c>
      <c r="M432" s="242">
        <f>'2 уровень'!N1105</f>
        <v>0</v>
      </c>
      <c r="N432" s="242">
        <f>'2 уровень'!O1105</f>
        <v>0</v>
      </c>
      <c r="O432" s="163">
        <f>'2 уровень'!P1105</f>
        <v>0</v>
      </c>
      <c r="P432" s="163">
        <f>'2 уровень'!Q1105</f>
        <v>0</v>
      </c>
      <c r="Q432" s="163">
        <f>'2 уровень'!R1105</f>
        <v>0</v>
      </c>
      <c r="R432" s="163">
        <f>'2 уровень'!S1105</f>
        <v>0</v>
      </c>
      <c r="S432" s="163">
        <f>'2 уровень'!T1105</f>
        <v>0</v>
      </c>
      <c r="T432" s="163">
        <f>'2 уровень'!U1105</f>
        <v>0</v>
      </c>
      <c r="U432" s="2412">
        <f>'2 уровень'!V1105</f>
        <v>0</v>
      </c>
      <c r="V432" s="163">
        <f>'2 уровень'!W1105</f>
        <v>0</v>
      </c>
      <c r="W432" s="163">
        <f>'2 уровень'!X1105</f>
        <v>0</v>
      </c>
      <c r="X432" s="163">
        <f>'2 уровень'!Y1105</f>
        <v>0</v>
      </c>
      <c r="Y432" s="2331">
        <f>'2 уровень'!Z1105</f>
        <v>0</v>
      </c>
      <c r="Z432" s="163"/>
      <c r="AA432" s="2331"/>
      <c r="AB432" s="2608"/>
      <c r="AC432" s="162"/>
      <c r="AD432" s="162"/>
      <c r="AE432" s="162"/>
      <c r="AF432" s="162"/>
      <c r="AG432" s="162"/>
      <c r="AH432" s="162"/>
      <c r="AI432" s="162"/>
      <c r="AJ432" s="162"/>
      <c r="AK432" s="162"/>
      <c r="AL432" s="162"/>
      <c r="AM432" s="162"/>
      <c r="AN432" s="162"/>
      <c r="AO432" s="162"/>
      <c r="AP432" s="162"/>
      <c r="AQ432" s="162"/>
      <c r="AR432" s="162"/>
      <c r="AS432" s="162"/>
      <c r="AT432" s="162"/>
      <c r="AU432" s="162"/>
      <c r="AV432" s="162"/>
      <c r="AW432" s="162"/>
      <c r="AX432" s="162"/>
      <c r="AY432" s="162"/>
      <c r="AZ432" s="162"/>
      <c r="BA432" s="162"/>
      <c r="BB432" s="162"/>
      <c r="BC432" s="162"/>
      <c r="BD432" s="162"/>
      <c r="BE432" s="162"/>
      <c r="BF432" s="162"/>
      <c r="BG432" s="162"/>
      <c r="BH432" s="162"/>
      <c r="BI432" s="162"/>
      <c r="BJ432" s="162"/>
      <c r="BK432" s="162"/>
      <c r="BL432" s="162"/>
      <c r="BM432" s="162"/>
      <c r="BN432" s="162"/>
      <c r="BO432" s="162"/>
      <c r="BP432" s="162"/>
      <c r="BQ432" s="162"/>
      <c r="BR432" s="162"/>
      <c r="BS432" s="162"/>
      <c r="BT432" s="162"/>
      <c r="BU432" s="162"/>
      <c r="BV432" s="162"/>
      <c r="BW432" s="162"/>
      <c r="BX432" s="162"/>
      <c r="BY432" s="162"/>
      <c r="BZ432" s="162"/>
      <c r="CA432" s="162"/>
      <c r="CB432" s="162"/>
      <c r="CC432" s="162"/>
      <c r="CD432" s="162"/>
      <c r="CE432" s="162"/>
      <c r="CF432" s="162"/>
      <c r="CG432" s="162"/>
      <c r="CH432" s="162"/>
      <c r="CI432" s="162"/>
      <c r="CJ432" s="162"/>
      <c r="CK432" s="162"/>
      <c r="CL432" s="162"/>
      <c r="CM432" s="162"/>
      <c r="CN432" s="162"/>
      <c r="CO432" s="162"/>
      <c r="CP432" s="162"/>
      <c r="CQ432" s="162"/>
      <c r="CR432" s="162"/>
      <c r="CS432" s="162"/>
      <c r="CT432" s="162"/>
      <c r="CU432" s="162"/>
      <c r="CV432" s="162"/>
      <c r="CW432" s="162"/>
      <c r="CX432" s="162"/>
      <c r="CY432" s="162"/>
      <c r="CZ432" s="162"/>
      <c r="DA432" s="162"/>
      <c r="DB432" s="162"/>
      <c r="DC432" s="162"/>
      <c r="DD432" s="162"/>
      <c r="DE432" s="162"/>
      <c r="DF432" s="162"/>
      <c r="DG432" s="162"/>
      <c r="DH432" s="162"/>
      <c r="DI432" s="162"/>
      <c r="DJ432" s="162"/>
      <c r="DK432" s="162"/>
      <c r="DL432" s="162"/>
      <c r="DM432" s="162"/>
      <c r="DN432" s="162"/>
      <c r="DO432" s="162"/>
      <c r="DP432" s="162"/>
      <c r="DQ432" s="162"/>
      <c r="DR432" s="162"/>
      <c r="DS432" s="162"/>
      <c r="DT432" s="162"/>
      <c r="DU432" s="162"/>
      <c r="DV432" s="162"/>
      <c r="DW432" s="162"/>
      <c r="DX432" s="162"/>
      <c r="DY432" s="162"/>
      <c r="DZ432" s="162"/>
      <c r="EA432" s="162"/>
      <c r="EB432" s="162"/>
      <c r="EC432" s="162"/>
      <c r="ED432" s="162"/>
      <c r="EE432" s="162"/>
      <c r="EF432" s="162"/>
      <c r="EG432" s="162"/>
      <c r="EH432" s="162"/>
      <c r="EI432" s="162"/>
      <c r="EJ432" s="162"/>
      <c r="EK432" s="162"/>
      <c r="EL432" s="162"/>
      <c r="EM432" s="162"/>
      <c r="EN432" s="162"/>
      <c r="EO432" s="162"/>
      <c r="EP432" s="162"/>
      <c r="EQ432" s="162"/>
      <c r="ER432" s="162"/>
      <c r="ES432" s="162"/>
      <c r="ET432" s="162"/>
      <c r="EU432" s="162"/>
      <c r="EV432" s="162"/>
      <c r="EW432" s="162"/>
      <c r="EX432" s="162"/>
      <c r="EY432" s="162"/>
      <c r="EZ432" s="162"/>
      <c r="FA432" s="162"/>
      <c r="FB432" s="162"/>
      <c r="FC432" s="162"/>
      <c r="FD432" s="162"/>
      <c r="FE432" s="162"/>
      <c r="FF432" s="162"/>
      <c r="FG432" s="162"/>
      <c r="FH432" s="162"/>
      <c r="FI432" s="162"/>
      <c r="FJ432" s="162"/>
      <c r="FK432" s="162"/>
      <c r="FL432" s="162"/>
      <c r="FM432" s="162"/>
      <c r="FN432" s="162"/>
      <c r="FO432" s="162"/>
      <c r="FP432" s="162"/>
      <c r="FQ432" s="162"/>
      <c r="FR432" s="162"/>
      <c r="FS432" s="162"/>
      <c r="FT432" s="162"/>
      <c r="FU432" s="162"/>
      <c r="FV432" s="162"/>
      <c r="FW432" s="162"/>
      <c r="FX432" s="162"/>
      <c r="FY432" s="162"/>
      <c r="FZ432" s="162"/>
      <c r="GA432" s="162"/>
      <c r="GB432" s="162"/>
      <c r="GC432" s="162"/>
      <c r="GD432" s="162"/>
      <c r="GE432" s="162"/>
      <c r="GF432" s="162"/>
      <c r="GG432" s="162"/>
      <c r="GH432" s="162"/>
      <c r="GI432" s="162"/>
      <c r="GJ432" s="162"/>
      <c r="GK432" s="162"/>
      <c r="GL432" s="162"/>
      <c r="GM432" s="162"/>
      <c r="GN432" s="162"/>
      <c r="GO432" s="162"/>
      <c r="GP432" s="162"/>
      <c r="GQ432" s="162"/>
      <c r="GR432" s="162"/>
      <c r="GS432" s="162"/>
      <c r="GT432" s="162"/>
      <c r="GU432" s="162"/>
    </row>
    <row r="433" spans="1:203" ht="27.6" x14ac:dyDescent="0.25">
      <c r="A433" s="161">
        <v>1</v>
      </c>
      <c r="B433" s="58" t="s">
        <v>368</v>
      </c>
      <c r="C433" s="189">
        <f>'2 уровень'!D1106</f>
        <v>3800</v>
      </c>
      <c r="D433" s="189">
        <f>'2 уровень'!E1106</f>
        <v>1900</v>
      </c>
      <c r="E433" s="189">
        <f>'2 уровень'!F1106</f>
        <v>435</v>
      </c>
      <c r="F433" s="773">
        <f>'2 уровень'!G1106</f>
        <v>22.894736842105264</v>
      </c>
      <c r="G433" s="237">
        <f>'2 уровень'!H1106</f>
        <v>0</v>
      </c>
      <c r="H433" s="237">
        <f>'2 уровень'!I1106</f>
        <v>0</v>
      </c>
      <c r="I433" s="242">
        <f>'2 уровень'!J1106</f>
        <v>0</v>
      </c>
      <c r="J433" s="242">
        <f>'2 уровень'!K1106</f>
        <v>0</v>
      </c>
      <c r="K433" s="242">
        <f>'2 уровень'!L1106</f>
        <v>0</v>
      </c>
      <c r="L433" s="242">
        <f>'2 уровень'!M1106</f>
        <v>0</v>
      </c>
      <c r="M433" s="242">
        <f>'2 уровень'!N1106</f>
        <v>0</v>
      </c>
      <c r="N433" s="242">
        <f>'2 уровень'!O1106</f>
        <v>0</v>
      </c>
      <c r="O433" s="163">
        <f>'2 уровень'!P1106</f>
        <v>0</v>
      </c>
      <c r="P433" s="163">
        <f>'2 уровень'!Q1106</f>
        <v>0</v>
      </c>
      <c r="Q433" s="163">
        <f>'2 уровень'!R1106</f>
        <v>0</v>
      </c>
      <c r="R433" s="163">
        <f>'2 уровень'!S1106</f>
        <v>0</v>
      </c>
      <c r="S433" s="163">
        <f>'2 уровень'!T1106</f>
        <v>0</v>
      </c>
      <c r="T433" s="163">
        <f>'2 уровень'!U1106</f>
        <v>0</v>
      </c>
      <c r="U433" s="2412">
        <f>'2 уровень'!V1106</f>
        <v>0</v>
      </c>
      <c r="V433" s="163">
        <f>'2 уровень'!W1106</f>
        <v>0</v>
      </c>
      <c r="W433" s="163">
        <f>'2 уровень'!X1106</f>
        <v>0</v>
      </c>
      <c r="X433" s="163">
        <f>'2 уровень'!Y1106</f>
        <v>0</v>
      </c>
      <c r="Y433" s="2331">
        <f>'2 уровень'!Z1106</f>
        <v>0</v>
      </c>
      <c r="Z433" s="163"/>
      <c r="AA433" s="2331"/>
      <c r="AB433" s="2608"/>
      <c r="AC433" s="162"/>
      <c r="AD433" s="162"/>
      <c r="AE433" s="162"/>
      <c r="AF433" s="162"/>
      <c r="AG433" s="162"/>
      <c r="AH433" s="162"/>
      <c r="AI433" s="162"/>
      <c r="AJ433" s="162"/>
      <c r="AK433" s="162"/>
      <c r="AL433" s="162"/>
      <c r="AM433" s="162"/>
      <c r="AN433" s="162"/>
      <c r="AO433" s="162"/>
      <c r="AP433" s="162"/>
      <c r="AQ433" s="162"/>
      <c r="AR433" s="162"/>
      <c r="AS433" s="162"/>
      <c r="AT433" s="162"/>
      <c r="AU433" s="162"/>
      <c r="AV433" s="162"/>
      <c r="AW433" s="162"/>
      <c r="AX433" s="162"/>
      <c r="AY433" s="162"/>
      <c r="AZ433" s="162"/>
      <c r="BA433" s="162"/>
      <c r="BB433" s="162"/>
      <c r="BC433" s="162"/>
      <c r="BD433" s="162"/>
      <c r="BE433" s="162"/>
      <c r="BF433" s="162"/>
      <c r="BG433" s="162"/>
      <c r="BH433" s="162"/>
      <c r="BI433" s="162"/>
      <c r="BJ433" s="162"/>
      <c r="BK433" s="162"/>
      <c r="BL433" s="162"/>
      <c r="BM433" s="162"/>
      <c r="BN433" s="162"/>
      <c r="BO433" s="162"/>
      <c r="BP433" s="162"/>
      <c r="BQ433" s="162"/>
      <c r="BR433" s="162"/>
      <c r="BS433" s="162"/>
      <c r="BT433" s="162"/>
      <c r="BU433" s="162"/>
      <c r="BV433" s="162"/>
      <c r="BW433" s="162"/>
      <c r="BX433" s="162"/>
      <c r="BY433" s="162"/>
      <c r="BZ433" s="162"/>
      <c r="CA433" s="162"/>
      <c r="CB433" s="162"/>
      <c r="CC433" s="162"/>
      <c r="CD433" s="162"/>
      <c r="CE433" s="162"/>
      <c r="CF433" s="162"/>
      <c r="CG433" s="162"/>
      <c r="CH433" s="162"/>
      <c r="CI433" s="162"/>
      <c r="CJ433" s="162"/>
      <c r="CK433" s="162"/>
      <c r="CL433" s="162"/>
      <c r="CM433" s="162"/>
      <c r="CN433" s="162"/>
      <c r="CO433" s="162"/>
      <c r="CP433" s="162"/>
      <c r="CQ433" s="162"/>
      <c r="CR433" s="162"/>
      <c r="CS433" s="162"/>
      <c r="CT433" s="162"/>
      <c r="CU433" s="162"/>
      <c r="CV433" s="162"/>
      <c r="CW433" s="162"/>
      <c r="CX433" s="162"/>
      <c r="CY433" s="162"/>
      <c r="CZ433" s="162"/>
      <c r="DA433" s="162"/>
      <c r="DB433" s="162"/>
      <c r="DC433" s="162"/>
      <c r="DD433" s="162"/>
      <c r="DE433" s="162"/>
      <c r="DF433" s="162"/>
      <c r="DG433" s="162"/>
      <c r="DH433" s="162"/>
      <c r="DI433" s="162"/>
      <c r="DJ433" s="162"/>
      <c r="DK433" s="162"/>
      <c r="DL433" s="162"/>
      <c r="DM433" s="162"/>
      <c r="DN433" s="162"/>
      <c r="DO433" s="162"/>
      <c r="DP433" s="162"/>
      <c r="DQ433" s="162"/>
      <c r="DR433" s="162"/>
      <c r="DS433" s="162"/>
      <c r="DT433" s="162"/>
      <c r="DU433" s="162"/>
      <c r="DV433" s="162"/>
      <c r="DW433" s="162"/>
      <c r="DX433" s="162"/>
      <c r="DY433" s="162"/>
      <c r="DZ433" s="162"/>
      <c r="EA433" s="162"/>
      <c r="EB433" s="162"/>
      <c r="EC433" s="162"/>
      <c r="ED433" s="162"/>
      <c r="EE433" s="162"/>
      <c r="EF433" s="162"/>
      <c r="EG433" s="162"/>
      <c r="EH433" s="162"/>
      <c r="EI433" s="162"/>
      <c r="EJ433" s="162"/>
      <c r="EK433" s="162"/>
      <c r="EL433" s="162"/>
      <c r="EM433" s="162"/>
      <c r="EN433" s="162"/>
      <c r="EO433" s="162"/>
      <c r="EP433" s="162"/>
      <c r="EQ433" s="162"/>
      <c r="ER433" s="162"/>
      <c r="ES433" s="162"/>
      <c r="ET433" s="162"/>
      <c r="EU433" s="162"/>
      <c r="EV433" s="162"/>
      <c r="EW433" s="162"/>
      <c r="EX433" s="162"/>
      <c r="EY433" s="162"/>
      <c r="EZ433" s="162"/>
      <c r="FA433" s="162"/>
      <c r="FB433" s="162"/>
      <c r="FC433" s="162"/>
      <c r="FD433" s="162"/>
      <c r="FE433" s="162"/>
      <c r="FF433" s="162"/>
      <c r="FG433" s="162"/>
      <c r="FH433" s="162"/>
      <c r="FI433" s="162"/>
      <c r="FJ433" s="162"/>
      <c r="FK433" s="162"/>
      <c r="FL433" s="162"/>
      <c r="FM433" s="162"/>
      <c r="FN433" s="162"/>
      <c r="FO433" s="162"/>
      <c r="FP433" s="162"/>
      <c r="FQ433" s="162"/>
      <c r="FR433" s="162"/>
      <c r="FS433" s="162"/>
      <c r="FT433" s="162"/>
      <c r="FU433" s="162"/>
      <c r="FV433" s="162"/>
      <c r="FW433" s="162"/>
      <c r="FX433" s="162"/>
      <c r="FY433" s="162"/>
      <c r="FZ433" s="162"/>
      <c r="GA433" s="162"/>
      <c r="GB433" s="162"/>
      <c r="GC433" s="162"/>
      <c r="GD433" s="162"/>
      <c r="GE433" s="162"/>
      <c r="GF433" s="162"/>
      <c r="GG433" s="162"/>
      <c r="GH433" s="162"/>
      <c r="GI433" s="162"/>
      <c r="GJ433" s="162"/>
      <c r="GK433" s="162"/>
      <c r="GL433" s="162"/>
      <c r="GM433" s="162"/>
      <c r="GN433" s="162"/>
      <c r="GO433" s="162"/>
      <c r="GP433" s="162"/>
      <c r="GQ433" s="162"/>
      <c r="GR433" s="162"/>
      <c r="GS433" s="162"/>
      <c r="GT433" s="162"/>
      <c r="GU433" s="162"/>
    </row>
    <row r="434" spans="1:203" ht="27.6" x14ac:dyDescent="0.25">
      <c r="A434" s="161">
        <v>1</v>
      </c>
      <c r="B434" s="58" t="s">
        <v>369</v>
      </c>
      <c r="C434" s="189">
        <f>'2 уровень'!D1107</f>
        <v>650</v>
      </c>
      <c r="D434" s="189">
        <f>'2 уровень'!E1107</f>
        <v>325</v>
      </c>
      <c r="E434" s="189">
        <f>'2 уровень'!F1107</f>
        <v>31</v>
      </c>
      <c r="F434" s="773">
        <f>'2 уровень'!G1107</f>
        <v>9.5384615384615383</v>
      </c>
      <c r="G434" s="237">
        <f>'2 уровень'!H1107</f>
        <v>0</v>
      </c>
      <c r="H434" s="237">
        <f>'2 уровень'!I1107</f>
        <v>0</v>
      </c>
      <c r="I434" s="242">
        <f>'2 уровень'!J1107</f>
        <v>0</v>
      </c>
      <c r="J434" s="242">
        <f>'2 уровень'!K1107</f>
        <v>0</v>
      </c>
      <c r="K434" s="242">
        <f>'2 уровень'!L1107</f>
        <v>0</v>
      </c>
      <c r="L434" s="242">
        <f>'2 уровень'!M1107</f>
        <v>0</v>
      </c>
      <c r="M434" s="242">
        <f>'2 уровень'!N1107</f>
        <v>0</v>
      </c>
      <c r="N434" s="242">
        <f>'2 уровень'!O1107</f>
        <v>0</v>
      </c>
      <c r="O434" s="163">
        <f>'2 уровень'!P1107</f>
        <v>0</v>
      </c>
      <c r="P434" s="163">
        <f>'2 уровень'!Q1107</f>
        <v>0</v>
      </c>
      <c r="Q434" s="163">
        <f>'2 уровень'!R1107</f>
        <v>0</v>
      </c>
      <c r="R434" s="163">
        <f>'2 уровень'!S1107</f>
        <v>0</v>
      </c>
      <c r="S434" s="163">
        <f>'2 уровень'!T1107</f>
        <v>0</v>
      </c>
      <c r="T434" s="163">
        <f>'2 уровень'!U1107</f>
        <v>0</v>
      </c>
      <c r="U434" s="2412">
        <f>'2 уровень'!V1107</f>
        <v>0</v>
      </c>
      <c r="V434" s="163">
        <f>'2 уровень'!W1107</f>
        <v>0</v>
      </c>
      <c r="W434" s="163">
        <f>'2 уровень'!X1107</f>
        <v>0</v>
      </c>
      <c r="X434" s="163">
        <f>'2 уровень'!Y1107</f>
        <v>0</v>
      </c>
      <c r="Y434" s="2331">
        <f>'2 уровень'!Z1107</f>
        <v>0</v>
      </c>
      <c r="Z434" s="163"/>
      <c r="AA434" s="2331"/>
      <c r="AB434" s="2608"/>
      <c r="AC434" s="162"/>
      <c r="AD434" s="162"/>
      <c r="AE434" s="162"/>
      <c r="AF434" s="162"/>
      <c r="AG434" s="162"/>
      <c r="AH434" s="162"/>
      <c r="AI434" s="162"/>
      <c r="AJ434" s="162"/>
      <c r="AK434" s="162"/>
      <c r="AL434" s="162"/>
      <c r="AM434" s="162"/>
      <c r="AN434" s="162"/>
      <c r="AO434" s="162"/>
      <c r="AP434" s="162"/>
      <c r="AQ434" s="162"/>
      <c r="AR434" s="162"/>
      <c r="AS434" s="162"/>
      <c r="AT434" s="162"/>
      <c r="AU434" s="162"/>
      <c r="AV434" s="162"/>
      <c r="AW434" s="162"/>
      <c r="AX434" s="162"/>
      <c r="AY434" s="162"/>
      <c r="AZ434" s="162"/>
      <c r="BA434" s="162"/>
      <c r="BB434" s="162"/>
      <c r="BC434" s="162"/>
      <c r="BD434" s="162"/>
      <c r="BE434" s="162"/>
      <c r="BF434" s="162"/>
      <c r="BG434" s="162"/>
      <c r="BH434" s="162"/>
      <c r="BI434" s="162"/>
      <c r="BJ434" s="162"/>
      <c r="BK434" s="162"/>
      <c r="BL434" s="162"/>
      <c r="BM434" s="162"/>
      <c r="BN434" s="162"/>
      <c r="BO434" s="162"/>
      <c r="BP434" s="162"/>
      <c r="BQ434" s="162"/>
      <c r="BR434" s="162"/>
      <c r="BS434" s="162"/>
      <c r="BT434" s="162"/>
      <c r="BU434" s="162"/>
      <c r="BV434" s="162"/>
      <c r="BW434" s="162"/>
      <c r="BX434" s="162"/>
      <c r="BY434" s="162"/>
      <c r="BZ434" s="162"/>
      <c r="CA434" s="162"/>
      <c r="CB434" s="162"/>
      <c r="CC434" s="162"/>
      <c r="CD434" s="162"/>
      <c r="CE434" s="162"/>
      <c r="CF434" s="162"/>
      <c r="CG434" s="162"/>
      <c r="CH434" s="162"/>
      <c r="CI434" s="162"/>
      <c r="CJ434" s="162"/>
      <c r="CK434" s="162"/>
      <c r="CL434" s="162"/>
      <c r="CM434" s="162"/>
      <c r="CN434" s="162"/>
      <c r="CO434" s="162"/>
      <c r="CP434" s="162"/>
      <c r="CQ434" s="162"/>
      <c r="CR434" s="162"/>
      <c r="CS434" s="162"/>
      <c r="CT434" s="162"/>
      <c r="CU434" s="162"/>
      <c r="CV434" s="162"/>
      <c r="CW434" s="162"/>
      <c r="CX434" s="162"/>
      <c r="CY434" s="162"/>
      <c r="CZ434" s="162"/>
      <c r="DA434" s="162"/>
      <c r="DB434" s="162"/>
      <c r="DC434" s="162"/>
      <c r="DD434" s="162"/>
      <c r="DE434" s="162"/>
      <c r="DF434" s="162"/>
      <c r="DG434" s="162"/>
      <c r="DH434" s="162"/>
      <c r="DI434" s="162"/>
      <c r="DJ434" s="162"/>
      <c r="DK434" s="162"/>
      <c r="DL434" s="162"/>
      <c r="DM434" s="162"/>
      <c r="DN434" s="162"/>
      <c r="DO434" s="162"/>
      <c r="DP434" s="162"/>
      <c r="DQ434" s="162"/>
      <c r="DR434" s="162"/>
      <c r="DS434" s="162"/>
      <c r="DT434" s="162"/>
      <c r="DU434" s="162"/>
      <c r="DV434" s="162"/>
      <c r="DW434" s="162"/>
      <c r="DX434" s="162"/>
      <c r="DY434" s="162"/>
      <c r="DZ434" s="162"/>
      <c r="EA434" s="162"/>
      <c r="EB434" s="162"/>
      <c r="EC434" s="162"/>
      <c r="ED434" s="162"/>
      <c r="EE434" s="162"/>
      <c r="EF434" s="162"/>
      <c r="EG434" s="162"/>
      <c r="EH434" s="162"/>
      <c r="EI434" s="162"/>
      <c r="EJ434" s="162"/>
      <c r="EK434" s="162"/>
      <c r="EL434" s="162"/>
      <c r="EM434" s="162"/>
      <c r="EN434" s="162"/>
      <c r="EO434" s="162"/>
      <c r="EP434" s="162"/>
      <c r="EQ434" s="162"/>
      <c r="ER434" s="162"/>
      <c r="ES434" s="162"/>
      <c r="ET434" s="162"/>
      <c r="EU434" s="162"/>
      <c r="EV434" s="162"/>
      <c r="EW434" s="162"/>
      <c r="EX434" s="162"/>
      <c r="EY434" s="162"/>
      <c r="EZ434" s="162"/>
      <c r="FA434" s="162"/>
      <c r="FB434" s="162"/>
      <c r="FC434" s="162"/>
      <c r="FD434" s="162"/>
      <c r="FE434" s="162"/>
      <c r="FF434" s="162"/>
      <c r="FG434" s="162"/>
      <c r="FH434" s="162"/>
      <c r="FI434" s="162"/>
      <c r="FJ434" s="162"/>
      <c r="FK434" s="162"/>
      <c r="FL434" s="162"/>
      <c r="FM434" s="162"/>
      <c r="FN434" s="162"/>
      <c r="FO434" s="162"/>
      <c r="FP434" s="162"/>
      <c r="FQ434" s="162"/>
      <c r="FR434" s="162"/>
      <c r="FS434" s="162"/>
      <c r="FT434" s="162"/>
      <c r="FU434" s="162"/>
      <c r="FV434" s="162"/>
      <c r="FW434" s="162"/>
      <c r="FX434" s="162"/>
      <c r="FY434" s="162"/>
      <c r="FZ434" s="162"/>
      <c r="GA434" s="162"/>
      <c r="GB434" s="162"/>
      <c r="GC434" s="162"/>
      <c r="GD434" s="162"/>
      <c r="GE434" s="162"/>
      <c r="GF434" s="162"/>
      <c r="GG434" s="162"/>
      <c r="GH434" s="162"/>
      <c r="GI434" s="162"/>
      <c r="GJ434" s="162"/>
      <c r="GK434" s="162"/>
      <c r="GL434" s="162"/>
      <c r="GM434" s="162"/>
      <c r="GN434" s="162"/>
      <c r="GO434" s="162"/>
      <c r="GP434" s="162"/>
      <c r="GQ434" s="162"/>
      <c r="GR434" s="162"/>
      <c r="GS434" s="162"/>
      <c r="GT434" s="162"/>
      <c r="GU434" s="162"/>
    </row>
    <row r="435" spans="1:203" x14ac:dyDescent="0.25">
      <c r="A435" s="161">
        <v>1</v>
      </c>
      <c r="B435" s="58" t="s">
        <v>333</v>
      </c>
      <c r="C435" s="189">
        <f>'2 уровень'!D1108</f>
        <v>17000</v>
      </c>
      <c r="D435" s="189">
        <f>'2 уровень'!E1108</f>
        <v>8500</v>
      </c>
      <c r="E435" s="189">
        <f>'2 уровень'!F1108</f>
        <v>47381</v>
      </c>
      <c r="F435" s="773">
        <f>'2 уровень'!G1108</f>
        <v>557.42352941176478</v>
      </c>
      <c r="G435" s="237">
        <f>'2 уровень'!H1108</f>
        <v>0</v>
      </c>
      <c r="H435" s="237">
        <f>'2 уровень'!I1108</f>
        <v>0</v>
      </c>
      <c r="I435" s="242">
        <f>'2 уровень'!J1108</f>
        <v>0</v>
      </c>
      <c r="J435" s="242">
        <f>'2 уровень'!K1108</f>
        <v>0</v>
      </c>
      <c r="K435" s="242">
        <f>'2 уровень'!L1108</f>
        <v>0</v>
      </c>
      <c r="L435" s="242">
        <f>'2 уровень'!M1108</f>
        <v>0</v>
      </c>
      <c r="M435" s="242">
        <f>'2 уровень'!N1108</f>
        <v>0</v>
      </c>
      <c r="N435" s="242">
        <f>'2 уровень'!O1108</f>
        <v>0</v>
      </c>
      <c r="O435" s="163">
        <f>'2 уровень'!P1108</f>
        <v>0</v>
      </c>
      <c r="P435" s="163">
        <f>'2 уровень'!Q1108</f>
        <v>0</v>
      </c>
      <c r="Q435" s="163">
        <f>'2 уровень'!R1108</f>
        <v>0</v>
      </c>
      <c r="R435" s="163">
        <f>'2 уровень'!S1108</f>
        <v>0</v>
      </c>
      <c r="S435" s="163">
        <f>'2 уровень'!T1108</f>
        <v>0</v>
      </c>
      <c r="T435" s="163">
        <f>'2 уровень'!U1108</f>
        <v>0</v>
      </c>
      <c r="U435" s="2412">
        <f>'2 уровень'!V1108</f>
        <v>0</v>
      </c>
      <c r="V435" s="163">
        <f>'2 уровень'!W1108</f>
        <v>0</v>
      </c>
      <c r="W435" s="163">
        <f>'2 уровень'!X1108</f>
        <v>0</v>
      </c>
      <c r="X435" s="163">
        <f>'2 уровень'!Y1108</f>
        <v>0</v>
      </c>
      <c r="Y435" s="2331">
        <f>'2 уровень'!Z1108</f>
        <v>0</v>
      </c>
      <c r="Z435" s="163"/>
      <c r="AA435" s="2331"/>
      <c r="AB435" s="2608"/>
      <c r="AC435" s="162"/>
      <c r="AD435" s="162"/>
      <c r="AE435" s="162"/>
      <c r="AF435" s="162"/>
      <c r="AG435" s="162"/>
      <c r="AH435" s="162"/>
      <c r="AI435" s="162"/>
      <c r="AJ435" s="162"/>
      <c r="AK435" s="162"/>
      <c r="AL435" s="162"/>
      <c r="AM435" s="162"/>
      <c r="AN435" s="162"/>
      <c r="AO435" s="162"/>
      <c r="AP435" s="162"/>
      <c r="AQ435" s="162"/>
      <c r="AR435" s="162"/>
      <c r="AS435" s="162"/>
      <c r="AT435" s="162"/>
      <c r="AU435" s="162"/>
      <c r="AV435" s="162"/>
      <c r="AW435" s="162"/>
      <c r="AX435" s="162"/>
      <c r="AY435" s="162"/>
      <c r="AZ435" s="162"/>
      <c r="BA435" s="162"/>
      <c r="BB435" s="162"/>
      <c r="BC435" s="162"/>
      <c r="BD435" s="162"/>
      <c r="BE435" s="162"/>
      <c r="BF435" s="162"/>
      <c r="BG435" s="162"/>
      <c r="BH435" s="162"/>
      <c r="BI435" s="162"/>
      <c r="BJ435" s="162"/>
      <c r="BK435" s="162"/>
      <c r="BL435" s="162"/>
      <c r="BM435" s="162"/>
      <c r="BN435" s="162"/>
      <c r="BO435" s="162"/>
      <c r="BP435" s="162"/>
      <c r="BQ435" s="162"/>
      <c r="BR435" s="162"/>
      <c r="BS435" s="162"/>
      <c r="BT435" s="162"/>
      <c r="BU435" s="162"/>
      <c r="BV435" s="162"/>
      <c r="BW435" s="162"/>
      <c r="BX435" s="162"/>
      <c r="BY435" s="162"/>
      <c r="BZ435" s="162"/>
      <c r="CA435" s="162"/>
      <c r="CB435" s="162"/>
      <c r="CC435" s="162"/>
      <c r="CD435" s="162"/>
      <c r="CE435" s="162"/>
      <c r="CF435" s="162"/>
      <c r="CG435" s="162"/>
      <c r="CH435" s="162"/>
      <c r="CI435" s="162"/>
      <c r="CJ435" s="162"/>
      <c r="CK435" s="162"/>
      <c r="CL435" s="162"/>
      <c r="CM435" s="162"/>
      <c r="CN435" s="162"/>
      <c r="CO435" s="162"/>
      <c r="CP435" s="162"/>
      <c r="CQ435" s="162"/>
      <c r="CR435" s="162"/>
      <c r="CS435" s="162"/>
      <c r="CT435" s="162"/>
      <c r="CU435" s="162"/>
      <c r="CV435" s="162"/>
      <c r="CW435" s="162"/>
      <c r="CX435" s="162"/>
      <c r="CY435" s="162"/>
      <c r="CZ435" s="162"/>
      <c r="DA435" s="162"/>
      <c r="DB435" s="162"/>
      <c r="DC435" s="162"/>
      <c r="DD435" s="162"/>
      <c r="DE435" s="162"/>
      <c r="DF435" s="162"/>
      <c r="DG435" s="162"/>
      <c r="DH435" s="162"/>
      <c r="DI435" s="162"/>
      <c r="DJ435" s="162"/>
      <c r="DK435" s="162"/>
      <c r="DL435" s="162"/>
      <c r="DM435" s="162"/>
      <c r="DN435" s="162"/>
      <c r="DO435" s="162"/>
      <c r="DP435" s="162"/>
      <c r="DQ435" s="162"/>
      <c r="DR435" s="162"/>
      <c r="DS435" s="162"/>
      <c r="DT435" s="162"/>
      <c r="DU435" s="162"/>
      <c r="DV435" s="162"/>
      <c r="DW435" s="162"/>
      <c r="DX435" s="162"/>
      <c r="DY435" s="162"/>
      <c r="DZ435" s="162"/>
      <c r="EA435" s="162"/>
      <c r="EB435" s="162"/>
      <c r="EC435" s="162"/>
      <c r="ED435" s="162"/>
      <c r="EE435" s="162"/>
      <c r="EF435" s="162"/>
      <c r="EG435" s="162"/>
      <c r="EH435" s="162"/>
      <c r="EI435" s="162"/>
      <c r="EJ435" s="162"/>
      <c r="EK435" s="162"/>
      <c r="EL435" s="162"/>
      <c r="EM435" s="162"/>
      <c r="EN435" s="162"/>
      <c r="EO435" s="162"/>
      <c r="EP435" s="162"/>
      <c r="EQ435" s="162"/>
      <c r="ER435" s="162"/>
      <c r="ES435" s="162"/>
      <c r="ET435" s="162"/>
      <c r="EU435" s="162"/>
      <c r="EV435" s="162"/>
      <c r="EW435" s="162"/>
      <c r="EX435" s="162"/>
      <c r="EY435" s="162"/>
      <c r="EZ435" s="162"/>
      <c r="FA435" s="162"/>
      <c r="FB435" s="162"/>
      <c r="FC435" s="162"/>
      <c r="FD435" s="162"/>
      <c r="FE435" s="162"/>
      <c r="FF435" s="162"/>
      <c r="FG435" s="162"/>
      <c r="FH435" s="162"/>
      <c r="FI435" s="162"/>
      <c r="FJ435" s="162"/>
      <c r="FK435" s="162"/>
      <c r="FL435" s="162"/>
      <c r="FM435" s="162"/>
      <c r="FN435" s="162"/>
      <c r="FO435" s="162"/>
      <c r="FP435" s="162"/>
      <c r="FQ435" s="162"/>
      <c r="FR435" s="162"/>
      <c r="FS435" s="162"/>
      <c r="FT435" s="162"/>
      <c r="FU435" s="162"/>
      <c r="FV435" s="162"/>
      <c r="FW435" s="162"/>
      <c r="FX435" s="162"/>
      <c r="FY435" s="162"/>
      <c r="FZ435" s="162"/>
      <c r="GA435" s="162"/>
      <c r="GB435" s="162"/>
      <c r="GC435" s="162"/>
      <c r="GD435" s="162"/>
      <c r="GE435" s="162"/>
      <c r="GF435" s="162"/>
      <c r="GG435" s="162"/>
      <c r="GH435" s="162"/>
      <c r="GI435" s="162"/>
      <c r="GJ435" s="162"/>
      <c r="GK435" s="162"/>
      <c r="GL435" s="162"/>
      <c r="GM435" s="162"/>
      <c r="GN435" s="162"/>
      <c r="GO435" s="162"/>
      <c r="GP435" s="162"/>
      <c r="GQ435" s="162"/>
      <c r="GR435" s="162"/>
      <c r="GS435" s="162"/>
      <c r="GT435" s="162"/>
      <c r="GU435" s="162"/>
    </row>
    <row r="436" spans="1:203" x14ac:dyDescent="0.25">
      <c r="A436" s="161">
        <v>1</v>
      </c>
      <c r="B436" s="58" t="s">
        <v>169</v>
      </c>
      <c r="C436" s="189">
        <f>'2 уровень'!D1109</f>
        <v>56125</v>
      </c>
      <c r="D436" s="189">
        <f>'2 уровень'!E1109</f>
        <v>28063</v>
      </c>
      <c r="E436" s="189">
        <f>'2 уровень'!F1109</f>
        <v>15521.4140625</v>
      </c>
      <c r="F436" s="773">
        <f>'2 уровень'!G1109</f>
        <v>55.309176005772734</v>
      </c>
      <c r="G436" s="237">
        <f>'2 уровень'!H1109</f>
        <v>0</v>
      </c>
      <c r="H436" s="237">
        <f>'2 уровень'!I1109</f>
        <v>0</v>
      </c>
      <c r="I436" s="242">
        <f>'2 уровень'!J1109</f>
        <v>0</v>
      </c>
      <c r="J436" s="242">
        <f>'2 уровень'!K1109</f>
        <v>0</v>
      </c>
      <c r="K436" s="242">
        <f>'2 уровень'!L1109</f>
        <v>0</v>
      </c>
      <c r="L436" s="242">
        <f>'2 уровень'!M1109</f>
        <v>0</v>
      </c>
      <c r="M436" s="242">
        <f>'2 уровень'!N1109</f>
        <v>0</v>
      </c>
      <c r="N436" s="242">
        <f>'2 уровень'!O1109</f>
        <v>0</v>
      </c>
      <c r="O436" s="163">
        <f>'2 уровень'!P1109</f>
        <v>0</v>
      </c>
      <c r="P436" s="163">
        <f>'2 уровень'!Q1109</f>
        <v>0</v>
      </c>
      <c r="Q436" s="163">
        <f>'2 уровень'!R1109</f>
        <v>0</v>
      </c>
      <c r="R436" s="163">
        <f>'2 уровень'!S1109</f>
        <v>0</v>
      </c>
      <c r="S436" s="163">
        <f>'2 уровень'!T1109</f>
        <v>0</v>
      </c>
      <c r="T436" s="163">
        <f>'2 уровень'!U1109</f>
        <v>0</v>
      </c>
      <c r="U436" s="2412">
        <f>'2 уровень'!V1109</f>
        <v>0</v>
      </c>
      <c r="V436" s="163">
        <f>'2 уровень'!W1109</f>
        <v>0</v>
      </c>
      <c r="W436" s="163">
        <f>'2 уровень'!X1109</f>
        <v>0</v>
      </c>
      <c r="X436" s="163">
        <f>'2 уровень'!Y1109</f>
        <v>0</v>
      </c>
      <c r="Y436" s="2331">
        <f>'2 уровень'!Z1109</f>
        <v>0</v>
      </c>
      <c r="Z436" s="163"/>
      <c r="AA436" s="2331"/>
      <c r="AB436" s="2608"/>
      <c r="AC436" s="162"/>
      <c r="AD436" s="162"/>
      <c r="AE436" s="162"/>
      <c r="AF436" s="162"/>
      <c r="AG436" s="162"/>
      <c r="AH436" s="162"/>
      <c r="AI436" s="162"/>
      <c r="AJ436" s="162"/>
      <c r="AK436" s="162"/>
      <c r="AL436" s="162"/>
      <c r="AM436" s="162"/>
      <c r="AN436" s="162"/>
      <c r="AO436" s="162"/>
      <c r="AP436" s="162"/>
      <c r="AQ436" s="162"/>
      <c r="AR436" s="162"/>
      <c r="AS436" s="162"/>
      <c r="AT436" s="162"/>
      <c r="AU436" s="162"/>
      <c r="AV436" s="162"/>
      <c r="AW436" s="162"/>
      <c r="AX436" s="162"/>
      <c r="AY436" s="162"/>
      <c r="AZ436" s="162"/>
      <c r="BA436" s="162"/>
      <c r="BB436" s="162"/>
      <c r="BC436" s="162"/>
      <c r="BD436" s="162"/>
      <c r="BE436" s="162"/>
      <c r="BF436" s="162"/>
      <c r="BG436" s="162"/>
      <c r="BH436" s="162"/>
      <c r="BI436" s="162"/>
      <c r="BJ436" s="162"/>
      <c r="BK436" s="162"/>
      <c r="BL436" s="162"/>
      <c r="BM436" s="162"/>
      <c r="BN436" s="162"/>
      <c r="BO436" s="162"/>
      <c r="BP436" s="162"/>
      <c r="BQ436" s="162"/>
      <c r="BR436" s="162"/>
      <c r="BS436" s="162"/>
      <c r="BT436" s="162"/>
      <c r="BU436" s="162"/>
      <c r="BV436" s="162"/>
      <c r="BW436" s="162"/>
      <c r="BX436" s="162"/>
      <c r="BY436" s="162"/>
      <c r="BZ436" s="162"/>
      <c r="CA436" s="162"/>
      <c r="CB436" s="162"/>
      <c r="CC436" s="162"/>
      <c r="CD436" s="162"/>
      <c r="CE436" s="162"/>
      <c r="CF436" s="162"/>
      <c r="CG436" s="162"/>
      <c r="CH436" s="162"/>
      <c r="CI436" s="162"/>
      <c r="CJ436" s="162"/>
      <c r="CK436" s="162"/>
      <c r="CL436" s="162"/>
      <c r="CM436" s="162"/>
      <c r="CN436" s="162"/>
      <c r="CO436" s="162"/>
      <c r="CP436" s="162"/>
      <c r="CQ436" s="162"/>
      <c r="CR436" s="162"/>
      <c r="CS436" s="162"/>
      <c r="CT436" s="162"/>
      <c r="CU436" s="162"/>
      <c r="CV436" s="162"/>
      <c r="CW436" s="162"/>
      <c r="CX436" s="162"/>
      <c r="CY436" s="162"/>
      <c r="CZ436" s="162"/>
      <c r="DA436" s="162"/>
      <c r="DB436" s="162"/>
      <c r="DC436" s="162"/>
      <c r="DD436" s="162"/>
      <c r="DE436" s="162"/>
      <c r="DF436" s="162"/>
      <c r="DG436" s="162"/>
      <c r="DH436" s="162"/>
      <c r="DI436" s="162"/>
      <c r="DJ436" s="162"/>
      <c r="DK436" s="162"/>
      <c r="DL436" s="162"/>
      <c r="DM436" s="162"/>
      <c r="DN436" s="162"/>
      <c r="DO436" s="162"/>
      <c r="DP436" s="162"/>
      <c r="DQ436" s="162"/>
      <c r="DR436" s="162"/>
      <c r="DS436" s="162"/>
      <c r="DT436" s="162"/>
      <c r="DU436" s="162"/>
      <c r="DV436" s="162"/>
      <c r="DW436" s="162"/>
      <c r="DX436" s="162"/>
      <c r="DY436" s="162"/>
      <c r="DZ436" s="162"/>
      <c r="EA436" s="162"/>
      <c r="EB436" s="162"/>
      <c r="EC436" s="162"/>
      <c r="ED436" s="162"/>
      <c r="EE436" s="162"/>
      <c r="EF436" s="162"/>
      <c r="EG436" s="162"/>
      <c r="EH436" s="162"/>
      <c r="EI436" s="162"/>
      <c r="EJ436" s="162"/>
      <c r="EK436" s="162"/>
      <c r="EL436" s="162"/>
      <c r="EM436" s="162"/>
      <c r="EN436" s="162"/>
      <c r="EO436" s="162"/>
      <c r="EP436" s="162"/>
      <c r="EQ436" s="162"/>
      <c r="ER436" s="162"/>
      <c r="ES436" s="162"/>
      <c r="ET436" s="162"/>
      <c r="EU436" s="162"/>
      <c r="EV436" s="162"/>
      <c r="EW436" s="162"/>
      <c r="EX436" s="162"/>
      <c r="EY436" s="162"/>
      <c r="EZ436" s="162"/>
      <c r="FA436" s="162"/>
      <c r="FB436" s="162"/>
      <c r="FC436" s="162"/>
      <c r="FD436" s="162"/>
      <c r="FE436" s="162"/>
      <c r="FF436" s="162"/>
      <c r="FG436" s="162"/>
      <c r="FH436" s="162"/>
      <c r="FI436" s="162"/>
      <c r="FJ436" s="162"/>
      <c r="FK436" s="162"/>
      <c r="FL436" s="162"/>
      <c r="FM436" s="162"/>
      <c r="FN436" s="162"/>
      <c r="FO436" s="162"/>
      <c r="FP436" s="162"/>
      <c r="FQ436" s="162"/>
      <c r="FR436" s="162"/>
      <c r="FS436" s="162"/>
      <c r="FT436" s="162"/>
      <c r="FU436" s="162"/>
      <c r="FV436" s="162"/>
      <c r="FW436" s="162"/>
      <c r="FX436" s="162"/>
      <c r="FY436" s="162"/>
      <c r="FZ436" s="162"/>
      <c r="GA436" s="162"/>
      <c r="GB436" s="162"/>
      <c r="GC436" s="162"/>
      <c r="GD436" s="162"/>
      <c r="GE436" s="162"/>
      <c r="GF436" s="162"/>
      <c r="GG436" s="162"/>
      <c r="GH436" s="162"/>
      <c r="GI436" s="162"/>
      <c r="GJ436" s="162"/>
      <c r="GK436" s="162"/>
      <c r="GL436" s="162"/>
      <c r="GM436" s="162"/>
      <c r="GN436" s="162"/>
      <c r="GO436" s="162"/>
      <c r="GP436" s="162"/>
      <c r="GQ436" s="162"/>
      <c r="GR436" s="162"/>
      <c r="GS436" s="162"/>
      <c r="GT436" s="162"/>
      <c r="GU436" s="162"/>
    </row>
    <row r="437" spans="1:203" x14ac:dyDescent="0.25">
      <c r="A437" s="161">
        <v>1</v>
      </c>
      <c r="B437" s="58" t="s">
        <v>339</v>
      </c>
      <c r="C437" s="189">
        <f>'2 уровень'!D1110</f>
        <v>40000</v>
      </c>
      <c r="D437" s="189">
        <f>'2 уровень'!E1110</f>
        <v>20000</v>
      </c>
      <c r="E437" s="189">
        <f>'2 уровень'!F1110</f>
        <v>17272.5</v>
      </c>
      <c r="F437" s="773">
        <f>'2 уровень'!G1110</f>
        <v>86.362499999999997</v>
      </c>
      <c r="G437" s="237">
        <f>'2 уровень'!H1110</f>
        <v>0</v>
      </c>
      <c r="H437" s="237">
        <f>'2 уровень'!I1110</f>
        <v>0</v>
      </c>
      <c r="I437" s="242">
        <f>'2 уровень'!J1110</f>
        <v>0</v>
      </c>
      <c r="J437" s="242">
        <f>'2 уровень'!K1110</f>
        <v>0</v>
      </c>
      <c r="K437" s="242">
        <f>'2 уровень'!L1110</f>
        <v>0</v>
      </c>
      <c r="L437" s="242">
        <f>'2 уровень'!M1110</f>
        <v>0</v>
      </c>
      <c r="M437" s="242">
        <f>'2 уровень'!N1110</f>
        <v>0</v>
      </c>
      <c r="N437" s="242">
        <f>'2 уровень'!O1110</f>
        <v>0</v>
      </c>
      <c r="O437" s="163">
        <f>'2 уровень'!P1110</f>
        <v>0</v>
      </c>
      <c r="P437" s="163">
        <f>'2 уровень'!Q1110</f>
        <v>0</v>
      </c>
      <c r="Q437" s="163">
        <f>'2 уровень'!R1110</f>
        <v>0</v>
      </c>
      <c r="R437" s="163">
        <f>'2 уровень'!S1110</f>
        <v>0</v>
      </c>
      <c r="S437" s="163">
        <f>'2 уровень'!T1110</f>
        <v>0</v>
      </c>
      <c r="T437" s="163">
        <f>'2 уровень'!U1110</f>
        <v>0</v>
      </c>
      <c r="U437" s="2412">
        <f>'2 уровень'!V1110</f>
        <v>0</v>
      </c>
      <c r="V437" s="163">
        <f>'2 уровень'!W1110</f>
        <v>0</v>
      </c>
      <c r="W437" s="163">
        <f>'2 уровень'!X1110</f>
        <v>0</v>
      </c>
      <c r="X437" s="163">
        <f>'2 уровень'!Y1110</f>
        <v>0</v>
      </c>
      <c r="Y437" s="2331">
        <f>'2 уровень'!Z1110</f>
        <v>0</v>
      </c>
      <c r="Z437" s="163"/>
      <c r="AA437" s="2331"/>
      <c r="AB437" s="2608"/>
      <c r="AC437" s="162"/>
      <c r="AD437" s="162"/>
      <c r="AE437" s="162"/>
      <c r="AF437" s="162"/>
      <c r="AG437" s="162"/>
      <c r="AH437" s="162"/>
      <c r="AI437" s="162"/>
      <c r="AJ437" s="162"/>
      <c r="AK437" s="162"/>
      <c r="AL437" s="162"/>
      <c r="AM437" s="162"/>
      <c r="AN437" s="162"/>
      <c r="AO437" s="162"/>
      <c r="AP437" s="162"/>
      <c r="AQ437" s="162"/>
      <c r="AR437" s="162"/>
      <c r="AS437" s="162"/>
      <c r="AT437" s="162"/>
      <c r="AU437" s="162"/>
      <c r="AV437" s="162"/>
      <c r="AW437" s="162"/>
      <c r="AX437" s="162"/>
      <c r="AY437" s="162"/>
      <c r="AZ437" s="162"/>
      <c r="BA437" s="162"/>
      <c r="BB437" s="162"/>
      <c r="BC437" s="162"/>
      <c r="BD437" s="162"/>
      <c r="BE437" s="162"/>
      <c r="BF437" s="162"/>
      <c r="BG437" s="162"/>
      <c r="BH437" s="162"/>
      <c r="BI437" s="162"/>
      <c r="BJ437" s="162"/>
      <c r="BK437" s="162"/>
      <c r="BL437" s="162"/>
      <c r="BM437" s="162"/>
      <c r="BN437" s="162"/>
      <c r="BO437" s="162"/>
      <c r="BP437" s="162"/>
      <c r="BQ437" s="162"/>
      <c r="BR437" s="162"/>
      <c r="BS437" s="162"/>
      <c r="BT437" s="162"/>
      <c r="BU437" s="162"/>
      <c r="BV437" s="162"/>
      <c r="BW437" s="162"/>
      <c r="BX437" s="162"/>
      <c r="BY437" s="162"/>
      <c r="BZ437" s="162"/>
      <c r="CA437" s="162"/>
      <c r="CB437" s="162"/>
      <c r="CC437" s="162"/>
      <c r="CD437" s="162"/>
      <c r="CE437" s="162"/>
      <c r="CF437" s="162"/>
      <c r="CG437" s="162"/>
      <c r="CH437" s="162"/>
      <c r="CI437" s="162"/>
      <c r="CJ437" s="162"/>
      <c r="CK437" s="162"/>
      <c r="CL437" s="162"/>
      <c r="CM437" s="162"/>
      <c r="CN437" s="162"/>
      <c r="CO437" s="162"/>
      <c r="CP437" s="162"/>
      <c r="CQ437" s="162"/>
      <c r="CR437" s="162"/>
      <c r="CS437" s="162"/>
      <c r="CT437" s="162"/>
      <c r="CU437" s="162"/>
      <c r="CV437" s="162"/>
      <c r="CW437" s="162"/>
      <c r="CX437" s="162"/>
      <c r="CY437" s="162"/>
      <c r="CZ437" s="162"/>
      <c r="DA437" s="162"/>
      <c r="DB437" s="162"/>
      <c r="DC437" s="162"/>
      <c r="DD437" s="162"/>
      <c r="DE437" s="162"/>
      <c r="DF437" s="162"/>
      <c r="DG437" s="162"/>
      <c r="DH437" s="162"/>
      <c r="DI437" s="162"/>
      <c r="DJ437" s="162"/>
      <c r="DK437" s="162"/>
      <c r="DL437" s="162"/>
      <c r="DM437" s="162"/>
      <c r="DN437" s="162"/>
      <c r="DO437" s="162"/>
      <c r="DP437" s="162"/>
      <c r="DQ437" s="162"/>
      <c r="DR437" s="162"/>
      <c r="DS437" s="162"/>
      <c r="DT437" s="162"/>
      <c r="DU437" s="162"/>
      <c r="DV437" s="162"/>
      <c r="DW437" s="162"/>
      <c r="DX437" s="162"/>
      <c r="DY437" s="162"/>
      <c r="DZ437" s="162"/>
      <c r="EA437" s="162"/>
      <c r="EB437" s="162"/>
      <c r="EC437" s="162"/>
      <c r="ED437" s="162"/>
      <c r="EE437" s="162"/>
      <c r="EF437" s="162"/>
      <c r="EG437" s="162"/>
      <c r="EH437" s="162"/>
      <c r="EI437" s="162"/>
      <c r="EJ437" s="162"/>
      <c r="EK437" s="162"/>
      <c r="EL437" s="162"/>
      <c r="EM437" s="162"/>
      <c r="EN437" s="162"/>
      <c r="EO437" s="162"/>
      <c r="EP437" s="162"/>
      <c r="EQ437" s="162"/>
      <c r="ER437" s="162"/>
      <c r="ES437" s="162"/>
      <c r="ET437" s="162"/>
      <c r="EU437" s="162"/>
      <c r="EV437" s="162"/>
      <c r="EW437" s="162"/>
      <c r="EX437" s="162"/>
      <c r="EY437" s="162"/>
      <c r="EZ437" s="162"/>
      <c r="FA437" s="162"/>
      <c r="FB437" s="162"/>
      <c r="FC437" s="162"/>
      <c r="FD437" s="162"/>
      <c r="FE437" s="162"/>
      <c r="FF437" s="162"/>
      <c r="FG437" s="162"/>
      <c r="FH437" s="162"/>
      <c r="FI437" s="162"/>
      <c r="FJ437" s="162"/>
      <c r="FK437" s="162"/>
      <c r="FL437" s="162"/>
      <c r="FM437" s="162"/>
      <c r="FN437" s="162"/>
      <c r="FO437" s="162"/>
      <c r="FP437" s="162"/>
      <c r="FQ437" s="162"/>
      <c r="FR437" s="162"/>
      <c r="FS437" s="162"/>
      <c r="FT437" s="162"/>
      <c r="FU437" s="162"/>
      <c r="FV437" s="162"/>
      <c r="FW437" s="162"/>
      <c r="FX437" s="162"/>
      <c r="FY437" s="162"/>
      <c r="FZ437" s="162"/>
      <c r="GA437" s="162"/>
      <c r="GB437" s="162"/>
      <c r="GC437" s="162"/>
      <c r="GD437" s="162"/>
      <c r="GE437" s="162"/>
      <c r="GF437" s="162"/>
      <c r="GG437" s="162"/>
      <c r="GH437" s="162"/>
      <c r="GI437" s="162"/>
      <c r="GJ437" s="162"/>
      <c r="GK437" s="162"/>
      <c r="GL437" s="162"/>
      <c r="GM437" s="162"/>
      <c r="GN437" s="162"/>
      <c r="GO437" s="162"/>
      <c r="GP437" s="162"/>
      <c r="GQ437" s="162"/>
      <c r="GR437" s="162"/>
      <c r="GS437" s="162"/>
      <c r="GT437" s="162"/>
      <c r="GU437" s="162"/>
    </row>
    <row r="438" spans="1:203" ht="27.6" x14ac:dyDescent="0.25">
      <c r="A438" s="161">
        <v>1</v>
      </c>
      <c r="B438" s="58" t="s">
        <v>170</v>
      </c>
      <c r="C438" s="189">
        <f>'2 уровень'!D1111</f>
        <v>16900</v>
      </c>
      <c r="D438" s="189">
        <f>'2 уровень'!E1111</f>
        <v>8450</v>
      </c>
      <c r="E438" s="189">
        <f>'2 уровень'!F1111</f>
        <v>5134</v>
      </c>
      <c r="F438" s="773">
        <f>'2 уровень'!G1111</f>
        <v>60.757396449704139</v>
      </c>
      <c r="G438" s="237">
        <f>'2 уровень'!H1111</f>
        <v>0</v>
      </c>
      <c r="H438" s="237">
        <f>'2 уровень'!I1111</f>
        <v>0</v>
      </c>
      <c r="I438" s="242">
        <f>'2 уровень'!J1111</f>
        <v>0</v>
      </c>
      <c r="J438" s="242">
        <f>'2 уровень'!K1111</f>
        <v>0</v>
      </c>
      <c r="K438" s="242">
        <f>'2 уровень'!L1111</f>
        <v>0</v>
      </c>
      <c r="L438" s="242">
        <f>'2 уровень'!M1111</f>
        <v>0</v>
      </c>
      <c r="M438" s="242">
        <f>'2 уровень'!N1111</f>
        <v>0</v>
      </c>
      <c r="N438" s="242">
        <f>'2 уровень'!O1111</f>
        <v>0</v>
      </c>
      <c r="O438" s="163">
        <f>'2 уровень'!P1111</f>
        <v>0</v>
      </c>
      <c r="P438" s="163">
        <f>'2 уровень'!Q1111</f>
        <v>0</v>
      </c>
      <c r="Q438" s="163">
        <f>'2 уровень'!R1111</f>
        <v>0</v>
      </c>
      <c r="R438" s="163">
        <f>'2 уровень'!S1111</f>
        <v>0</v>
      </c>
      <c r="S438" s="163">
        <f>'2 уровень'!T1111</f>
        <v>0</v>
      </c>
      <c r="T438" s="163">
        <f>'2 уровень'!U1111</f>
        <v>0</v>
      </c>
      <c r="U438" s="2412">
        <f>'2 уровень'!V1111</f>
        <v>0</v>
      </c>
      <c r="V438" s="163">
        <f>'2 уровень'!W1111</f>
        <v>0</v>
      </c>
      <c r="W438" s="163">
        <f>'2 уровень'!X1111</f>
        <v>0</v>
      </c>
      <c r="X438" s="163">
        <f>'2 уровень'!Y1111</f>
        <v>0</v>
      </c>
      <c r="Y438" s="2331">
        <f>'2 уровень'!Z1111</f>
        <v>0</v>
      </c>
      <c r="Z438" s="163"/>
      <c r="AA438" s="2331"/>
      <c r="AB438" s="2608"/>
      <c r="AC438" s="162"/>
      <c r="AD438" s="162"/>
      <c r="AE438" s="162"/>
      <c r="AF438" s="162"/>
      <c r="AG438" s="162"/>
      <c r="AH438" s="162"/>
      <c r="AI438" s="162"/>
      <c r="AJ438" s="162"/>
      <c r="AK438" s="162"/>
      <c r="AL438" s="162"/>
      <c r="AM438" s="162"/>
      <c r="AN438" s="162"/>
      <c r="AO438" s="162"/>
      <c r="AP438" s="162"/>
      <c r="AQ438" s="162"/>
      <c r="AR438" s="162"/>
      <c r="AS438" s="162"/>
      <c r="AT438" s="162"/>
      <c r="AU438" s="162"/>
      <c r="AV438" s="162"/>
      <c r="AW438" s="162"/>
      <c r="AX438" s="162"/>
      <c r="AY438" s="162"/>
      <c r="AZ438" s="162"/>
      <c r="BA438" s="162"/>
      <c r="BB438" s="162"/>
      <c r="BC438" s="162"/>
      <c r="BD438" s="162"/>
      <c r="BE438" s="162"/>
      <c r="BF438" s="162"/>
      <c r="BG438" s="162"/>
      <c r="BH438" s="162"/>
      <c r="BI438" s="162"/>
      <c r="BJ438" s="162"/>
      <c r="BK438" s="162"/>
      <c r="BL438" s="162"/>
      <c r="BM438" s="162"/>
      <c r="BN438" s="162"/>
      <c r="BO438" s="162"/>
      <c r="BP438" s="162"/>
      <c r="BQ438" s="162"/>
      <c r="BR438" s="162"/>
      <c r="BS438" s="162"/>
      <c r="BT438" s="162"/>
      <c r="BU438" s="162"/>
      <c r="BV438" s="162"/>
      <c r="BW438" s="162"/>
      <c r="BX438" s="162"/>
      <c r="BY438" s="162"/>
      <c r="BZ438" s="162"/>
      <c r="CA438" s="162"/>
      <c r="CB438" s="162"/>
      <c r="CC438" s="162"/>
      <c r="CD438" s="162"/>
      <c r="CE438" s="162"/>
      <c r="CF438" s="162"/>
      <c r="CG438" s="162"/>
      <c r="CH438" s="162"/>
      <c r="CI438" s="162"/>
      <c r="CJ438" s="162"/>
      <c r="CK438" s="162"/>
      <c r="CL438" s="162"/>
      <c r="CM438" s="162"/>
      <c r="CN438" s="162"/>
      <c r="CO438" s="162"/>
      <c r="CP438" s="162"/>
      <c r="CQ438" s="162"/>
      <c r="CR438" s="162"/>
      <c r="CS438" s="162"/>
      <c r="CT438" s="162"/>
      <c r="CU438" s="162"/>
      <c r="CV438" s="162"/>
      <c r="CW438" s="162"/>
      <c r="CX438" s="162"/>
      <c r="CY438" s="162"/>
      <c r="CZ438" s="162"/>
      <c r="DA438" s="162"/>
      <c r="DB438" s="162"/>
      <c r="DC438" s="162"/>
      <c r="DD438" s="162"/>
      <c r="DE438" s="162"/>
      <c r="DF438" s="162"/>
      <c r="DG438" s="162"/>
      <c r="DH438" s="162"/>
      <c r="DI438" s="162"/>
      <c r="DJ438" s="162"/>
      <c r="DK438" s="162"/>
      <c r="DL438" s="162"/>
      <c r="DM438" s="162"/>
      <c r="DN438" s="162"/>
      <c r="DO438" s="162"/>
      <c r="DP438" s="162"/>
      <c r="DQ438" s="162"/>
      <c r="DR438" s="162"/>
      <c r="DS438" s="162"/>
      <c r="DT438" s="162"/>
      <c r="DU438" s="162"/>
      <c r="DV438" s="162"/>
      <c r="DW438" s="162"/>
      <c r="DX438" s="162"/>
      <c r="DY438" s="162"/>
      <c r="DZ438" s="162"/>
      <c r="EA438" s="162"/>
      <c r="EB438" s="162"/>
      <c r="EC438" s="162"/>
      <c r="ED438" s="162"/>
      <c r="EE438" s="162"/>
      <c r="EF438" s="162"/>
      <c r="EG438" s="162"/>
      <c r="EH438" s="162"/>
      <c r="EI438" s="162"/>
      <c r="EJ438" s="162"/>
      <c r="EK438" s="162"/>
      <c r="EL438" s="162"/>
      <c r="EM438" s="162"/>
      <c r="EN438" s="162"/>
      <c r="EO438" s="162"/>
      <c r="EP438" s="162"/>
      <c r="EQ438" s="162"/>
      <c r="ER438" s="162"/>
      <c r="ES438" s="162"/>
      <c r="ET438" s="162"/>
      <c r="EU438" s="162"/>
      <c r="EV438" s="162"/>
      <c r="EW438" s="162"/>
      <c r="EX438" s="162"/>
      <c r="EY438" s="162"/>
      <c r="EZ438" s="162"/>
      <c r="FA438" s="162"/>
      <c r="FB438" s="162"/>
      <c r="FC438" s="162"/>
      <c r="FD438" s="162"/>
      <c r="FE438" s="162"/>
      <c r="FF438" s="162"/>
      <c r="FG438" s="162"/>
      <c r="FH438" s="162"/>
      <c r="FI438" s="162"/>
      <c r="FJ438" s="162"/>
      <c r="FK438" s="162"/>
      <c r="FL438" s="162"/>
      <c r="FM438" s="162"/>
      <c r="FN438" s="162"/>
      <c r="FO438" s="162"/>
      <c r="FP438" s="162"/>
      <c r="FQ438" s="162"/>
      <c r="FR438" s="162"/>
      <c r="FS438" s="162"/>
      <c r="FT438" s="162"/>
      <c r="FU438" s="162"/>
      <c r="FV438" s="162"/>
      <c r="FW438" s="162"/>
      <c r="FX438" s="162"/>
      <c r="FY438" s="162"/>
      <c r="FZ438" s="162"/>
      <c r="GA438" s="162"/>
      <c r="GB438" s="162"/>
      <c r="GC438" s="162"/>
      <c r="GD438" s="162"/>
      <c r="GE438" s="162"/>
      <c r="GF438" s="162"/>
      <c r="GG438" s="162"/>
      <c r="GH438" s="162"/>
      <c r="GI438" s="162"/>
      <c r="GJ438" s="162"/>
      <c r="GK438" s="162"/>
      <c r="GL438" s="162"/>
      <c r="GM438" s="162"/>
      <c r="GN438" s="162"/>
      <c r="GO438" s="162"/>
      <c r="GP438" s="162"/>
      <c r="GQ438" s="162"/>
      <c r="GR438" s="162"/>
      <c r="GS438" s="162"/>
      <c r="GT438" s="162"/>
      <c r="GU438" s="162"/>
    </row>
    <row r="439" spans="1:203" ht="27.6" x14ac:dyDescent="0.25">
      <c r="A439" s="161">
        <v>1</v>
      </c>
      <c r="B439" s="58" t="s">
        <v>365</v>
      </c>
      <c r="C439" s="189">
        <f>'2 уровень'!D1112</f>
        <v>910</v>
      </c>
      <c r="D439" s="189">
        <f>'2 уровень'!E1112</f>
        <v>455</v>
      </c>
      <c r="E439" s="189">
        <f>'2 уровень'!F1112</f>
        <v>893</v>
      </c>
      <c r="F439" s="773">
        <f>'2 уровень'!G1112</f>
        <v>196.26373626373626</v>
      </c>
      <c r="G439" s="237"/>
      <c r="H439" s="237">
        <f>'2 уровень'!I1112</f>
        <v>0</v>
      </c>
      <c r="I439" s="242">
        <f>'2 уровень'!J1112</f>
        <v>0</v>
      </c>
      <c r="J439" s="242">
        <f>'2 уровень'!K1112</f>
        <v>0</v>
      </c>
      <c r="K439" s="242">
        <f>'2 уровень'!L1112</f>
        <v>0</v>
      </c>
      <c r="L439" s="242">
        <f>'2 уровень'!M1112</f>
        <v>0</v>
      </c>
      <c r="M439" s="242">
        <f>'2 уровень'!N1112</f>
        <v>0</v>
      </c>
      <c r="N439" s="242">
        <f>'2 уровень'!O1112</f>
        <v>0</v>
      </c>
      <c r="O439" s="163">
        <f>'2 уровень'!P1112</f>
        <v>0</v>
      </c>
      <c r="P439" s="163">
        <f>'2 уровень'!Q1112</f>
        <v>0</v>
      </c>
      <c r="Q439" s="163">
        <f>'2 уровень'!R1112</f>
        <v>0</v>
      </c>
      <c r="R439" s="163">
        <f>'2 уровень'!S1112</f>
        <v>0</v>
      </c>
      <c r="S439" s="163">
        <f>'2 уровень'!T1112</f>
        <v>0</v>
      </c>
      <c r="T439" s="163">
        <f>'2 уровень'!U1112</f>
        <v>0</v>
      </c>
      <c r="U439" s="2412">
        <f>'2 уровень'!V1112</f>
        <v>0</v>
      </c>
      <c r="V439" s="163">
        <f>'2 уровень'!W1112</f>
        <v>0</v>
      </c>
      <c r="W439" s="163">
        <f>'2 уровень'!X1112</f>
        <v>0</v>
      </c>
      <c r="X439" s="163">
        <f>'2 уровень'!Y1112</f>
        <v>0</v>
      </c>
      <c r="Y439" s="2331">
        <f>'2 уровень'!Z1112</f>
        <v>0</v>
      </c>
      <c r="Z439" s="163"/>
      <c r="AA439" s="2331"/>
      <c r="AB439" s="2608"/>
      <c r="AC439" s="162"/>
      <c r="AD439" s="162"/>
      <c r="AE439" s="162"/>
      <c r="AF439" s="162"/>
      <c r="AG439" s="162"/>
      <c r="AH439" s="162"/>
      <c r="AI439" s="162"/>
      <c r="AJ439" s="162"/>
      <c r="AK439" s="162"/>
      <c r="AL439" s="162"/>
      <c r="AM439" s="162"/>
      <c r="AN439" s="162"/>
      <c r="AO439" s="162"/>
      <c r="AP439" s="162"/>
      <c r="AQ439" s="162"/>
      <c r="AR439" s="162"/>
      <c r="AS439" s="162"/>
      <c r="AT439" s="162"/>
      <c r="AU439" s="162"/>
      <c r="AV439" s="162"/>
      <c r="AW439" s="162"/>
      <c r="AX439" s="162"/>
      <c r="AY439" s="162"/>
      <c r="AZ439" s="162"/>
      <c r="BA439" s="162"/>
      <c r="BB439" s="162"/>
      <c r="BC439" s="162"/>
      <c r="BD439" s="162"/>
      <c r="BE439" s="162"/>
      <c r="BF439" s="162"/>
      <c r="BG439" s="162"/>
      <c r="BH439" s="162"/>
      <c r="BI439" s="162"/>
      <c r="BJ439" s="162"/>
      <c r="BK439" s="162"/>
      <c r="BL439" s="162"/>
      <c r="BM439" s="162"/>
      <c r="BN439" s="162"/>
      <c r="BO439" s="162"/>
      <c r="BP439" s="162"/>
      <c r="BQ439" s="162"/>
      <c r="BR439" s="162"/>
      <c r="BS439" s="162"/>
      <c r="BT439" s="162"/>
      <c r="BU439" s="162"/>
      <c r="BV439" s="162"/>
      <c r="BW439" s="162"/>
      <c r="BX439" s="162"/>
      <c r="BY439" s="162"/>
      <c r="BZ439" s="162"/>
      <c r="CA439" s="162"/>
      <c r="CB439" s="162"/>
      <c r="CC439" s="162"/>
      <c r="CD439" s="162"/>
      <c r="CE439" s="162"/>
      <c r="CF439" s="162"/>
      <c r="CG439" s="162"/>
      <c r="CH439" s="162"/>
      <c r="CI439" s="162"/>
      <c r="CJ439" s="162"/>
      <c r="CK439" s="162"/>
      <c r="CL439" s="162"/>
      <c r="CM439" s="162"/>
      <c r="CN439" s="162"/>
      <c r="CO439" s="162"/>
      <c r="CP439" s="162"/>
      <c r="CQ439" s="162"/>
      <c r="CR439" s="162"/>
      <c r="CS439" s="162"/>
      <c r="CT439" s="162"/>
      <c r="CU439" s="162"/>
      <c r="CV439" s="162"/>
      <c r="CW439" s="162"/>
      <c r="CX439" s="162"/>
      <c r="CY439" s="162"/>
      <c r="CZ439" s="162"/>
      <c r="DA439" s="162"/>
      <c r="DB439" s="162"/>
      <c r="DC439" s="162"/>
      <c r="DD439" s="162"/>
      <c r="DE439" s="162"/>
      <c r="DF439" s="162"/>
      <c r="DG439" s="162"/>
      <c r="DH439" s="162"/>
      <c r="DI439" s="162"/>
      <c r="DJ439" s="162"/>
      <c r="DK439" s="162"/>
      <c r="DL439" s="162"/>
      <c r="DM439" s="162"/>
      <c r="DN439" s="162"/>
      <c r="DO439" s="162"/>
      <c r="DP439" s="162"/>
      <c r="DQ439" s="162"/>
      <c r="DR439" s="162"/>
      <c r="DS439" s="162"/>
      <c r="DT439" s="162"/>
      <c r="DU439" s="162"/>
      <c r="DV439" s="162"/>
      <c r="DW439" s="162"/>
      <c r="DX439" s="162"/>
      <c r="DY439" s="162"/>
      <c r="DZ439" s="162"/>
      <c r="EA439" s="162"/>
      <c r="EB439" s="162"/>
      <c r="EC439" s="162"/>
      <c r="ED439" s="162"/>
      <c r="EE439" s="162"/>
      <c r="EF439" s="162"/>
      <c r="EG439" s="162"/>
      <c r="EH439" s="162"/>
      <c r="EI439" s="162"/>
      <c r="EJ439" s="162"/>
      <c r="EK439" s="162"/>
      <c r="EL439" s="162"/>
      <c r="EM439" s="162"/>
      <c r="EN439" s="162"/>
      <c r="EO439" s="162"/>
      <c r="EP439" s="162"/>
      <c r="EQ439" s="162"/>
      <c r="ER439" s="162"/>
      <c r="ES439" s="162"/>
      <c r="ET439" s="162"/>
      <c r="EU439" s="162"/>
      <c r="EV439" s="162"/>
      <c r="EW439" s="162"/>
      <c r="EX439" s="162"/>
      <c r="EY439" s="162"/>
      <c r="EZ439" s="162"/>
      <c r="FA439" s="162"/>
      <c r="FB439" s="162"/>
      <c r="FC439" s="162"/>
      <c r="FD439" s="162"/>
      <c r="FE439" s="162"/>
      <c r="FF439" s="162"/>
      <c r="FG439" s="162"/>
      <c r="FH439" s="162"/>
      <c r="FI439" s="162"/>
      <c r="FJ439" s="162"/>
      <c r="FK439" s="162"/>
      <c r="FL439" s="162"/>
      <c r="FM439" s="162"/>
      <c r="FN439" s="162"/>
      <c r="FO439" s="162"/>
      <c r="FP439" s="162"/>
      <c r="FQ439" s="162"/>
      <c r="FR439" s="162"/>
      <c r="FS439" s="162"/>
      <c r="FT439" s="162"/>
      <c r="FU439" s="162"/>
      <c r="FV439" s="162"/>
      <c r="FW439" s="162"/>
      <c r="FX439" s="162"/>
      <c r="FY439" s="162"/>
      <c r="FZ439" s="162"/>
      <c r="GA439" s="162"/>
      <c r="GB439" s="162"/>
      <c r="GC439" s="162"/>
      <c r="GD439" s="162"/>
      <c r="GE439" s="162"/>
      <c r="GF439" s="162"/>
      <c r="GG439" s="162"/>
      <c r="GH439" s="162"/>
      <c r="GI439" s="162"/>
      <c r="GJ439" s="162"/>
      <c r="GK439" s="162"/>
      <c r="GL439" s="162"/>
      <c r="GM439" s="162"/>
      <c r="GN439" s="162"/>
      <c r="GO439" s="162"/>
      <c r="GP439" s="162"/>
      <c r="GQ439" s="162"/>
      <c r="GR439" s="162"/>
      <c r="GS439" s="162"/>
      <c r="GT439" s="162"/>
      <c r="GU439" s="162"/>
    </row>
    <row r="440" spans="1:203" x14ac:dyDescent="0.25">
      <c r="A440" s="161">
        <v>1</v>
      </c>
      <c r="B440" s="58" t="s">
        <v>453</v>
      </c>
      <c r="C440" s="189">
        <f>'2 уровень'!D1113</f>
        <v>50</v>
      </c>
      <c r="D440" s="189">
        <f>'2 уровень'!E1113</f>
        <v>25</v>
      </c>
      <c r="E440" s="189">
        <f>'2 уровень'!F1113</f>
        <v>259</v>
      </c>
      <c r="F440" s="773">
        <f>'2 уровень'!G1113</f>
        <v>1036</v>
      </c>
      <c r="G440" s="237">
        <f>'2 уровень'!H1113</f>
        <v>0</v>
      </c>
      <c r="H440" s="237">
        <f>'2 уровень'!I1113</f>
        <v>0</v>
      </c>
      <c r="I440" s="242">
        <f>'2 уровень'!J1113</f>
        <v>0</v>
      </c>
      <c r="J440" s="242">
        <f>'2 уровень'!K1113</f>
        <v>0</v>
      </c>
      <c r="K440" s="242">
        <f>'2 уровень'!L1113</f>
        <v>0</v>
      </c>
      <c r="L440" s="242">
        <f>'2 уровень'!M1113</f>
        <v>0</v>
      </c>
      <c r="M440" s="242">
        <f>'2 уровень'!N1113</f>
        <v>0</v>
      </c>
      <c r="N440" s="242">
        <f>'2 уровень'!O1113</f>
        <v>0</v>
      </c>
      <c r="O440" s="163">
        <f>'2 уровень'!P1113</f>
        <v>0</v>
      </c>
      <c r="P440" s="163">
        <f>'2 уровень'!Q1113</f>
        <v>0</v>
      </c>
      <c r="Q440" s="163">
        <f>'2 уровень'!R1113</f>
        <v>0</v>
      </c>
      <c r="R440" s="163">
        <f>'2 уровень'!S1113</f>
        <v>0</v>
      </c>
      <c r="S440" s="163">
        <f>'2 уровень'!T1113</f>
        <v>0</v>
      </c>
      <c r="T440" s="163">
        <f>'2 уровень'!U1113</f>
        <v>0</v>
      </c>
      <c r="U440" s="2412">
        <f>'2 уровень'!V1113</f>
        <v>0</v>
      </c>
      <c r="V440" s="163">
        <f>'2 уровень'!W1113</f>
        <v>0</v>
      </c>
      <c r="W440" s="163">
        <f>'2 уровень'!X1113</f>
        <v>0</v>
      </c>
      <c r="X440" s="163">
        <f>'2 уровень'!Y1113</f>
        <v>0</v>
      </c>
      <c r="Y440" s="2331">
        <f>'2 уровень'!Z1113</f>
        <v>0</v>
      </c>
      <c r="Z440" s="163"/>
      <c r="AA440" s="2331"/>
      <c r="AB440" s="2608"/>
      <c r="AC440" s="162"/>
      <c r="AD440" s="162"/>
      <c r="AE440" s="162"/>
      <c r="AF440" s="162"/>
      <c r="AG440" s="162"/>
      <c r="AH440" s="162"/>
      <c r="AI440" s="162"/>
      <c r="AJ440" s="162"/>
      <c r="AK440" s="162"/>
      <c r="AL440" s="162"/>
      <c r="AM440" s="162"/>
      <c r="AN440" s="162"/>
      <c r="AO440" s="162"/>
      <c r="AP440" s="162"/>
      <c r="AQ440" s="162"/>
      <c r="AR440" s="162"/>
      <c r="AS440" s="162"/>
      <c r="AT440" s="162"/>
      <c r="AU440" s="162"/>
      <c r="AV440" s="162"/>
      <c r="AW440" s="162"/>
      <c r="AX440" s="162"/>
      <c r="AY440" s="162"/>
      <c r="AZ440" s="162"/>
      <c r="BA440" s="162"/>
      <c r="BB440" s="162"/>
      <c r="BC440" s="162"/>
      <c r="BD440" s="162"/>
      <c r="BE440" s="162"/>
      <c r="BF440" s="162"/>
      <c r="BG440" s="162"/>
      <c r="BH440" s="162"/>
      <c r="BI440" s="162"/>
      <c r="BJ440" s="162"/>
      <c r="BK440" s="162"/>
      <c r="BL440" s="162"/>
      <c r="BM440" s="162"/>
      <c r="BN440" s="162"/>
      <c r="BO440" s="162"/>
      <c r="BP440" s="162"/>
      <c r="BQ440" s="162"/>
      <c r="BR440" s="162"/>
      <c r="BS440" s="162"/>
      <c r="BT440" s="162"/>
      <c r="BU440" s="162"/>
      <c r="BV440" s="162"/>
      <c r="BW440" s="162"/>
      <c r="BX440" s="162"/>
      <c r="BY440" s="162"/>
      <c r="BZ440" s="162"/>
      <c r="CA440" s="162"/>
      <c r="CB440" s="162"/>
      <c r="CC440" s="162"/>
      <c r="CD440" s="162"/>
      <c r="CE440" s="162"/>
      <c r="CF440" s="162"/>
      <c r="CG440" s="162"/>
      <c r="CH440" s="162"/>
      <c r="CI440" s="162"/>
      <c r="CJ440" s="162"/>
      <c r="CK440" s="162"/>
      <c r="CL440" s="162"/>
      <c r="CM440" s="162"/>
      <c r="CN440" s="162"/>
      <c r="CO440" s="162"/>
      <c r="CP440" s="162"/>
      <c r="CQ440" s="162"/>
      <c r="CR440" s="162"/>
      <c r="CS440" s="162"/>
      <c r="CT440" s="162"/>
      <c r="CU440" s="162"/>
      <c r="CV440" s="162"/>
      <c r="CW440" s="162"/>
      <c r="CX440" s="162"/>
      <c r="CY440" s="162"/>
      <c r="CZ440" s="162"/>
      <c r="DA440" s="162"/>
      <c r="DB440" s="162"/>
      <c r="DC440" s="162"/>
      <c r="DD440" s="162"/>
      <c r="DE440" s="162"/>
      <c r="DF440" s="162"/>
      <c r="DG440" s="162"/>
      <c r="DH440" s="162"/>
      <c r="DI440" s="162"/>
      <c r="DJ440" s="162"/>
      <c r="DK440" s="162"/>
      <c r="DL440" s="162"/>
      <c r="DM440" s="162"/>
      <c r="DN440" s="162"/>
      <c r="DO440" s="162"/>
      <c r="DP440" s="162"/>
      <c r="DQ440" s="162"/>
      <c r="DR440" s="162"/>
      <c r="DS440" s="162"/>
      <c r="DT440" s="162"/>
      <c r="DU440" s="162"/>
      <c r="DV440" s="162"/>
      <c r="DW440" s="162"/>
      <c r="DX440" s="162"/>
      <c r="DY440" s="162"/>
      <c r="DZ440" s="162"/>
      <c r="EA440" s="162"/>
      <c r="EB440" s="162"/>
      <c r="EC440" s="162"/>
      <c r="ED440" s="162"/>
      <c r="EE440" s="162"/>
      <c r="EF440" s="162"/>
      <c r="EG440" s="162"/>
      <c r="EH440" s="162"/>
      <c r="EI440" s="162"/>
      <c r="EJ440" s="162"/>
      <c r="EK440" s="162"/>
      <c r="EL440" s="162"/>
      <c r="EM440" s="162"/>
      <c r="EN440" s="162"/>
      <c r="EO440" s="162"/>
      <c r="EP440" s="162"/>
      <c r="EQ440" s="162"/>
      <c r="ER440" s="162"/>
      <c r="ES440" s="162"/>
      <c r="ET440" s="162"/>
      <c r="EU440" s="162"/>
      <c r="EV440" s="162"/>
      <c r="EW440" s="162"/>
      <c r="EX440" s="162"/>
      <c r="EY440" s="162"/>
      <c r="EZ440" s="162"/>
      <c r="FA440" s="162"/>
      <c r="FB440" s="162"/>
      <c r="FC440" s="162"/>
      <c r="FD440" s="162"/>
      <c r="FE440" s="162"/>
      <c r="FF440" s="162"/>
      <c r="FG440" s="162"/>
      <c r="FH440" s="162"/>
      <c r="FI440" s="162"/>
      <c r="FJ440" s="162"/>
      <c r="FK440" s="162"/>
      <c r="FL440" s="162"/>
      <c r="FM440" s="162"/>
      <c r="FN440" s="162"/>
      <c r="FO440" s="162"/>
      <c r="FP440" s="162"/>
      <c r="FQ440" s="162"/>
      <c r="FR440" s="162"/>
      <c r="FS440" s="162"/>
      <c r="FT440" s="162"/>
      <c r="FU440" s="162"/>
      <c r="FV440" s="162"/>
      <c r="FW440" s="162"/>
      <c r="FX440" s="162"/>
      <c r="FY440" s="162"/>
      <c r="FZ440" s="162"/>
      <c r="GA440" s="162"/>
      <c r="GB440" s="162"/>
      <c r="GC440" s="162"/>
      <c r="GD440" s="162"/>
      <c r="GE440" s="162"/>
      <c r="GF440" s="162"/>
      <c r="GG440" s="162"/>
      <c r="GH440" s="162"/>
      <c r="GI440" s="162"/>
      <c r="GJ440" s="162"/>
      <c r="GK440" s="162"/>
      <c r="GL440" s="162"/>
      <c r="GM440" s="162"/>
      <c r="GN440" s="162"/>
      <c r="GO440" s="162"/>
      <c r="GP440" s="162"/>
      <c r="GQ440" s="162"/>
      <c r="GR440" s="162"/>
      <c r="GS440" s="162"/>
      <c r="GT440" s="162"/>
      <c r="GU440" s="162"/>
    </row>
    <row r="441" spans="1:203" x14ac:dyDescent="0.25">
      <c r="A441" s="161">
        <v>1</v>
      </c>
      <c r="B441" s="54" t="s">
        <v>91</v>
      </c>
      <c r="C441" s="249">
        <f>'2 уровень'!D1114</f>
        <v>263790</v>
      </c>
      <c r="D441" s="249">
        <f>'2 уровень'!E1114</f>
        <v>131897.60000000001</v>
      </c>
      <c r="E441" s="249">
        <f>'2 уровень'!F1114</f>
        <v>124558.79398008573</v>
      </c>
      <c r="F441" s="774">
        <f>'2 уровень'!G1114</f>
        <v>94.435982140755954</v>
      </c>
      <c r="G441" s="237">
        <f>'2 уровень'!H1114</f>
        <v>0</v>
      </c>
      <c r="H441" s="237">
        <f>'2 уровень'!I1114</f>
        <v>0</v>
      </c>
      <c r="I441" s="242">
        <f>'2 уровень'!J1114</f>
        <v>0</v>
      </c>
      <c r="J441" s="242">
        <f>'2 уровень'!K1114</f>
        <v>0</v>
      </c>
      <c r="K441" s="242">
        <f>'2 уровень'!L1114</f>
        <v>0</v>
      </c>
      <c r="L441" s="242">
        <f>'2 уровень'!M1114</f>
        <v>0</v>
      </c>
      <c r="M441" s="242">
        <f>'2 уровень'!N1114</f>
        <v>0</v>
      </c>
      <c r="N441" s="242">
        <f>'2 уровень'!O1114</f>
        <v>0</v>
      </c>
      <c r="O441" s="163">
        <f>'2 уровень'!P1114</f>
        <v>133722.96515222223</v>
      </c>
      <c r="P441" s="163">
        <f>'2 уровень'!Q1114</f>
        <v>134164.47408022222</v>
      </c>
      <c r="Q441" s="163">
        <f>'2 уровень'!R1114</f>
        <v>139670.41011022223</v>
      </c>
      <c r="R441" s="163">
        <f>'2 уровень'!S1114</f>
        <v>145176.34612942892</v>
      </c>
      <c r="S441" s="163">
        <f>'2 уровень'!T1114</f>
        <v>145176.34612942892</v>
      </c>
      <c r="T441" s="163">
        <f>'2 уровень'!U1114</f>
        <v>150998.58061488092</v>
      </c>
      <c r="U441" s="2412">
        <f>'2 уровень'!V1114</f>
        <v>75235.164272512993</v>
      </c>
      <c r="V441" s="163">
        <f>'2 уровень'!W1114</f>
        <v>69665.264820000011</v>
      </c>
      <c r="W441" s="163">
        <f>'2 уровень'!X1114</f>
        <v>-5569.899452512982</v>
      </c>
      <c r="X441" s="163">
        <f>'2 уровень'!Y1114</f>
        <v>-333.79926</v>
      </c>
      <c r="Y441" s="2331">
        <f>'2 уровень'!Z1114</f>
        <v>69331.465560000011</v>
      </c>
      <c r="Z441" s="163"/>
      <c r="AA441" s="2331"/>
      <c r="AB441" s="2608"/>
      <c r="AC441" s="162"/>
      <c r="AD441" s="162"/>
      <c r="AE441" s="162"/>
      <c r="AF441" s="162"/>
      <c r="AG441" s="162"/>
      <c r="AH441" s="162"/>
      <c r="AI441" s="162"/>
      <c r="AJ441" s="162"/>
      <c r="AK441" s="162"/>
      <c r="AL441" s="162"/>
      <c r="AM441" s="162"/>
      <c r="AN441" s="162"/>
      <c r="AO441" s="162"/>
      <c r="AP441" s="162"/>
      <c r="AQ441" s="162"/>
      <c r="AR441" s="162"/>
      <c r="AS441" s="162"/>
      <c r="AT441" s="162"/>
      <c r="AU441" s="162"/>
      <c r="AV441" s="162"/>
      <c r="AW441" s="162"/>
      <c r="AX441" s="162"/>
      <c r="AY441" s="162"/>
      <c r="AZ441" s="162"/>
      <c r="BA441" s="162"/>
      <c r="BB441" s="162"/>
      <c r="BC441" s="162"/>
      <c r="BD441" s="162"/>
      <c r="BE441" s="162"/>
      <c r="BF441" s="162"/>
      <c r="BG441" s="162"/>
      <c r="BH441" s="162"/>
      <c r="BI441" s="162"/>
      <c r="BJ441" s="162"/>
      <c r="BK441" s="162"/>
      <c r="BL441" s="162"/>
      <c r="BM441" s="162"/>
      <c r="BN441" s="162"/>
      <c r="BO441" s="162"/>
      <c r="BP441" s="162"/>
      <c r="BQ441" s="162"/>
      <c r="BR441" s="162"/>
      <c r="BS441" s="162"/>
      <c r="BT441" s="162"/>
      <c r="BU441" s="162"/>
      <c r="BV441" s="162"/>
      <c r="BW441" s="162"/>
      <c r="BX441" s="162"/>
      <c r="BY441" s="162"/>
      <c r="BZ441" s="162"/>
      <c r="CA441" s="162"/>
      <c r="CB441" s="162"/>
      <c r="CC441" s="162"/>
      <c r="CD441" s="162"/>
      <c r="CE441" s="162"/>
      <c r="CF441" s="162"/>
      <c r="CG441" s="162"/>
      <c r="CH441" s="162"/>
      <c r="CI441" s="162"/>
      <c r="CJ441" s="162"/>
      <c r="CK441" s="162"/>
      <c r="CL441" s="162"/>
      <c r="CM441" s="162"/>
      <c r="CN441" s="162"/>
      <c r="CO441" s="162"/>
      <c r="CP441" s="162"/>
      <c r="CQ441" s="162"/>
      <c r="CR441" s="162"/>
      <c r="CS441" s="162"/>
      <c r="CT441" s="162"/>
      <c r="CU441" s="162"/>
      <c r="CV441" s="162"/>
      <c r="CW441" s="162"/>
      <c r="CX441" s="162"/>
      <c r="CY441" s="162"/>
      <c r="CZ441" s="162"/>
      <c r="DA441" s="162"/>
      <c r="DB441" s="162"/>
      <c r="DC441" s="162"/>
      <c r="DD441" s="162"/>
      <c r="DE441" s="162"/>
      <c r="DF441" s="162"/>
      <c r="DG441" s="162"/>
      <c r="DH441" s="162"/>
      <c r="DI441" s="162"/>
      <c r="DJ441" s="162"/>
      <c r="DK441" s="162"/>
      <c r="DL441" s="162"/>
      <c r="DM441" s="162"/>
      <c r="DN441" s="162"/>
      <c r="DO441" s="162"/>
      <c r="DP441" s="162"/>
      <c r="DQ441" s="162"/>
      <c r="DR441" s="162"/>
      <c r="DS441" s="162"/>
      <c r="DT441" s="162"/>
      <c r="DU441" s="162"/>
      <c r="DV441" s="162"/>
      <c r="DW441" s="162"/>
      <c r="DX441" s="162"/>
      <c r="DY441" s="162"/>
      <c r="DZ441" s="162"/>
      <c r="EA441" s="162"/>
      <c r="EB441" s="162"/>
      <c r="EC441" s="162"/>
      <c r="ED441" s="162"/>
      <c r="EE441" s="162"/>
      <c r="EF441" s="162"/>
      <c r="EG441" s="162"/>
      <c r="EH441" s="162"/>
      <c r="EI441" s="162"/>
      <c r="EJ441" s="162"/>
      <c r="EK441" s="162"/>
      <c r="EL441" s="162"/>
      <c r="EM441" s="162"/>
      <c r="EN441" s="162"/>
      <c r="EO441" s="162"/>
      <c r="EP441" s="162"/>
      <c r="EQ441" s="162"/>
      <c r="ER441" s="162"/>
      <c r="ES441" s="162"/>
      <c r="ET441" s="162"/>
      <c r="EU441" s="162"/>
      <c r="EV441" s="162"/>
      <c r="EW441" s="162"/>
      <c r="EX441" s="162"/>
      <c r="EY441" s="162"/>
      <c r="EZ441" s="162"/>
      <c r="FA441" s="162"/>
      <c r="FB441" s="162"/>
      <c r="FC441" s="162"/>
      <c r="FD441" s="162"/>
      <c r="FE441" s="162"/>
      <c r="FF441" s="162"/>
      <c r="FG441" s="162"/>
      <c r="FH441" s="162"/>
      <c r="FI441" s="162"/>
      <c r="FJ441" s="162"/>
      <c r="FK441" s="162"/>
      <c r="FL441" s="162"/>
      <c r="FM441" s="162"/>
      <c r="FN441" s="162"/>
      <c r="FO441" s="162"/>
      <c r="FP441" s="162"/>
      <c r="FQ441" s="162"/>
      <c r="FR441" s="162"/>
      <c r="FS441" s="162"/>
      <c r="FT441" s="162"/>
      <c r="FU441" s="162"/>
      <c r="FV441" s="162"/>
      <c r="FW441" s="162"/>
      <c r="FX441" s="162"/>
      <c r="FY441" s="162"/>
      <c r="FZ441" s="162"/>
      <c r="GA441" s="162"/>
      <c r="GB441" s="162"/>
      <c r="GC441" s="162"/>
      <c r="GD441" s="162"/>
      <c r="GE441" s="162"/>
      <c r="GF441" s="162"/>
      <c r="GG441" s="162"/>
      <c r="GH441" s="162"/>
      <c r="GI441" s="162"/>
      <c r="GJ441" s="162"/>
      <c r="GK441" s="162"/>
      <c r="GL441" s="162"/>
      <c r="GM441" s="162"/>
      <c r="GN441" s="162"/>
      <c r="GO441" s="162"/>
      <c r="GP441" s="162"/>
      <c r="GQ441" s="162"/>
      <c r="GR441" s="162"/>
      <c r="GS441" s="162"/>
      <c r="GT441" s="162"/>
      <c r="GU441" s="162"/>
    </row>
    <row r="442" spans="1:203" x14ac:dyDescent="0.25">
      <c r="A442" s="161">
        <v>1</v>
      </c>
      <c r="B442" s="251" t="s">
        <v>82</v>
      </c>
      <c r="C442" s="189">
        <f>'2 уровень'!D1115</f>
        <v>865</v>
      </c>
      <c r="D442" s="189">
        <f>'2 уровень'!E1115</f>
        <v>433</v>
      </c>
      <c r="E442" s="189">
        <f>'2 уровень'!F1115</f>
        <v>376</v>
      </c>
      <c r="F442" s="773">
        <f>'2 уровень'!G1115</f>
        <v>86.836027713625867</v>
      </c>
      <c r="G442" s="237">
        <f>'2 уровень'!H1115</f>
        <v>9.3780346820809246</v>
      </c>
      <c r="H442" s="237">
        <f>'2 уровень'!I1115</f>
        <v>9.3404255319148941</v>
      </c>
      <c r="I442" s="242">
        <f>'2 уровень'!J1115</f>
        <v>8112</v>
      </c>
      <c r="J442" s="242">
        <f>'2 уровень'!K1115</f>
        <v>4062</v>
      </c>
      <c r="K442" s="242">
        <f>'2 уровень'!L1115</f>
        <v>3512</v>
      </c>
      <c r="L442" s="242">
        <f>'2 уровень'!M1115</f>
        <v>86.459871984244216</v>
      </c>
      <c r="M442" s="242">
        <f>'2 уровень'!N1115</f>
        <v>27.04</v>
      </c>
      <c r="N442" s="242">
        <f>'2 уровень'!O1115</f>
        <v>259.76331360946745</v>
      </c>
      <c r="O442" s="163">
        <f>'2 уровень'!P1115</f>
        <v>0</v>
      </c>
      <c r="P442" s="163">
        <f>'2 уровень'!Q1115</f>
        <v>0</v>
      </c>
      <c r="Q442" s="163">
        <f>'2 уровень'!R1115</f>
        <v>0</v>
      </c>
      <c r="R442" s="163">
        <f>'2 уровень'!S1115</f>
        <v>0</v>
      </c>
      <c r="S442" s="163">
        <f>'2 уровень'!T1115</f>
        <v>0</v>
      </c>
      <c r="T442" s="163">
        <f>'2 уровень'!U1115</f>
        <v>0</v>
      </c>
      <c r="U442" s="2412">
        <f>'2 уровень'!V1115</f>
        <v>0</v>
      </c>
      <c r="V442" s="163">
        <f>'2 уровень'!W1115</f>
        <v>0</v>
      </c>
      <c r="W442" s="163">
        <f>'2 уровень'!X1115</f>
        <v>0</v>
      </c>
      <c r="X442" s="163">
        <f>'2 уровень'!Y1115</f>
        <v>0</v>
      </c>
      <c r="Y442" s="2331">
        <f>'2 уровень'!Z1115</f>
        <v>0</v>
      </c>
      <c r="Z442" s="163"/>
      <c r="AA442" s="2331"/>
      <c r="AB442" s="2608"/>
      <c r="AC442" s="162"/>
      <c r="AD442" s="162"/>
      <c r="AE442" s="162"/>
      <c r="AF442" s="162"/>
      <c r="AG442" s="162"/>
      <c r="AH442" s="162"/>
      <c r="AI442" s="162"/>
      <c r="AJ442" s="162"/>
      <c r="AK442" s="162"/>
      <c r="AL442" s="162"/>
      <c r="AM442" s="162"/>
      <c r="AN442" s="162"/>
      <c r="AO442" s="162"/>
      <c r="AP442" s="162"/>
      <c r="AQ442" s="162"/>
      <c r="AR442" s="162"/>
      <c r="AS442" s="162"/>
      <c r="AT442" s="162"/>
      <c r="AU442" s="162"/>
      <c r="AV442" s="162"/>
      <c r="AW442" s="162"/>
      <c r="AX442" s="162"/>
      <c r="AY442" s="162"/>
      <c r="AZ442" s="162"/>
      <c r="BA442" s="162"/>
      <c r="BB442" s="162"/>
      <c r="BC442" s="162"/>
      <c r="BD442" s="162"/>
      <c r="BE442" s="162"/>
      <c r="BF442" s="162"/>
      <c r="BG442" s="162"/>
      <c r="BH442" s="162"/>
      <c r="BI442" s="162"/>
      <c r="BJ442" s="162"/>
      <c r="BK442" s="162"/>
      <c r="BL442" s="162"/>
      <c r="BM442" s="162"/>
      <c r="BN442" s="162"/>
      <c r="BO442" s="162"/>
      <c r="BP442" s="162"/>
      <c r="BQ442" s="162"/>
      <c r="BR442" s="162"/>
      <c r="BS442" s="162"/>
      <c r="BT442" s="162"/>
      <c r="BU442" s="162"/>
      <c r="BV442" s="162"/>
      <c r="BW442" s="162"/>
      <c r="BX442" s="162"/>
      <c r="BY442" s="162"/>
      <c r="BZ442" s="162"/>
      <c r="CA442" s="162"/>
      <c r="CB442" s="162"/>
      <c r="CC442" s="162"/>
      <c r="CD442" s="162"/>
      <c r="CE442" s="162"/>
      <c r="CF442" s="162"/>
      <c r="CG442" s="162"/>
      <c r="CH442" s="162"/>
      <c r="CI442" s="162"/>
      <c r="CJ442" s="162"/>
      <c r="CK442" s="162"/>
      <c r="CL442" s="162"/>
      <c r="CM442" s="162"/>
      <c r="CN442" s="162"/>
      <c r="CO442" s="162"/>
      <c r="CP442" s="162"/>
      <c r="CQ442" s="162"/>
      <c r="CR442" s="162"/>
      <c r="CS442" s="162"/>
      <c r="CT442" s="162"/>
      <c r="CU442" s="162"/>
      <c r="CV442" s="162"/>
      <c r="CW442" s="162"/>
      <c r="CX442" s="162"/>
      <c r="CY442" s="162"/>
      <c r="CZ442" s="162"/>
      <c r="DA442" s="162"/>
      <c r="DB442" s="162"/>
      <c r="DC442" s="162"/>
      <c r="DD442" s="162"/>
      <c r="DE442" s="162"/>
      <c r="DF442" s="162"/>
      <c r="DG442" s="162"/>
      <c r="DH442" s="162"/>
      <c r="DI442" s="162"/>
      <c r="DJ442" s="162"/>
      <c r="DK442" s="162"/>
      <c r="DL442" s="162"/>
      <c r="DM442" s="162"/>
      <c r="DN442" s="162"/>
      <c r="DO442" s="162"/>
      <c r="DP442" s="162"/>
      <c r="DQ442" s="162"/>
      <c r="DR442" s="162"/>
      <c r="DS442" s="162"/>
      <c r="DT442" s="162"/>
      <c r="DU442" s="162"/>
      <c r="DV442" s="162"/>
      <c r="DW442" s="162"/>
      <c r="DX442" s="162"/>
      <c r="DY442" s="162"/>
      <c r="DZ442" s="162"/>
      <c r="EA442" s="162"/>
      <c r="EB442" s="162"/>
      <c r="EC442" s="162"/>
      <c r="ED442" s="162"/>
      <c r="EE442" s="162"/>
      <c r="EF442" s="162"/>
      <c r="EG442" s="162"/>
      <c r="EH442" s="162"/>
      <c r="EI442" s="162"/>
      <c r="EJ442" s="162"/>
      <c r="EK442" s="162"/>
      <c r="EL442" s="162"/>
      <c r="EM442" s="162"/>
      <c r="EN442" s="162"/>
      <c r="EO442" s="162"/>
      <c r="EP442" s="162"/>
      <c r="EQ442" s="162"/>
      <c r="ER442" s="162"/>
      <c r="ES442" s="162"/>
      <c r="ET442" s="162"/>
      <c r="EU442" s="162"/>
      <c r="EV442" s="162"/>
      <c r="EW442" s="162"/>
      <c r="EX442" s="162"/>
      <c r="EY442" s="162"/>
      <c r="EZ442" s="162"/>
      <c r="FA442" s="162"/>
      <c r="FB442" s="162"/>
      <c r="FC442" s="162"/>
      <c r="FD442" s="162"/>
      <c r="FE442" s="162"/>
      <c r="FF442" s="162"/>
      <c r="FG442" s="162"/>
      <c r="FH442" s="162"/>
      <c r="FI442" s="162"/>
      <c r="FJ442" s="162"/>
      <c r="FK442" s="162"/>
      <c r="FL442" s="162"/>
      <c r="FM442" s="162"/>
      <c r="FN442" s="162"/>
      <c r="FO442" s="162"/>
      <c r="FP442" s="162"/>
      <c r="FQ442" s="162"/>
      <c r="FR442" s="162"/>
      <c r="FS442" s="162"/>
      <c r="FT442" s="162"/>
      <c r="FU442" s="162"/>
      <c r="FV442" s="162"/>
      <c r="FW442" s="162"/>
      <c r="FX442" s="162"/>
      <c r="FY442" s="162"/>
      <c r="FZ442" s="162"/>
      <c r="GA442" s="162"/>
      <c r="GB442" s="162"/>
      <c r="GC442" s="162"/>
      <c r="GD442" s="162"/>
      <c r="GE442" s="162"/>
      <c r="GF442" s="162"/>
      <c r="GG442" s="162"/>
      <c r="GH442" s="162"/>
      <c r="GI442" s="162"/>
      <c r="GJ442" s="162"/>
      <c r="GK442" s="162"/>
      <c r="GL442" s="162"/>
      <c r="GM442" s="162"/>
      <c r="GN442" s="162"/>
      <c r="GO442" s="162"/>
      <c r="GP442" s="162"/>
      <c r="GQ442" s="162"/>
      <c r="GR442" s="162"/>
      <c r="GS442" s="162"/>
      <c r="GT442" s="162"/>
      <c r="GU442" s="162"/>
    </row>
    <row r="443" spans="1:203" x14ac:dyDescent="0.25">
      <c r="A443" s="161">
        <v>1</v>
      </c>
      <c r="B443" s="48" t="s">
        <v>16</v>
      </c>
      <c r="C443" s="189">
        <f>'2 уровень'!D1116</f>
        <v>1200</v>
      </c>
      <c r="D443" s="189">
        <f>'2 уровень'!E1116</f>
        <v>600</v>
      </c>
      <c r="E443" s="189">
        <f>'2 уровень'!F1116</f>
        <v>653</v>
      </c>
      <c r="F443" s="773">
        <f>'2 уровень'!G1116</f>
        <v>108.83333333333334</v>
      </c>
      <c r="G443" s="237">
        <f>'2 уровень'!H1116</f>
        <v>8</v>
      </c>
      <c r="H443" s="237">
        <f>'2 уровень'!I1116</f>
        <v>9.3460949464012248</v>
      </c>
      <c r="I443" s="242">
        <f>'2 уровень'!J1116</f>
        <v>9600</v>
      </c>
      <c r="J443" s="242">
        <f>'2 уровень'!K1116</f>
        <v>4800</v>
      </c>
      <c r="K443" s="242">
        <f>'2 уровень'!L1116</f>
        <v>6103</v>
      </c>
      <c r="L443" s="242">
        <f>'2 уровень'!M1116</f>
        <v>127.14583333333334</v>
      </c>
      <c r="M443" s="242">
        <f>'2 уровень'!N1116</f>
        <v>40</v>
      </c>
      <c r="N443" s="242">
        <f>'2 уровень'!O1116</f>
        <v>305.14999999999998</v>
      </c>
      <c r="O443" s="163">
        <f>'2 уровень'!P1116</f>
        <v>0</v>
      </c>
      <c r="P443" s="163">
        <f>'2 уровень'!Q1116</f>
        <v>0</v>
      </c>
      <c r="Q443" s="163">
        <f>'2 уровень'!R1116</f>
        <v>0</v>
      </c>
      <c r="R443" s="163">
        <f>'2 уровень'!S1116</f>
        <v>0</v>
      </c>
      <c r="S443" s="163">
        <f>'2 уровень'!T1116</f>
        <v>0</v>
      </c>
      <c r="T443" s="163">
        <f>'2 уровень'!U1116</f>
        <v>0</v>
      </c>
      <c r="U443" s="2412">
        <f>'2 уровень'!V1116</f>
        <v>0</v>
      </c>
      <c r="V443" s="163">
        <f>'2 уровень'!W1116</f>
        <v>0</v>
      </c>
      <c r="W443" s="163">
        <f>'2 уровень'!X1116</f>
        <v>0</v>
      </c>
      <c r="X443" s="163">
        <f>'2 уровень'!Y1116</f>
        <v>0</v>
      </c>
      <c r="Y443" s="2331">
        <f>'2 уровень'!Z1116</f>
        <v>0</v>
      </c>
      <c r="Z443" s="163"/>
      <c r="AA443" s="2331"/>
      <c r="AB443" s="2608"/>
      <c r="AC443" s="162"/>
      <c r="AD443" s="162"/>
      <c r="AE443" s="162"/>
      <c r="AF443" s="162"/>
      <c r="AG443" s="162"/>
      <c r="AH443" s="162"/>
      <c r="AI443" s="162"/>
      <c r="AJ443" s="162"/>
      <c r="AK443" s="162"/>
      <c r="AL443" s="162"/>
      <c r="AM443" s="162"/>
      <c r="AN443" s="162"/>
      <c r="AO443" s="162"/>
      <c r="AP443" s="162"/>
      <c r="AQ443" s="162"/>
      <c r="AR443" s="162"/>
      <c r="AS443" s="162"/>
      <c r="AT443" s="162"/>
      <c r="AU443" s="162"/>
      <c r="AV443" s="162"/>
      <c r="AW443" s="162"/>
      <c r="AX443" s="162"/>
      <c r="AY443" s="162"/>
      <c r="AZ443" s="162"/>
      <c r="BA443" s="162"/>
      <c r="BB443" s="162"/>
      <c r="BC443" s="162"/>
      <c r="BD443" s="162"/>
      <c r="BE443" s="162"/>
      <c r="BF443" s="162"/>
      <c r="BG443" s="162"/>
      <c r="BH443" s="162"/>
      <c r="BI443" s="162"/>
      <c r="BJ443" s="162"/>
      <c r="BK443" s="162"/>
      <c r="BL443" s="162"/>
      <c r="BM443" s="162"/>
      <c r="BN443" s="162"/>
      <c r="BO443" s="162"/>
      <c r="BP443" s="162"/>
      <c r="BQ443" s="162"/>
      <c r="BR443" s="162"/>
      <c r="BS443" s="162"/>
      <c r="BT443" s="162"/>
      <c r="BU443" s="162"/>
      <c r="BV443" s="162"/>
      <c r="BW443" s="162"/>
      <c r="BX443" s="162"/>
      <c r="BY443" s="162"/>
      <c r="BZ443" s="162"/>
      <c r="CA443" s="162"/>
      <c r="CB443" s="162"/>
      <c r="CC443" s="162"/>
      <c r="CD443" s="162"/>
      <c r="CE443" s="162"/>
      <c r="CF443" s="162"/>
      <c r="CG443" s="162"/>
      <c r="CH443" s="162"/>
      <c r="CI443" s="162"/>
      <c r="CJ443" s="162"/>
      <c r="CK443" s="162"/>
      <c r="CL443" s="162"/>
      <c r="CM443" s="162"/>
      <c r="CN443" s="162"/>
      <c r="CO443" s="162"/>
      <c r="CP443" s="162"/>
      <c r="CQ443" s="162"/>
      <c r="CR443" s="162"/>
      <c r="CS443" s="162"/>
      <c r="CT443" s="162"/>
      <c r="CU443" s="162"/>
      <c r="CV443" s="162"/>
      <c r="CW443" s="162"/>
      <c r="CX443" s="162"/>
      <c r="CY443" s="162"/>
      <c r="CZ443" s="162"/>
      <c r="DA443" s="162"/>
      <c r="DB443" s="162"/>
      <c r="DC443" s="162"/>
      <c r="DD443" s="162"/>
      <c r="DE443" s="162"/>
      <c r="DF443" s="162"/>
      <c r="DG443" s="162"/>
      <c r="DH443" s="162"/>
      <c r="DI443" s="162"/>
      <c r="DJ443" s="162"/>
      <c r="DK443" s="162"/>
      <c r="DL443" s="162"/>
      <c r="DM443" s="162"/>
      <c r="DN443" s="162"/>
      <c r="DO443" s="162"/>
      <c r="DP443" s="162"/>
      <c r="DQ443" s="162"/>
      <c r="DR443" s="162"/>
      <c r="DS443" s="162"/>
      <c r="DT443" s="162"/>
      <c r="DU443" s="162"/>
      <c r="DV443" s="162"/>
      <c r="DW443" s="162"/>
      <c r="DX443" s="162"/>
      <c r="DY443" s="162"/>
      <c r="DZ443" s="162"/>
      <c r="EA443" s="162"/>
      <c r="EB443" s="162"/>
      <c r="EC443" s="162"/>
      <c r="ED443" s="162"/>
      <c r="EE443" s="162"/>
      <c r="EF443" s="162"/>
      <c r="EG443" s="162"/>
      <c r="EH443" s="162"/>
      <c r="EI443" s="162"/>
      <c r="EJ443" s="162"/>
      <c r="EK443" s="162"/>
      <c r="EL443" s="162"/>
      <c r="EM443" s="162"/>
      <c r="EN443" s="162"/>
      <c r="EO443" s="162"/>
      <c r="EP443" s="162"/>
      <c r="EQ443" s="162"/>
      <c r="ER443" s="162"/>
      <c r="ES443" s="162"/>
      <c r="ET443" s="162"/>
      <c r="EU443" s="162"/>
      <c r="EV443" s="162"/>
      <c r="EW443" s="162"/>
      <c r="EX443" s="162"/>
      <c r="EY443" s="162"/>
      <c r="EZ443" s="162"/>
      <c r="FA443" s="162"/>
      <c r="FB443" s="162"/>
      <c r="FC443" s="162"/>
      <c r="FD443" s="162"/>
      <c r="FE443" s="162"/>
      <c r="FF443" s="162"/>
      <c r="FG443" s="162"/>
      <c r="FH443" s="162"/>
      <c r="FI443" s="162"/>
      <c r="FJ443" s="162"/>
      <c r="FK443" s="162"/>
      <c r="FL443" s="162"/>
      <c r="FM443" s="162"/>
      <c r="FN443" s="162"/>
      <c r="FO443" s="162"/>
      <c r="FP443" s="162"/>
      <c r="FQ443" s="162"/>
      <c r="FR443" s="162"/>
      <c r="FS443" s="162"/>
      <c r="FT443" s="162"/>
      <c r="FU443" s="162"/>
      <c r="FV443" s="162"/>
      <c r="FW443" s="162"/>
      <c r="FX443" s="162"/>
      <c r="FY443" s="162"/>
      <c r="FZ443" s="162"/>
      <c r="GA443" s="162"/>
      <c r="GB443" s="162"/>
      <c r="GC443" s="162"/>
      <c r="GD443" s="162"/>
      <c r="GE443" s="162"/>
      <c r="GF443" s="162"/>
      <c r="GG443" s="162"/>
      <c r="GH443" s="162"/>
      <c r="GI443" s="162"/>
      <c r="GJ443" s="162"/>
      <c r="GK443" s="162"/>
      <c r="GL443" s="162"/>
      <c r="GM443" s="162"/>
      <c r="GN443" s="162"/>
      <c r="GO443" s="162"/>
      <c r="GP443" s="162"/>
      <c r="GQ443" s="162"/>
      <c r="GR443" s="162"/>
      <c r="GS443" s="162"/>
      <c r="GT443" s="162"/>
      <c r="GU443" s="162"/>
    </row>
    <row r="444" spans="1:203" ht="27.6" x14ac:dyDescent="0.25">
      <c r="A444" s="161">
        <v>1</v>
      </c>
      <c r="B444" s="200" t="s">
        <v>188</v>
      </c>
      <c r="C444" s="189">
        <f>'2 уровень'!D1117</f>
        <v>2065</v>
      </c>
      <c r="D444" s="189">
        <f>'2 уровень'!E1117</f>
        <v>1033</v>
      </c>
      <c r="E444" s="189">
        <f>'2 уровень'!F1117</f>
        <v>1029</v>
      </c>
      <c r="F444" s="773">
        <f>'2 уровень'!G1117</f>
        <v>99.612778315585672</v>
      </c>
      <c r="G444" s="237">
        <f>'2 уровень'!H1117</f>
        <v>8.5772397094430985</v>
      </c>
      <c r="H444" s="237">
        <f>'2 уровень'!I1117</f>
        <v>9.3440233236151595</v>
      </c>
      <c r="I444" s="242">
        <f>'2 уровень'!J1117</f>
        <v>17712</v>
      </c>
      <c r="J444" s="242">
        <f>'2 уровень'!K1117</f>
        <v>8862</v>
      </c>
      <c r="K444" s="242">
        <f>'2 уровень'!L1117</f>
        <v>9615</v>
      </c>
      <c r="L444" s="242">
        <f>'2 уровень'!M1117</f>
        <v>108.49695328368314</v>
      </c>
      <c r="M444" s="242">
        <f>'2 уровень'!N1117</f>
        <v>67.039999999999992</v>
      </c>
      <c r="N444" s="242">
        <f>'2 уровень'!O1117</f>
        <v>286.84367541766113</v>
      </c>
      <c r="O444" s="163">
        <f>'2 уровень'!P1117</f>
        <v>32491.944794399995</v>
      </c>
      <c r="P444" s="163">
        <f>'2 уровень'!Q1117</f>
        <v>32274.5140536</v>
      </c>
      <c r="Q444" s="163">
        <f>'2 уровень'!R1117</f>
        <v>32274.5140536</v>
      </c>
      <c r="R444" s="163">
        <f>'2 уровень'!S1117</f>
        <v>32274.5140536</v>
      </c>
      <c r="S444" s="163">
        <f>'2 уровень'!T1117</f>
        <v>32274.5140536</v>
      </c>
      <c r="T444" s="163">
        <f>'2 уровень'!U1117</f>
        <v>34157.19404006</v>
      </c>
      <c r="U444" s="2412">
        <f>'2 уровень'!V1117</f>
        <v>16416.094526070909</v>
      </c>
      <c r="V444" s="163">
        <f>'2 уровень'!W1117</f>
        <v>15772.56387</v>
      </c>
      <c r="W444" s="163">
        <f>'2 уровень'!X1117</f>
        <v>-643.53065607090866</v>
      </c>
      <c r="X444" s="163">
        <f>'2 уровень'!Y1117</f>
        <v>-70.164500000000004</v>
      </c>
      <c r="Y444" s="2331">
        <f>'2 уровень'!Z1117</f>
        <v>15702.399369999999</v>
      </c>
      <c r="Z444" s="163"/>
      <c r="AA444" s="2331"/>
      <c r="AB444" s="2608"/>
      <c r="AC444" s="162"/>
      <c r="AD444" s="162"/>
      <c r="AE444" s="162"/>
      <c r="AF444" s="162"/>
      <c r="AG444" s="162"/>
      <c r="AH444" s="162"/>
      <c r="AI444" s="162"/>
      <c r="AJ444" s="162"/>
      <c r="AK444" s="162"/>
      <c r="AL444" s="162"/>
      <c r="AM444" s="162"/>
      <c r="AN444" s="162"/>
      <c r="AO444" s="162"/>
      <c r="AP444" s="162"/>
      <c r="AQ444" s="162"/>
      <c r="AR444" s="162"/>
      <c r="AS444" s="162"/>
      <c r="AT444" s="162"/>
      <c r="AU444" s="162"/>
      <c r="AV444" s="162"/>
      <c r="AW444" s="162"/>
      <c r="AX444" s="162"/>
      <c r="AY444" s="162"/>
      <c r="AZ444" s="162"/>
      <c r="BA444" s="162"/>
      <c r="BB444" s="162"/>
      <c r="BC444" s="162"/>
      <c r="BD444" s="162"/>
      <c r="BE444" s="162"/>
      <c r="BF444" s="162"/>
      <c r="BG444" s="162"/>
      <c r="BH444" s="162"/>
      <c r="BI444" s="162"/>
      <c r="BJ444" s="162"/>
      <c r="BK444" s="162"/>
      <c r="BL444" s="162"/>
      <c r="BM444" s="162"/>
      <c r="BN444" s="162"/>
      <c r="BO444" s="162"/>
      <c r="BP444" s="162"/>
      <c r="BQ444" s="162"/>
      <c r="BR444" s="162"/>
      <c r="BS444" s="162"/>
      <c r="BT444" s="162"/>
      <c r="BU444" s="162"/>
      <c r="BV444" s="162"/>
      <c r="BW444" s="162"/>
      <c r="BX444" s="162"/>
      <c r="BY444" s="162"/>
      <c r="BZ444" s="162"/>
      <c r="CA444" s="162"/>
      <c r="CB444" s="162"/>
      <c r="CC444" s="162"/>
      <c r="CD444" s="162"/>
      <c r="CE444" s="162"/>
      <c r="CF444" s="162"/>
      <c r="CG444" s="162"/>
      <c r="CH444" s="162"/>
      <c r="CI444" s="162"/>
      <c r="CJ444" s="162"/>
      <c r="CK444" s="162"/>
      <c r="CL444" s="162"/>
      <c r="CM444" s="162"/>
      <c r="CN444" s="162"/>
      <c r="CO444" s="162"/>
      <c r="CP444" s="162"/>
      <c r="CQ444" s="162"/>
      <c r="CR444" s="162"/>
      <c r="CS444" s="162"/>
      <c r="CT444" s="162"/>
      <c r="CU444" s="162"/>
      <c r="CV444" s="162"/>
      <c r="CW444" s="162"/>
      <c r="CX444" s="162"/>
      <c r="CY444" s="162"/>
      <c r="CZ444" s="162"/>
      <c r="DA444" s="162"/>
      <c r="DB444" s="162"/>
      <c r="DC444" s="162"/>
      <c r="DD444" s="162"/>
      <c r="DE444" s="162"/>
      <c r="DF444" s="162"/>
      <c r="DG444" s="162"/>
      <c r="DH444" s="162"/>
      <c r="DI444" s="162"/>
      <c r="DJ444" s="162"/>
      <c r="DK444" s="162"/>
      <c r="DL444" s="162"/>
      <c r="DM444" s="162"/>
      <c r="DN444" s="162"/>
      <c r="DO444" s="162"/>
      <c r="DP444" s="162"/>
      <c r="DQ444" s="162"/>
      <c r="DR444" s="162"/>
      <c r="DS444" s="162"/>
      <c r="DT444" s="162"/>
      <c r="DU444" s="162"/>
      <c r="DV444" s="162"/>
      <c r="DW444" s="162"/>
      <c r="DX444" s="162"/>
      <c r="DY444" s="162"/>
      <c r="DZ444" s="162"/>
      <c r="EA444" s="162"/>
      <c r="EB444" s="162"/>
      <c r="EC444" s="162"/>
      <c r="ED444" s="162"/>
      <c r="EE444" s="162"/>
      <c r="EF444" s="162"/>
      <c r="EG444" s="162"/>
      <c r="EH444" s="162"/>
      <c r="EI444" s="162"/>
      <c r="EJ444" s="162"/>
      <c r="EK444" s="162"/>
      <c r="EL444" s="162"/>
      <c r="EM444" s="162"/>
      <c r="EN444" s="162"/>
      <c r="EO444" s="162"/>
      <c r="EP444" s="162"/>
      <c r="EQ444" s="162"/>
      <c r="ER444" s="162"/>
      <c r="ES444" s="162"/>
      <c r="ET444" s="162"/>
      <c r="EU444" s="162"/>
      <c r="EV444" s="162"/>
      <c r="EW444" s="162"/>
      <c r="EX444" s="162"/>
      <c r="EY444" s="162"/>
      <c r="EZ444" s="162"/>
      <c r="FA444" s="162"/>
      <c r="FB444" s="162"/>
      <c r="FC444" s="162"/>
      <c r="FD444" s="162"/>
      <c r="FE444" s="162"/>
      <c r="FF444" s="162"/>
      <c r="FG444" s="162"/>
      <c r="FH444" s="162"/>
      <c r="FI444" s="162"/>
      <c r="FJ444" s="162"/>
      <c r="FK444" s="162"/>
      <c r="FL444" s="162"/>
      <c r="FM444" s="162"/>
      <c r="FN444" s="162"/>
      <c r="FO444" s="162"/>
      <c r="FP444" s="162"/>
      <c r="FQ444" s="162"/>
      <c r="FR444" s="162"/>
      <c r="FS444" s="162"/>
      <c r="FT444" s="162"/>
      <c r="FU444" s="162"/>
      <c r="FV444" s="162"/>
      <c r="FW444" s="162"/>
      <c r="FX444" s="162"/>
      <c r="FY444" s="162"/>
      <c r="FZ444" s="162"/>
      <c r="GA444" s="162"/>
      <c r="GB444" s="162"/>
      <c r="GC444" s="162"/>
      <c r="GD444" s="162"/>
      <c r="GE444" s="162"/>
      <c r="GF444" s="162"/>
      <c r="GG444" s="162"/>
      <c r="GH444" s="162"/>
      <c r="GI444" s="162"/>
      <c r="GJ444" s="162"/>
      <c r="GK444" s="162"/>
      <c r="GL444" s="162"/>
      <c r="GM444" s="162"/>
      <c r="GN444" s="162"/>
      <c r="GO444" s="162"/>
      <c r="GP444" s="162"/>
      <c r="GQ444" s="162"/>
      <c r="GR444" s="162"/>
      <c r="GS444" s="162"/>
      <c r="GT444" s="162"/>
      <c r="GU444" s="162"/>
    </row>
    <row r="445" spans="1:203" x14ac:dyDescent="0.25">
      <c r="A445" s="161">
        <v>1</v>
      </c>
      <c r="B445" s="304" t="s">
        <v>400</v>
      </c>
      <c r="C445" s="189">
        <f>'2 уровень'!D1118</f>
        <v>10000</v>
      </c>
      <c r="D445" s="189">
        <f>'2 уровень'!E1118</f>
        <v>5001</v>
      </c>
      <c r="E445" s="189">
        <f>'2 уровень'!F1118</f>
        <v>5316</v>
      </c>
      <c r="F445" s="773">
        <f>'2 уровень'!G1118</f>
        <v>106.29874025194961</v>
      </c>
      <c r="G445" s="237">
        <f>'2 уровень'!H1118</f>
        <v>0</v>
      </c>
      <c r="H445" s="237">
        <f>'2 уровень'!I1118</f>
        <v>0</v>
      </c>
      <c r="I445" s="242">
        <f>'2 уровень'!J1118</f>
        <v>0</v>
      </c>
      <c r="J445" s="242">
        <f>'2 уровень'!K1118</f>
        <v>0</v>
      </c>
      <c r="K445" s="242">
        <f>'2 уровень'!L1118</f>
        <v>0</v>
      </c>
      <c r="L445" s="242">
        <f>'2 уровень'!M1118</f>
        <v>0</v>
      </c>
      <c r="M445" s="242">
        <f>'2 уровень'!N1118</f>
        <v>0</v>
      </c>
      <c r="N445" s="242">
        <f>'2 уровень'!O1118</f>
        <v>0</v>
      </c>
      <c r="O445" s="163">
        <f>'2 уровень'!P1118</f>
        <v>18485.473266000001</v>
      </c>
      <c r="P445" s="163">
        <f>'2 уровень'!Q1118</f>
        <v>18485.473266000001</v>
      </c>
      <c r="Q445" s="163">
        <f>'2 уровень'!R1118</f>
        <v>18485.473266000001</v>
      </c>
      <c r="R445" s="163">
        <f>'2 уровень'!S1118</f>
        <v>18485.473266000001</v>
      </c>
      <c r="S445" s="163">
        <f>'2 уровень'!T1118</f>
        <v>18485.473266000001</v>
      </c>
      <c r="T445" s="163">
        <f>'2 уровень'!U1118</f>
        <v>23371.480577500002</v>
      </c>
      <c r="U445" s="2412">
        <f>'2 уровень'!V1118</f>
        <v>9940.7376775000012</v>
      </c>
      <c r="V445" s="163">
        <f>'2 уровень'!W1118</f>
        <v>9621.553579999998</v>
      </c>
      <c r="W445" s="163">
        <f>'2 уровень'!X1118</f>
        <v>-319.18409750000319</v>
      </c>
      <c r="X445" s="163">
        <f>'2 уровень'!Y1118</f>
        <v>-7.60846</v>
      </c>
      <c r="Y445" s="2331">
        <f>'2 уровень'!Z1118</f>
        <v>9613.9451199999985</v>
      </c>
      <c r="Z445" s="163"/>
      <c r="AA445" s="2331"/>
      <c r="AB445" s="2608"/>
      <c r="AC445" s="162"/>
      <c r="AD445" s="162"/>
      <c r="AE445" s="162"/>
      <c r="AF445" s="162"/>
      <c r="AG445" s="162"/>
      <c r="AH445" s="162"/>
      <c r="AI445" s="162"/>
      <c r="AJ445" s="162"/>
      <c r="AK445" s="162"/>
      <c r="AL445" s="162"/>
      <c r="AM445" s="162"/>
      <c r="AN445" s="162"/>
      <c r="AO445" s="162"/>
      <c r="AP445" s="162"/>
      <c r="AQ445" s="162"/>
      <c r="AR445" s="162"/>
      <c r="AS445" s="162"/>
      <c r="AT445" s="162"/>
      <c r="AU445" s="162"/>
      <c r="AV445" s="162"/>
      <c r="AW445" s="162"/>
      <c r="AX445" s="162"/>
      <c r="AY445" s="162"/>
      <c r="AZ445" s="162"/>
      <c r="BA445" s="162"/>
      <c r="BB445" s="162"/>
      <c r="BC445" s="162"/>
      <c r="BD445" s="162"/>
      <c r="BE445" s="162"/>
      <c r="BF445" s="162"/>
      <c r="BG445" s="162"/>
      <c r="BH445" s="162"/>
      <c r="BI445" s="162"/>
      <c r="BJ445" s="162"/>
      <c r="BK445" s="162"/>
      <c r="BL445" s="162"/>
      <c r="BM445" s="162"/>
      <c r="BN445" s="162"/>
      <c r="BO445" s="162"/>
      <c r="BP445" s="162"/>
      <c r="BQ445" s="162"/>
      <c r="BR445" s="162"/>
      <c r="BS445" s="162"/>
      <c r="BT445" s="162"/>
      <c r="BU445" s="162"/>
      <c r="BV445" s="162"/>
      <c r="BW445" s="162"/>
      <c r="BX445" s="162"/>
      <c r="BY445" s="162"/>
      <c r="BZ445" s="162"/>
      <c r="CA445" s="162"/>
      <c r="CB445" s="162"/>
      <c r="CC445" s="162"/>
      <c r="CD445" s="162"/>
      <c r="CE445" s="162"/>
      <c r="CF445" s="162"/>
      <c r="CG445" s="162"/>
      <c r="CH445" s="162"/>
      <c r="CI445" s="162"/>
      <c r="CJ445" s="162"/>
      <c r="CK445" s="162"/>
      <c r="CL445" s="162"/>
      <c r="CM445" s="162"/>
      <c r="CN445" s="162"/>
      <c r="CO445" s="162"/>
      <c r="CP445" s="162"/>
      <c r="CQ445" s="162"/>
      <c r="CR445" s="162"/>
      <c r="CS445" s="162"/>
      <c r="CT445" s="162"/>
      <c r="CU445" s="162"/>
      <c r="CV445" s="162"/>
      <c r="CW445" s="162"/>
      <c r="CX445" s="162"/>
      <c r="CY445" s="162"/>
      <c r="CZ445" s="162"/>
      <c r="DA445" s="162"/>
      <c r="DB445" s="162"/>
      <c r="DC445" s="162"/>
      <c r="DD445" s="162"/>
      <c r="DE445" s="162"/>
      <c r="DF445" s="162"/>
      <c r="DG445" s="162"/>
      <c r="DH445" s="162"/>
      <c r="DI445" s="162"/>
      <c r="DJ445" s="162"/>
      <c r="DK445" s="162"/>
      <c r="DL445" s="162"/>
      <c r="DM445" s="162"/>
      <c r="DN445" s="162"/>
      <c r="DO445" s="162"/>
      <c r="DP445" s="162"/>
      <c r="DQ445" s="162"/>
      <c r="DR445" s="162"/>
      <c r="DS445" s="162"/>
      <c r="DT445" s="162"/>
      <c r="DU445" s="162"/>
      <c r="DV445" s="162"/>
      <c r="DW445" s="162"/>
      <c r="DX445" s="162"/>
      <c r="DY445" s="162"/>
      <c r="DZ445" s="162"/>
      <c r="EA445" s="162"/>
      <c r="EB445" s="162"/>
      <c r="EC445" s="162"/>
      <c r="ED445" s="162"/>
      <c r="EE445" s="162"/>
      <c r="EF445" s="162"/>
      <c r="EG445" s="162"/>
      <c r="EH445" s="162"/>
      <c r="EI445" s="162"/>
      <c r="EJ445" s="162"/>
      <c r="EK445" s="162"/>
      <c r="EL445" s="162"/>
      <c r="EM445" s="162"/>
      <c r="EN445" s="162"/>
      <c r="EO445" s="162"/>
      <c r="EP445" s="162"/>
      <c r="EQ445" s="162"/>
      <c r="ER445" s="162"/>
      <c r="ES445" s="162"/>
      <c r="ET445" s="162"/>
      <c r="EU445" s="162"/>
      <c r="EV445" s="162"/>
      <c r="EW445" s="162"/>
      <c r="EX445" s="162"/>
      <c r="EY445" s="162"/>
      <c r="EZ445" s="162"/>
      <c r="FA445" s="162"/>
      <c r="FB445" s="162"/>
      <c r="FC445" s="162"/>
      <c r="FD445" s="162"/>
      <c r="FE445" s="162"/>
      <c r="FF445" s="162"/>
      <c r="FG445" s="162"/>
      <c r="FH445" s="162"/>
      <c r="FI445" s="162"/>
      <c r="FJ445" s="162"/>
      <c r="FK445" s="162"/>
      <c r="FL445" s="162"/>
      <c r="FM445" s="162"/>
      <c r="FN445" s="162"/>
      <c r="FO445" s="162"/>
      <c r="FP445" s="162"/>
      <c r="FQ445" s="162"/>
      <c r="FR445" s="162"/>
      <c r="FS445" s="162"/>
      <c r="FT445" s="162"/>
      <c r="FU445" s="162"/>
      <c r="FV445" s="162"/>
      <c r="FW445" s="162"/>
      <c r="FX445" s="162"/>
      <c r="FY445" s="162"/>
      <c r="FZ445" s="162"/>
      <c r="GA445" s="162"/>
      <c r="GB445" s="162"/>
      <c r="GC445" s="162"/>
      <c r="GD445" s="162"/>
      <c r="GE445" s="162"/>
      <c r="GF445" s="162"/>
      <c r="GG445" s="162"/>
      <c r="GH445" s="162"/>
      <c r="GI445" s="162"/>
      <c r="GJ445" s="162"/>
      <c r="GK445" s="162"/>
      <c r="GL445" s="162"/>
      <c r="GM445" s="162"/>
      <c r="GN445" s="162"/>
      <c r="GO445" s="162"/>
      <c r="GP445" s="162"/>
      <c r="GQ445" s="162"/>
      <c r="GR445" s="162"/>
      <c r="GS445" s="162"/>
      <c r="GT445" s="162"/>
      <c r="GU445" s="162"/>
    </row>
    <row r="446" spans="1:203" x14ac:dyDescent="0.25">
      <c r="A446" s="161">
        <v>1</v>
      </c>
      <c r="B446" s="200" t="s">
        <v>371</v>
      </c>
      <c r="C446" s="189">
        <f>'2 уровень'!D1119</f>
        <v>9985</v>
      </c>
      <c r="D446" s="189">
        <f>'2 уровень'!E1119</f>
        <v>4993</v>
      </c>
      <c r="E446" s="189">
        <f>'2 уровень'!F1119</f>
        <v>5286</v>
      </c>
      <c r="F446" s="773">
        <f>'2 уровень'!G1119</f>
        <v>105.86821550170238</v>
      </c>
      <c r="G446" s="237">
        <f>'2 уровень'!H1119</f>
        <v>0</v>
      </c>
      <c r="H446" s="237">
        <f>'2 уровень'!I1119</f>
        <v>0</v>
      </c>
      <c r="I446" s="242">
        <f>'2 уровень'!J1119</f>
        <v>0</v>
      </c>
      <c r="J446" s="242">
        <f>'2 уровень'!K1119</f>
        <v>0</v>
      </c>
      <c r="K446" s="242">
        <f>'2 уровень'!L1119</f>
        <v>0</v>
      </c>
      <c r="L446" s="242">
        <f>'2 уровень'!M1119</f>
        <v>0</v>
      </c>
      <c r="M446" s="242">
        <f>'2 уровень'!N1119</f>
        <v>0</v>
      </c>
      <c r="N446" s="242">
        <f>'2 уровень'!O1119</f>
        <v>0</v>
      </c>
      <c r="O446" s="163">
        <f>'2 уровень'!P1119</f>
        <v>0</v>
      </c>
      <c r="P446" s="163">
        <f>'2 уровень'!Q1119</f>
        <v>0</v>
      </c>
      <c r="Q446" s="163">
        <f>'2 уровень'!R1119</f>
        <v>0</v>
      </c>
      <c r="R446" s="163">
        <f>'2 уровень'!S1119</f>
        <v>0</v>
      </c>
      <c r="S446" s="163">
        <f>'2 уровень'!T1119</f>
        <v>0</v>
      </c>
      <c r="T446" s="163">
        <f>'2 уровень'!U1119</f>
        <v>0</v>
      </c>
      <c r="U446" s="2412">
        <f>'2 уровень'!V1119</f>
        <v>0</v>
      </c>
      <c r="V446" s="163">
        <f>'2 уровень'!W1119</f>
        <v>0</v>
      </c>
      <c r="W446" s="163">
        <f>'2 уровень'!X1119</f>
        <v>0</v>
      </c>
      <c r="X446" s="163">
        <f>'2 уровень'!Y1119</f>
        <v>0</v>
      </c>
      <c r="Y446" s="2331">
        <f>'2 уровень'!Z1119</f>
        <v>0</v>
      </c>
      <c r="Z446" s="163"/>
      <c r="AA446" s="2331"/>
      <c r="AB446" s="2608"/>
      <c r="AC446" s="162"/>
      <c r="AD446" s="162"/>
      <c r="AE446" s="162"/>
      <c r="AF446" s="162"/>
      <c r="AG446" s="162"/>
      <c r="AH446" s="162"/>
      <c r="AI446" s="162"/>
      <c r="AJ446" s="162"/>
      <c r="AK446" s="162"/>
      <c r="AL446" s="162"/>
      <c r="AM446" s="162"/>
      <c r="AN446" s="162"/>
      <c r="AO446" s="162"/>
      <c r="AP446" s="162"/>
      <c r="AQ446" s="162"/>
      <c r="AR446" s="162"/>
      <c r="AS446" s="162"/>
      <c r="AT446" s="162"/>
      <c r="AU446" s="162"/>
      <c r="AV446" s="162"/>
      <c r="AW446" s="162"/>
      <c r="AX446" s="162"/>
      <c r="AY446" s="162"/>
      <c r="AZ446" s="162"/>
      <c r="BA446" s="162"/>
      <c r="BB446" s="162"/>
      <c r="BC446" s="162"/>
      <c r="BD446" s="162"/>
      <c r="BE446" s="162"/>
      <c r="BF446" s="162"/>
      <c r="BG446" s="162"/>
      <c r="BH446" s="162"/>
      <c r="BI446" s="162"/>
      <c r="BJ446" s="162"/>
      <c r="BK446" s="162"/>
      <c r="BL446" s="162"/>
      <c r="BM446" s="162"/>
      <c r="BN446" s="162"/>
      <c r="BO446" s="162"/>
      <c r="BP446" s="162"/>
      <c r="BQ446" s="162"/>
      <c r="BR446" s="162"/>
      <c r="BS446" s="162"/>
      <c r="BT446" s="162"/>
      <c r="BU446" s="162"/>
      <c r="BV446" s="162"/>
      <c r="BW446" s="162"/>
      <c r="BX446" s="162"/>
      <c r="BY446" s="162"/>
      <c r="BZ446" s="162"/>
      <c r="CA446" s="162"/>
      <c r="CB446" s="162"/>
      <c r="CC446" s="162"/>
      <c r="CD446" s="162"/>
      <c r="CE446" s="162"/>
      <c r="CF446" s="162"/>
      <c r="CG446" s="162"/>
      <c r="CH446" s="162"/>
      <c r="CI446" s="162"/>
      <c r="CJ446" s="162"/>
      <c r="CK446" s="162"/>
      <c r="CL446" s="162"/>
      <c r="CM446" s="162"/>
      <c r="CN446" s="162"/>
      <c r="CO446" s="162"/>
      <c r="CP446" s="162"/>
      <c r="CQ446" s="162"/>
      <c r="CR446" s="162"/>
      <c r="CS446" s="162"/>
      <c r="CT446" s="162"/>
      <c r="CU446" s="162"/>
      <c r="CV446" s="162"/>
      <c r="CW446" s="162"/>
      <c r="CX446" s="162"/>
      <c r="CY446" s="162"/>
      <c r="CZ446" s="162"/>
      <c r="DA446" s="162"/>
      <c r="DB446" s="162"/>
      <c r="DC446" s="162"/>
      <c r="DD446" s="162"/>
      <c r="DE446" s="162"/>
      <c r="DF446" s="162"/>
      <c r="DG446" s="162"/>
      <c r="DH446" s="162"/>
      <c r="DI446" s="162"/>
      <c r="DJ446" s="162"/>
      <c r="DK446" s="162"/>
      <c r="DL446" s="162"/>
      <c r="DM446" s="162"/>
      <c r="DN446" s="162"/>
      <c r="DO446" s="162"/>
      <c r="DP446" s="162"/>
      <c r="DQ446" s="162"/>
      <c r="DR446" s="162"/>
      <c r="DS446" s="162"/>
      <c r="DT446" s="162"/>
      <c r="DU446" s="162"/>
      <c r="DV446" s="162"/>
      <c r="DW446" s="162"/>
      <c r="DX446" s="162"/>
      <c r="DY446" s="162"/>
      <c r="DZ446" s="162"/>
      <c r="EA446" s="162"/>
      <c r="EB446" s="162"/>
      <c r="EC446" s="162"/>
      <c r="ED446" s="162"/>
      <c r="EE446" s="162"/>
      <c r="EF446" s="162"/>
      <c r="EG446" s="162"/>
      <c r="EH446" s="162"/>
      <c r="EI446" s="162"/>
      <c r="EJ446" s="162"/>
      <c r="EK446" s="162"/>
      <c r="EL446" s="162"/>
      <c r="EM446" s="162"/>
      <c r="EN446" s="162"/>
      <c r="EO446" s="162"/>
      <c r="EP446" s="162"/>
      <c r="EQ446" s="162"/>
      <c r="ER446" s="162"/>
      <c r="ES446" s="162"/>
      <c r="ET446" s="162"/>
      <c r="EU446" s="162"/>
      <c r="EV446" s="162"/>
      <c r="EW446" s="162"/>
      <c r="EX446" s="162"/>
      <c r="EY446" s="162"/>
      <c r="EZ446" s="162"/>
      <c r="FA446" s="162"/>
      <c r="FB446" s="162"/>
      <c r="FC446" s="162"/>
      <c r="FD446" s="162"/>
      <c r="FE446" s="162"/>
      <c r="FF446" s="162"/>
      <c r="FG446" s="162"/>
      <c r="FH446" s="162"/>
      <c r="FI446" s="162"/>
      <c r="FJ446" s="162"/>
      <c r="FK446" s="162"/>
      <c r="FL446" s="162"/>
      <c r="FM446" s="162"/>
      <c r="FN446" s="162"/>
      <c r="FO446" s="162"/>
      <c r="FP446" s="162"/>
      <c r="FQ446" s="162"/>
      <c r="FR446" s="162"/>
      <c r="FS446" s="162"/>
      <c r="FT446" s="162"/>
      <c r="FU446" s="162"/>
      <c r="FV446" s="162"/>
      <c r="FW446" s="162"/>
      <c r="FX446" s="162"/>
      <c r="FY446" s="162"/>
      <c r="FZ446" s="162"/>
      <c r="GA446" s="162"/>
      <c r="GB446" s="162"/>
      <c r="GC446" s="162"/>
      <c r="GD446" s="162"/>
      <c r="GE446" s="162"/>
      <c r="GF446" s="162"/>
      <c r="GG446" s="162"/>
      <c r="GH446" s="162"/>
      <c r="GI446" s="162"/>
      <c r="GJ446" s="162"/>
      <c r="GK446" s="162"/>
      <c r="GL446" s="162"/>
      <c r="GM446" s="162"/>
      <c r="GN446" s="162"/>
      <c r="GO446" s="162"/>
      <c r="GP446" s="162"/>
      <c r="GQ446" s="162"/>
      <c r="GR446" s="162"/>
      <c r="GS446" s="162"/>
      <c r="GT446" s="162"/>
      <c r="GU446" s="162"/>
    </row>
    <row r="447" spans="1:203" x14ac:dyDescent="0.25">
      <c r="A447" s="161">
        <v>1</v>
      </c>
      <c r="B447" s="1006" t="s">
        <v>372</v>
      </c>
      <c r="C447" s="189">
        <f>'2 уровень'!D1120</f>
        <v>9985</v>
      </c>
      <c r="D447" s="189">
        <f>'2 уровень'!E1120</f>
        <v>4993</v>
      </c>
      <c r="E447" s="189">
        <f>'2 уровень'!F1120</f>
        <v>5286</v>
      </c>
      <c r="F447" s="773">
        <f>'2 уровень'!G1120</f>
        <v>105.86821550170238</v>
      </c>
      <c r="G447" s="237">
        <f>'2 уровень'!H1120</f>
        <v>0</v>
      </c>
      <c r="H447" s="237">
        <f>'2 уровень'!I1120</f>
        <v>0</v>
      </c>
      <c r="I447" s="242">
        <f>'2 уровень'!J1120</f>
        <v>0</v>
      </c>
      <c r="J447" s="242">
        <f>'2 уровень'!K1120</f>
        <v>0</v>
      </c>
      <c r="K447" s="242">
        <f>'2 уровень'!L1120</f>
        <v>0</v>
      </c>
      <c r="L447" s="242">
        <f>'2 уровень'!M1120</f>
        <v>0</v>
      </c>
      <c r="M447" s="242">
        <f>'2 уровень'!N1120</f>
        <v>0</v>
      </c>
      <c r="N447" s="242">
        <f>'2 уровень'!O1120</f>
        <v>0</v>
      </c>
      <c r="O447" s="163">
        <f>'2 уровень'!P1120</f>
        <v>0</v>
      </c>
      <c r="P447" s="163">
        <f>'2 уровень'!Q1120</f>
        <v>0</v>
      </c>
      <c r="Q447" s="163">
        <f>'2 уровень'!R1120</f>
        <v>0</v>
      </c>
      <c r="R447" s="163">
        <f>'2 уровень'!S1120</f>
        <v>0</v>
      </c>
      <c r="S447" s="163">
        <f>'2 уровень'!T1120</f>
        <v>0</v>
      </c>
      <c r="T447" s="163">
        <f>'2 уровень'!U1120</f>
        <v>0</v>
      </c>
      <c r="U447" s="2412">
        <f>'2 уровень'!V1120</f>
        <v>0</v>
      </c>
      <c r="V447" s="163">
        <f>'2 уровень'!W1120</f>
        <v>0</v>
      </c>
      <c r="W447" s="163">
        <f>'2 уровень'!X1120</f>
        <v>0</v>
      </c>
      <c r="X447" s="163">
        <f>'2 уровень'!Y1120</f>
        <v>0</v>
      </c>
      <c r="Y447" s="2331">
        <f>'2 уровень'!Z1120</f>
        <v>0</v>
      </c>
      <c r="Z447" s="163"/>
      <c r="AA447" s="2331"/>
      <c r="AB447" s="2608"/>
      <c r="AC447" s="162"/>
      <c r="AD447" s="162"/>
      <c r="AE447" s="162"/>
      <c r="AF447" s="162"/>
      <c r="AG447" s="162"/>
      <c r="AH447" s="162"/>
      <c r="AI447" s="162"/>
      <c r="AJ447" s="162"/>
      <c r="AK447" s="162"/>
      <c r="AL447" s="162"/>
      <c r="AM447" s="162"/>
      <c r="AN447" s="162"/>
      <c r="AO447" s="162"/>
      <c r="AP447" s="162"/>
      <c r="AQ447" s="162"/>
      <c r="AR447" s="162"/>
      <c r="AS447" s="162"/>
      <c r="AT447" s="162"/>
      <c r="AU447" s="162"/>
      <c r="AV447" s="162"/>
      <c r="AW447" s="162"/>
      <c r="AX447" s="162"/>
      <c r="AY447" s="162"/>
      <c r="AZ447" s="162"/>
      <c r="BA447" s="162"/>
      <c r="BB447" s="162"/>
      <c r="BC447" s="162"/>
      <c r="BD447" s="162"/>
      <c r="BE447" s="162"/>
      <c r="BF447" s="162"/>
      <c r="BG447" s="162"/>
      <c r="BH447" s="162"/>
      <c r="BI447" s="162"/>
      <c r="BJ447" s="162"/>
      <c r="BK447" s="162"/>
      <c r="BL447" s="162"/>
      <c r="BM447" s="162"/>
      <c r="BN447" s="162"/>
      <c r="BO447" s="162"/>
      <c r="BP447" s="162"/>
      <c r="BQ447" s="162"/>
      <c r="BR447" s="162"/>
      <c r="BS447" s="162"/>
      <c r="BT447" s="162"/>
      <c r="BU447" s="162"/>
      <c r="BV447" s="162"/>
      <c r="BW447" s="162"/>
      <c r="BX447" s="162"/>
      <c r="BY447" s="162"/>
      <c r="BZ447" s="162"/>
      <c r="CA447" s="162"/>
      <c r="CB447" s="162"/>
      <c r="CC447" s="162"/>
      <c r="CD447" s="162"/>
      <c r="CE447" s="162"/>
      <c r="CF447" s="162"/>
      <c r="CG447" s="162"/>
      <c r="CH447" s="162"/>
      <c r="CI447" s="162"/>
      <c r="CJ447" s="162"/>
      <c r="CK447" s="162"/>
      <c r="CL447" s="162"/>
      <c r="CM447" s="162"/>
      <c r="CN447" s="162"/>
      <c r="CO447" s="162"/>
      <c r="CP447" s="162"/>
      <c r="CQ447" s="162"/>
      <c r="CR447" s="162"/>
      <c r="CS447" s="162"/>
      <c r="CT447" s="162"/>
      <c r="CU447" s="162"/>
      <c r="CV447" s="162"/>
      <c r="CW447" s="162"/>
      <c r="CX447" s="162"/>
      <c r="CY447" s="162"/>
      <c r="CZ447" s="162"/>
      <c r="DA447" s="162"/>
      <c r="DB447" s="162"/>
      <c r="DC447" s="162"/>
      <c r="DD447" s="162"/>
      <c r="DE447" s="162"/>
      <c r="DF447" s="162"/>
      <c r="DG447" s="162"/>
      <c r="DH447" s="162"/>
      <c r="DI447" s="162"/>
      <c r="DJ447" s="162"/>
      <c r="DK447" s="162"/>
      <c r="DL447" s="162"/>
      <c r="DM447" s="162"/>
      <c r="DN447" s="162"/>
      <c r="DO447" s="162"/>
      <c r="DP447" s="162"/>
      <c r="DQ447" s="162"/>
      <c r="DR447" s="162"/>
      <c r="DS447" s="162"/>
      <c r="DT447" s="162"/>
      <c r="DU447" s="162"/>
      <c r="DV447" s="162"/>
      <c r="DW447" s="162"/>
      <c r="DX447" s="162"/>
      <c r="DY447" s="162"/>
      <c r="DZ447" s="162"/>
      <c r="EA447" s="162"/>
      <c r="EB447" s="162"/>
      <c r="EC447" s="162"/>
      <c r="ED447" s="162"/>
      <c r="EE447" s="162"/>
      <c r="EF447" s="162"/>
      <c r="EG447" s="162"/>
      <c r="EH447" s="162"/>
      <c r="EI447" s="162"/>
      <c r="EJ447" s="162"/>
      <c r="EK447" s="162"/>
      <c r="EL447" s="162"/>
      <c r="EM447" s="162"/>
      <c r="EN447" s="162"/>
      <c r="EO447" s="162"/>
      <c r="EP447" s="162"/>
      <c r="EQ447" s="162"/>
      <c r="ER447" s="162"/>
      <c r="ES447" s="162"/>
      <c r="ET447" s="162"/>
      <c r="EU447" s="162"/>
      <c r="EV447" s="162"/>
      <c r="EW447" s="162"/>
      <c r="EX447" s="162"/>
      <c r="EY447" s="162"/>
      <c r="EZ447" s="162"/>
      <c r="FA447" s="162"/>
      <c r="FB447" s="162"/>
      <c r="FC447" s="162"/>
      <c r="FD447" s="162"/>
      <c r="FE447" s="162"/>
      <c r="FF447" s="162"/>
      <c r="FG447" s="162"/>
      <c r="FH447" s="162"/>
      <c r="FI447" s="162"/>
      <c r="FJ447" s="162"/>
      <c r="FK447" s="162"/>
      <c r="FL447" s="162"/>
      <c r="FM447" s="162"/>
      <c r="FN447" s="162"/>
      <c r="FO447" s="162"/>
      <c r="FP447" s="162"/>
      <c r="FQ447" s="162"/>
      <c r="FR447" s="162"/>
      <c r="FS447" s="162"/>
      <c r="FT447" s="162"/>
      <c r="FU447" s="162"/>
      <c r="FV447" s="162"/>
      <c r="FW447" s="162"/>
      <c r="FX447" s="162"/>
      <c r="FY447" s="162"/>
      <c r="FZ447" s="162"/>
      <c r="GA447" s="162"/>
      <c r="GB447" s="162"/>
      <c r="GC447" s="162"/>
      <c r="GD447" s="162"/>
      <c r="GE447" s="162"/>
      <c r="GF447" s="162"/>
      <c r="GG447" s="162"/>
      <c r="GH447" s="162"/>
      <c r="GI447" s="162"/>
      <c r="GJ447" s="162"/>
      <c r="GK447" s="162"/>
      <c r="GL447" s="162"/>
      <c r="GM447" s="162"/>
      <c r="GN447" s="162"/>
      <c r="GO447" s="162"/>
      <c r="GP447" s="162"/>
      <c r="GQ447" s="162"/>
      <c r="GR447" s="162"/>
      <c r="GS447" s="162"/>
      <c r="GT447" s="162"/>
      <c r="GU447" s="162"/>
    </row>
    <row r="448" spans="1:203" x14ac:dyDescent="0.25">
      <c r="A448" s="161">
        <v>1</v>
      </c>
      <c r="B448" s="200" t="s">
        <v>373</v>
      </c>
      <c r="C448" s="189">
        <f>'2 уровень'!D1121</f>
        <v>15</v>
      </c>
      <c r="D448" s="189">
        <f>'2 уровень'!E1121</f>
        <v>8</v>
      </c>
      <c r="E448" s="189">
        <f>'2 уровень'!F1121</f>
        <v>30</v>
      </c>
      <c r="F448" s="773">
        <f>'2 уровень'!G1121</f>
        <v>375</v>
      </c>
      <c r="G448" s="237">
        <f>'2 уровень'!H1121</f>
        <v>0</v>
      </c>
      <c r="H448" s="237">
        <f>'2 уровень'!I1121</f>
        <v>0</v>
      </c>
      <c r="I448" s="242">
        <f>'2 уровень'!J1121</f>
        <v>0</v>
      </c>
      <c r="J448" s="242">
        <f>'2 уровень'!K1121</f>
        <v>0</v>
      </c>
      <c r="K448" s="242">
        <f>'2 уровень'!L1121</f>
        <v>0</v>
      </c>
      <c r="L448" s="242">
        <f>'2 уровень'!M1121</f>
        <v>0</v>
      </c>
      <c r="M448" s="242">
        <f>'2 уровень'!N1121</f>
        <v>0</v>
      </c>
      <c r="N448" s="242">
        <f>'2 уровень'!O1121</f>
        <v>0</v>
      </c>
      <c r="O448" s="163">
        <f>'2 уровень'!P1121</f>
        <v>0</v>
      </c>
      <c r="P448" s="163">
        <f>'2 уровень'!Q1121</f>
        <v>0</v>
      </c>
      <c r="Q448" s="163">
        <f>'2 уровень'!R1121</f>
        <v>0</v>
      </c>
      <c r="R448" s="163">
        <f>'2 уровень'!S1121</f>
        <v>0</v>
      </c>
      <c r="S448" s="163">
        <f>'2 уровень'!T1121</f>
        <v>0</v>
      </c>
      <c r="T448" s="163">
        <f>'2 уровень'!U1121</f>
        <v>0</v>
      </c>
      <c r="U448" s="2412">
        <f>'2 уровень'!V1121</f>
        <v>0</v>
      </c>
      <c r="V448" s="163">
        <f>'2 уровень'!W1121</f>
        <v>0</v>
      </c>
      <c r="W448" s="163">
        <f>'2 уровень'!X1121</f>
        <v>0</v>
      </c>
      <c r="X448" s="163">
        <f>'2 уровень'!Y1121</f>
        <v>0</v>
      </c>
      <c r="Y448" s="2331">
        <f>'2 уровень'!Z1121</f>
        <v>0</v>
      </c>
      <c r="Z448" s="163"/>
      <c r="AA448" s="2331"/>
      <c r="AB448" s="2608"/>
      <c r="AC448" s="162"/>
      <c r="AD448" s="162"/>
      <c r="AE448" s="162"/>
      <c r="AF448" s="162"/>
      <c r="AG448" s="162"/>
      <c r="AH448" s="162"/>
      <c r="AI448" s="162"/>
      <c r="AJ448" s="162"/>
      <c r="AK448" s="162"/>
      <c r="AL448" s="162"/>
      <c r="AM448" s="162"/>
      <c r="AN448" s="162"/>
      <c r="AO448" s="162"/>
      <c r="AP448" s="162"/>
      <c r="AQ448" s="162"/>
      <c r="AR448" s="162"/>
      <c r="AS448" s="162"/>
      <c r="AT448" s="162"/>
      <c r="AU448" s="162"/>
      <c r="AV448" s="162"/>
      <c r="AW448" s="162"/>
      <c r="AX448" s="162"/>
      <c r="AY448" s="162"/>
      <c r="AZ448" s="162"/>
      <c r="BA448" s="162"/>
      <c r="BB448" s="162"/>
      <c r="BC448" s="162"/>
      <c r="BD448" s="162"/>
      <c r="BE448" s="162"/>
      <c r="BF448" s="162"/>
      <c r="BG448" s="162"/>
      <c r="BH448" s="162"/>
      <c r="BI448" s="162"/>
      <c r="BJ448" s="162"/>
      <c r="BK448" s="162"/>
      <c r="BL448" s="162"/>
      <c r="BM448" s="162"/>
      <c r="BN448" s="162"/>
      <c r="BO448" s="162"/>
      <c r="BP448" s="162"/>
      <c r="BQ448" s="162"/>
      <c r="BR448" s="162"/>
      <c r="BS448" s="162"/>
      <c r="BT448" s="162"/>
      <c r="BU448" s="162"/>
      <c r="BV448" s="162"/>
      <c r="BW448" s="162"/>
      <c r="BX448" s="162"/>
      <c r="BY448" s="162"/>
      <c r="BZ448" s="162"/>
      <c r="CA448" s="162"/>
      <c r="CB448" s="162"/>
      <c r="CC448" s="162"/>
      <c r="CD448" s="162"/>
      <c r="CE448" s="162"/>
      <c r="CF448" s="162"/>
      <c r="CG448" s="162"/>
      <c r="CH448" s="162"/>
      <c r="CI448" s="162"/>
      <c r="CJ448" s="162"/>
      <c r="CK448" s="162"/>
      <c r="CL448" s="162"/>
      <c r="CM448" s="162"/>
      <c r="CN448" s="162"/>
      <c r="CO448" s="162"/>
      <c r="CP448" s="162"/>
      <c r="CQ448" s="162"/>
      <c r="CR448" s="162"/>
      <c r="CS448" s="162"/>
      <c r="CT448" s="162"/>
      <c r="CU448" s="162"/>
      <c r="CV448" s="162"/>
      <c r="CW448" s="162"/>
      <c r="CX448" s="162"/>
      <c r="CY448" s="162"/>
      <c r="CZ448" s="162"/>
      <c r="DA448" s="162"/>
      <c r="DB448" s="162"/>
      <c r="DC448" s="162"/>
      <c r="DD448" s="162"/>
      <c r="DE448" s="162"/>
      <c r="DF448" s="162"/>
      <c r="DG448" s="162"/>
      <c r="DH448" s="162"/>
      <c r="DI448" s="162"/>
      <c r="DJ448" s="162"/>
      <c r="DK448" s="162"/>
      <c r="DL448" s="162"/>
      <c r="DM448" s="162"/>
      <c r="DN448" s="162"/>
      <c r="DO448" s="162"/>
      <c r="DP448" s="162"/>
      <c r="DQ448" s="162"/>
      <c r="DR448" s="162"/>
      <c r="DS448" s="162"/>
      <c r="DT448" s="162"/>
      <c r="DU448" s="162"/>
      <c r="DV448" s="162"/>
      <c r="DW448" s="162"/>
      <c r="DX448" s="162"/>
      <c r="DY448" s="162"/>
      <c r="DZ448" s="162"/>
      <c r="EA448" s="162"/>
      <c r="EB448" s="162"/>
      <c r="EC448" s="162"/>
      <c r="ED448" s="162"/>
      <c r="EE448" s="162"/>
      <c r="EF448" s="162"/>
      <c r="EG448" s="162"/>
      <c r="EH448" s="162"/>
      <c r="EI448" s="162"/>
      <c r="EJ448" s="162"/>
      <c r="EK448" s="162"/>
      <c r="EL448" s="162"/>
      <c r="EM448" s="162"/>
      <c r="EN448" s="162"/>
      <c r="EO448" s="162"/>
      <c r="EP448" s="162"/>
      <c r="EQ448" s="162"/>
      <c r="ER448" s="162"/>
      <c r="ES448" s="162"/>
      <c r="ET448" s="162"/>
      <c r="EU448" s="162"/>
      <c r="EV448" s="162"/>
      <c r="EW448" s="162"/>
      <c r="EX448" s="162"/>
      <c r="EY448" s="162"/>
      <c r="EZ448" s="162"/>
      <c r="FA448" s="162"/>
      <c r="FB448" s="162"/>
      <c r="FC448" s="162"/>
      <c r="FD448" s="162"/>
      <c r="FE448" s="162"/>
      <c r="FF448" s="162"/>
      <c r="FG448" s="162"/>
      <c r="FH448" s="162"/>
      <c r="FI448" s="162"/>
      <c r="FJ448" s="162"/>
      <c r="FK448" s="162"/>
      <c r="FL448" s="162"/>
      <c r="FM448" s="162"/>
      <c r="FN448" s="162"/>
      <c r="FO448" s="162"/>
      <c r="FP448" s="162"/>
      <c r="FQ448" s="162"/>
      <c r="FR448" s="162"/>
      <c r="FS448" s="162"/>
      <c r="FT448" s="162"/>
      <c r="FU448" s="162"/>
      <c r="FV448" s="162"/>
      <c r="FW448" s="162"/>
      <c r="FX448" s="162"/>
      <c r="FY448" s="162"/>
      <c r="FZ448" s="162"/>
      <c r="GA448" s="162"/>
      <c r="GB448" s="162"/>
      <c r="GC448" s="162"/>
      <c r="GD448" s="162"/>
      <c r="GE448" s="162"/>
      <c r="GF448" s="162"/>
      <c r="GG448" s="162"/>
      <c r="GH448" s="162"/>
      <c r="GI448" s="162"/>
      <c r="GJ448" s="162"/>
      <c r="GK448" s="162"/>
      <c r="GL448" s="162"/>
      <c r="GM448" s="162"/>
      <c r="GN448" s="162"/>
      <c r="GO448" s="162"/>
      <c r="GP448" s="162"/>
      <c r="GQ448" s="162"/>
      <c r="GR448" s="162"/>
      <c r="GS448" s="162"/>
      <c r="GT448" s="162"/>
      <c r="GU448" s="162"/>
    </row>
    <row r="449" spans="1:203" ht="27.6" x14ac:dyDescent="0.25">
      <c r="A449" s="161">
        <v>1</v>
      </c>
      <c r="B449" s="1006" t="s">
        <v>374</v>
      </c>
      <c r="C449" s="189">
        <f>'2 уровень'!D1122</f>
        <v>15</v>
      </c>
      <c r="D449" s="189">
        <f>'2 уровень'!E1122</f>
        <v>8</v>
      </c>
      <c r="E449" s="189">
        <f>'2 уровень'!F1122</f>
        <v>0</v>
      </c>
      <c r="F449" s="773">
        <f>'2 уровень'!G1122</f>
        <v>0</v>
      </c>
      <c r="G449" s="237">
        <f>'2 уровень'!H1122</f>
        <v>0</v>
      </c>
      <c r="H449" s="237">
        <f>'2 уровень'!I1122</f>
        <v>0</v>
      </c>
      <c r="I449" s="242">
        <f>'2 уровень'!J1122</f>
        <v>0</v>
      </c>
      <c r="J449" s="242">
        <f>'2 уровень'!K1122</f>
        <v>0</v>
      </c>
      <c r="K449" s="242">
        <f>'2 уровень'!L1122</f>
        <v>0</v>
      </c>
      <c r="L449" s="242">
        <f>'2 уровень'!M1122</f>
        <v>0</v>
      </c>
      <c r="M449" s="242">
        <f>'2 уровень'!N1122</f>
        <v>0</v>
      </c>
      <c r="N449" s="242">
        <f>'2 уровень'!O1122</f>
        <v>0</v>
      </c>
      <c r="O449" s="163">
        <f>'2 уровень'!P1122</f>
        <v>0</v>
      </c>
      <c r="P449" s="163">
        <f>'2 уровень'!Q1122</f>
        <v>0</v>
      </c>
      <c r="Q449" s="163">
        <f>'2 уровень'!R1122</f>
        <v>0</v>
      </c>
      <c r="R449" s="163">
        <f>'2 уровень'!S1122</f>
        <v>0</v>
      </c>
      <c r="S449" s="163">
        <f>'2 уровень'!T1122</f>
        <v>0</v>
      </c>
      <c r="T449" s="163">
        <f>'2 уровень'!U1122</f>
        <v>0</v>
      </c>
      <c r="U449" s="2412">
        <f>'2 уровень'!V1122</f>
        <v>0</v>
      </c>
      <c r="V449" s="163">
        <f>'2 уровень'!W1122</f>
        <v>0</v>
      </c>
      <c r="W449" s="163">
        <f>'2 уровень'!X1122</f>
        <v>0</v>
      </c>
      <c r="X449" s="163">
        <f>'2 уровень'!Y1122</f>
        <v>0</v>
      </c>
      <c r="Y449" s="2331">
        <f>'2 уровень'!Z1122</f>
        <v>0</v>
      </c>
      <c r="Z449" s="163"/>
      <c r="AA449" s="2331"/>
      <c r="AB449" s="2608"/>
      <c r="AC449" s="162"/>
      <c r="AD449" s="162"/>
      <c r="AE449" s="162"/>
      <c r="AF449" s="162"/>
      <c r="AG449" s="162"/>
      <c r="AH449" s="162"/>
      <c r="AI449" s="162"/>
      <c r="AJ449" s="162"/>
      <c r="AK449" s="162"/>
      <c r="AL449" s="162"/>
      <c r="AM449" s="162"/>
      <c r="AN449" s="162"/>
      <c r="AO449" s="162"/>
      <c r="AP449" s="162"/>
      <c r="AQ449" s="162"/>
      <c r="AR449" s="162"/>
      <c r="AS449" s="162"/>
      <c r="AT449" s="162"/>
      <c r="AU449" s="162"/>
      <c r="AV449" s="162"/>
      <c r="AW449" s="162"/>
      <c r="AX449" s="162"/>
      <c r="AY449" s="162"/>
      <c r="AZ449" s="162"/>
      <c r="BA449" s="162"/>
      <c r="BB449" s="162"/>
      <c r="BC449" s="162"/>
      <c r="BD449" s="162"/>
      <c r="BE449" s="162"/>
      <c r="BF449" s="162"/>
      <c r="BG449" s="162"/>
      <c r="BH449" s="162"/>
      <c r="BI449" s="162"/>
      <c r="BJ449" s="162"/>
      <c r="BK449" s="162"/>
      <c r="BL449" s="162"/>
      <c r="BM449" s="162"/>
      <c r="BN449" s="162"/>
      <c r="BO449" s="162"/>
      <c r="BP449" s="162"/>
      <c r="BQ449" s="162"/>
      <c r="BR449" s="162"/>
      <c r="BS449" s="162"/>
      <c r="BT449" s="162"/>
      <c r="BU449" s="162"/>
      <c r="BV449" s="162"/>
      <c r="BW449" s="162"/>
      <c r="BX449" s="162"/>
      <c r="BY449" s="162"/>
      <c r="BZ449" s="162"/>
      <c r="CA449" s="162"/>
      <c r="CB449" s="162"/>
      <c r="CC449" s="162"/>
      <c r="CD449" s="162"/>
      <c r="CE449" s="162"/>
      <c r="CF449" s="162"/>
      <c r="CG449" s="162"/>
      <c r="CH449" s="162"/>
      <c r="CI449" s="162"/>
      <c r="CJ449" s="162"/>
      <c r="CK449" s="162"/>
      <c r="CL449" s="162"/>
      <c r="CM449" s="162"/>
      <c r="CN449" s="162"/>
      <c r="CO449" s="162"/>
      <c r="CP449" s="162"/>
      <c r="CQ449" s="162"/>
      <c r="CR449" s="162"/>
      <c r="CS449" s="162"/>
      <c r="CT449" s="162"/>
      <c r="CU449" s="162"/>
      <c r="CV449" s="162"/>
      <c r="CW449" s="162"/>
      <c r="CX449" s="162"/>
      <c r="CY449" s="162"/>
      <c r="CZ449" s="162"/>
      <c r="DA449" s="162"/>
      <c r="DB449" s="162"/>
      <c r="DC449" s="162"/>
      <c r="DD449" s="162"/>
      <c r="DE449" s="162"/>
      <c r="DF449" s="162"/>
      <c r="DG449" s="162"/>
      <c r="DH449" s="162"/>
      <c r="DI449" s="162"/>
      <c r="DJ449" s="162"/>
      <c r="DK449" s="162"/>
      <c r="DL449" s="162"/>
      <c r="DM449" s="162"/>
      <c r="DN449" s="162"/>
      <c r="DO449" s="162"/>
      <c r="DP449" s="162"/>
      <c r="DQ449" s="162"/>
      <c r="DR449" s="162"/>
      <c r="DS449" s="162"/>
      <c r="DT449" s="162"/>
      <c r="DU449" s="162"/>
      <c r="DV449" s="162"/>
      <c r="DW449" s="162"/>
      <c r="DX449" s="162"/>
      <c r="DY449" s="162"/>
      <c r="DZ449" s="162"/>
      <c r="EA449" s="162"/>
      <c r="EB449" s="162"/>
      <c r="EC449" s="162"/>
      <c r="ED449" s="162"/>
      <c r="EE449" s="162"/>
      <c r="EF449" s="162"/>
      <c r="EG449" s="162"/>
      <c r="EH449" s="162"/>
      <c r="EI449" s="162"/>
      <c r="EJ449" s="162"/>
      <c r="EK449" s="162"/>
      <c r="EL449" s="162"/>
      <c r="EM449" s="162"/>
      <c r="EN449" s="162"/>
      <c r="EO449" s="162"/>
      <c r="EP449" s="162"/>
      <c r="EQ449" s="162"/>
      <c r="ER449" s="162"/>
      <c r="ES449" s="162"/>
      <c r="ET449" s="162"/>
      <c r="EU449" s="162"/>
      <c r="EV449" s="162"/>
      <c r="EW449" s="162"/>
      <c r="EX449" s="162"/>
      <c r="EY449" s="162"/>
      <c r="EZ449" s="162"/>
      <c r="FA449" s="162"/>
      <c r="FB449" s="162"/>
      <c r="FC449" s="162"/>
      <c r="FD449" s="162"/>
      <c r="FE449" s="162"/>
      <c r="FF449" s="162"/>
      <c r="FG449" s="162"/>
      <c r="FH449" s="162"/>
      <c r="FI449" s="162"/>
      <c r="FJ449" s="162"/>
      <c r="FK449" s="162"/>
      <c r="FL449" s="162"/>
      <c r="FM449" s="162"/>
      <c r="FN449" s="162"/>
      <c r="FO449" s="162"/>
      <c r="FP449" s="162"/>
      <c r="FQ449" s="162"/>
      <c r="FR449" s="162"/>
      <c r="FS449" s="162"/>
      <c r="FT449" s="162"/>
      <c r="FU449" s="162"/>
      <c r="FV449" s="162"/>
      <c r="FW449" s="162"/>
      <c r="FX449" s="162"/>
      <c r="FY449" s="162"/>
      <c r="FZ449" s="162"/>
      <c r="GA449" s="162"/>
      <c r="GB449" s="162"/>
      <c r="GC449" s="162"/>
      <c r="GD449" s="162"/>
      <c r="GE449" s="162"/>
      <c r="GF449" s="162"/>
      <c r="GG449" s="162"/>
      <c r="GH449" s="162"/>
      <c r="GI449" s="162"/>
      <c r="GJ449" s="162"/>
      <c r="GK449" s="162"/>
      <c r="GL449" s="162"/>
      <c r="GM449" s="162"/>
      <c r="GN449" s="162"/>
      <c r="GO449" s="162"/>
      <c r="GP449" s="162"/>
      <c r="GQ449" s="162"/>
      <c r="GR449" s="162"/>
      <c r="GS449" s="162"/>
      <c r="GT449" s="162"/>
      <c r="GU449" s="162"/>
    </row>
    <row r="450" spans="1:203" ht="14.4" thickBot="1" x14ac:dyDescent="0.3">
      <c r="A450" s="161">
        <v>1</v>
      </c>
      <c r="B450" s="2360" t="s">
        <v>375</v>
      </c>
      <c r="C450" s="189">
        <f>'2 уровень'!D1123</f>
        <v>0</v>
      </c>
      <c r="D450" s="189">
        <f>'2 уровень'!E1123</f>
        <v>0</v>
      </c>
      <c r="E450" s="189">
        <f>'2 уровень'!F1123</f>
        <v>30</v>
      </c>
      <c r="F450" s="773">
        <f>'2 уровень'!G1123</f>
        <v>0</v>
      </c>
      <c r="G450" s="237">
        <f>'2 уровень'!H1123</f>
        <v>0</v>
      </c>
      <c r="H450" s="237">
        <f>'2 уровень'!I1123</f>
        <v>0</v>
      </c>
      <c r="I450" s="242">
        <f>'2 уровень'!J1123</f>
        <v>0</v>
      </c>
      <c r="J450" s="242">
        <f>'2 уровень'!K1123</f>
        <v>0</v>
      </c>
      <c r="K450" s="242">
        <f>'2 уровень'!L1123</f>
        <v>0</v>
      </c>
      <c r="L450" s="242">
        <f>'2 уровень'!M1123</f>
        <v>0</v>
      </c>
      <c r="M450" s="242">
        <f>'2 уровень'!N1123</f>
        <v>0</v>
      </c>
      <c r="N450" s="242">
        <f>'2 уровень'!O1123</f>
        <v>0</v>
      </c>
      <c r="O450" s="163">
        <f>'2 уровень'!P1123</f>
        <v>0</v>
      </c>
      <c r="P450" s="163">
        <f>'2 уровень'!Q1123</f>
        <v>0</v>
      </c>
      <c r="Q450" s="163">
        <f>'2 уровень'!R1123</f>
        <v>0</v>
      </c>
      <c r="R450" s="163">
        <f>'2 уровень'!S1123</f>
        <v>0</v>
      </c>
      <c r="S450" s="163">
        <f>'2 уровень'!T1123</f>
        <v>0</v>
      </c>
      <c r="T450" s="163">
        <f>'2 уровень'!U1123</f>
        <v>0</v>
      </c>
      <c r="U450" s="2412">
        <f>'2 уровень'!V1123</f>
        <v>0</v>
      </c>
      <c r="V450" s="163">
        <f>'2 уровень'!W1123</f>
        <v>0</v>
      </c>
      <c r="W450" s="163">
        <f>'2 уровень'!X1123</f>
        <v>0</v>
      </c>
      <c r="X450" s="163">
        <f>'2 уровень'!Y1123</f>
        <v>0</v>
      </c>
      <c r="Y450" s="2331">
        <f>'2 уровень'!Z1123</f>
        <v>0</v>
      </c>
      <c r="Z450" s="163"/>
      <c r="AA450" s="2331"/>
      <c r="AB450" s="2608"/>
      <c r="AC450" s="162"/>
      <c r="AD450" s="162"/>
      <c r="AE450" s="162"/>
      <c r="AF450" s="162"/>
      <c r="AG450" s="162"/>
      <c r="AH450" s="162"/>
      <c r="AI450" s="162"/>
      <c r="AJ450" s="162"/>
      <c r="AK450" s="162"/>
      <c r="AL450" s="162"/>
      <c r="AM450" s="162"/>
      <c r="AN450" s="162"/>
      <c r="AO450" s="162"/>
      <c r="AP450" s="162"/>
      <c r="AQ450" s="162"/>
      <c r="AR450" s="162"/>
      <c r="AS450" s="162"/>
      <c r="AT450" s="162"/>
      <c r="AU450" s="162"/>
      <c r="AV450" s="162"/>
      <c r="AW450" s="162"/>
      <c r="AX450" s="162"/>
      <c r="AY450" s="162"/>
      <c r="AZ450" s="162"/>
      <c r="BA450" s="162"/>
      <c r="BB450" s="162"/>
      <c r="BC450" s="162"/>
      <c r="BD450" s="162"/>
      <c r="BE450" s="162"/>
      <c r="BF450" s="162"/>
      <c r="BG450" s="162"/>
      <c r="BH450" s="162"/>
      <c r="BI450" s="162"/>
      <c r="BJ450" s="162"/>
      <c r="BK450" s="162"/>
      <c r="BL450" s="162"/>
      <c r="BM450" s="162"/>
      <c r="BN450" s="162"/>
      <c r="BO450" s="162"/>
      <c r="BP450" s="162"/>
      <c r="BQ450" s="162"/>
      <c r="BR450" s="162"/>
      <c r="BS450" s="162"/>
      <c r="BT450" s="162"/>
      <c r="BU450" s="162"/>
      <c r="BV450" s="162"/>
      <c r="BW450" s="162"/>
      <c r="BX450" s="162"/>
      <c r="BY450" s="162"/>
      <c r="BZ450" s="162"/>
      <c r="CA450" s="162"/>
      <c r="CB450" s="162"/>
      <c r="CC450" s="162"/>
      <c r="CD450" s="162"/>
      <c r="CE450" s="162"/>
      <c r="CF450" s="162"/>
      <c r="CG450" s="162"/>
      <c r="CH450" s="162"/>
      <c r="CI450" s="162"/>
      <c r="CJ450" s="162"/>
      <c r="CK450" s="162"/>
      <c r="CL450" s="162"/>
      <c r="CM450" s="162"/>
      <c r="CN450" s="162"/>
      <c r="CO450" s="162"/>
      <c r="CP450" s="162"/>
      <c r="CQ450" s="162"/>
      <c r="CR450" s="162"/>
      <c r="CS450" s="162"/>
      <c r="CT450" s="162"/>
      <c r="CU450" s="162"/>
      <c r="CV450" s="162"/>
      <c r="CW450" s="162"/>
      <c r="CX450" s="162"/>
      <c r="CY450" s="162"/>
      <c r="CZ450" s="162"/>
      <c r="DA450" s="162"/>
      <c r="DB450" s="162"/>
      <c r="DC450" s="162"/>
      <c r="DD450" s="162"/>
      <c r="DE450" s="162"/>
      <c r="DF450" s="162"/>
      <c r="DG450" s="162"/>
      <c r="DH450" s="162"/>
      <c r="DI450" s="162"/>
      <c r="DJ450" s="162"/>
      <c r="DK450" s="162"/>
      <c r="DL450" s="162"/>
      <c r="DM450" s="162"/>
      <c r="DN450" s="162"/>
      <c r="DO450" s="162"/>
      <c r="DP450" s="162"/>
      <c r="DQ450" s="162"/>
      <c r="DR450" s="162"/>
      <c r="DS450" s="162"/>
      <c r="DT450" s="162"/>
      <c r="DU450" s="162"/>
      <c r="DV450" s="162"/>
      <c r="DW450" s="162"/>
      <c r="DX450" s="162"/>
      <c r="DY450" s="162"/>
      <c r="DZ450" s="162"/>
      <c r="EA450" s="162"/>
      <c r="EB450" s="162"/>
      <c r="EC450" s="162"/>
      <c r="ED450" s="162"/>
      <c r="EE450" s="162"/>
      <c r="EF450" s="162"/>
      <c r="EG450" s="162"/>
      <c r="EH450" s="162"/>
      <c r="EI450" s="162"/>
      <c r="EJ450" s="162"/>
      <c r="EK450" s="162"/>
      <c r="EL450" s="162"/>
      <c r="EM450" s="162"/>
      <c r="EN450" s="162"/>
      <c r="EO450" s="162"/>
      <c r="EP450" s="162"/>
      <c r="EQ450" s="162"/>
      <c r="ER450" s="162"/>
      <c r="ES450" s="162"/>
      <c r="ET450" s="162"/>
      <c r="EU450" s="162"/>
      <c r="EV450" s="162"/>
      <c r="EW450" s="162"/>
      <c r="EX450" s="162"/>
      <c r="EY450" s="162"/>
      <c r="EZ450" s="162"/>
      <c r="FA450" s="162"/>
      <c r="FB450" s="162"/>
      <c r="FC450" s="162"/>
      <c r="FD450" s="162"/>
      <c r="FE450" s="162"/>
      <c r="FF450" s="162"/>
      <c r="FG450" s="162"/>
      <c r="FH450" s="162"/>
      <c r="FI450" s="162"/>
      <c r="FJ450" s="162"/>
      <c r="FK450" s="162"/>
      <c r="FL450" s="162"/>
      <c r="FM450" s="162"/>
      <c r="FN450" s="162"/>
      <c r="FO450" s="162"/>
      <c r="FP450" s="162"/>
      <c r="FQ450" s="162"/>
      <c r="FR450" s="162"/>
      <c r="FS450" s="162"/>
      <c r="FT450" s="162"/>
      <c r="FU450" s="162"/>
      <c r="FV450" s="162"/>
      <c r="FW450" s="162"/>
      <c r="FX450" s="162"/>
      <c r="FY450" s="162"/>
      <c r="FZ450" s="162"/>
      <c r="GA450" s="162"/>
      <c r="GB450" s="162"/>
      <c r="GC450" s="162"/>
      <c r="GD450" s="162"/>
      <c r="GE450" s="162"/>
      <c r="GF450" s="162"/>
      <c r="GG450" s="162"/>
      <c r="GH450" s="162"/>
      <c r="GI450" s="162"/>
      <c r="GJ450" s="162"/>
      <c r="GK450" s="162"/>
      <c r="GL450" s="162"/>
      <c r="GM450" s="162"/>
      <c r="GN450" s="162"/>
      <c r="GO450" s="162"/>
      <c r="GP450" s="162"/>
      <c r="GQ450" s="162"/>
      <c r="GR450" s="162"/>
      <c r="GS450" s="162"/>
      <c r="GT450" s="162"/>
      <c r="GU450" s="162"/>
    </row>
    <row r="451" spans="1:203" ht="15" customHeight="1" x14ac:dyDescent="0.25">
      <c r="A451" s="161">
        <v>1</v>
      </c>
      <c r="B451" s="379" t="s">
        <v>101</v>
      </c>
      <c r="C451" s="380"/>
      <c r="D451" s="380"/>
      <c r="E451" s="380"/>
      <c r="F451" s="779"/>
      <c r="G451" s="381"/>
      <c r="H451" s="381"/>
      <c r="I451" s="382"/>
      <c r="J451" s="382"/>
      <c r="K451" s="382"/>
      <c r="L451" s="382"/>
      <c r="M451" s="382"/>
      <c r="N451" s="382"/>
      <c r="O451" s="384">
        <f t="shared" ref="O451:T451" si="24">O452-O453-O476-O480-O481</f>
        <v>-7.2759576141834259E-11</v>
      </c>
      <c r="P451" s="384">
        <f t="shared" si="24"/>
        <v>0</v>
      </c>
      <c r="Q451" s="384">
        <f t="shared" si="24"/>
        <v>0</v>
      </c>
      <c r="R451" s="384">
        <f t="shared" si="24"/>
        <v>0</v>
      </c>
      <c r="S451" s="384">
        <f t="shared" si="24"/>
        <v>0</v>
      </c>
      <c r="T451" s="384">
        <f t="shared" si="24"/>
        <v>0</v>
      </c>
      <c r="U451" s="2414">
        <f t="shared" ref="U451:Y451" si="25">U452-U453-U476-U480-U481</f>
        <v>0</v>
      </c>
      <c r="V451" s="384">
        <f t="shared" si="25"/>
        <v>0</v>
      </c>
      <c r="W451" s="384">
        <f t="shared" si="25"/>
        <v>0</v>
      </c>
      <c r="X451" s="384">
        <f t="shared" si="25"/>
        <v>9.9475983006414026E-14</v>
      </c>
      <c r="Y451" s="2333">
        <f t="shared" si="25"/>
        <v>-1.6370904631912708E-11</v>
      </c>
      <c r="Z451" s="384"/>
      <c r="AA451" s="2333"/>
      <c r="AB451" s="2606"/>
    </row>
    <row r="452" spans="1:203" s="162" customFormat="1" ht="15" customHeight="1" x14ac:dyDescent="0.25">
      <c r="A452" s="161">
        <v>1</v>
      </c>
      <c r="B452" s="182" t="s">
        <v>116</v>
      </c>
      <c r="C452" s="241"/>
      <c r="D452" s="241"/>
      <c r="E452" s="241"/>
      <c r="F452" s="776"/>
      <c r="G452" s="155"/>
      <c r="H452" s="155"/>
      <c r="I452" s="245"/>
      <c r="J452" s="245"/>
      <c r="K452" s="245"/>
      <c r="L452" s="245"/>
      <c r="M452" s="245"/>
      <c r="N452" s="245"/>
      <c r="O452" s="163">
        <f>'2 уровень'!P1199</f>
        <v>354955.38484064915</v>
      </c>
      <c r="P452" s="163">
        <f>'2 уровень'!Q1199</f>
        <v>372443.85062089487</v>
      </c>
      <c r="Q452" s="163">
        <f>'2 уровень'!R1199</f>
        <v>377187.75766089483</v>
      </c>
      <c r="R452" s="163">
        <f>'2 уровень'!S1199</f>
        <v>385751.37905201287</v>
      </c>
      <c r="S452" s="163">
        <f>'2 уровень'!T1199</f>
        <v>385751.37905201287</v>
      </c>
      <c r="T452" s="163">
        <f>'2 уровень'!U1199</f>
        <v>401769.53117848822</v>
      </c>
      <c r="U452" s="2412">
        <f>'2 уровень'!V1199</f>
        <v>202038.36774440043</v>
      </c>
      <c r="V452" s="163">
        <f>'2 уровень'!W1199</f>
        <v>189124.42840999999</v>
      </c>
      <c r="W452" s="163">
        <f>'2 уровень'!X1199</f>
        <v>-12913.939334400437</v>
      </c>
      <c r="X452" s="163">
        <f>'2 уровень'!Y1199</f>
        <v>-1918.1809799999999</v>
      </c>
      <c r="Y452" s="2331">
        <f>'2 уровень'!Z1199</f>
        <v>187206.24742999999</v>
      </c>
      <c r="Z452" s="163"/>
      <c r="AA452" s="2331"/>
      <c r="AB452" s="2608"/>
    </row>
    <row r="453" spans="1:203" s="162" customFormat="1" ht="15" customHeight="1" x14ac:dyDescent="0.25">
      <c r="A453" s="161">
        <v>1</v>
      </c>
      <c r="B453" s="111" t="s">
        <v>43</v>
      </c>
      <c r="C453" s="188">
        <f>'2 уровень'!D1200</f>
        <v>5170</v>
      </c>
      <c r="D453" s="188">
        <f>'2 уровень'!E1200</f>
        <v>2585</v>
      </c>
      <c r="E453" s="188">
        <f>'2 уровень'!F1200</f>
        <v>2635</v>
      </c>
      <c r="F453" s="772">
        <f>'2 уровень'!G1200</f>
        <v>101.93423597678917</v>
      </c>
      <c r="G453" s="155">
        <f>'2 уровень'!H1200</f>
        <v>9.0657640232108321</v>
      </c>
      <c r="H453" s="155">
        <f>'2 уровень'!I1200</f>
        <v>8.6478178368121448</v>
      </c>
      <c r="I453" s="163">
        <f>'2 уровень'!J1200</f>
        <v>46870</v>
      </c>
      <c r="J453" s="163">
        <f>'2 уровень'!K1200</f>
        <v>23436</v>
      </c>
      <c r="K453" s="163">
        <f>'2 уровень'!L1200</f>
        <v>22787</v>
      </c>
      <c r="L453" s="163">
        <f>'2 уровень'!M1200</f>
        <v>97.230756101723841</v>
      </c>
      <c r="M453" s="163">
        <f>'2 уровень'!N1200</f>
        <v>143</v>
      </c>
      <c r="N453" s="163">
        <f>'2 уровень'!O1200</f>
        <v>318.69930069930069</v>
      </c>
      <c r="O453" s="163">
        <f>'2 уровень'!P1200</f>
        <v>142454.39655444477</v>
      </c>
      <c r="P453" s="163">
        <f>'2 уровень'!Q1200</f>
        <v>162226.23109698595</v>
      </c>
      <c r="Q453" s="163">
        <f>'2 уровень'!R1200</f>
        <v>162226.23109698595</v>
      </c>
      <c r="R453" s="163">
        <f>'2 уровень'!S1200</f>
        <v>166045.94544892479</v>
      </c>
      <c r="S453" s="163">
        <f>'2 уровень'!T1200</f>
        <v>166045.94544892479</v>
      </c>
      <c r="T453" s="163">
        <f>'2 уровень'!U1200</f>
        <v>166045.94544892479</v>
      </c>
      <c r="U453" s="2412">
        <f>'2 уровень'!V1200</f>
        <v>81487.633913872225</v>
      </c>
      <c r="V453" s="163">
        <f>'2 уровень'!W1200</f>
        <v>79364.520430000004</v>
      </c>
      <c r="W453" s="163">
        <f>'2 уровень'!X1200</f>
        <v>-2123.113483872221</v>
      </c>
      <c r="X453" s="163">
        <f>'2 уровень'!Y1200</f>
        <v>-887.26191999999992</v>
      </c>
      <c r="Y453" s="2331">
        <f>'2 уровень'!Z1200</f>
        <v>78477.25851</v>
      </c>
      <c r="Z453" s="163"/>
      <c r="AA453" s="2331"/>
      <c r="AB453" s="2606"/>
      <c r="AC453" s="161"/>
      <c r="AD453" s="161"/>
      <c r="AE453" s="161"/>
      <c r="AF453" s="161"/>
      <c r="AG453" s="161"/>
      <c r="AH453" s="161"/>
      <c r="AI453" s="161"/>
      <c r="AJ453" s="161"/>
      <c r="AK453" s="161"/>
      <c r="AL453" s="161"/>
      <c r="AM453" s="161"/>
      <c r="AN453" s="161"/>
      <c r="AO453" s="161"/>
      <c r="AP453" s="161"/>
      <c r="AQ453" s="161"/>
      <c r="AR453" s="161"/>
      <c r="AS453" s="161"/>
      <c r="AT453" s="161"/>
      <c r="AU453" s="161"/>
      <c r="AV453" s="161"/>
      <c r="AW453" s="161"/>
      <c r="AX453" s="161"/>
      <c r="AY453" s="161"/>
      <c r="AZ453" s="161"/>
      <c r="BA453" s="161"/>
      <c r="BB453" s="161"/>
      <c r="BC453" s="161"/>
      <c r="BD453" s="161"/>
      <c r="BE453" s="161"/>
      <c r="BF453" s="161"/>
      <c r="BG453" s="161"/>
      <c r="BH453" s="161"/>
      <c r="BI453" s="161"/>
      <c r="BJ453" s="161"/>
      <c r="BK453" s="161"/>
      <c r="BL453" s="161"/>
      <c r="BM453" s="161"/>
      <c r="BN453" s="161"/>
      <c r="BO453" s="161"/>
      <c r="BP453" s="161"/>
      <c r="BQ453" s="161"/>
      <c r="BR453" s="161"/>
      <c r="BS453" s="161"/>
      <c r="BT453" s="161"/>
      <c r="BU453" s="161"/>
      <c r="BV453" s="161"/>
      <c r="BW453" s="161"/>
      <c r="BX453" s="161"/>
      <c r="BY453" s="161"/>
      <c r="BZ453" s="161"/>
      <c r="CA453" s="161"/>
      <c r="CB453" s="161"/>
      <c r="CC453" s="161"/>
      <c r="CD453" s="161"/>
      <c r="CE453" s="161"/>
      <c r="CF453" s="161"/>
      <c r="CG453" s="161"/>
      <c r="CH453" s="161"/>
      <c r="CI453" s="161"/>
      <c r="CJ453" s="161"/>
      <c r="CK453" s="161"/>
      <c r="CL453" s="161"/>
      <c r="CM453" s="161"/>
      <c r="CN453" s="161"/>
      <c r="CO453" s="161"/>
      <c r="CP453" s="161"/>
      <c r="CQ453" s="161"/>
      <c r="CR453" s="161"/>
      <c r="CS453" s="161"/>
      <c r="CT453" s="161"/>
      <c r="CU453" s="161"/>
      <c r="CV453" s="161"/>
      <c r="CW453" s="161"/>
      <c r="CX453" s="161"/>
      <c r="CY453" s="161"/>
      <c r="CZ453" s="161"/>
      <c r="DA453" s="161"/>
      <c r="DB453" s="161"/>
      <c r="DC453" s="161"/>
      <c r="DD453" s="161"/>
      <c r="DE453" s="161"/>
      <c r="DF453" s="161"/>
      <c r="DG453" s="161"/>
      <c r="DH453" s="161"/>
      <c r="DI453" s="161"/>
      <c r="DJ453" s="161"/>
      <c r="DK453" s="161"/>
      <c r="DL453" s="161"/>
      <c r="DM453" s="161"/>
      <c r="DN453" s="161"/>
      <c r="DO453" s="161"/>
      <c r="DP453" s="161"/>
      <c r="DQ453" s="161"/>
      <c r="DR453" s="161"/>
      <c r="DS453" s="161"/>
      <c r="DT453" s="161"/>
      <c r="DU453" s="161"/>
      <c r="DV453" s="161"/>
      <c r="DW453" s="161"/>
      <c r="DX453" s="161"/>
      <c r="DY453" s="161"/>
      <c r="DZ453" s="161"/>
      <c r="EA453" s="161"/>
      <c r="EB453" s="161"/>
      <c r="EC453" s="161"/>
      <c r="ED453" s="161"/>
      <c r="EE453" s="161"/>
      <c r="EF453" s="161"/>
      <c r="EG453" s="161"/>
      <c r="EH453" s="161"/>
      <c r="EI453" s="161"/>
      <c r="EJ453" s="161"/>
      <c r="EK453" s="161"/>
      <c r="EL453" s="161"/>
      <c r="EM453" s="161"/>
      <c r="EN453" s="161"/>
      <c r="EO453" s="161"/>
      <c r="EP453" s="161"/>
      <c r="EQ453" s="161"/>
      <c r="ER453" s="161"/>
      <c r="ES453" s="161"/>
      <c r="ET453" s="161"/>
      <c r="EU453" s="161"/>
      <c r="EV453" s="161"/>
      <c r="EW453" s="161"/>
      <c r="EX453" s="161"/>
      <c r="EY453" s="161"/>
      <c r="EZ453" s="161"/>
      <c r="FA453" s="161"/>
      <c r="FB453" s="161"/>
      <c r="FC453" s="161"/>
      <c r="FD453" s="161"/>
      <c r="FE453" s="161"/>
      <c r="FF453" s="161"/>
      <c r="FG453" s="161"/>
      <c r="FH453" s="161"/>
      <c r="FI453" s="161"/>
      <c r="FJ453" s="161"/>
      <c r="FK453" s="161"/>
      <c r="FL453" s="161"/>
      <c r="FM453" s="161"/>
      <c r="FN453" s="161"/>
      <c r="FO453" s="161"/>
      <c r="FP453" s="161"/>
      <c r="FQ453" s="161"/>
      <c r="FR453" s="161"/>
      <c r="FS453" s="161"/>
      <c r="FT453" s="161"/>
      <c r="FU453" s="161"/>
      <c r="FV453" s="161"/>
      <c r="FW453" s="161"/>
      <c r="FX453" s="161"/>
      <c r="FY453" s="161"/>
      <c r="FZ453" s="161"/>
      <c r="GA453" s="161"/>
      <c r="GB453" s="161"/>
      <c r="GC453" s="161"/>
      <c r="GD453" s="161"/>
      <c r="GE453" s="161"/>
      <c r="GF453" s="161"/>
      <c r="GG453" s="161"/>
      <c r="GH453" s="161"/>
      <c r="GI453" s="161"/>
      <c r="GJ453" s="161"/>
      <c r="GK453" s="161"/>
      <c r="GL453" s="161"/>
      <c r="GM453" s="161"/>
      <c r="GN453" s="161"/>
      <c r="GO453" s="161"/>
      <c r="GP453" s="161"/>
      <c r="GQ453" s="161"/>
      <c r="GR453" s="161"/>
      <c r="GS453" s="161"/>
      <c r="GT453" s="161"/>
      <c r="GU453" s="161"/>
    </row>
    <row r="454" spans="1:203" x14ac:dyDescent="0.25">
      <c r="A454" s="161">
        <v>1</v>
      </c>
      <c r="B454" s="2347" t="s">
        <v>354</v>
      </c>
      <c r="C454" s="189">
        <f>'2 уровень'!D1201</f>
        <v>0</v>
      </c>
      <c r="D454" s="189">
        <f>'2 уровень'!E1201</f>
        <v>0</v>
      </c>
      <c r="E454" s="189">
        <f>'2 уровень'!F1201</f>
        <v>0</v>
      </c>
      <c r="F454" s="773">
        <f>'2 уровень'!G1201</f>
        <v>0</v>
      </c>
      <c r="G454" s="237">
        <f>'2 уровень'!H1201</f>
        <v>0</v>
      </c>
      <c r="H454" s="237">
        <f>'2 уровень'!I1201</f>
        <v>0</v>
      </c>
      <c r="I454" s="242">
        <f>'2 уровень'!J1201</f>
        <v>0</v>
      </c>
      <c r="J454" s="242">
        <f>'2 уровень'!K1201</f>
        <v>0</v>
      </c>
      <c r="K454" s="242">
        <f>'2 уровень'!L1201</f>
        <v>0</v>
      </c>
      <c r="L454" s="242">
        <f>'2 уровень'!M1201</f>
        <v>0</v>
      </c>
      <c r="M454" s="242">
        <f>'2 уровень'!N1201</f>
        <v>0</v>
      </c>
      <c r="N454" s="242">
        <f>'2 уровень'!O1201</f>
        <v>0</v>
      </c>
      <c r="O454" s="163">
        <f>'2 уровень'!P1201</f>
        <v>0</v>
      </c>
      <c r="P454" s="163">
        <f>'2 уровень'!Q1201</f>
        <v>0</v>
      </c>
      <c r="Q454" s="163">
        <f>'2 уровень'!R1201</f>
        <v>0</v>
      </c>
      <c r="R454" s="163">
        <f>'2 уровень'!S1201</f>
        <v>0</v>
      </c>
      <c r="S454" s="163">
        <f>'2 уровень'!T1201</f>
        <v>0</v>
      </c>
      <c r="T454" s="163">
        <f>'2 уровень'!U1201</f>
        <v>0</v>
      </c>
      <c r="U454" s="2412">
        <f>'2 уровень'!V1201</f>
        <v>0</v>
      </c>
      <c r="V454" s="163">
        <f>'2 уровень'!W1201</f>
        <v>0</v>
      </c>
      <c r="W454" s="163">
        <f>'2 уровень'!X1201</f>
        <v>0</v>
      </c>
      <c r="X454" s="163">
        <f>'2 уровень'!Y1201</f>
        <v>0</v>
      </c>
      <c r="Y454" s="2331">
        <f>'2 уровень'!Z1201</f>
        <v>0</v>
      </c>
      <c r="Z454" s="163"/>
      <c r="AA454" s="2331"/>
      <c r="AB454" s="2606"/>
    </row>
    <row r="455" spans="1:203" ht="27.6" x14ac:dyDescent="0.25">
      <c r="A455" s="161">
        <v>1</v>
      </c>
      <c r="B455" s="58" t="s">
        <v>217</v>
      </c>
      <c r="C455" s="189">
        <f>'2 уровень'!D1202</f>
        <v>55832</v>
      </c>
      <c r="D455" s="189">
        <f>'2 уровень'!E1202</f>
        <v>27918</v>
      </c>
      <c r="E455" s="189">
        <f>'2 уровень'!F1202</f>
        <v>27094.9</v>
      </c>
      <c r="F455" s="773">
        <f>'2 уровень'!G1202</f>
        <v>97.051722902786736</v>
      </c>
      <c r="G455" s="237">
        <f>'2 уровень'!H1202</f>
        <v>0</v>
      </c>
      <c r="H455" s="237">
        <f>'2 уровень'!I1202</f>
        <v>0</v>
      </c>
      <c r="I455" s="242">
        <f>'2 уровень'!J1202</f>
        <v>0</v>
      </c>
      <c r="J455" s="242">
        <f>'2 уровень'!K1202</f>
        <v>0</v>
      </c>
      <c r="K455" s="242">
        <f>'2 уровень'!L1202</f>
        <v>0</v>
      </c>
      <c r="L455" s="242">
        <f>'2 уровень'!M1202</f>
        <v>0</v>
      </c>
      <c r="M455" s="242">
        <f>'2 уровень'!N1202</f>
        <v>0</v>
      </c>
      <c r="N455" s="242">
        <f>'2 уровень'!O1202</f>
        <v>0</v>
      </c>
      <c r="O455" s="163">
        <f>'2 уровень'!P1202</f>
        <v>0</v>
      </c>
      <c r="P455" s="163">
        <f>'2 уровень'!Q1202</f>
        <v>0</v>
      </c>
      <c r="Q455" s="163">
        <f>'2 уровень'!R1202</f>
        <v>0</v>
      </c>
      <c r="R455" s="163">
        <f>'2 уровень'!S1202</f>
        <v>0</v>
      </c>
      <c r="S455" s="163">
        <f>'2 уровень'!T1202</f>
        <v>0</v>
      </c>
      <c r="T455" s="163">
        <f>'2 уровень'!U1202</f>
        <v>0</v>
      </c>
      <c r="U455" s="2412">
        <f>'2 уровень'!V1202</f>
        <v>0</v>
      </c>
      <c r="V455" s="163">
        <f>'2 уровень'!W1202</f>
        <v>0</v>
      </c>
      <c r="W455" s="163">
        <f>'2 уровень'!X1202</f>
        <v>0</v>
      </c>
      <c r="X455" s="163">
        <f>'2 уровень'!Y1202</f>
        <v>0</v>
      </c>
      <c r="Y455" s="2331">
        <f>'2 уровень'!Z1202</f>
        <v>0</v>
      </c>
      <c r="Z455" s="163"/>
      <c r="AA455" s="2331"/>
      <c r="AB455" s="2608"/>
      <c r="AC455" s="162"/>
      <c r="AD455" s="162"/>
      <c r="AE455" s="162"/>
      <c r="AF455" s="162"/>
      <c r="AG455" s="162"/>
      <c r="AH455" s="162"/>
      <c r="AI455" s="162"/>
      <c r="AJ455" s="162"/>
      <c r="AK455" s="162"/>
      <c r="AL455" s="162"/>
      <c r="AM455" s="162"/>
      <c r="AN455" s="162"/>
      <c r="AO455" s="162"/>
      <c r="AP455" s="162"/>
      <c r="AQ455" s="162"/>
      <c r="AR455" s="162"/>
      <c r="AS455" s="162"/>
      <c r="AT455" s="162"/>
      <c r="AU455" s="162"/>
      <c r="AV455" s="162"/>
      <c r="AW455" s="162"/>
      <c r="AX455" s="162"/>
      <c r="AY455" s="162"/>
      <c r="AZ455" s="162"/>
      <c r="BA455" s="162"/>
      <c r="BB455" s="162"/>
      <c r="BC455" s="162"/>
      <c r="BD455" s="162"/>
      <c r="BE455" s="162"/>
      <c r="BF455" s="162"/>
      <c r="BG455" s="162"/>
      <c r="BH455" s="162"/>
      <c r="BI455" s="162"/>
      <c r="BJ455" s="162"/>
      <c r="BK455" s="162"/>
      <c r="BL455" s="162"/>
      <c r="BM455" s="162"/>
      <c r="BN455" s="162"/>
      <c r="BO455" s="162"/>
      <c r="BP455" s="162"/>
      <c r="BQ455" s="162"/>
      <c r="BR455" s="162"/>
      <c r="BS455" s="162"/>
      <c r="BT455" s="162"/>
      <c r="BU455" s="162"/>
      <c r="BV455" s="162"/>
      <c r="BW455" s="162"/>
      <c r="BX455" s="162"/>
      <c r="BY455" s="162"/>
      <c r="BZ455" s="162"/>
      <c r="CA455" s="162"/>
      <c r="CB455" s="162"/>
      <c r="CC455" s="162"/>
      <c r="CD455" s="162"/>
      <c r="CE455" s="162"/>
      <c r="CF455" s="162"/>
      <c r="CG455" s="162"/>
      <c r="CH455" s="162"/>
      <c r="CI455" s="162"/>
      <c r="CJ455" s="162"/>
      <c r="CK455" s="162"/>
      <c r="CL455" s="162"/>
      <c r="CM455" s="162"/>
      <c r="CN455" s="162"/>
      <c r="CO455" s="162"/>
      <c r="CP455" s="162"/>
      <c r="CQ455" s="162"/>
      <c r="CR455" s="162"/>
      <c r="CS455" s="162"/>
      <c r="CT455" s="162"/>
      <c r="CU455" s="162"/>
      <c r="CV455" s="162"/>
      <c r="CW455" s="162"/>
      <c r="CX455" s="162"/>
      <c r="CY455" s="162"/>
      <c r="CZ455" s="162"/>
      <c r="DA455" s="162"/>
      <c r="DB455" s="162"/>
      <c r="DC455" s="162"/>
      <c r="DD455" s="162"/>
      <c r="DE455" s="162"/>
      <c r="DF455" s="162"/>
      <c r="DG455" s="162"/>
      <c r="DH455" s="162"/>
      <c r="DI455" s="162"/>
      <c r="DJ455" s="162"/>
      <c r="DK455" s="162"/>
      <c r="DL455" s="162"/>
      <c r="DM455" s="162"/>
      <c r="DN455" s="162"/>
      <c r="DO455" s="162"/>
      <c r="DP455" s="162"/>
      <c r="DQ455" s="162"/>
      <c r="DR455" s="162"/>
      <c r="DS455" s="162"/>
      <c r="DT455" s="162"/>
      <c r="DU455" s="162"/>
      <c r="DV455" s="162"/>
      <c r="DW455" s="162"/>
      <c r="DX455" s="162"/>
      <c r="DY455" s="162"/>
      <c r="DZ455" s="162"/>
      <c r="EA455" s="162"/>
      <c r="EB455" s="162"/>
      <c r="EC455" s="162"/>
      <c r="ED455" s="162"/>
      <c r="EE455" s="162"/>
      <c r="EF455" s="162"/>
      <c r="EG455" s="162"/>
      <c r="EH455" s="162"/>
      <c r="EI455" s="162"/>
      <c r="EJ455" s="162"/>
      <c r="EK455" s="162"/>
      <c r="EL455" s="162"/>
      <c r="EM455" s="162"/>
      <c r="EN455" s="162"/>
      <c r="EO455" s="162"/>
      <c r="EP455" s="162"/>
      <c r="EQ455" s="162"/>
      <c r="ER455" s="162"/>
      <c r="ES455" s="162"/>
      <c r="ET455" s="162"/>
      <c r="EU455" s="162"/>
      <c r="EV455" s="162"/>
      <c r="EW455" s="162"/>
      <c r="EX455" s="162"/>
      <c r="EY455" s="162"/>
      <c r="EZ455" s="162"/>
      <c r="FA455" s="162"/>
      <c r="FB455" s="162"/>
      <c r="FC455" s="162"/>
      <c r="FD455" s="162"/>
      <c r="FE455" s="162"/>
      <c r="FF455" s="162"/>
      <c r="FG455" s="162"/>
      <c r="FH455" s="162"/>
      <c r="FI455" s="162"/>
      <c r="FJ455" s="162"/>
      <c r="FK455" s="162"/>
      <c r="FL455" s="162"/>
      <c r="FM455" s="162"/>
      <c r="FN455" s="162"/>
      <c r="FO455" s="162"/>
      <c r="FP455" s="162"/>
      <c r="FQ455" s="162"/>
      <c r="FR455" s="162"/>
      <c r="FS455" s="162"/>
      <c r="FT455" s="162"/>
      <c r="FU455" s="162"/>
      <c r="FV455" s="162"/>
      <c r="FW455" s="162"/>
      <c r="FX455" s="162"/>
      <c r="FY455" s="162"/>
      <c r="FZ455" s="162"/>
      <c r="GA455" s="162"/>
      <c r="GB455" s="162"/>
      <c r="GC455" s="162"/>
      <c r="GD455" s="162"/>
      <c r="GE455" s="162"/>
      <c r="GF455" s="162"/>
      <c r="GG455" s="162"/>
      <c r="GH455" s="162"/>
      <c r="GI455" s="162"/>
      <c r="GJ455" s="162"/>
      <c r="GK455" s="162"/>
      <c r="GL455" s="162"/>
      <c r="GM455" s="162"/>
      <c r="GN455" s="162"/>
      <c r="GO455" s="162"/>
      <c r="GP455" s="162"/>
      <c r="GQ455" s="162"/>
      <c r="GR455" s="162"/>
      <c r="GS455" s="162"/>
      <c r="GT455" s="162"/>
      <c r="GU455" s="162"/>
    </row>
    <row r="456" spans="1:203" x14ac:dyDescent="0.25">
      <c r="A456" s="161">
        <v>1</v>
      </c>
      <c r="B456" s="58" t="s">
        <v>344</v>
      </c>
      <c r="C456" s="189">
        <f>'2 уровень'!D1203</f>
        <v>0</v>
      </c>
      <c r="D456" s="189">
        <f>'2 уровень'!E1203</f>
        <v>0</v>
      </c>
      <c r="E456" s="189">
        <f>'2 уровень'!F1203</f>
        <v>0</v>
      </c>
      <c r="F456" s="773">
        <f>'2 уровень'!G1203</f>
        <v>0</v>
      </c>
      <c r="G456" s="237">
        <f>'2 уровень'!H1203</f>
        <v>0</v>
      </c>
      <c r="H456" s="237">
        <f>'2 уровень'!I1203</f>
        <v>0</v>
      </c>
      <c r="I456" s="242">
        <f>'2 уровень'!J1203</f>
        <v>0</v>
      </c>
      <c r="J456" s="242">
        <f>'2 уровень'!K1203</f>
        <v>0</v>
      </c>
      <c r="K456" s="242">
        <f>'2 уровень'!L1203</f>
        <v>0</v>
      </c>
      <c r="L456" s="242">
        <f>'2 уровень'!M1203</f>
        <v>0</v>
      </c>
      <c r="M456" s="242">
        <f>'2 уровень'!N1203</f>
        <v>0</v>
      </c>
      <c r="N456" s="242">
        <f>'2 уровень'!O1203</f>
        <v>0</v>
      </c>
      <c r="O456" s="163">
        <f>'2 уровень'!P1203</f>
        <v>0</v>
      </c>
      <c r="P456" s="163">
        <f>'2 уровень'!Q1203</f>
        <v>0</v>
      </c>
      <c r="Q456" s="163">
        <f>'2 уровень'!R1203</f>
        <v>0</v>
      </c>
      <c r="R456" s="163">
        <f>'2 уровень'!S1203</f>
        <v>0</v>
      </c>
      <c r="S456" s="163">
        <f>'2 уровень'!T1203</f>
        <v>0</v>
      </c>
      <c r="T456" s="163">
        <f>'2 уровень'!U1203</f>
        <v>0</v>
      </c>
      <c r="U456" s="2412">
        <f>'2 уровень'!V1203</f>
        <v>0</v>
      </c>
      <c r="V456" s="163">
        <f>'2 уровень'!W1203</f>
        <v>0</v>
      </c>
      <c r="W456" s="163">
        <f>'2 уровень'!X1203</f>
        <v>0</v>
      </c>
      <c r="X456" s="163">
        <f>'2 уровень'!Y1203</f>
        <v>0</v>
      </c>
      <c r="Y456" s="2331">
        <f>'2 уровень'!Z1203</f>
        <v>0</v>
      </c>
      <c r="Z456" s="163"/>
      <c r="AA456" s="2331"/>
      <c r="AB456" s="2608"/>
      <c r="AC456" s="162"/>
      <c r="AD456" s="162"/>
      <c r="AE456" s="162"/>
      <c r="AF456" s="162"/>
      <c r="AG456" s="162"/>
      <c r="AH456" s="162"/>
      <c r="AI456" s="162"/>
      <c r="AJ456" s="162"/>
      <c r="AK456" s="162"/>
      <c r="AL456" s="162"/>
      <c r="AM456" s="162"/>
      <c r="AN456" s="162"/>
      <c r="AO456" s="162"/>
      <c r="AP456" s="162"/>
      <c r="AQ456" s="162"/>
      <c r="AR456" s="162"/>
      <c r="AS456" s="162"/>
      <c r="AT456" s="162"/>
      <c r="AU456" s="162"/>
      <c r="AV456" s="162"/>
      <c r="AW456" s="162"/>
      <c r="AX456" s="162"/>
      <c r="AY456" s="162"/>
      <c r="AZ456" s="162"/>
      <c r="BA456" s="162"/>
      <c r="BB456" s="162"/>
      <c r="BC456" s="162"/>
      <c r="BD456" s="162"/>
      <c r="BE456" s="162"/>
      <c r="BF456" s="162"/>
      <c r="BG456" s="162"/>
      <c r="BH456" s="162"/>
      <c r="BI456" s="162"/>
      <c r="BJ456" s="162"/>
      <c r="BK456" s="162"/>
      <c r="BL456" s="162"/>
      <c r="BM456" s="162"/>
      <c r="BN456" s="162"/>
      <c r="BO456" s="162"/>
      <c r="BP456" s="162"/>
      <c r="BQ456" s="162"/>
      <c r="BR456" s="162"/>
      <c r="BS456" s="162"/>
      <c r="BT456" s="162"/>
      <c r="BU456" s="162"/>
      <c r="BV456" s="162"/>
      <c r="BW456" s="162"/>
      <c r="BX456" s="162"/>
      <c r="BY456" s="162"/>
      <c r="BZ456" s="162"/>
      <c r="CA456" s="162"/>
      <c r="CB456" s="162"/>
      <c r="CC456" s="162"/>
      <c r="CD456" s="162"/>
      <c r="CE456" s="162"/>
      <c r="CF456" s="162"/>
      <c r="CG456" s="162"/>
      <c r="CH456" s="162"/>
      <c r="CI456" s="162"/>
      <c r="CJ456" s="162"/>
      <c r="CK456" s="162"/>
      <c r="CL456" s="162"/>
      <c r="CM456" s="162"/>
      <c r="CN456" s="162"/>
      <c r="CO456" s="162"/>
      <c r="CP456" s="162"/>
      <c r="CQ456" s="162"/>
      <c r="CR456" s="162"/>
      <c r="CS456" s="162"/>
      <c r="CT456" s="162"/>
      <c r="CU456" s="162"/>
      <c r="CV456" s="162"/>
      <c r="CW456" s="162"/>
      <c r="CX456" s="162"/>
      <c r="CY456" s="162"/>
      <c r="CZ456" s="162"/>
      <c r="DA456" s="162"/>
      <c r="DB456" s="162"/>
      <c r="DC456" s="162"/>
      <c r="DD456" s="162"/>
      <c r="DE456" s="162"/>
      <c r="DF456" s="162"/>
      <c r="DG456" s="162"/>
      <c r="DH456" s="162"/>
      <c r="DI456" s="162"/>
      <c r="DJ456" s="162"/>
      <c r="DK456" s="162"/>
      <c r="DL456" s="162"/>
      <c r="DM456" s="162"/>
      <c r="DN456" s="162"/>
      <c r="DO456" s="162"/>
      <c r="DP456" s="162"/>
      <c r="DQ456" s="162"/>
      <c r="DR456" s="162"/>
      <c r="DS456" s="162"/>
      <c r="DT456" s="162"/>
      <c r="DU456" s="162"/>
      <c r="DV456" s="162"/>
      <c r="DW456" s="162"/>
      <c r="DX456" s="162"/>
      <c r="DY456" s="162"/>
      <c r="DZ456" s="162"/>
      <c r="EA456" s="162"/>
      <c r="EB456" s="162"/>
      <c r="EC456" s="162"/>
      <c r="ED456" s="162"/>
      <c r="EE456" s="162"/>
      <c r="EF456" s="162"/>
      <c r="EG456" s="162"/>
      <c r="EH456" s="162"/>
      <c r="EI456" s="162"/>
      <c r="EJ456" s="162"/>
      <c r="EK456" s="162"/>
      <c r="EL456" s="162"/>
      <c r="EM456" s="162"/>
      <c r="EN456" s="162"/>
      <c r="EO456" s="162"/>
      <c r="EP456" s="162"/>
      <c r="EQ456" s="162"/>
      <c r="ER456" s="162"/>
      <c r="ES456" s="162"/>
      <c r="ET456" s="162"/>
      <c r="EU456" s="162"/>
      <c r="EV456" s="162"/>
      <c r="EW456" s="162"/>
      <c r="EX456" s="162"/>
      <c r="EY456" s="162"/>
      <c r="EZ456" s="162"/>
      <c r="FA456" s="162"/>
      <c r="FB456" s="162"/>
      <c r="FC456" s="162"/>
      <c r="FD456" s="162"/>
      <c r="FE456" s="162"/>
      <c r="FF456" s="162"/>
      <c r="FG456" s="162"/>
      <c r="FH456" s="162"/>
      <c r="FI456" s="162"/>
      <c r="FJ456" s="162"/>
      <c r="FK456" s="162"/>
      <c r="FL456" s="162"/>
      <c r="FM456" s="162"/>
      <c r="FN456" s="162"/>
      <c r="FO456" s="162"/>
      <c r="FP456" s="162"/>
      <c r="FQ456" s="162"/>
      <c r="FR456" s="162"/>
      <c r="FS456" s="162"/>
      <c r="FT456" s="162"/>
      <c r="FU456" s="162"/>
      <c r="FV456" s="162"/>
      <c r="FW456" s="162"/>
      <c r="FX456" s="162"/>
      <c r="FY456" s="162"/>
      <c r="FZ456" s="162"/>
      <c r="GA456" s="162"/>
      <c r="GB456" s="162"/>
      <c r="GC456" s="162"/>
      <c r="GD456" s="162"/>
      <c r="GE456" s="162"/>
      <c r="GF456" s="162"/>
      <c r="GG456" s="162"/>
      <c r="GH456" s="162"/>
      <c r="GI456" s="162"/>
      <c r="GJ456" s="162"/>
      <c r="GK456" s="162"/>
      <c r="GL456" s="162"/>
      <c r="GM456" s="162"/>
      <c r="GN456" s="162"/>
      <c r="GO456" s="162"/>
      <c r="GP456" s="162"/>
      <c r="GQ456" s="162"/>
      <c r="GR456" s="162"/>
      <c r="GS456" s="162"/>
      <c r="GT456" s="162"/>
      <c r="GU456" s="162"/>
    </row>
    <row r="457" spans="1:203" ht="27.6" x14ac:dyDescent="0.25">
      <c r="A457" s="161">
        <v>1</v>
      </c>
      <c r="B457" s="58" t="s">
        <v>345</v>
      </c>
      <c r="C457" s="189">
        <f>'2 уровень'!D1204</f>
        <v>0</v>
      </c>
      <c r="D457" s="189">
        <f>'2 уровень'!E1204</f>
        <v>0</v>
      </c>
      <c r="E457" s="189">
        <f>'2 уровень'!F1204</f>
        <v>0</v>
      </c>
      <c r="F457" s="773">
        <f>'2 уровень'!G1204</f>
        <v>0</v>
      </c>
      <c r="G457" s="237">
        <f>'2 уровень'!H1204</f>
        <v>0</v>
      </c>
      <c r="H457" s="237">
        <f>'2 уровень'!I1204</f>
        <v>0</v>
      </c>
      <c r="I457" s="242">
        <f>'2 уровень'!J1204</f>
        <v>0</v>
      </c>
      <c r="J457" s="242">
        <f>'2 уровень'!K1204</f>
        <v>0</v>
      </c>
      <c r="K457" s="242">
        <f>'2 уровень'!L1204</f>
        <v>0</v>
      </c>
      <c r="L457" s="242">
        <f>'2 уровень'!M1204</f>
        <v>0</v>
      </c>
      <c r="M457" s="242">
        <f>'2 уровень'!N1204</f>
        <v>0</v>
      </c>
      <c r="N457" s="242">
        <f>'2 уровень'!O1204</f>
        <v>0</v>
      </c>
      <c r="O457" s="163">
        <f>'2 уровень'!P1204</f>
        <v>0</v>
      </c>
      <c r="P457" s="163">
        <f>'2 уровень'!Q1204</f>
        <v>0</v>
      </c>
      <c r="Q457" s="163">
        <f>'2 уровень'!R1204</f>
        <v>0</v>
      </c>
      <c r="R457" s="163">
        <f>'2 уровень'!S1204</f>
        <v>0</v>
      </c>
      <c r="S457" s="163">
        <f>'2 уровень'!T1204</f>
        <v>0</v>
      </c>
      <c r="T457" s="163">
        <f>'2 уровень'!U1204</f>
        <v>0</v>
      </c>
      <c r="U457" s="2412">
        <f>'2 уровень'!V1204</f>
        <v>0</v>
      </c>
      <c r="V457" s="163">
        <f>'2 уровень'!W1204</f>
        <v>0</v>
      </c>
      <c r="W457" s="163">
        <f>'2 уровень'!X1204</f>
        <v>0</v>
      </c>
      <c r="X457" s="163">
        <f>'2 уровень'!Y1204</f>
        <v>0</v>
      </c>
      <c r="Y457" s="2331">
        <f>'2 уровень'!Z1204</f>
        <v>0</v>
      </c>
      <c r="Z457" s="163"/>
      <c r="AA457" s="2331"/>
      <c r="AB457" s="2608"/>
      <c r="AC457" s="162"/>
      <c r="AD457" s="162"/>
      <c r="AE457" s="162"/>
      <c r="AF457" s="162"/>
      <c r="AG457" s="162"/>
      <c r="AH457" s="162"/>
      <c r="AI457" s="162"/>
      <c r="AJ457" s="162"/>
      <c r="AK457" s="162"/>
      <c r="AL457" s="162"/>
      <c r="AM457" s="162"/>
      <c r="AN457" s="162"/>
      <c r="AO457" s="162"/>
      <c r="AP457" s="162"/>
      <c r="AQ457" s="162"/>
      <c r="AR457" s="162"/>
      <c r="AS457" s="162"/>
      <c r="AT457" s="162"/>
      <c r="AU457" s="162"/>
      <c r="AV457" s="162"/>
      <c r="AW457" s="162"/>
      <c r="AX457" s="162"/>
      <c r="AY457" s="162"/>
      <c r="AZ457" s="162"/>
      <c r="BA457" s="162"/>
      <c r="BB457" s="162"/>
      <c r="BC457" s="162"/>
      <c r="BD457" s="162"/>
      <c r="BE457" s="162"/>
      <c r="BF457" s="162"/>
      <c r="BG457" s="162"/>
      <c r="BH457" s="162"/>
      <c r="BI457" s="162"/>
      <c r="BJ457" s="162"/>
      <c r="BK457" s="162"/>
      <c r="BL457" s="162"/>
      <c r="BM457" s="162"/>
      <c r="BN457" s="162"/>
      <c r="BO457" s="162"/>
      <c r="BP457" s="162"/>
      <c r="BQ457" s="162"/>
      <c r="BR457" s="162"/>
      <c r="BS457" s="162"/>
      <c r="BT457" s="162"/>
      <c r="BU457" s="162"/>
      <c r="BV457" s="162"/>
      <c r="BW457" s="162"/>
      <c r="BX457" s="162"/>
      <c r="BY457" s="162"/>
      <c r="BZ457" s="162"/>
      <c r="CA457" s="162"/>
      <c r="CB457" s="162"/>
      <c r="CC457" s="162"/>
      <c r="CD457" s="162"/>
      <c r="CE457" s="162"/>
      <c r="CF457" s="162"/>
      <c r="CG457" s="162"/>
      <c r="CH457" s="162"/>
      <c r="CI457" s="162"/>
      <c r="CJ457" s="162"/>
      <c r="CK457" s="162"/>
      <c r="CL457" s="162"/>
      <c r="CM457" s="162"/>
      <c r="CN457" s="162"/>
      <c r="CO457" s="162"/>
      <c r="CP457" s="162"/>
      <c r="CQ457" s="162"/>
      <c r="CR457" s="162"/>
      <c r="CS457" s="162"/>
      <c r="CT457" s="162"/>
      <c r="CU457" s="162"/>
      <c r="CV457" s="162"/>
      <c r="CW457" s="162"/>
      <c r="CX457" s="162"/>
      <c r="CY457" s="162"/>
      <c r="CZ457" s="162"/>
      <c r="DA457" s="162"/>
      <c r="DB457" s="162"/>
      <c r="DC457" s="162"/>
      <c r="DD457" s="162"/>
      <c r="DE457" s="162"/>
      <c r="DF457" s="162"/>
      <c r="DG457" s="162"/>
      <c r="DH457" s="162"/>
      <c r="DI457" s="162"/>
      <c r="DJ457" s="162"/>
      <c r="DK457" s="162"/>
      <c r="DL457" s="162"/>
      <c r="DM457" s="162"/>
      <c r="DN457" s="162"/>
      <c r="DO457" s="162"/>
      <c r="DP457" s="162"/>
      <c r="DQ457" s="162"/>
      <c r="DR457" s="162"/>
      <c r="DS457" s="162"/>
      <c r="DT457" s="162"/>
      <c r="DU457" s="162"/>
      <c r="DV457" s="162"/>
      <c r="DW457" s="162"/>
      <c r="DX457" s="162"/>
      <c r="DY457" s="162"/>
      <c r="DZ457" s="162"/>
      <c r="EA457" s="162"/>
      <c r="EB457" s="162"/>
      <c r="EC457" s="162"/>
      <c r="ED457" s="162"/>
      <c r="EE457" s="162"/>
      <c r="EF457" s="162"/>
      <c r="EG457" s="162"/>
      <c r="EH457" s="162"/>
      <c r="EI457" s="162"/>
      <c r="EJ457" s="162"/>
      <c r="EK457" s="162"/>
      <c r="EL457" s="162"/>
      <c r="EM457" s="162"/>
      <c r="EN457" s="162"/>
      <c r="EO457" s="162"/>
      <c r="EP457" s="162"/>
      <c r="EQ457" s="162"/>
      <c r="ER457" s="162"/>
      <c r="ES457" s="162"/>
      <c r="ET457" s="162"/>
      <c r="EU457" s="162"/>
      <c r="EV457" s="162"/>
      <c r="EW457" s="162"/>
      <c r="EX457" s="162"/>
      <c r="EY457" s="162"/>
      <c r="EZ457" s="162"/>
      <c r="FA457" s="162"/>
      <c r="FB457" s="162"/>
      <c r="FC457" s="162"/>
      <c r="FD457" s="162"/>
      <c r="FE457" s="162"/>
      <c r="FF457" s="162"/>
      <c r="FG457" s="162"/>
      <c r="FH457" s="162"/>
      <c r="FI457" s="162"/>
      <c r="FJ457" s="162"/>
      <c r="FK457" s="162"/>
      <c r="FL457" s="162"/>
      <c r="FM457" s="162"/>
      <c r="FN457" s="162"/>
      <c r="FO457" s="162"/>
      <c r="FP457" s="162"/>
      <c r="FQ457" s="162"/>
      <c r="FR457" s="162"/>
      <c r="FS457" s="162"/>
      <c r="FT457" s="162"/>
      <c r="FU457" s="162"/>
      <c r="FV457" s="162"/>
      <c r="FW457" s="162"/>
      <c r="FX457" s="162"/>
      <c r="FY457" s="162"/>
      <c r="FZ457" s="162"/>
      <c r="GA457" s="162"/>
      <c r="GB457" s="162"/>
      <c r="GC457" s="162"/>
      <c r="GD457" s="162"/>
      <c r="GE457" s="162"/>
      <c r="GF457" s="162"/>
      <c r="GG457" s="162"/>
      <c r="GH457" s="162"/>
      <c r="GI457" s="162"/>
      <c r="GJ457" s="162"/>
      <c r="GK457" s="162"/>
      <c r="GL457" s="162"/>
      <c r="GM457" s="162"/>
      <c r="GN457" s="162"/>
      <c r="GO457" s="162"/>
      <c r="GP457" s="162"/>
      <c r="GQ457" s="162"/>
      <c r="GR457" s="162"/>
      <c r="GS457" s="162"/>
      <c r="GT457" s="162"/>
      <c r="GU457" s="162"/>
    </row>
    <row r="458" spans="1:203" ht="27.6" x14ac:dyDescent="0.25">
      <c r="A458" s="161">
        <v>1</v>
      </c>
      <c r="B458" s="58" t="s">
        <v>346</v>
      </c>
      <c r="C458" s="189">
        <f>'2 уровень'!D1205</f>
        <v>300</v>
      </c>
      <c r="D458" s="189">
        <f>'2 уровень'!E1205</f>
        <v>150</v>
      </c>
      <c r="E458" s="189">
        <f>'2 уровень'!F1205</f>
        <v>106</v>
      </c>
      <c r="F458" s="773">
        <f>'2 уровень'!G1205</f>
        <v>70.666666666666671</v>
      </c>
      <c r="G458" s="237">
        <f>'2 уровень'!H1205</f>
        <v>0</v>
      </c>
      <c r="H458" s="237">
        <f>'2 уровень'!I1205</f>
        <v>0</v>
      </c>
      <c r="I458" s="242">
        <f>'2 уровень'!J1205</f>
        <v>0</v>
      </c>
      <c r="J458" s="242">
        <f>'2 уровень'!K1205</f>
        <v>0</v>
      </c>
      <c r="K458" s="242">
        <f>'2 уровень'!L1205</f>
        <v>0</v>
      </c>
      <c r="L458" s="242">
        <f>'2 уровень'!M1205</f>
        <v>0</v>
      </c>
      <c r="M458" s="242">
        <f>'2 уровень'!N1205</f>
        <v>0</v>
      </c>
      <c r="N458" s="242">
        <f>'2 уровень'!O1205</f>
        <v>0</v>
      </c>
      <c r="O458" s="163">
        <f>'2 уровень'!P1205</f>
        <v>0</v>
      </c>
      <c r="P458" s="163">
        <f>'2 уровень'!Q1205</f>
        <v>0</v>
      </c>
      <c r="Q458" s="163">
        <f>'2 уровень'!R1205</f>
        <v>0</v>
      </c>
      <c r="R458" s="163">
        <f>'2 уровень'!S1205</f>
        <v>0</v>
      </c>
      <c r="S458" s="163">
        <f>'2 уровень'!T1205</f>
        <v>0</v>
      </c>
      <c r="T458" s="163">
        <f>'2 уровень'!U1205</f>
        <v>0</v>
      </c>
      <c r="U458" s="2412">
        <f>'2 уровень'!V1205</f>
        <v>0</v>
      </c>
      <c r="V458" s="163">
        <f>'2 уровень'!W1205</f>
        <v>0</v>
      </c>
      <c r="W458" s="163">
        <f>'2 уровень'!X1205</f>
        <v>0</v>
      </c>
      <c r="X458" s="163">
        <f>'2 уровень'!Y1205</f>
        <v>0</v>
      </c>
      <c r="Y458" s="2331">
        <f>'2 уровень'!Z1205</f>
        <v>0</v>
      </c>
      <c r="Z458" s="163"/>
      <c r="AA458" s="2331"/>
      <c r="AB458" s="2608"/>
      <c r="AC458" s="162"/>
      <c r="AD458" s="162"/>
      <c r="AE458" s="162"/>
      <c r="AF458" s="162"/>
      <c r="AG458" s="162"/>
      <c r="AH458" s="162"/>
      <c r="AI458" s="162"/>
      <c r="AJ458" s="162"/>
      <c r="AK458" s="162"/>
      <c r="AL458" s="162"/>
      <c r="AM458" s="162"/>
      <c r="AN458" s="162"/>
      <c r="AO458" s="162"/>
      <c r="AP458" s="162"/>
      <c r="AQ458" s="162"/>
      <c r="AR458" s="162"/>
      <c r="AS458" s="162"/>
      <c r="AT458" s="162"/>
      <c r="AU458" s="162"/>
      <c r="AV458" s="162"/>
      <c r="AW458" s="162"/>
      <c r="AX458" s="162"/>
      <c r="AY458" s="162"/>
      <c r="AZ458" s="162"/>
      <c r="BA458" s="162"/>
      <c r="BB458" s="162"/>
      <c r="BC458" s="162"/>
      <c r="BD458" s="162"/>
      <c r="BE458" s="162"/>
      <c r="BF458" s="162"/>
      <c r="BG458" s="162"/>
      <c r="BH458" s="162"/>
      <c r="BI458" s="162"/>
      <c r="BJ458" s="162"/>
      <c r="BK458" s="162"/>
      <c r="BL458" s="162"/>
      <c r="BM458" s="162"/>
      <c r="BN458" s="162"/>
      <c r="BO458" s="162"/>
      <c r="BP458" s="162"/>
      <c r="BQ458" s="162"/>
      <c r="BR458" s="162"/>
      <c r="BS458" s="162"/>
      <c r="BT458" s="162"/>
      <c r="BU458" s="162"/>
      <c r="BV458" s="162"/>
      <c r="BW458" s="162"/>
      <c r="BX458" s="162"/>
      <c r="BY458" s="162"/>
      <c r="BZ458" s="162"/>
      <c r="CA458" s="162"/>
      <c r="CB458" s="162"/>
      <c r="CC458" s="162"/>
      <c r="CD458" s="162"/>
      <c r="CE458" s="162"/>
      <c r="CF458" s="162"/>
      <c r="CG458" s="162"/>
      <c r="CH458" s="162"/>
      <c r="CI458" s="162"/>
      <c r="CJ458" s="162"/>
      <c r="CK458" s="162"/>
      <c r="CL458" s="162"/>
      <c r="CM458" s="162"/>
      <c r="CN458" s="162"/>
      <c r="CO458" s="162"/>
      <c r="CP458" s="162"/>
      <c r="CQ458" s="162"/>
      <c r="CR458" s="162"/>
      <c r="CS458" s="162"/>
      <c r="CT458" s="162"/>
      <c r="CU458" s="162"/>
      <c r="CV458" s="162"/>
      <c r="CW458" s="162"/>
      <c r="CX458" s="162"/>
      <c r="CY458" s="162"/>
      <c r="CZ458" s="162"/>
      <c r="DA458" s="162"/>
      <c r="DB458" s="162"/>
      <c r="DC458" s="162"/>
      <c r="DD458" s="162"/>
      <c r="DE458" s="162"/>
      <c r="DF458" s="162"/>
      <c r="DG458" s="162"/>
      <c r="DH458" s="162"/>
      <c r="DI458" s="162"/>
      <c r="DJ458" s="162"/>
      <c r="DK458" s="162"/>
      <c r="DL458" s="162"/>
      <c r="DM458" s="162"/>
      <c r="DN458" s="162"/>
      <c r="DO458" s="162"/>
      <c r="DP458" s="162"/>
      <c r="DQ458" s="162"/>
      <c r="DR458" s="162"/>
      <c r="DS458" s="162"/>
      <c r="DT458" s="162"/>
      <c r="DU458" s="162"/>
      <c r="DV458" s="162"/>
      <c r="DW458" s="162"/>
      <c r="DX458" s="162"/>
      <c r="DY458" s="162"/>
      <c r="DZ458" s="162"/>
      <c r="EA458" s="162"/>
      <c r="EB458" s="162"/>
      <c r="EC458" s="162"/>
      <c r="ED458" s="162"/>
      <c r="EE458" s="162"/>
      <c r="EF458" s="162"/>
      <c r="EG458" s="162"/>
      <c r="EH458" s="162"/>
      <c r="EI458" s="162"/>
      <c r="EJ458" s="162"/>
      <c r="EK458" s="162"/>
      <c r="EL458" s="162"/>
      <c r="EM458" s="162"/>
      <c r="EN458" s="162"/>
      <c r="EO458" s="162"/>
      <c r="EP458" s="162"/>
      <c r="EQ458" s="162"/>
      <c r="ER458" s="162"/>
      <c r="ES458" s="162"/>
      <c r="ET458" s="162"/>
      <c r="EU458" s="162"/>
      <c r="EV458" s="162"/>
      <c r="EW458" s="162"/>
      <c r="EX458" s="162"/>
      <c r="EY458" s="162"/>
      <c r="EZ458" s="162"/>
      <c r="FA458" s="162"/>
      <c r="FB458" s="162"/>
      <c r="FC458" s="162"/>
      <c r="FD458" s="162"/>
      <c r="FE458" s="162"/>
      <c r="FF458" s="162"/>
      <c r="FG458" s="162"/>
      <c r="FH458" s="162"/>
      <c r="FI458" s="162"/>
      <c r="FJ458" s="162"/>
      <c r="FK458" s="162"/>
      <c r="FL458" s="162"/>
      <c r="FM458" s="162"/>
      <c r="FN458" s="162"/>
      <c r="FO458" s="162"/>
      <c r="FP458" s="162"/>
      <c r="FQ458" s="162"/>
      <c r="FR458" s="162"/>
      <c r="FS458" s="162"/>
      <c r="FT458" s="162"/>
      <c r="FU458" s="162"/>
      <c r="FV458" s="162"/>
      <c r="FW458" s="162"/>
      <c r="FX458" s="162"/>
      <c r="FY458" s="162"/>
      <c r="FZ458" s="162"/>
      <c r="GA458" s="162"/>
      <c r="GB458" s="162"/>
      <c r="GC458" s="162"/>
      <c r="GD458" s="162"/>
      <c r="GE458" s="162"/>
      <c r="GF458" s="162"/>
      <c r="GG458" s="162"/>
      <c r="GH458" s="162"/>
      <c r="GI458" s="162"/>
      <c r="GJ458" s="162"/>
      <c r="GK458" s="162"/>
      <c r="GL458" s="162"/>
      <c r="GM458" s="162"/>
      <c r="GN458" s="162"/>
      <c r="GO458" s="162"/>
      <c r="GP458" s="162"/>
      <c r="GQ458" s="162"/>
      <c r="GR458" s="162"/>
      <c r="GS458" s="162"/>
      <c r="GT458" s="162"/>
      <c r="GU458" s="162"/>
    </row>
    <row r="459" spans="1:203" ht="41.4" x14ac:dyDescent="0.25">
      <c r="A459" s="161">
        <v>1</v>
      </c>
      <c r="B459" s="2347" t="s">
        <v>349</v>
      </c>
      <c r="C459" s="189">
        <f>'2 уровень'!D1206</f>
        <v>8227</v>
      </c>
      <c r="D459" s="189">
        <f>'2 уровень'!E1206</f>
        <v>4115</v>
      </c>
      <c r="E459" s="189">
        <f>'2 уровень'!F1206</f>
        <v>5563</v>
      </c>
      <c r="F459" s="773">
        <f>'2 уровень'!G1206</f>
        <v>135.18833535844473</v>
      </c>
      <c r="G459" s="237">
        <f>'2 уровень'!H1206</f>
        <v>0</v>
      </c>
      <c r="H459" s="237">
        <f>'2 уровень'!I1206</f>
        <v>0</v>
      </c>
      <c r="I459" s="242">
        <f>'2 уровень'!J1206</f>
        <v>0</v>
      </c>
      <c r="J459" s="242">
        <f>'2 уровень'!K1206</f>
        <v>0</v>
      </c>
      <c r="K459" s="242">
        <f>'2 уровень'!L1206</f>
        <v>0</v>
      </c>
      <c r="L459" s="242">
        <f>'2 уровень'!M1206</f>
        <v>0</v>
      </c>
      <c r="M459" s="242">
        <f>'2 уровень'!N1206</f>
        <v>0</v>
      </c>
      <c r="N459" s="242">
        <f>'2 уровень'!O1206</f>
        <v>0</v>
      </c>
      <c r="O459" s="163">
        <f>'2 уровень'!P1206</f>
        <v>0</v>
      </c>
      <c r="P459" s="163">
        <f>'2 уровень'!Q1206</f>
        <v>0</v>
      </c>
      <c r="Q459" s="163">
        <f>'2 уровень'!R1206</f>
        <v>0</v>
      </c>
      <c r="R459" s="163">
        <f>'2 уровень'!S1206</f>
        <v>0</v>
      </c>
      <c r="S459" s="163">
        <f>'2 уровень'!T1206</f>
        <v>0</v>
      </c>
      <c r="T459" s="163">
        <f>'2 уровень'!U1206</f>
        <v>0</v>
      </c>
      <c r="U459" s="2412">
        <f>'2 уровень'!V1206</f>
        <v>0</v>
      </c>
      <c r="V459" s="163">
        <f>'2 уровень'!W1206</f>
        <v>0</v>
      </c>
      <c r="W459" s="163">
        <f>'2 уровень'!X1206</f>
        <v>0</v>
      </c>
      <c r="X459" s="163">
        <f>'2 уровень'!Y1206</f>
        <v>0</v>
      </c>
      <c r="Y459" s="2331">
        <f>'2 уровень'!Z1206</f>
        <v>0</v>
      </c>
      <c r="Z459" s="163"/>
      <c r="AA459" s="2331"/>
      <c r="AB459" s="2608"/>
      <c r="AC459" s="162"/>
      <c r="AD459" s="162"/>
      <c r="AE459" s="162"/>
      <c r="AF459" s="162"/>
      <c r="AG459" s="162"/>
      <c r="AH459" s="162"/>
      <c r="AI459" s="162"/>
      <c r="AJ459" s="162"/>
      <c r="AK459" s="162"/>
      <c r="AL459" s="162"/>
      <c r="AM459" s="162"/>
      <c r="AN459" s="162"/>
      <c r="AO459" s="162"/>
      <c r="AP459" s="162"/>
      <c r="AQ459" s="162"/>
      <c r="AR459" s="162"/>
      <c r="AS459" s="162"/>
      <c r="AT459" s="162"/>
      <c r="AU459" s="162"/>
      <c r="AV459" s="162"/>
      <c r="AW459" s="162"/>
      <c r="AX459" s="162"/>
      <c r="AY459" s="162"/>
      <c r="AZ459" s="162"/>
      <c r="BA459" s="162"/>
      <c r="BB459" s="162"/>
      <c r="BC459" s="162"/>
      <c r="BD459" s="162"/>
      <c r="BE459" s="162"/>
      <c r="BF459" s="162"/>
      <c r="BG459" s="162"/>
      <c r="BH459" s="162"/>
      <c r="BI459" s="162"/>
      <c r="BJ459" s="162"/>
      <c r="BK459" s="162"/>
      <c r="BL459" s="162"/>
      <c r="BM459" s="162"/>
      <c r="BN459" s="162"/>
      <c r="BO459" s="162"/>
      <c r="BP459" s="162"/>
      <c r="BQ459" s="162"/>
      <c r="BR459" s="162"/>
      <c r="BS459" s="162"/>
      <c r="BT459" s="162"/>
      <c r="BU459" s="162"/>
      <c r="BV459" s="162"/>
      <c r="BW459" s="162"/>
      <c r="BX459" s="162"/>
      <c r="BY459" s="162"/>
      <c r="BZ459" s="162"/>
      <c r="CA459" s="162"/>
      <c r="CB459" s="162"/>
      <c r="CC459" s="162"/>
      <c r="CD459" s="162"/>
      <c r="CE459" s="162"/>
      <c r="CF459" s="162"/>
      <c r="CG459" s="162"/>
      <c r="CH459" s="162"/>
      <c r="CI459" s="162"/>
      <c r="CJ459" s="162"/>
      <c r="CK459" s="162"/>
      <c r="CL459" s="162"/>
      <c r="CM459" s="162"/>
      <c r="CN459" s="162"/>
      <c r="CO459" s="162"/>
      <c r="CP459" s="162"/>
      <c r="CQ459" s="162"/>
      <c r="CR459" s="162"/>
      <c r="CS459" s="162"/>
      <c r="CT459" s="162"/>
      <c r="CU459" s="162"/>
      <c r="CV459" s="162"/>
      <c r="CW459" s="162"/>
      <c r="CX459" s="162"/>
      <c r="CY459" s="162"/>
      <c r="CZ459" s="162"/>
      <c r="DA459" s="162"/>
      <c r="DB459" s="162"/>
      <c r="DC459" s="162"/>
      <c r="DD459" s="162"/>
      <c r="DE459" s="162"/>
      <c r="DF459" s="162"/>
      <c r="DG459" s="162"/>
      <c r="DH459" s="162"/>
      <c r="DI459" s="162"/>
      <c r="DJ459" s="162"/>
      <c r="DK459" s="162"/>
      <c r="DL459" s="162"/>
      <c r="DM459" s="162"/>
      <c r="DN459" s="162"/>
      <c r="DO459" s="162"/>
      <c r="DP459" s="162"/>
      <c r="DQ459" s="162"/>
      <c r="DR459" s="162"/>
      <c r="DS459" s="162"/>
      <c r="DT459" s="162"/>
      <c r="DU459" s="162"/>
      <c r="DV459" s="162"/>
      <c r="DW459" s="162"/>
      <c r="DX459" s="162"/>
      <c r="DY459" s="162"/>
      <c r="DZ459" s="162"/>
      <c r="EA459" s="162"/>
      <c r="EB459" s="162"/>
      <c r="EC459" s="162"/>
      <c r="ED459" s="162"/>
      <c r="EE459" s="162"/>
      <c r="EF459" s="162"/>
      <c r="EG459" s="162"/>
      <c r="EH459" s="162"/>
      <c r="EI459" s="162"/>
      <c r="EJ459" s="162"/>
      <c r="EK459" s="162"/>
      <c r="EL459" s="162"/>
      <c r="EM459" s="162"/>
      <c r="EN459" s="162"/>
      <c r="EO459" s="162"/>
      <c r="EP459" s="162"/>
      <c r="EQ459" s="162"/>
      <c r="ER459" s="162"/>
      <c r="ES459" s="162"/>
      <c r="ET459" s="162"/>
      <c r="EU459" s="162"/>
      <c r="EV459" s="162"/>
      <c r="EW459" s="162"/>
      <c r="EX459" s="162"/>
      <c r="EY459" s="162"/>
      <c r="EZ459" s="162"/>
      <c r="FA459" s="162"/>
      <c r="FB459" s="162"/>
      <c r="FC459" s="162"/>
      <c r="FD459" s="162"/>
      <c r="FE459" s="162"/>
      <c r="FF459" s="162"/>
      <c r="FG459" s="162"/>
      <c r="FH459" s="162"/>
      <c r="FI459" s="162"/>
      <c r="FJ459" s="162"/>
      <c r="FK459" s="162"/>
      <c r="FL459" s="162"/>
      <c r="FM459" s="162"/>
      <c r="FN459" s="162"/>
      <c r="FO459" s="162"/>
      <c r="FP459" s="162"/>
      <c r="FQ459" s="162"/>
      <c r="FR459" s="162"/>
      <c r="FS459" s="162"/>
      <c r="FT459" s="162"/>
      <c r="FU459" s="162"/>
      <c r="FV459" s="162"/>
      <c r="FW459" s="162"/>
      <c r="FX459" s="162"/>
      <c r="FY459" s="162"/>
      <c r="FZ459" s="162"/>
      <c r="GA459" s="162"/>
      <c r="GB459" s="162"/>
      <c r="GC459" s="162"/>
      <c r="GD459" s="162"/>
      <c r="GE459" s="162"/>
      <c r="GF459" s="162"/>
      <c r="GG459" s="162"/>
      <c r="GH459" s="162"/>
      <c r="GI459" s="162"/>
      <c r="GJ459" s="162"/>
      <c r="GK459" s="162"/>
      <c r="GL459" s="162"/>
      <c r="GM459" s="162"/>
      <c r="GN459" s="162"/>
      <c r="GO459" s="162"/>
      <c r="GP459" s="162"/>
      <c r="GQ459" s="162"/>
      <c r="GR459" s="162"/>
      <c r="GS459" s="162"/>
      <c r="GT459" s="162"/>
      <c r="GU459" s="162"/>
    </row>
    <row r="460" spans="1:203" ht="27.6" x14ac:dyDescent="0.25">
      <c r="A460" s="161">
        <v>1</v>
      </c>
      <c r="B460" s="58" t="s">
        <v>350</v>
      </c>
      <c r="C460" s="189">
        <f>'2 уровень'!D1207</f>
        <v>5123</v>
      </c>
      <c r="D460" s="189">
        <f>'2 уровень'!E1207</f>
        <v>2562</v>
      </c>
      <c r="E460" s="189">
        <f>'2 уровень'!F1207</f>
        <v>2714</v>
      </c>
      <c r="F460" s="773">
        <f>'2 уровень'!G1207</f>
        <v>105.9328649492584</v>
      </c>
      <c r="G460" s="237">
        <f>'2 уровень'!H1207</f>
        <v>0</v>
      </c>
      <c r="H460" s="237">
        <f>'2 уровень'!I1207</f>
        <v>0</v>
      </c>
      <c r="I460" s="242">
        <f>'2 уровень'!J1207</f>
        <v>0</v>
      </c>
      <c r="J460" s="242">
        <f>'2 уровень'!K1207</f>
        <v>0</v>
      </c>
      <c r="K460" s="242">
        <f>'2 уровень'!L1207</f>
        <v>0</v>
      </c>
      <c r="L460" s="242">
        <f>'2 уровень'!M1207</f>
        <v>0</v>
      </c>
      <c r="M460" s="242">
        <f>'2 уровень'!N1207</f>
        <v>0</v>
      </c>
      <c r="N460" s="242">
        <f>'2 уровень'!O1207</f>
        <v>0</v>
      </c>
      <c r="O460" s="163">
        <f>'2 уровень'!P1207</f>
        <v>0</v>
      </c>
      <c r="P460" s="163">
        <f>'2 уровень'!Q1207</f>
        <v>0</v>
      </c>
      <c r="Q460" s="163">
        <f>'2 уровень'!R1207</f>
        <v>0</v>
      </c>
      <c r="R460" s="163">
        <f>'2 уровень'!S1207</f>
        <v>0</v>
      </c>
      <c r="S460" s="163">
        <f>'2 уровень'!T1207</f>
        <v>0</v>
      </c>
      <c r="T460" s="163">
        <f>'2 уровень'!U1207</f>
        <v>0</v>
      </c>
      <c r="U460" s="2412">
        <f>'2 уровень'!V1207</f>
        <v>0</v>
      </c>
      <c r="V460" s="163">
        <f>'2 уровень'!W1207</f>
        <v>0</v>
      </c>
      <c r="W460" s="163">
        <f>'2 уровень'!X1207</f>
        <v>0</v>
      </c>
      <c r="X460" s="163">
        <f>'2 уровень'!Y1207</f>
        <v>0</v>
      </c>
      <c r="Y460" s="2331">
        <f>'2 уровень'!Z1207</f>
        <v>0</v>
      </c>
      <c r="Z460" s="163"/>
      <c r="AA460" s="2331"/>
      <c r="AB460" s="2608"/>
      <c r="AC460" s="162"/>
      <c r="AD460" s="162"/>
      <c r="AE460" s="162"/>
      <c r="AF460" s="162"/>
      <c r="AG460" s="162"/>
      <c r="AH460" s="162"/>
      <c r="AI460" s="162"/>
      <c r="AJ460" s="162"/>
      <c r="AK460" s="162"/>
      <c r="AL460" s="162"/>
      <c r="AM460" s="162"/>
      <c r="AN460" s="162"/>
      <c r="AO460" s="162"/>
      <c r="AP460" s="162"/>
      <c r="AQ460" s="162"/>
      <c r="AR460" s="162"/>
      <c r="AS460" s="162"/>
      <c r="AT460" s="162"/>
      <c r="AU460" s="162"/>
      <c r="AV460" s="162"/>
      <c r="AW460" s="162"/>
      <c r="AX460" s="162"/>
      <c r="AY460" s="162"/>
      <c r="AZ460" s="162"/>
      <c r="BA460" s="162"/>
      <c r="BB460" s="162"/>
      <c r="BC460" s="162"/>
      <c r="BD460" s="162"/>
      <c r="BE460" s="162"/>
      <c r="BF460" s="162"/>
      <c r="BG460" s="162"/>
      <c r="BH460" s="162"/>
      <c r="BI460" s="162"/>
      <c r="BJ460" s="162"/>
      <c r="BK460" s="162"/>
      <c r="BL460" s="162"/>
      <c r="BM460" s="162"/>
      <c r="BN460" s="162"/>
      <c r="BO460" s="162"/>
      <c r="BP460" s="162"/>
      <c r="BQ460" s="162"/>
      <c r="BR460" s="162"/>
      <c r="BS460" s="162"/>
      <c r="BT460" s="162"/>
      <c r="BU460" s="162"/>
      <c r="BV460" s="162"/>
      <c r="BW460" s="162"/>
      <c r="BX460" s="162"/>
      <c r="BY460" s="162"/>
      <c r="BZ460" s="162"/>
      <c r="CA460" s="162"/>
      <c r="CB460" s="162"/>
      <c r="CC460" s="162"/>
      <c r="CD460" s="162"/>
      <c r="CE460" s="162"/>
      <c r="CF460" s="162"/>
      <c r="CG460" s="162"/>
      <c r="CH460" s="162"/>
      <c r="CI460" s="162"/>
      <c r="CJ460" s="162"/>
      <c r="CK460" s="162"/>
      <c r="CL460" s="162"/>
      <c r="CM460" s="162"/>
      <c r="CN460" s="162"/>
      <c r="CO460" s="162"/>
      <c r="CP460" s="162"/>
      <c r="CQ460" s="162"/>
      <c r="CR460" s="162"/>
      <c r="CS460" s="162"/>
      <c r="CT460" s="162"/>
      <c r="CU460" s="162"/>
      <c r="CV460" s="162"/>
      <c r="CW460" s="162"/>
      <c r="CX460" s="162"/>
      <c r="CY460" s="162"/>
      <c r="CZ460" s="162"/>
      <c r="DA460" s="162"/>
      <c r="DB460" s="162"/>
      <c r="DC460" s="162"/>
      <c r="DD460" s="162"/>
      <c r="DE460" s="162"/>
      <c r="DF460" s="162"/>
      <c r="DG460" s="162"/>
      <c r="DH460" s="162"/>
      <c r="DI460" s="162"/>
      <c r="DJ460" s="162"/>
      <c r="DK460" s="162"/>
      <c r="DL460" s="162"/>
      <c r="DM460" s="162"/>
      <c r="DN460" s="162"/>
      <c r="DO460" s="162"/>
      <c r="DP460" s="162"/>
      <c r="DQ460" s="162"/>
      <c r="DR460" s="162"/>
      <c r="DS460" s="162"/>
      <c r="DT460" s="162"/>
      <c r="DU460" s="162"/>
      <c r="DV460" s="162"/>
      <c r="DW460" s="162"/>
      <c r="DX460" s="162"/>
      <c r="DY460" s="162"/>
      <c r="DZ460" s="162"/>
      <c r="EA460" s="162"/>
      <c r="EB460" s="162"/>
      <c r="EC460" s="162"/>
      <c r="ED460" s="162"/>
      <c r="EE460" s="162"/>
      <c r="EF460" s="162"/>
      <c r="EG460" s="162"/>
      <c r="EH460" s="162"/>
      <c r="EI460" s="162"/>
      <c r="EJ460" s="162"/>
      <c r="EK460" s="162"/>
      <c r="EL460" s="162"/>
      <c r="EM460" s="162"/>
      <c r="EN460" s="162"/>
      <c r="EO460" s="162"/>
      <c r="EP460" s="162"/>
      <c r="EQ460" s="162"/>
      <c r="ER460" s="162"/>
      <c r="ES460" s="162"/>
      <c r="ET460" s="162"/>
      <c r="EU460" s="162"/>
      <c r="EV460" s="162"/>
      <c r="EW460" s="162"/>
      <c r="EX460" s="162"/>
      <c r="EY460" s="162"/>
      <c r="EZ460" s="162"/>
      <c r="FA460" s="162"/>
      <c r="FB460" s="162"/>
      <c r="FC460" s="162"/>
      <c r="FD460" s="162"/>
      <c r="FE460" s="162"/>
      <c r="FF460" s="162"/>
      <c r="FG460" s="162"/>
      <c r="FH460" s="162"/>
      <c r="FI460" s="162"/>
      <c r="FJ460" s="162"/>
      <c r="FK460" s="162"/>
      <c r="FL460" s="162"/>
      <c r="FM460" s="162"/>
      <c r="FN460" s="162"/>
      <c r="FO460" s="162"/>
      <c r="FP460" s="162"/>
      <c r="FQ460" s="162"/>
      <c r="FR460" s="162"/>
      <c r="FS460" s="162"/>
      <c r="FT460" s="162"/>
      <c r="FU460" s="162"/>
      <c r="FV460" s="162"/>
      <c r="FW460" s="162"/>
      <c r="FX460" s="162"/>
      <c r="FY460" s="162"/>
      <c r="FZ460" s="162"/>
      <c r="GA460" s="162"/>
      <c r="GB460" s="162"/>
      <c r="GC460" s="162"/>
      <c r="GD460" s="162"/>
      <c r="GE460" s="162"/>
      <c r="GF460" s="162"/>
      <c r="GG460" s="162"/>
      <c r="GH460" s="162"/>
      <c r="GI460" s="162"/>
      <c r="GJ460" s="162"/>
      <c r="GK460" s="162"/>
      <c r="GL460" s="162"/>
      <c r="GM460" s="162"/>
      <c r="GN460" s="162"/>
      <c r="GO460" s="162"/>
      <c r="GP460" s="162"/>
      <c r="GQ460" s="162"/>
      <c r="GR460" s="162"/>
      <c r="GS460" s="162"/>
      <c r="GT460" s="162"/>
      <c r="GU460" s="162"/>
    </row>
    <row r="461" spans="1:203" ht="27.6" x14ac:dyDescent="0.25">
      <c r="A461" s="161">
        <v>1</v>
      </c>
      <c r="B461" s="58" t="s">
        <v>351</v>
      </c>
      <c r="C461" s="189">
        <f>'2 уровень'!D1208</f>
        <v>1537</v>
      </c>
      <c r="D461" s="189">
        <f>'2 уровень'!E1208</f>
        <v>769</v>
      </c>
      <c r="E461" s="189">
        <f>'2 уровень'!F1208</f>
        <v>735</v>
      </c>
      <c r="F461" s="773">
        <f>'2 уровень'!G1208</f>
        <v>95.578673602080627</v>
      </c>
      <c r="G461" s="237">
        <f>'2 уровень'!H1208</f>
        <v>0</v>
      </c>
      <c r="H461" s="237">
        <f>'2 уровень'!I1208</f>
        <v>0</v>
      </c>
      <c r="I461" s="242">
        <f>'2 уровень'!J1208</f>
        <v>0</v>
      </c>
      <c r="J461" s="242">
        <f>'2 уровень'!K1208</f>
        <v>0</v>
      </c>
      <c r="K461" s="242">
        <f>'2 уровень'!L1208</f>
        <v>0</v>
      </c>
      <c r="L461" s="242">
        <f>'2 уровень'!M1208</f>
        <v>0</v>
      </c>
      <c r="M461" s="242">
        <f>'2 уровень'!N1208</f>
        <v>0</v>
      </c>
      <c r="N461" s="242">
        <f>'2 уровень'!O1208</f>
        <v>0</v>
      </c>
      <c r="O461" s="163">
        <f>'2 уровень'!P1208</f>
        <v>0</v>
      </c>
      <c r="P461" s="163">
        <f>'2 уровень'!Q1208</f>
        <v>0</v>
      </c>
      <c r="Q461" s="163">
        <f>'2 уровень'!R1208</f>
        <v>0</v>
      </c>
      <c r="R461" s="163">
        <f>'2 уровень'!S1208</f>
        <v>0</v>
      </c>
      <c r="S461" s="163">
        <f>'2 уровень'!T1208</f>
        <v>0</v>
      </c>
      <c r="T461" s="163">
        <f>'2 уровень'!U1208</f>
        <v>0</v>
      </c>
      <c r="U461" s="2412">
        <f>'2 уровень'!V1208</f>
        <v>0</v>
      </c>
      <c r="V461" s="163">
        <f>'2 уровень'!W1208</f>
        <v>0</v>
      </c>
      <c r="W461" s="163">
        <f>'2 уровень'!X1208</f>
        <v>0</v>
      </c>
      <c r="X461" s="163">
        <f>'2 уровень'!Y1208</f>
        <v>0</v>
      </c>
      <c r="Y461" s="2331">
        <f>'2 уровень'!Z1208</f>
        <v>0</v>
      </c>
      <c r="Z461" s="163"/>
      <c r="AA461" s="2331"/>
      <c r="AB461" s="2608"/>
      <c r="AC461" s="162"/>
      <c r="AD461" s="162"/>
      <c r="AE461" s="162"/>
      <c r="AF461" s="162"/>
      <c r="AG461" s="162"/>
      <c r="AH461" s="162"/>
      <c r="AI461" s="162"/>
      <c r="AJ461" s="162"/>
      <c r="AK461" s="162"/>
      <c r="AL461" s="162"/>
      <c r="AM461" s="162"/>
      <c r="AN461" s="162"/>
      <c r="AO461" s="162"/>
      <c r="AP461" s="162"/>
      <c r="AQ461" s="162"/>
      <c r="AR461" s="162"/>
      <c r="AS461" s="162"/>
      <c r="AT461" s="162"/>
      <c r="AU461" s="162"/>
      <c r="AV461" s="162"/>
      <c r="AW461" s="162"/>
      <c r="AX461" s="162"/>
      <c r="AY461" s="162"/>
      <c r="AZ461" s="162"/>
      <c r="BA461" s="162"/>
      <c r="BB461" s="162"/>
      <c r="BC461" s="162"/>
      <c r="BD461" s="162"/>
      <c r="BE461" s="162"/>
      <c r="BF461" s="162"/>
      <c r="BG461" s="162"/>
      <c r="BH461" s="162"/>
      <c r="BI461" s="162"/>
      <c r="BJ461" s="162"/>
      <c r="BK461" s="162"/>
      <c r="BL461" s="162"/>
      <c r="BM461" s="162"/>
      <c r="BN461" s="162"/>
      <c r="BO461" s="162"/>
      <c r="BP461" s="162"/>
      <c r="BQ461" s="162"/>
      <c r="BR461" s="162"/>
      <c r="BS461" s="162"/>
      <c r="BT461" s="162"/>
      <c r="BU461" s="162"/>
      <c r="BV461" s="162"/>
      <c r="BW461" s="162"/>
      <c r="BX461" s="162"/>
      <c r="BY461" s="162"/>
      <c r="BZ461" s="162"/>
      <c r="CA461" s="162"/>
      <c r="CB461" s="162"/>
      <c r="CC461" s="162"/>
      <c r="CD461" s="162"/>
      <c r="CE461" s="162"/>
      <c r="CF461" s="162"/>
      <c r="CG461" s="162"/>
      <c r="CH461" s="162"/>
      <c r="CI461" s="162"/>
      <c r="CJ461" s="162"/>
      <c r="CK461" s="162"/>
      <c r="CL461" s="162"/>
      <c r="CM461" s="162"/>
      <c r="CN461" s="162"/>
      <c r="CO461" s="162"/>
      <c r="CP461" s="162"/>
      <c r="CQ461" s="162"/>
      <c r="CR461" s="162"/>
      <c r="CS461" s="162"/>
      <c r="CT461" s="162"/>
      <c r="CU461" s="162"/>
      <c r="CV461" s="162"/>
      <c r="CW461" s="162"/>
      <c r="CX461" s="162"/>
      <c r="CY461" s="162"/>
      <c r="CZ461" s="162"/>
      <c r="DA461" s="162"/>
      <c r="DB461" s="162"/>
      <c r="DC461" s="162"/>
      <c r="DD461" s="162"/>
      <c r="DE461" s="162"/>
      <c r="DF461" s="162"/>
      <c r="DG461" s="162"/>
      <c r="DH461" s="162"/>
      <c r="DI461" s="162"/>
      <c r="DJ461" s="162"/>
      <c r="DK461" s="162"/>
      <c r="DL461" s="162"/>
      <c r="DM461" s="162"/>
      <c r="DN461" s="162"/>
      <c r="DO461" s="162"/>
      <c r="DP461" s="162"/>
      <c r="DQ461" s="162"/>
      <c r="DR461" s="162"/>
      <c r="DS461" s="162"/>
      <c r="DT461" s="162"/>
      <c r="DU461" s="162"/>
      <c r="DV461" s="162"/>
      <c r="DW461" s="162"/>
      <c r="DX461" s="162"/>
      <c r="DY461" s="162"/>
      <c r="DZ461" s="162"/>
      <c r="EA461" s="162"/>
      <c r="EB461" s="162"/>
      <c r="EC461" s="162"/>
      <c r="ED461" s="162"/>
      <c r="EE461" s="162"/>
      <c r="EF461" s="162"/>
      <c r="EG461" s="162"/>
      <c r="EH461" s="162"/>
      <c r="EI461" s="162"/>
      <c r="EJ461" s="162"/>
      <c r="EK461" s="162"/>
      <c r="EL461" s="162"/>
      <c r="EM461" s="162"/>
      <c r="EN461" s="162"/>
      <c r="EO461" s="162"/>
      <c r="EP461" s="162"/>
      <c r="EQ461" s="162"/>
      <c r="ER461" s="162"/>
      <c r="ES461" s="162"/>
      <c r="ET461" s="162"/>
      <c r="EU461" s="162"/>
      <c r="EV461" s="162"/>
      <c r="EW461" s="162"/>
      <c r="EX461" s="162"/>
      <c r="EY461" s="162"/>
      <c r="EZ461" s="162"/>
      <c r="FA461" s="162"/>
      <c r="FB461" s="162"/>
      <c r="FC461" s="162"/>
      <c r="FD461" s="162"/>
      <c r="FE461" s="162"/>
      <c r="FF461" s="162"/>
      <c r="FG461" s="162"/>
      <c r="FH461" s="162"/>
      <c r="FI461" s="162"/>
      <c r="FJ461" s="162"/>
      <c r="FK461" s="162"/>
      <c r="FL461" s="162"/>
      <c r="FM461" s="162"/>
      <c r="FN461" s="162"/>
      <c r="FO461" s="162"/>
      <c r="FP461" s="162"/>
      <c r="FQ461" s="162"/>
      <c r="FR461" s="162"/>
      <c r="FS461" s="162"/>
      <c r="FT461" s="162"/>
      <c r="FU461" s="162"/>
      <c r="FV461" s="162"/>
      <c r="FW461" s="162"/>
      <c r="FX461" s="162"/>
      <c r="FY461" s="162"/>
      <c r="FZ461" s="162"/>
      <c r="GA461" s="162"/>
      <c r="GB461" s="162"/>
      <c r="GC461" s="162"/>
      <c r="GD461" s="162"/>
      <c r="GE461" s="162"/>
      <c r="GF461" s="162"/>
      <c r="GG461" s="162"/>
      <c r="GH461" s="162"/>
      <c r="GI461" s="162"/>
      <c r="GJ461" s="162"/>
      <c r="GK461" s="162"/>
      <c r="GL461" s="162"/>
      <c r="GM461" s="162"/>
      <c r="GN461" s="162"/>
      <c r="GO461" s="162"/>
      <c r="GP461" s="162"/>
      <c r="GQ461" s="162"/>
      <c r="GR461" s="162"/>
      <c r="GS461" s="162"/>
      <c r="GT461" s="162"/>
      <c r="GU461" s="162"/>
    </row>
    <row r="462" spans="1:203" ht="41.4" x14ac:dyDescent="0.25">
      <c r="A462" s="161">
        <v>1</v>
      </c>
      <c r="B462" s="58" t="s">
        <v>418</v>
      </c>
      <c r="C462" s="189">
        <f>'2 уровень'!D1209</f>
        <v>1125</v>
      </c>
      <c r="D462" s="189">
        <f>'2 уровень'!E1209</f>
        <v>563</v>
      </c>
      <c r="E462" s="189">
        <f>'2 уровень'!F1209</f>
        <v>1197</v>
      </c>
      <c r="F462" s="773">
        <f>'2 уровень'!G1209</f>
        <v>212.61101243339255</v>
      </c>
      <c r="G462" s="237">
        <f>'2 уровень'!H1209</f>
        <v>0</v>
      </c>
      <c r="H462" s="237">
        <f>'2 уровень'!I1209</f>
        <v>0</v>
      </c>
      <c r="I462" s="242">
        <f>'2 уровень'!J1209</f>
        <v>0</v>
      </c>
      <c r="J462" s="242">
        <f>'2 уровень'!K1209</f>
        <v>0</v>
      </c>
      <c r="K462" s="242">
        <f>'2 уровень'!L1209</f>
        <v>0</v>
      </c>
      <c r="L462" s="242">
        <f>'2 уровень'!M1209</f>
        <v>0</v>
      </c>
      <c r="M462" s="242">
        <f>'2 уровень'!N1209</f>
        <v>0</v>
      </c>
      <c r="N462" s="242">
        <f>'2 уровень'!O1209</f>
        <v>0</v>
      </c>
      <c r="O462" s="163">
        <f>'2 уровень'!P1209</f>
        <v>0</v>
      </c>
      <c r="P462" s="163">
        <f>'2 уровень'!Q1209</f>
        <v>0</v>
      </c>
      <c r="Q462" s="163">
        <f>'2 уровень'!R1209</f>
        <v>0</v>
      </c>
      <c r="R462" s="163">
        <f>'2 уровень'!S1209</f>
        <v>0</v>
      </c>
      <c r="S462" s="163">
        <f>'2 уровень'!T1209</f>
        <v>0</v>
      </c>
      <c r="T462" s="163">
        <f>'2 уровень'!U1209</f>
        <v>0</v>
      </c>
      <c r="U462" s="2412">
        <f>'2 уровень'!V1209</f>
        <v>0</v>
      </c>
      <c r="V462" s="163">
        <f>'2 уровень'!W1209</f>
        <v>0</v>
      </c>
      <c r="W462" s="163">
        <f>'2 уровень'!X1209</f>
        <v>0</v>
      </c>
      <c r="X462" s="163">
        <f>'2 уровень'!Y1209</f>
        <v>0</v>
      </c>
      <c r="Y462" s="2331">
        <f>'2 уровень'!Z1209</f>
        <v>0</v>
      </c>
      <c r="Z462" s="163"/>
      <c r="AA462" s="2331"/>
      <c r="AB462" s="2608"/>
      <c r="AC462" s="162"/>
      <c r="AD462" s="162"/>
      <c r="AE462" s="162"/>
      <c r="AF462" s="162"/>
      <c r="AG462" s="162"/>
      <c r="AH462" s="162"/>
      <c r="AI462" s="162"/>
      <c r="AJ462" s="162"/>
      <c r="AK462" s="162"/>
      <c r="AL462" s="162"/>
      <c r="AM462" s="162"/>
      <c r="AN462" s="162"/>
      <c r="AO462" s="162"/>
      <c r="AP462" s="162"/>
      <c r="AQ462" s="162"/>
      <c r="AR462" s="162"/>
      <c r="AS462" s="162"/>
      <c r="AT462" s="162"/>
      <c r="AU462" s="162"/>
      <c r="AV462" s="162"/>
      <c r="AW462" s="162"/>
      <c r="AX462" s="162"/>
      <c r="AY462" s="162"/>
      <c r="AZ462" s="162"/>
      <c r="BA462" s="162"/>
      <c r="BB462" s="162"/>
      <c r="BC462" s="162"/>
      <c r="BD462" s="162"/>
      <c r="BE462" s="162"/>
      <c r="BF462" s="162"/>
      <c r="BG462" s="162"/>
      <c r="BH462" s="162"/>
      <c r="BI462" s="162"/>
      <c r="BJ462" s="162"/>
      <c r="BK462" s="162"/>
      <c r="BL462" s="162"/>
      <c r="BM462" s="162"/>
      <c r="BN462" s="162"/>
      <c r="BO462" s="162"/>
      <c r="BP462" s="162"/>
      <c r="BQ462" s="162"/>
      <c r="BR462" s="162"/>
      <c r="BS462" s="162"/>
      <c r="BT462" s="162"/>
      <c r="BU462" s="162"/>
      <c r="BV462" s="162"/>
      <c r="BW462" s="162"/>
      <c r="BX462" s="162"/>
      <c r="BY462" s="162"/>
      <c r="BZ462" s="162"/>
      <c r="CA462" s="162"/>
      <c r="CB462" s="162"/>
      <c r="CC462" s="162"/>
      <c r="CD462" s="162"/>
      <c r="CE462" s="162"/>
      <c r="CF462" s="162"/>
      <c r="CG462" s="162"/>
      <c r="CH462" s="162"/>
      <c r="CI462" s="162"/>
      <c r="CJ462" s="162"/>
      <c r="CK462" s="162"/>
      <c r="CL462" s="162"/>
      <c r="CM462" s="162"/>
      <c r="CN462" s="162"/>
      <c r="CO462" s="162"/>
      <c r="CP462" s="162"/>
      <c r="CQ462" s="162"/>
      <c r="CR462" s="162"/>
      <c r="CS462" s="162"/>
      <c r="CT462" s="162"/>
      <c r="CU462" s="162"/>
      <c r="CV462" s="162"/>
      <c r="CW462" s="162"/>
      <c r="CX462" s="162"/>
      <c r="CY462" s="162"/>
      <c r="CZ462" s="162"/>
      <c r="DA462" s="162"/>
      <c r="DB462" s="162"/>
      <c r="DC462" s="162"/>
      <c r="DD462" s="162"/>
      <c r="DE462" s="162"/>
      <c r="DF462" s="162"/>
      <c r="DG462" s="162"/>
      <c r="DH462" s="162"/>
      <c r="DI462" s="162"/>
      <c r="DJ462" s="162"/>
      <c r="DK462" s="162"/>
      <c r="DL462" s="162"/>
      <c r="DM462" s="162"/>
      <c r="DN462" s="162"/>
      <c r="DO462" s="162"/>
      <c r="DP462" s="162"/>
      <c r="DQ462" s="162"/>
      <c r="DR462" s="162"/>
      <c r="DS462" s="162"/>
      <c r="DT462" s="162"/>
      <c r="DU462" s="162"/>
      <c r="DV462" s="162"/>
      <c r="DW462" s="162"/>
      <c r="DX462" s="162"/>
      <c r="DY462" s="162"/>
      <c r="DZ462" s="162"/>
      <c r="EA462" s="162"/>
      <c r="EB462" s="162"/>
      <c r="EC462" s="162"/>
      <c r="ED462" s="162"/>
      <c r="EE462" s="162"/>
      <c r="EF462" s="162"/>
      <c r="EG462" s="162"/>
      <c r="EH462" s="162"/>
      <c r="EI462" s="162"/>
      <c r="EJ462" s="162"/>
      <c r="EK462" s="162"/>
      <c r="EL462" s="162"/>
      <c r="EM462" s="162"/>
      <c r="EN462" s="162"/>
      <c r="EO462" s="162"/>
      <c r="EP462" s="162"/>
      <c r="EQ462" s="162"/>
      <c r="ER462" s="162"/>
      <c r="ES462" s="162"/>
      <c r="ET462" s="162"/>
      <c r="EU462" s="162"/>
      <c r="EV462" s="162"/>
      <c r="EW462" s="162"/>
      <c r="EX462" s="162"/>
      <c r="EY462" s="162"/>
      <c r="EZ462" s="162"/>
      <c r="FA462" s="162"/>
      <c r="FB462" s="162"/>
      <c r="FC462" s="162"/>
      <c r="FD462" s="162"/>
      <c r="FE462" s="162"/>
      <c r="FF462" s="162"/>
      <c r="FG462" s="162"/>
      <c r="FH462" s="162"/>
      <c r="FI462" s="162"/>
      <c r="FJ462" s="162"/>
      <c r="FK462" s="162"/>
      <c r="FL462" s="162"/>
      <c r="FM462" s="162"/>
      <c r="FN462" s="162"/>
      <c r="FO462" s="162"/>
      <c r="FP462" s="162"/>
      <c r="FQ462" s="162"/>
      <c r="FR462" s="162"/>
      <c r="FS462" s="162"/>
      <c r="FT462" s="162"/>
      <c r="FU462" s="162"/>
      <c r="FV462" s="162"/>
      <c r="FW462" s="162"/>
      <c r="FX462" s="162"/>
      <c r="FY462" s="162"/>
      <c r="FZ462" s="162"/>
      <c r="GA462" s="162"/>
      <c r="GB462" s="162"/>
      <c r="GC462" s="162"/>
      <c r="GD462" s="162"/>
      <c r="GE462" s="162"/>
      <c r="GF462" s="162"/>
      <c r="GG462" s="162"/>
      <c r="GH462" s="162"/>
      <c r="GI462" s="162"/>
      <c r="GJ462" s="162"/>
      <c r="GK462" s="162"/>
      <c r="GL462" s="162"/>
      <c r="GM462" s="162"/>
      <c r="GN462" s="162"/>
      <c r="GO462" s="162"/>
      <c r="GP462" s="162"/>
      <c r="GQ462" s="162"/>
      <c r="GR462" s="162"/>
      <c r="GS462" s="162"/>
      <c r="GT462" s="162"/>
      <c r="GU462" s="162"/>
    </row>
    <row r="463" spans="1:203" ht="27.6" x14ac:dyDescent="0.25">
      <c r="A463" s="161">
        <v>1</v>
      </c>
      <c r="B463" s="58" t="s">
        <v>419</v>
      </c>
      <c r="C463" s="189">
        <f>'2 уровень'!D1210</f>
        <v>442</v>
      </c>
      <c r="D463" s="189">
        <f>'2 уровень'!E1210</f>
        <v>221</v>
      </c>
      <c r="E463" s="189">
        <f>'2 уровень'!F1210</f>
        <v>917</v>
      </c>
      <c r="F463" s="773">
        <f>'2 уровень'!G1210</f>
        <v>414.9321266968326</v>
      </c>
      <c r="G463" s="237">
        <f>'2 уровень'!H1210</f>
        <v>0</v>
      </c>
      <c r="H463" s="237">
        <f>'2 уровень'!I1210</f>
        <v>0</v>
      </c>
      <c r="I463" s="242">
        <f>'2 уровень'!J1210</f>
        <v>0</v>
      </c>
      <c r="J463" s="242">
        <f>'2 уровень'!K1210</f>
        <v>0</v>
      </c>
      <c r="K463" s="242">
        <f>'2 уровень'!L1210</f>
        <v>0</v>
      </c>
      <c r="L463" s="242">
        <f>'2 уровень'!M1210</f>
        <v>0</v>
      </c>
      <c r="M463" s="242">
        <f>'2 уровень'!N1210</f>
        <v>0</v>
      </c>
      <c r="N463" s="242">
        <f>'2 уровень'!O1210</f>
        <v>0</v>
      </c>
      <c r="O463" s="163">
        <f>'2 уровень'!P1210</f>
        <v>0</v>
      </c>
      <c r="P463" s="163">
        <f>'2 уровень'!Q1210</f>
        <v>0</v>
      </c>
      <c r="Q463" s="163">
        <f>'2 уровень'!R1210</f>
        <v>0</v>
      </c>
      <c r="R463" s="163">
        <f>'2 уровень'!S1210</f>
        <v>0</v>
      </c>
      <c r="S463" s="163">
        <f>'2 уровень'!T1210</f>
        <v>0</v>
      </c>
      <c r="T463" s="163">
        <f>'2 уровень'!U1210</f>
        <v>0</v>
      </c>
      <c r="U463" s="2412">
        <f>'2 уровень'!V1210</f>
        <v>0</v>
      </c>
      <c r="V463" s="163">
        <f>'2 уровень'!W1210</f>
        <v>0</v>
      </c>
      <c r="W463" s="163">
        <f>'2 уровень'!X1210</f>
        <v>0</v>
      </c>
      <c r="X463" s="163">
        <f>'2 уровень'!Y1210</f>
        <v>0</v>
      </c>
      <c r="Y463" s="2331">
        <f>'2 уровень'!Z1210</f>
        <v>0</v>
      </c>
      <c r="Z463" s="163"/>
      <c r="AA463" s="2331"/>
      <c r="AB463" s="2608"/>
      <c r="AC463" s="162"/>
      <c r="AD463" s="162"/>
      <c r="AE463" s="162"/>
      <c r="AF463" s="162"/>
      <c r="AG463" s="162"/>
      <c r="AH463" s="162"/>
      <c r="AI463" s="162"/>
      <c r="AJ463" s="162"/>
      <c r="AK463" s="162"/>
      <c r="AL463" s="162"/>
      <c r="AM463" s="162"/>
      <c r="AN463" s="162"/>
      <c r="AO463" s="162"/>
      <c r="AP463" s="162"/>
      <c r="AQ463" s="162"/>
      <c r="AR463" s="162"/>
      <c r="AS463" s="162"/>
      <c r="AT463" s="162"/>
      <c r="AU463" s="162"/>
      <c r="AV463" s="162"/>
      <c r="AW463" s="162"/>
      <c r="AX463" s="162"/>
      <c r="AY463" s="162"/>
      <c r="AZ463" s="162"/>
      <c r="BA463" s="162"/>
      <c r="BB463" s="162"/>
      <c r="BC463" s="162"/>
      <c r="BD463" s="162"/>
      <c r="BE463" s="162"/>
      <c r="BF463" s="162"/>
      <c r="BG463" s="162"/>
      <c r="BH463" s="162"/>
      <c r="BI463" s="162"/>
      <c r="BJ463" s="162"/>
      <c r="BK463" s="162"/>
      <c r="BL463" s="162"/>
      <c r="BM463" s="162"/>
      <c r="BN463" s="162"/>
      <c r="BO463" s="162"/>
      <c r="BP463" s="162"/>
      <c r="BQ463" s="162"/>
      <c r="BR463" s="162"/>
      <c r="BS463" s="162"/>
      <c r="BT463" s="162"/>
      <c r="BU463" s="162"/>
      <c r="BV463" s="162"/>
      <c r="BW463" s="162"/>
      <c r="BX463" s="162"/>
      <c r="BY463" s="162"/>
      <c r="BZ463" s="162"/>
      <c r="CA463" s="162"/>
      <c r="CB463" s="162"/>
      <c r="CC463" s="162"/>
      <c r="CD463" s="162"/>
      <c r="CE463" s="162"/>
      <c r="CF463" s="162"/>
      <c r="CG463" s="162"/>
      <c r="CH463" s="162"/>
      <c r="CI463" s="162"/>
      <c r="CJ463" s="162"/>
      <c r="CK463" s="162"/>
      <c r="CL463" s="162"/>
      <c r="CM463" s="162"/>
      <c r="CN463" s="162"/>
      <c r="CO463" s="162"/>
      <c r="CP463" s="162"/>
      <c r="CQ463" s="162"/>
      <c r="CR463" s="162"/>
      <c r="CS463" s="162"/>
      <c r="CT463" s="162"/>
      <c r="CU463" s="162"/>
      <c r="CV463" s="162"/>
      <c r="CW463" s="162"/>
      <c r="CX463" s="162"/>
      <c r="CY463" s="162"/>
      <c r="CZ463" s="162"/>
      <c r="DA463" s="162"/>
      <c r="DB463" s="162"/>
      <c r="DC463" s="162"/>
      <c r="DD463" s="162"/>
      <c r="DE463" s="162"/>
      <c r="DF463" s="162"/>
      <c r="DG463" s="162"/>
      <c r="DH463" s="162"/>
      <c r="DI463" s="162"/>
      <c r="DJ463" s="162"/>
      <c r="DK463" s="162"/>
      <c r="DL463" s="162"/>
      <c r="DM463" s="162"/>
      <c r="DN463" s="162"/>
      <c r="DO463" s="162"/>
      <c r="DP463" s="162"/>
      <c r="DQ463" s="162"/>
      <c r="DR463" s="162"/>
      <c r="DS463" s="162"/>
      <c r="DT463" s="162"/>
      <c r="DU463" s="162"/>
      <c r="DV463" s="162"/>
      <c r="DW463" s="162"/>
      <c r="DX463" s="162"/>
      <c r="DY463" s="162"/>
      <c r="DZ463" s="162"/>
      <c r="EA463" s="162"/>
      <c r="EB463" s="162"/>
      <c r="EC463" s="162"/>
      <c r="ED463" s="162"/>
      <c r="EE463" s="162"/>
      <c r="EF463" s="162"/>
      <c r="EG463" s="162"/>
      <c r="EH463" s="162"/>
      <c r="EI463" s="162"/>
      <c r="EJ463" s="162"/>
      <c r="EK463" s="162"/>
      <c r="EL463" s="162"/>
      <c r="EM463" s="162"/>
      <c r="EN463" s="162"/>
      <c r="EO463" s="162"/>
      <c r="EP463" s="162"/>
      <c r="EQ463" s="162"/>
      <c r="ER463" s="162"/>
      <c r="ES463" s="162"/>
      <c r="ET463" s="162"/>
      <c r="EU463" s="162"/>
      <c r="EV463" s="162"/>
      <c r="EW463" s="162"/>
      <c r="EX463" s="162"/>
      <c r="EY463" s="162"/>
      <c r="EZ463" s="162"/>
      <c r="FA463" s="162"/>
      <c r="FB463" s="162"/>
      <c r="FC463" s="162"/>
      <c r="FD463" s="162"/>
      <c r="FE463" s="162"/>
      <c r="FF463" s="162"/>
      <c r="FG463" s="162"/>
      <c r="FH463" s="162"/>
      <c r="FI463" s="162"/>
      <c r="FJ463" s="162"/>
      <c r="FK463" s="162"/>
      <c r="FL463" s="162"/>
      <c r="FM463" s="162"/>
      <c r="FN463" s="162"/>
      <c r="FO463" s="162"/>
      <c r="FP463" s="162"/>
      <c r="FQ463" s="162"/>
      <c r="FR463" s="162"/>
      <c r="FS463" s="162"/>
      <c r="FT463" s="162"/>
      <c r="FU463" s="162"/>
      <c r="FV463" s="162"/>
      <c r="FW463" s="162"/>
      <c r="FX463" s="162"/>
      <c r="FY463" s="162"/>
      <c r="FZ463" s="162"/>
      <c r="GA463" s="162"/>
      <c r="GB463" s="162"/>
      <c r="GC463" s="162"/>
      <c r="GD463" s="162"/>
      <c r="GE463" s="162"/>
      <c r="GF463" s="162"/>
      <c r="GG463" s="162"/>
      <c r="GH463" s="162"/>
      <c r="GI463" s="162"/>
      <c r="GJ463" s="162"/>
      <c r="GK463" s="162"/>
      <c r="GL463" s="162"/>
      <c r="GM463" s="162"/>
      <c r="GN463" s="162"/>
      <c r="GO463" s="162"/>
      <c r="GP463" s="162"/>
      <c r="GQ463" s="162"/>
      <c r="GR463" s="162"/>
      <c r="GS463" s="162"/>
      <c r="GT463" s="162"/>
      <c r="GU463" s="162"/>
    </row>
    <row r="464" spans="1:203" ht="41.4" x14ac:dyDescent="0.25">
      <c r="A464" s="161">
        <v>1</v>
      </c>
      <c r="B464" s="2347" t="s">
        <v>352</v>
      </c>
      <c r="C464" s="189">
        <f>'2 уровень'!D1211</f>
        <v>25396</v>
      </c>
      <c r="D464" s="189">
        <f>'2 уровень'!E1211</f>
        <v>12698</v>
      </c>
      <c r="E464" s="189">
        <f>'2 уровень'!F1211</f>
        <v>13411.9</v>
      </c>
      <c r="F464" s="773">
        <f>'2 уровень'!G1211</f>
        <v>105.62214521971964</v>
      </c>
      <c r="G464" s="237"/>
      <c r="H464" s="237">
        <f>'2 уровень'!I1211</f>
        <v>0</v>
      </c>
      <c r="I464" s="242">
        <f>'2 уровень'!J1211</f>
        <v>0</v>
      </c>
      <c r="J464" s="242">
        <f>'2 уровень'!K1211</f>
        <v>0</v>
      </c>
      <c r="K464" s="242">
        <f>'2 уровень'!L1211</f>
        <v>0</v>
      </c>
      <c r="L464" s="242">
        <f>'2 уровень'!M1211</f>
        <v>0</v>
      </c>
      <c r="M464" s="242">
        <f>'2 уровень'!N1211</f>
        <v>0</v>
      </c>
      <c r="N464" s="242">
        <f>'2 уровень'!O1211</f>
        <v>0</v>
      </c>
      <c r="O464" s="163">
        <f>'2 уровень'!P1211</f>
        <v>0</v>
      </c>
      <c r="P464" s="163">
        <f>'2 уровень'!Q1211</f>
        <v>0</v>
      </c>
      <c r="Q464" s="163">
        <f>'2 уровень'!R1211</f>
        <v>0</v>
      </c>
      <c r="R464" s="163">
        <f>'2 уровень'!S1211</f>
        <v>0</v>
      </c>
      <c r="S464" s="163">
        <f>'2 уровень'!T1211</f>
        <v>0</v>
      </c>
      <c r="T464" s="163">
        <f>'2 уровень'!U1211</f>
        <v>0</v>
      </c>
      <c r="U464" s="2412">
        <f>'2 уровень'!V1211</f>
        <v>0</v>
      </c>
      <c r="V464" s="163">
        <f>'2 уровень'!W1211</f>
        <v>0</v>
      </c>
      <c r="W464" s="163">
        <f>'2 уровень'!X1211</f>
        <v>0</v>
      </c>
      <c r="X464" s="163">
        <f>'2 уровень'!Y1211</f>
        <v>0</v>
      </c>
      <c r="Y464" s="2331">
        <f>'2 уровень'!Z1211</f>
        <v>0</v>
      </c>
      <c r="Z464" s="163"/>
      <c r="AA464" s="2331"/>
      <c r="AB464" s="2608"/>
      <c r="AC464" s="162"/>
      <c r="AD464" s="162"/>
      <c r="AE464" s="162"/>
      <c r="AF464" s="162"/>
      <c r="AG464" s="162"/>
      <c r="AH464" s="162"/>
      <c r="AI464" s="162"/>
      <c r="AJ464" s="162"/>
      <c r="AK464" s="162"/>
      <c r="AL464" s="162"/>
      <c r="AM464" s="162"/>
      <c r="AN464" s="162"/>
      <c r="AO464" s="162"/>
      <c r="AP464" s="162"/>
      <c r="AQ464" s="162"/>
      <c r="AR464" s="162"/>
      <c r="AS464" s="162"/>
      <c r="AT464" s="162"/>
      <c r="AU464" s="162"/>
      <c r="AV464" s="162"/>
      <c r="AW464" s="162"/>
      <c r="AX464" s="162"/>
      <c r="AY464" s="162"/>
      <c r="AZ464" s="162"/>
      <c r="BA464" s="162"/>
      <c r="BB464" s="162"/>
      <c r="BC464" s="162"/>
      <c r="BD464" s="162"/>
      <c r="BE464" s="162"/>
      <c r="BF464" s="162"/>
      <c r="BG464" s="162"/>
      <c r="BH464" s="162"/>
      <c r="BI464" s="162"/>
      <c r="BJ464" s="162"/>
      <c r="BK464" s="162"/>
      <c r="BL464" s="162"/>
      <c r="BM464" s="162"/>
      <c r="BN464" s="162"/>
      <c r="BO464" s="162"/>
      <c r="BP464" s="162"/>
      <c r="BQ464" s="162"/>
      <c r="BR464" s="162"/>
      <c r="BS464" s="162"/>
      <c r="BT464" s="162"/>
      <c r="BU464" s="162"/>
      <c r="BV464" s="162"/>
      <c r="BW464" s="162"/>
      <c r="BX464" s="162"/>
      <c r="BY464" s="162"/>
      <c r="BZ464" s="162"/>
      <c r="CA464" s="162"/>
      <c r="CB464" s="162"/>
      <c r="CC464" s="162"/>
      <c r="CD464" s="162"/>
      <c r="CE464" s="162"/>
      <c r="CF464" s="162"/>
      <c r="CG464" s="162"/>
      <c r="CH464" s="162"/>
      <c r="CI464" s="162"/>
      <c r="CJ464" s="162"/>
      <c r="CK464" s="162"/>
      <c r="CL464" s="162"/>
      <c r="CM464" s="162"/>
      <c r="CN464" s="162"/>
      <c r="CO464" s="162"/>
      <c r="CP464" s="162"/>
      <c r="CQ464" s="162"/>
      <c r="CR464" s="162"/>
      <c r="CS464" s="162"/>
      <c r="CT464" s="162"/>
      <c r="CU464" s="162"/>
      <c r="CV464" s="162"/>
      <c r="CW464" s="162"/>
      <c r="CX464" s="162"/>
      <c r="CY464" s="162"/>
      <c r="CZ464" s="162"/>
      <c r="DA464" s="162"/>
      <c r="DB464" s="162"/>
      <c r="DC464" s="162"/>
      <c r="DD464" s="162"/>
      <c r="DE464" s="162"/>
      <c r="DF464" s="162"/>
      <c r="DG464" s="162"/>
      <c r="DH464" s="162"/>
      <c r="DI464" s="162"/>
      <c r="DJ464" s="162"/>
      <c r="DK464" s="162"/>
      <c r="DL464" s="162"/>
      <c r="DM464" s="162"/>
      <c r="DN464" s="162"/>
      <c r="DO464" s="162"/>
      <c r="DP464" s="162"/>
      <c r="DQ464" s="162"/>
      <c r="DR464" s="162"/>
      <c r="DS464" s="162"/>
      <c r="DT464" s="162"/>
      <c r="DU464" s="162"/>
      <c r="DV464" s="162"/>
      <c r="DW464" s="162"/>
      <c r="DX464" s="162"/>
      <c r="DY464" s="162"/>
      <c r="DZ464" s="162"/>
      <c r="EA464" s="162"/>
      <c r="EB464" s="162"/>
      <c r="EC464" s="162"/>
      <c r="ED464" s="162"/>
      <c r="EE464" s="162"/>
      <c r="EF464" s="162"/>
      <c r="EG464" s="162"/>
      <c r="EH464" s="162"/>
      <c r="EI464" s="162"/>
      <c r="EJ464" s="162"/>
      <c r="EK464" s="162"/>
      <c r="EL464" s="162"/>
      <c r="EM464" s="162"/>
      <c r="EN464" s="162"/>
      <c r="EO464" s="162"/>
      <c r="EP464" s="162"/>
      <c r="EQ464" s="162"/>
      <c r="ER464" s="162"/>
      <c r="ES464" s="162"/>
      <c r="ET464" s="162"/>
      <c r="EU464" s="162"/>
      <c r="EV464" s="162"/>
      <c r="EW464" s="162"/>
      <c r="EX464" s="162"/>
      <c r="EY464" s="162"/>
      <c r="EZ464" s="162"/>
      <c r="FA464" s="162"/>
      <c r="FB464" s="162"/>
      <c r="FC464" s="162"/>
      <c r="FD464" s="162"/>
      <c r="FE464" s="162"/>
      <c r="FF464" s="162"/>
      <c r="FG464" s="162"/>
      <c r="FH464" s="162"/>
      <c r="FI464" s="162"/>
      <c r="FJ464" s="162"/>
      <c r="FK464" s="162"/>
      <c r="FL464" s="162"/>
      <c r="FM464" s="162"/>
      <c r="FN464" s="162"/>
      <c r="FO464" s="162"/>
      <c r="FP464" s="162"/>
      <c r="FQ464" s="162"/>
      <c r="FR464" s="162"/>
      <c r="FS464" s="162"/>
      <c r="FT464" s="162"/>
      <c r="FU464" s="162"/>
      <c r="FV464" s="162"/>
      <c r="FW464" s="162"/>
      <c r="FX464" s="162"/>
      <c r="FY464" s="162"/>
      <c r="FZ464" s="162"/>
      <c r="GA464" s="162"/>
      <c r="GB464" s="162"/>
      <c r="GC464" s="162"/>
      <c r="GD464" s="162"/>
      <c r="GE464" s="162"/>
      <c r="GF464" s="162"/>
      <c r="GG464" s="162"/>
      <c r="GH464" s="162"/>
      <c r="GI464" s="162"/>
      <c r="GJ464" s="162"/>
      <c r="GK464" s="162"/>
      <c r="GL464" s="162"/>
      <c r="GM464" s="162"/>
      <c r="GN464" s="162"/>
      <c r="GO464" s="162"/>
      <c r="GP464" s="162"/>
      <c r="GQ464" s="162"/>
      <c r="GR464" s="162"/>
      <c r="GS464" s="162"/>
      <c r="GT464" s="162"/>
      <c r="GU464" s="162"/>
    </row>
    <row r="465" spans="1:203" ht="27.6" x14ac:dyDescent="0.25">
      <c r="A465" s="161">
        <v>1</v>
      </c>
      <c r="B465" s="58" t="s">
        <v>353</v>
      </c>
      <c r="C465" s="189">
        <f>'2 уровень'!D1212</f>
        <v>300</v>
      </c>
      <c r="D465" s="189">
        <f>'2 уровень'!E1212</f>
        <v>150</v>
      </c>
      <c r="E465" s="189">
        <f>'2 уровень'!F1212</f>
        <v>188</v>
      </c>
      <c r="F465" s="773">
        <f>'2 уровень'!G1212</f>
        <v>125.33333333333334</v>
      </c>
      <c r="G465" s="237">
        <f>'2 уровень'!H1212</f>
        <v>0</v>
      </c>
      <c r="H465" s="237">
        <f>'2 уровень'!I1212</f>
        <v>0</v>
      </c>
      <c r="I465" s="242">
        <f>'2 уровень'!J1212</f>
        <v>0</v>
      </c>
      <c r="J465" s="242">
        <f>'2 уровень'!K1212</f>
        <v>0</v>
      </c>
      <c r="K465" s="242">
        <f>'2 уровень'!L1212</f>
        <v>0</v>
      </c>
      <c r="L465" s="242">
        <f>'2 уровень'!M1212</f>
        <v>0</v>
      </c>
      <c r="M465" s="242">
        <f>'2 уровень'!N1212</f>
        <v>0</v>
      </c>
      <c r="N465" s="242">
        <f>'2 уровень'!O1212</f>
        <v>0</v>
      </c>
      <c r="O465" s="163">
        <f>'2 уровень'!P1212</f>
        <v>0</v>
      </c>
      <c r="P465" s="163">
        <f>'2 уровень'!Q1212</f>
        <v>0</v>
      </c>
      <c r="Q465" s="163">
        <f>'2 уровень'!R1212</f>
        <v>0</v>
      </c>
      <c r="R465" s="163">
        <f>'2 уровень'!S1212</f>
        <v>0</v>
      </c>
      <c r="S465" s="163">
        <f>'2 уровень'!T1212</f>
        <v>0</v>
      </c>
      <c r="T465" s="163">
        <f>'2 уровень'!U1212</f>
        <v>0</v>
      </c>
      <c r="U465" s="2412">
        <f>'2 уровень'!V1212</f>
        <v>0</v>
      </c>
      <c r="V465" s="163">
        <f>'2 уровень'!W1212</f>
        <v>0</v>
      </c>
      <c r="W465" s="163">
        <f>'2 уровень'!X1212</f>
        <v>0</v>
      </c>
      <c r="X465" s="163">
        <f>'2 уровень'!Y1212</f>
        <v>0</v>
      </c>
      <c r="Y465" s="2331">
        <f>'2 уровень'!Z1212</f>
        <v>0</v>
      </c>
      <c r="Z465" s="163"/>
      <c r="AA465" s="2331"/>
      <c r="AB465" s="2608"/>
      <c r="AC465" s="162"/>
      <c r="AD465" s="162"/>
      <c r="AE465" s="162"/>
      <c r="AF465" s="162"/>
      <c r="AG465" s="162"/>
      <c r="AH465" s="162"/>
      <c r="AI465" s="162"/>
      <c r="AJ465" s="162"/>
      <c r="AK465" s="162"/>
      <c r="AL465" s="162"/>
      <c r="AM465" s="162"/>
      <c r="AN465" s="162"/>
      <c r="AO465" s="162"/>
      <c r="AP465" s="162"/>
      <c r="AQ465" s="162"/>
      <c r="AR465" s="162"/>
      <c r="AS465" s="162"/>
      <c r="AT465" s="162"/>
      <c r="AU465" s="162"/>
      <c r="AV465" s="162"/>
      <c r="AW465" s="162"/>
      <c r="AX465" s="162"/>
      <c r="AY465" s="162"/>
      <c r="AZ465" s="162"/>
      <c r="BA465" s="162"/>
      <c r="BB465" s="162"/>
      <c r="BC465" s="162"/>
      <c r="BD465" s="162"/>
      <c r="BE465" s="162"/>
      <c r="BF465" s="162"/>
      <c r="BG465" s="162"/>
      <c r="BH465" s="162"/>
      <c r="BI465" s="162"/>
      <c r="BJ465" s="162"/>
      <c r="BK465" s="162"/>
      <c r="BL465" s="162"/>
      <c r="BM465" s="162"/>
      <c r="BN465" s="162"/>
      <c r="BO465" s="162"/>
      <c r="BP465" s="162"/>
      <c r="BQ465" s="162"/>
      <c r="BR465" s="162"/>
      <c r="BS465" s="162"/>
      <c r="BT465" s="162"/>
      <c r="BU465" s="162"/>
      <c r="BV465" s="162"/>
      <c r="BW465" s="162"/>
      <c r="BX465" s="162"/>
      <c r="BY465" s="162"/>
      <c r="BZ465" s="162"/>
      <c r="CA465" s="162"/>
      <c r="CB465" s="162"/>
      <c r="CC465" s="162"/>
      <c r="CD465" s="162"/>
      <c r="CE465" s="162"/>
      <c r="CF465" s="162"/>
      <c r="CG465" s="162"/>
      <c r="CH465" s="162"/>
      <c r="CI465" s="162"/>
      <c r="CJ465" s="162"/>
      <c r="CK465" s="162"/>
      <c r="CL465" s="162"/>
      <c r="CM465" s="162"/>
      <c r="CN465" s="162"/>
      <c r="CO465" s="162"/>
      <c r="CP465" s="162"/>
      <c r="CQ465" s="162"/>
      <c r="CR465" s="162"/>
      <c r="CS465" s="162"/>
      <c r="CT465" s="162"/>
      <c r="CU465" s="162"/>
      <c r="CV465" s="162"/>
      <c r="CW465" s="162"/>
      <c r="CX465" s="162"/>
      <c r="CY465" s="162"/>
      <c r="CZ465" s="162"/>
      <c r="DA465" s="162"/>
      <c r="DB465" s="162"/>
      <c r="DC465" s="162"/>
      <c r="DD465" s="162"/>
      <c r="DE465" s="162"/>
      <c r="DF465" s="162"/>
      <c r="DG465" s="162"/>
      <c r="DH465" s="162"/>
      <c r="DI465" s="162"/>
      <c r="DJ465" s="162"/>
      <c r="DK465" s="162"/>
      <c r="DL465" s="162"/>
      <c r="DM465" s="162"/>
      <c r="DN465" s="162"/>
      <c r="DO465" s="162"/>
      <c r="DP465" s="162"/>
      <c r="DQ465" s="162"/>
      <c r="DR465" s="162"/>
      <c r="DS465" s="162"/>
      <c r="DT465" s="162"/>
      <c r="DU465" s="162"/>
      <c r="DV465" s="162"/>
      <c r="DW465" s="162"/>
      <c r="DX465" s="162"/>
      <c r="DY465" s="162"/>
      <c r="DZ465" s="162"/>
      <c r="EA465" s="162"/>
      <c r="EB465" s="162"/>
      <c r="EC465" s="162"/>
      <c r="ED465" s="162"/>
      <c r="EE465" s="162"/>
      <c r="EF465" s="162"/>
      <c r="EG465" s="162"/>
      <c r="EH465" s="162"/>
      <c r="EI465" s="162"/>
      <c r="EJ465" s="162"/>
      <c r="EK465" s="162"/>
      <c r="EL465" s="162"/>
      <c r="EM465" s="162"/>
      <c r="EN465" s="162"/>
      <c r="EO465" s="162"/>
      <c r="EP465" s="162"/>
      <c r="EQ465" s="162"/>
      <c r="ER465" s="162"/>
      <c r="ES465" s="162"/>
      <c r="ET465" s="162"/>
      <c r="EU465" s="162"/>
      <c r="EV465" s="162"/>
      <c r="EW465" s="162"/>
      <c r="EX465" s="162"/>
      <c r="EY465" s="162"/>
      <c r="EZ465" s="162"/>
      <c r="FA465" s="162"/>
      <c r="FB465" s="162"/>
      <c r="FC465" s="162"/>
      <c r="FD465" s="162"/>
      <c r="FE465" s="162"/>
      <c r="FF465" s="162"/>
      <c r="FG465" s="162"/>
      <c r="FH465" s="162"/>
      <c r="FI465" s="162"/>
      <c r="FJ465" s="162"/>
      <c r="FK465" s="162"/>
      <c r="FL465" s="162"/>
      <c r="FM465" s="162"/>
      <c r="FN465" s="162"/>
      <c r="FO465" s="162"/>
      <c r="FP465" s="162"/>
      <c r="FQ465" s="162"/>
      <c r="FR465" s="162"/>
      <c r="FS465" s="162"/>
      <c r="FT465" s="162"/>
      <c r="FU465" s="162"/>
      <c r="FV465" s="162"/>
      <c r="FW465" s="162"/>
      <c r="FX465" s="162"/>
      <c r="FY465" s="162"/>
      <c r="FZ465" s="162"/>
      <c r="GA465" s="162"/>
      <c r="GB465" s="162"/>
      <c r="GC465" s="162"/>
      <c r="GD465" s="162"/>
      <c r="GE465" s="162"/>
      <c r="GF465" s="162"/>
      <c r="GG465" s="162"/>
      <c r="GH465" s="162"/>
      <c r="GI465" s="162"/>
      <c r="GJ465" s="162"/>
      <c r="GK465" s="162"/>
      <c r="GL465" s="162"/>
      <c r="GM465" s="162"/>
      <c r="GN465" s="162"/>
      <c r="GO465" s="162"/>
      <c r="GP465" s="162"/>
      <c r="GQ465" s="162"/>
      <c r="GR465" s="162"/>
      <c r="GS465" s="162"/>
      <c r="GT465" s="162"/>
      <c r="GU465" s="162"/>
    </row>
    <row r="466" spans="1:203" ht="55.2" x14ac:dyDescent="0.25">
      <c r="A466" s="161">
        <v>1</v>
      </c>
      <c r="B466" s="58" t="s">
        <v>366</v>
      </c>
      <c r="C466" s="189">
        <f>'2 уровень'!D1213</f>
        <v>15340</v>
      </c>
      <c r="D466" s="189">
        <f>'2 уровень'!E1213</f>
        <v>7670</v>
      </c>
      <c r="E466" s="189">
        <f>'2 уровень'!F1213</f>
        <v>7483</v>
      </c>
      <c r="F466" s="773">
        <f>'2 уровень'!G1213</f>
        <v>97.561929595827905</v>
      </c>
      <c r="G466" s="237">
        <f>'2 уровень'!H1213</f>
        <v>0</v>
      </c>
      <c r="H466" s="237">
        <f>'2 уровень'!I1213</f>
        <v>0</v>
      </c>
      <c r="I466" s="242">
        <f>'2 уровень'!J1213</f>
        <v>0</v>
      </c>
      <c r="J466" s="242">
        <f>'2 уровень'!K1213</f>
        <v>0</v>
      </c>
      <c r="K466" s="242">
        <f>'2 уровень'!L1213</f>
        <v>0</v>
      </c>
      <c r="L466" s="242">
        <f>'2 уровень'!M1213</f>
        <v>0</v>
      </c>
      <c r="M466" s="242">
        <f>'2 уровень'!N1213</f>
        <v>0</v>
      </c>
      <c r="N466" s="242">
        <f>'2 уровень'!O1213</f>
        <v>0</v>
      </c>
      <c r="O466" s="163">
        <f>'2 уровень'!P1213</f>
        <v>0</v>
      </c>
      <c r="P466" s="163">
        <f>'2 уровень'!Q1213</f>
        <v>0</v>
      </c>
      <c r="Q466" s="163">
        <f>'2 уровень'!R1213</f>
        <v>0</v>
      </c>
      <c r="R466" s="163">
        <f>'2 уровень'!S1213</f>
        <v>0</v>
      </c>
      <c r="S466" s="163">
        <f>'2 уровень'!T1213</f>
        <v>0</v>
      </c>
      <c r="T466" s="163">
        <f>'2 уровень'!U1213</f>
        <v>0</v>
      </c>
      <c r="U466" s="2412">
        <f>'2 уровень'!V1213</f>
        <v>0</v>
      </c>
      <c r="V466" s="163">
        <f>'2 уровень'!W1213</f>
        <v>0</v>
      </c>
      <c r="W466" s="163">
        <f>'2 уровень'!X1213</f>
        <v>0</v>
      </c>
      <c r="X466" s="163">
        <f>'2 уровень'!Y1213</f>
        <v>0</v>
      </c>
      <c r="Y466" s="2331">
        <f>'2 уровень'!Z1213</f>
        <v>0</v>
      </c>
      <c r="Z466" s="163"/>
      <c r="AA466" s="2331"/>
      <c r="AB466" s="2608"/>
      <c r="AC466" s="162"/>
      <c r="AD466" s="162"/>
      <c r="AE466" s="162"/>
      <c r="AF466" s="162"/>
      <c r="AG466" s="162"/>
      <c r="AH466" s="162"/>
      <c r="AI466" s="162"/>
      <c r="AJ466" s="162"/>
      <c r="AK466" s="162"/>
      <c r="AL466" s="162"/>
      <c r="AM466" s="162"/>
      <c r="AN466" s="162"/>
      <c r="AO466" s="162"/>
      <c r="AP466" s="162"/>
      <c r="AQ466" s="162"/>
      <c r="AR466" s="162"/>
      <c r="AS466" s="162"/>
      <c r="AT466" s="162"/>
      <c r="AU466" s="162"/>
      <c r="AV466" s="162"/>
      <c r="AW466" s="162"/>
      <c r="AX466" s="162"/>
      <c r="AY466" s="162"/>
      <c r="AZ466" s="162"/>
      <c r="BA466" s="162"/>
      <c r="BB466" s="162"/>
      <c r="BC466" s="162"/>
      <c r="BD466" s="162"/>
      <c r="BE466" s="162"/>
      <c r="BF466" s="162"/>
      <c r="BG466" s="162"/>
      <c r="BH466" s="162"/>
      <c r="BI466" s="162"/>
      <c r="BJ466" s="162"/>
      <c r="BK466" s="162"/>
      <c r="BL466" s="162"/>
      <c r="BM466" s="162"/>
      <c r="BN466" s="162"/>
      <c r="BO466" s="162"/>
      <c r="BP466" s="162"/>
      <c r="BQ466" s="162"/>
      <c r="BR466" s="162"/>
      <c r="BS466" s="162"/>
      <c r="BT466" s="162"/>
      <c r="BU466" s="162"/>
      <c r="BV466" s="162"/>
      <c r="BW466" s="162"/>
      <c r="BX466" s="162"/>
      <c r="BY466" s="162"/>
      <c r="BZ466" s="162"/>
      <c r="CA466" s="162"/>
      <c r="CB466" s="162"/>
      <c r="CC466" s="162"/>
      <c r="CD466" s="162"/>
      <c r="CE466" s="162"/>
      <c r="CF466" s="162"/>
      <c r="CG466" s="162"/>
      <c r="CH466" s="162"/>
      <c r="CI466" s="162"/>
      <c r="CJ466" s="162"/>
      <c r="CK466" s="162"/>
      <c r="CL466" s="162"/>
      <c r="CM466" s="162"/>
      <c r="CN466" s="162"/>
      <c r="CO466" s="162"/>
      <c r="CP466" s="162"/>
      <c r="CQ466" s="162"/>
      <c r="CR466" s="162"/>
      <c r="CS466" s="162"/>
      <c r="CT466" s="162"/>
      <c r="CU466" s="162"/>
      <c r="CV466" s="162"/>
      <c r="CW466" s="162"/>
      <c r="CX466" s="162"/>
      <c r="CY466" s="162"/>
      <c r="CZ466" s="162"/>
      <c r="DA466" s="162"/>
      <c r="DB466" s="162"/>
      <c r="DC466" s="162"/>
      <c r="DD466" s="162"/>
      <c r="DE466" s="162"/>
      <c r="DF466" s="162"/>
      <c r="DG466" s="162"/>
      <c r="DH466" s="162"/>
      <c r="DI466" s="162"/>
      <c r="DJ466" s="162"/>
      <c r="DK466" s="162"/>
      <c r="DL466" s="162"/>
      <c r="DM466" s="162"/>
      <c r="DN466" s="162"/>
      <c r="DO466" s="162"/>
      <c r="DP466" s="162"/>
      <c r="DQ466" s="162"/>
      <c r="DR466" s="162"/>
      <c r="DS466" s="162"/>
      <c r="DT466" s="162"/>
      <c r="DU466" s="162"/>
      <c r="DV466" s="162"/>
      <c r="DW466" s="162"/>
      <c r="DX466" s="162"/>
      <c r="DY466" s="162"/>
      <c r="DZ466" s="162"/>
      <c r="EA466" s="162"/>
      <c r="EB466" s="162"/>
      <c r="EC466" s="162"/>
      <c r="ED466" s="162"/>
      <c r="EE466" s="162"/>
      <c r="EF466" s="162"/>
      <c r="EG466" s="162"/>
      <c r="EH466" s="162"/>
      <c r="EI466" s="162"/>
      <c r="EJ466" s="162"/>
      <c r="EK466" s="162"/>
      <c r="EL466" s="162"/>
      <c r="EM466" s="162"/>
      <c r="EN466" s="162"/>
      <c r="EO466" s="162"/>
      <c r="EP466" s="162"/>
      <c r="EQ466" s="162"/>
      <c r="ER466" s="162"/>
      <c r="ES466" s="162"/>
      <c r="ET466" s="162"/>
      <c r="EU466" s="162"/>
      <c r="EV466" s="162"/>
      <c r="EW466" s="162"/>
      <c r="EX466" s="162"/>
      <c r="EY466" s="162"/>
      <c r="EZ466" s="162"/>
      <c r="FA466" s="162"/>
      <c r="FB466" s="162"/>
      <c r="FC466" s="162"/>
      <c r="FD466" s="162"/>
      <c r="FE466" s="162"/>
      <c r="FF466" s="162"/>
      <c r="FG466" s="162"/>
      <c r="FH466" s="162"/>
      <c r="FI466" s="162"/>
      <c r="FJ466" s="162"/>
      <c r="FK466" s="162"/>
      <c r="FL466" s="162"/>
      <c r="FM466" s="162"/>
      <c r="FN466" s="162"/>
      <c r="FO466" s="162"/>
      <c r="FP466" s="162"/>
      <c r="FQ466" s="162"/>
      <c r="FR466" s="162"/>
      <c r="FS466" s="162"/>
      <c r="FT466" s="162"/>
      <c r="FU466" s="162"/>
      <c r="FV466" s="162"/>
      <c r="FW466" s="162"/>
      <c r="FX466" s="162"/>
      <c r="FY466" s="162"/>
      <c r="FZ466" s="162"/>
      <c r="GA466" s="162"/>
      <c r="GB466" s="162"/>
      <c r="GC466" s="162"/>
      <c r="GD466" s="162"/>
      <c r="GE466" s="162"/>
      <c r="GF466" s="162"/>
      <c r="GG466" s="162"/>
      <c r="GH466" s="162"/>
      <c r="GI466" s="162"/>
      <c r="GJ466" s="162"/>
      <c r="GK466" s="162"/>
      <c r="GL466" s="162"/>
      <c r="GM466" s="162"/>
      <c r="GN466" s="162"/>
      <c r="GO466" s="162"/>
      <c r="GP466" s="162"/>
      <c r="GQ466" s="162"/>
      <c r="GR466" s="162"/>
      <c r="GS466" s="162"/>
      <c r="GT466" s="162"/>
      <c r="GU466" s="162"/>
    </row>
    <row r="467" spans="1:203" ht="41.4" x14ac:dyDescent="0.25">
      <c r="A467" s="161">
        <v>1</v>
      </c>
      <c r="B467" s="58" t="s">
        <v>367</v>
      </c>
      <c r="C467" s="189">
        <f>'2 уровень'!D1214</f>
        <v>5606</v>
      </c>
      <c r="D467" s="189">
        <f>'2 уровень'!E1214</f>
        <v>2803</v>
      </c>
      <c r="E467" s="189">
        <f>'2 уровень'!F1214</f>
        <v>1800.9</v>
      </c>
      <c r="F467" s="773">
        <f>'2 уровень'!G1214</f>
        <v>64.249018908312522</v>
      </c>
      <c r="G467" s="237">
        <f>'2 уровень'!H1214</f>
        <v>0</v>
      </c>
      <c r="H467" s="237">
        <f>'2 уровень'!I1214</f>
        <v>0</v>
      </c>
      <c r="I467" s="242">
        <f>'2 уровень'!J1214</f>
        <v>0</v>
      </c>
      <c r="J467" s="242">
        <f>'2 уровень'!K1214</f>
        <v>0</v>
      </c>
      <c r="K467" s="242">
        <f>'2 уровень'!L1214</f>
        <v>0</v>
      </c>
      <c r="L467" s="242">
        <f>'2 уровень'!M1214</f>
        <v>0</v>
      </c>
      <c r="M467" s="242">
        <f>'2 уровень'!N1214</f>
        <v>0</v>
      </c>
      <c r="N467" s="242">
        <f>'2 уровень'!O1214</f>
        <v>0</v>
      </c>
      <c r="O467" s="163">
        <f>'2 уровень'!P1214</f>
        <v>0</v>
      </c>
      <c r="P467" s="163">
        <f>'2 уровень'!Q1214</f>
        <v>0</v>
      </c>
      <c r="Q467" s="163">
        <f>'2 уровень'!R1214</f>
        <v>0</v>
      </c>
      <c r="R467" s="163">
        <f>'2 уровень'!S1214</f>
        <v>0</v>
      </c>
      <c r="S467" s="163">
        <f>'2 уровень'!T1214</f>
        <v>0</v>
      </c>
      <c r="T467" s="163">
        <f>'2 уровень'!U1214</f>
        <v>0</v>
      </c>
      <c r="U467" s="2412">
        <f>'2 уровень'!V1214</f>
        <v>0</v>
      </c>
      <c r="V467" s="163">
        <f>'2 уровень'!W1214</f>
        <v>0</v>
      </c>
      <c r="W467" s="163">
        <f>'2 уровень'!X1214</f>
        <v>0</v>
      </c>
      <c r="X467" s="163">
        <f>'2 уровень'!Y1214</f>
        <v>0</v>
      </c>
      <c r="Y467" s="2331">
        <f>'2 уровень'!Z1214</f>
        <v>0</v>
      </c>
      <c r="Z467" s="163"/>
      <c r="AA467" s="2331"/>
      <c r="AB467" s="2608"/>
      <c r="AC467" s="162"/>
      <c r="AD467" s="162"/>
      <c r="AE467" s="162"/>
      <c r="AF467" s="162"/>
      <c r="AG467" s="162"/>
      <c r="AH467" s="162"/>
      <c r="AI467" s="162"/>
      <c r="AJ467" s="162"/>
      <c r="AK467" s="162"/>
      <c r="AL467" s="162"/>
      <c r="AM467" s="162"/>
      <c r="AN467" s="162"/>
      <c r="AO467" s="162"/>
      <c r="AP467" s="162"/>
      <c r="AQ467" s="162"/>
      <c r="AR467" s="162"/>
      <c r="AS467" s="162"/>
      <c r="AT467" s="162"/>
      <c r="AU467" s="162"/>
      <c r="AV467" s="162"/>
      <c r="AW467" s="162"/>
      <c r="AX467" s="162"/>
      <c r="AY467" s="162"/>
      <c r="AZ467" s="162"/>
      <c r="BA467" s="162"/>
      <c r="BB467" s="162"/>
      <c r="BC467" s="162"/>
      <c r="BD467" s="162"/>
      <c r="BE467" s="162"/>
      <c r="BF467" s="162"/>
      <c r="BG467" s="162"/>
      <c r="BH467" s="162"/>
      <c r="BI467" s="162"/>
      <c r="BJ467" s="162"/>
      <c r="BK467" s="162"/>
      <c r="BL467" s="162"/>
      <c r="BM467" s="162"/>
      <c r="BN467" s="162"/>
      <c r="BO467" s="162"/>
      <c r="BP467" s="162"/>
      <c r="BQ467" s="162"/>
      <c r="BR467" s="162"/>
      <c r="BS467" s="162"/>
      <c r="BT467" s="162"/>
      <c r="BU467" s="162"/>
      <c r="BV467" s="162"/>
      <c r="BW467" s="162"/>
      <c r="BX467" s="162"/>
      <c r="BY467" s="162"/>
      <c r="BZ467" s="162"/>
      <c r="CA467" s="162"/>
      <c r="CB467" s="162"/>
      <c r="CC467" s="162"/>
      <c r="CD467" s="162"/>
      <c r="CE467" s="162"/>
      <c r="CF467" s="162"/>
      <c r="CG467" s="162"/>
      <c r="CH467" s="162"/>
      <c r="CI467" s="162"/>
      <c r="CJ467" s="162"/>
      <c r="CK467" s="162"/>
      <c r="CL467" s="162"/>
      <c r="CM467" s="162"/>
      <c r="CN467" s="162"/>
      <c r="CO467" s="162"/>
      <c r="CP467" s="162"/>
      <c r="CQ467" s="162"/>
      <c r="CR467" s="162"/>
      <c r="CS467" s="162"/>
      <c r="CT467" s="162"/>
      <c r="CU467" s="162"/>
      <c r="CV467" s="162"/>
      <c r="CW467" s="162"/>
      <c r="CX467" s="162"/>
      <c r="CY467" s="162"/>
      <c r="CZ467" s="162"/>
      <c r="DA467" s="162"/>
      <c r="DB467" s="162"/>
      <c r="DC467" s="162"/>
      <c r="DD467" s="162"/>
      <c r="DE467" s="162"/>
      <c r="DF467" s="162"/>
      <c r="DG467" s="162"/>
      <c r="DH467" s="162"/>
      <c r="DI467" s="162"/>
      <c r="DJ467" s="162"/>
      <c r="DK467" s="162"/>
      <c r="DL467" s="162"/>
      <c r="DM467" s="162"/>
      <c r="DN467" s="162"/>
      <c r="DO467" s="162"/>
      <c r="DP467" s="162"/>
      <c r="DQ467" s="162"/>
      <c r="DR467" s="162"/>
      <c r="DS467" s="162"/>
      <c r="DT467" s="162"/>
      <c r="DU467" s="162"/>
      <c r="DV467" s="162"/>
      <c r="DW467" s="162"/>
      <c r="DX467" s="162"/>
      <c r="DY467" s="162"/>
      <c r="DZ467" s="162"/>
      <c r="EA467" s="162"/>
      <c r="EB467" s="162"/>
      <c r="EC467" s="162"/>
      <c r="ED467" s="162"/>
      <c r="EE467" s="162"/>
      <c r="EF467" s="162"/>
      <c r="EG467" s="162"/>
      <c r="EH467" s="162"/>
      <c r="EI467" s="162"/>
      <c r="EJ467" s="162"/>
      <c r="EK467" s="162"/>
      <c r="EL467" s="162"/>
      <c r="EM467" s="162"/>
      <c r="EN467" s="162"/>
      <c r="EO467" s="162"/>
      <c r="EP467" s="162"/>
      <c r="EQ467" s="162"/>
      <c r="ER467" s="162"/>
      <c r="ES467" s="162"/>
      <c r="ET467" s="162"/>
      <c r="EU467" s="162"/>
      <c r="EV467" s="162"/>
      <c r="EW467" s="162"/>
      <c r="EX467" s="162"/>
      <c r="EY467" s="162"/>
      <c r="EZ467" s="162"/>
      <c r="FA467" s="162"/>
      <c r="FB467" s="162"/>
      <c r="FC467" s="162"/>
      <c r="FD467" s="162"/>
      <c r="FE467" s="162"/>
      <c r="FF467" s="162"/>
      <c r="FG467" s="162"/>
      <c r="FH467" s="162"/>
      <c r="FI467" s="162"/>
      <c r="FJ467" s="162"/>
      <c r="FK467" s="162"/>
      <c r="FL467" s="162"/>
      <c r="FM467" s="162"/>
      <c r="FN467" s="162"/>
      <c r="FO467" s="162"/>
      <c r="FP467" s="162"/>
      <c r="FQ467" s="162"/>
      <c r="FR467" s="162"/>
      <c r="FS467" s="162"/>
      <c r="FT467" s="162"/>
      <c r="FU467" s="162"/>
      <c r="FV467" s="162"/>
      <c r="FW467" s="162"/>
      <c r="FX467" s="162"/>
      <c r="FY467" s="162"/>
      <c r="FZ467" s="162"/>
      <c r="GA467" s="162"/>
      <c r="GB467" s="162"/>
      <c r="GC467" s="162"/>
      <c r="GD467" s="162"/>
      <c r="GE467" s="162"/>
      <c r="GF467" s="162"/>
      <c r="GG467" s="162"/>
      <c r="GH467" s="162"/>
      <c r="GI467" s="162"/>
      <c r="GJ467" s="162"/>
      <c r="GK467" s="162"/>
      <c r="GL467" s="162"/>
      <c r="GM467" s="162"/>
      <c r="GN467" s="162"/>
      <c r="GO467" s="162"/>
      <c r="GP467" s="162"/>
      <c r="GQ467" s="162"/>
      <c r="GR467" s="162"/>
      <c r="GS467" s="162"/>
      <c r="GT467" s="162"/>
      <c r="GU467" s="162"/>
    </row>
    <row r="468" spans="1:203" ht="27.6" x14ac:dyDescent="0.25">
      <c r="A468" s="161">
        <v>1</v>
      </c>
      <c r="B468" s="58" t="s">
        <v>368</v>
      </c>
      <c r="C468" s="189">
        <f>'2 уровень'!D1215</f>
        <v>3100</v>
      </c>
      <c r="D468" s="189">
        <f>'2 уровень'!E1215</f>
        <v>1550</v>
      </c>
      <c r="E468" s="189">
        <f>'2 уровень'!F1215</f>
        <v>2799</v>
      </c>
      <c r="F468" s="773">
        <f>'2 уровень'!G1215</f>
        <v>180.58064516129033</v>
      </c>
      <c r="G468" s="237">
        <f>'2 уровень'!H1215</f>
        <v>0</v>
      </c>
      <c r="H468" s="237">
        <f>'2 уровень'!I1215</f>
        <v>0</v>
      </c>
      <c r="I468" s="242">
        <f>'2 уровень'!J1215</f>
        <v>0</v>
      </c>
      <c r="J468" s="242">
        <f>'2 уровень'!K1215</f>
        <v>0</v>
      </c>
      <c r="K468" s="242">
        <f>'2 уровень'!L1215</f>
        <v>0</v>
      </c>
      <c r="L468" s="242">
        <f>'2 уровень'!M1215</f>
        <v>0</v>
      </c>
      <c r="M468" s="242">
        <f>'2 уровень'!N1215</f>
        <v>0</v>
      </c>
      <c r="N468" s="242">
        <f>'2 уровень'!O1215</f>
        <v>0</v>
      </c>
      <c r="O468" s="163">
        <f>'2 уровень'!P1215</f>
        <v>0</v>
      </c>
      <c r="P468" s="163">
        <f>'2 уровень'!Q1215</f>
        <v>0</v>
      </c>
      <c r="Q468" s="163">
        <f>'2 уровень'!R1215</f>
        <v>0</v>
      </c>
      <c r="R468" s="163">
        <f>'2 уровень'!S1215</f>
        <v>0</v>
      </c>
      <c r="S468" s="163">
        <f>'2 уровень'!T1215</f>
        <v>0</v>
      </c>
      <c r="T468" s="163">
        <f>'2 уровень'!U1215</f>
        <v>0</v>
      </c>
      <c r="U468" s="2412">
        <f>'2 уровень'!V1215</f>
        <v>0</v>
      </c>
      <c r="V468" s="163">
        <f>'2 уровень'!W1215</f>
        <v>0</v>
      </c>
      <c r="W468" s="163">
        <f>'2 уровень'!X1215</f>
        <v>0</v>
      </c>
      <c r="X468" s="163">
        <f>'2 уровень'!Y1215</f>
        <v>0</v>
      </c>
      <c r="Y468" s="2331">
        <f>'2 уровень'!Z1215</f>
        <v>0</v>
      </c>
      <c r="Z468" s="163"/>
      <c r="AA468" s="2331"/>
      <c r="AB468" s="2608"/>
      <c r="AC468" s="162"/>
      <c r="AD468" s="162"/>
      <c r="AE468" s="162"/>
      <c r="AF468" s="162"/>
      <c r="AG468" s="162"/>
      <c r="AH468" s="162"/>
      <c r="AI468" s="162"/>
      <c r="AJ468" s="162"/>
      <c r="AK468" s="162"/>
      <c r="AL468" s="162"/>
      <c r="AM468" s="162"/>
      <c r="AN468" s="162"/>
      <c r="AO468" s="162"/>
      <c r="AP468" s="162"/>
      <c r="AQ468" s="162"/>
      <c r="AR468" s="162"/>
      <c r="AS468" s="162"/>
      <c r="AT468" s="162"/>
      <c r="AU468" s="162"/>
      <c r="AV468" s="162"/>
      <c r="AW468" s="162"/>
      <c r="AX468" s="162"/>
      <c r="AY468" s="162"/>
      <c r="AZ468" s="162"/>
      <c r="BA468" s="162"/>
      <c r="BB468" s="162"/>
      <c r="BC468" s="162"/>
      <c r="BD468" s="162"/>
      <c r="BE468" s="162"/>
      <c r="BF468" s="162"/>
      <c r="BG468" s="162"/>
      <c r="BH468" s="162"/>
      <c r="BI468" s="162"/>
      <c r="BJ468" s="162"/>
      <c r="BK468" s="162"/>
      <c r="BL468" s="162"/>
      <c r="BM468" s="162"/>
      <c r="BN468" s="162"/>
      <c r="BO468" s="162"/>
      <c r="BP468" s="162"/>
      <c r="BQ468" s="162"/>
      <c r="BR468" s="162"/>
      <c r="BS468" s="162"/>
      <c r="BT468" s="162"/>
      <c r="BU468" s="162"/>
      <c r="BV468" s="162"/>
      <c r="BW468" s="162"/>
      <c r="BX468" s="162"/>
      <c r="BY468" s="162"/>
      <c r="BZ468" s="162"/>
      <c r="CA468" s="162"/>
      <c r="CB468" s="162"/>
      <c r="CC468" s="162"/>
      <c r="CD468" s="162"/>
      <c r="CE468" s="162"/>
      <c r="CF468" s="162"/>
      <c r="CG468" s="162"/>
      <c r="CH468" s="162"/>
      <c r="CI468" s="162"/>
      <c r="CJ468" s="162"/>
      <c r="CK468" s="162"/>
      <c r="CL468" s="162"/>
      <c r="CM468" s="162"/>
      <c r="CN468" s="162"/>
      <c r="CO468" s="162"/>
      <c r="CP468" s="162"/>
      <c r="CQ468" s="162"/>
      <c r="CR468" s="162"/>
      <c r="CS468" s="162"/>
      <c r="CT468" s="162"/>
      <c r="CU468" s="162"/>
      <c r="CV468" s="162"/>
      <c r="CW468" s="162"/>
      <c r="CX468" s="162"/>
      <c r="CY468" s="162"/>
      <c r="CZ468" s="162"/>
      <c r="DA468" s="162"/>
      <c r="DB468" s="162"/>
      <c r="DC468" s="162"/>
      <c r="DD468" s="162"/>
      <c r="DE468" s="162"/>
      <c r="DF468" s="162"/>
      <c r="DG468" s="162"/>
      <c r="DH468" s="162"/>
      <c r="DI468" s="162"/>
      <c r="DJ468" s="162"/>
      <c r="DK468" s="162"/>
      <c r="DL468" s="162"/>
      <c r="DM468" s="162"/>
      <c r="DN468" s="162"/>
      <c r="DO468" s="162"/>
      <c r="DP468" s="162"/>
      <c r="DQ468" s="162"/>
      <c r="DR468" s="162"/>
      <c r="DS468" s="162"/>
      <c r="DT468" s="162"/>
      <c r="DU468" s="162"/>
      <c r="DV468" s="162"/>
      <c r="DW468" s="162"/>
      <c r="DX468" s="162"/>
      <c r="DY468" s="162"/>
      <c r="DZ468" s="162"/>
      <c r="EA468" s="162"/>
      <c r="EB468" s="162"/>
      <c r="EC468" s="162"/>
      <c r="ED468" s="162"/>
      <c r="EE468" s="162"/>
      <c r="EF468" s="162"/>
      <c r="EG468" s="162"/>
      <c r="EH468" s="162"/>
      <c r="EI468" s="162"/>
      <c r="EJ468" s="162"/>
      <c r="EK468" s="162"/>
      <c r="EL468" s="162"/>
      <c r="EM468" s="162"/>
      <c r="EN468" s="162"/>
      <c r="EO468" s="162"/>
      <c r="EP468" s="162"/>
      <c r="EQ468" s="162"/>
      <c r="ER468" s="162"/>
      <c r="ES468" s="162"/>
      <c r="ET468" s="162"/>
      <c r="EU468" s="162"/>
      <c r="EV468" s="162"/>
      <c r="EW468" s="162"/>
      <c r="EX468" s="162"/>
      <c r="EY468" s="162"/>
      <c r="EZ468" s="162"/>
      <c r="FA468" s="162"/>
      <c r="FB468" s="162"/>
      <c r="FC468" s="162"/>
      <c r="FD468" s="162"/>
      <c r="FE468" s="162"/>
      <c r="FF468" s="162"/>
      <c r="FG468" s="162"/>
      <c r="FH468" s="162"/>
      <c r="FI468" s="162"/>
      <c r="FJ468" s="162"/>
      <c r="FK468" s="162"/>
      <c r="FL468" s="162"/>
      <c r="FM468" s="162"/>
      <c r="FN468" s="162"/>
      <c r="FO468" s="162"/>
      <c r="FP468" s="162"/>
      <c r="FQ468" s="162"/>
      <c r="FR468" s="162"/>
      <c r="FS468" s="162"/>
      <c r="FT468" s="162"/>
      <c r="FU468" s="162"/>
      <c r="FV468" s="162"/>
      <c r="FW468" s="162"/>
      <c r="FX468" s="162"/>
      <c r="FY468" s="162"/>
      <c r="FZ468" s="162"/>
      <c r="GA468" s="162"/>
      <c r="GB468" s="162"/>
      <c r="GC468" s="162"/>
      <c r="GD468" s="162"/>
      <c r="GE468" s="162"/>
      <c r="GF468" s="162"/>
      <c r="GG468" s="162"/>
      <c r="GH468" s="162"/>
      <c r="GI468" s="162"/>
      <c r="GJ468" s="162"/>
      <c r="GK468" s="162"/>
      <c r="GL468" s="162"/>
      <c r="GM468" s="162"/>
      <c r="GN468" s="162"/>
      <c r="GO468" s="162"/>
      <c r="GP468" s="162"/>
      <c r="GQ468" s="162"/>
      <c r="GR468" s="162"/>
      <c r="GS468" s="162"/>
      <c r="GT468" s="162"/>
      <c r="GU468" s="162"/>
    </row>
    <row r="469" spans="1:203" ht="27.6" x14ac:dyDescent="0.25">
      <c r="A469" s="161">
        <v>1</v>
      </c>
      <c r="B469" s="58" t="s">
        <v>369</v>
      </c>
      <c r="C469" s="189">
        <f>'2 уровень'!D1216</f>
        <v>1050</v>
      </c>
      <c r="D469" s="189">
        <f>'2 уровень'!E1216</f>
        <v>525</v>
      </c>
      <c r="E469" s="189">
        <f>'2 уровень'!F1216</f>
        <v>1141</v>
      </c>
      <c r="F469" s="773">
        <f>'2 уровень'!G1216</f>
        <v>217.33333333333334</v>
      </c>
      <c r="G469" s="237">
        <f>'2 уровень'!H1216</f>
        <v>0</v>
      </c>
      <c r="H469" s="237">
        <f>'2 уровень'!I1216</f>
        <v>0</v>
      </c>
      <c r="I469" s="242">
        <f>'2 уровень'!J1216</f>
        <v>0</v>
      </c>
      <c r="J469" s="242">
        <f>'2 уровень'!K1216</f>
        <v>0</v>
      </c>
      <c r="K469" s="242">
        <f>'2 уровень'!L1216</f>
        <v>0</v>
      </c>
      <c r="L469" s="242">
        <f>'2 уровень'!M1216</f>
        <v>0</v>
      </c>
      <c r="M469" s="242">
        <f>'2 уровень'!N1216</f>
        <v>0</v>
      </c>
      <c r="N469" s="242">
        <f>'2 уровень'!O1216</f>
        <v>0</v>
      </c>
      <c r="O469" s="163">
        <f>'2 уровень'!P1216</f>
        <v>0</v>
      </c>
      <c r="P469" s="163">
        <f>'2 уровень'!Q1216</f>
        <v>0</v>
      </c>
      <c r="Q469" s="163">
        <f>'2 уровень'!R1216</f>
        <v>0</v>
      </c>
      <c r="R469" s="163">
        <f>'2 уровень'!S1216</f>
        <v>0</v>
      </c>
      <c r="S469" s="163">
        <f>'2 уровень'!T1216</f>
        <v>0</v>
      </c>
      <c r="T469" s="163">
        <f>'2 уровень'!U1216</f>
        <v>0</v>
      </c>
      <c r="U469" s="2412">
        <f>'2 уровень'!V1216</f>
        <v>0</v>
      </c>
      <c r="V469" s="163">
        <f>'2 уровень'!W1216</f>
        <v>0</v>
      </c>
      <c r="W469" s="163">
        <f>'2 уровень'!X1216</f>
        <v>0</v>
      </c>
      <c r="X469" s="163">
        <f>'2 уровень'!Y1216</f>
        <v>0</v>
      </c>
      <c r="Y469" s="2331">
        <f>'2 уровень'!Z1216</f>
        <v>0</v>
      </c>
      <c r="Z469" s="163"/>
      <c r="AA469" s="2331"/>
      <c r="AB469" s="2608"/>
      <c r="AC469" s="162"/>
      <c r="AD469" s="162"/>
      <c r="AE469" s="162"/>
      <c r="AF469" s="162"/>
      <c r="AG469" s="162"/>
      <c r="AH469" s="162"/>
      <c r="AI469" s="162"/>
      <c r="AJ469" s="162"/>
      <c r="AK469" s="162"/>
      <c r="AL469" s="162"/>
      <c r="AM469" s="162"/>
      <c r="AN469" s="162"/>
      <c r="AO469" s="162"/>
      <c r="AP469" s="162"/>
      <c r="AQ469" s="162"/>
      <c r="AR469" s="162"/>
      <c r="AS469" s="162"/>
      <c r="AT469" s="162"/>
      <c r="AU469" s="162"/>
      <c r="AV469" s="162"/>
      <c r="AW469" s="162"/>
      <c r="AX469" s="162"/>
      <c r="AY469" s="162"/>
      <c r="AZ469" s="162"/>
      <c r="BA469" s="162"/>
      <c r="BB469" s="162"/>
      <c r="BC469" s="162"/>
      <c r="BD469" s="162"/>
      <c r="BE469" s="162"/>
      <c r="BF469" s="162"/>
      <c r="BG469" s="162"/>
      <c r="BH469" s="162"/>
      <c r="BI469" s="162"/>
      <c r="BJ469" s="162"/>
      <c r="BK469" s="162"/>
      <c r="BL469" s="162"/>
      <c r="BM469" s="162"/>
      <c r="BN469" s="162"/>
      <c r="BO469" s="162"/>
      <c r="BP469" s="162"/>
      <c r="BQ469" s="162"/>
      <c r="BR469" s="162"/>
      <c r="BS469" s="162"/>
      <c r="BT469" s="162"/>
      <c r="BU469" s="162"/>
      <c r="BV469" s="162"/>
      <c r="BW469" s="162"/>
      <c r="BX469" s="162"/>
      <c r="BY469" s="162"/>
      <c r="BZ469" s="162"/>
      <c r="CA469" s="162"/>
      <c r="CB469" s="162"/>
      <c r="CC469" s="162"/>
      <c r="CD469" s="162"/>
      <c r="CE469" s="162"/>
      <c r="CF469" s="162"/>
      <c r="CG469" s="162"/>
      <c r="CH469" s="162"/>
      <c r="CI469" s="162"/>
      <c r="CJ469" s="162"/>
      <c r="CK469" s="162"/>
      <c r="CL469" s="162"/>
      <c r="CM469" s="162"/>
      <c r="CN469" s="162"/>
      <c r="CO469" s="162"/>
      <c r="CP469" s="162"/>
      <c r="CQ469" s="162"/>
      <c r="CR469" s="162"/>
      <c r="CS469" s="162"/>
      <c r="CT469" s="162"/>
      <c r="CU469" s="162"/>
      <c r="CV469" s="162"/>
      <c r="CW469" s="162"/>
      <c r="CX469" s="162"/>
      <c r="CY469" s="162"/>
      <c r="CZ469" s="162"/>
      <c r="DA469" s="162"/>
      <c r="DB469" s="162"/>
      <c r="DC469" s="162"/>
      <c r="DD469" s="162"/>
      <c r="DE469" s="162"/>
      <c r="DF469" s="162"/>
      <c r="DG469" s="162"/>
      <c r="DH469" s="162"/>
      <c r="DI469" s="162"/>
      <c r="DJ469" s="162"/>
      <c r="DK469" s="162"/>
      <c r="DL469" s="162"/>
      <c r="DM469" s="162"/>
      <c r="DN469" s="162"/>
      <c r="DO469" s="162"/>
      <c r="DP469" s="162"/>
      <c r="DQ469" s="162"/>
      <c r="DR469" s="162"/>
      <c r="DS469" s="162"/>
      <c r="DT469" s="162"/>
      <c r="DU469" s="162"/>
      <c r="DV469" s="162"/>
      <c r="DW469" s="162"/>
      <c r="DX469" s="162"/>
      <c r="DY469" s="162"/>
      <c r="DZ469" s="162"/>
      <c r="EA469" s="162"/>
      <c r="EB469" s="162"/>
      <c r="EC469" s="162"/>
      <c r="ED469" s="162"/>
      <c r="EE469" s="162"/>
      <c r="EF469" s="162"/>
      <c r="EG469" s="162"/>
      <c r="EH469" s="162"/>
      <c r="EI469" s="162"/>
      <c r="EJ469" s="162"/>
      <c r="EK469" s="162"/>
      <c r="EL469" s="162"/>
      <c r="EM469" s="162"/>
      <c r="EN469" s="162"/>
      <c r="EO469" s="162"/>
      <c r="EP469" s="162"/>
      <c r="EQ469" s="162"/>
      <c r="ER469" s="162"/>
      <c r="ES469" s="162"/>
      <c r="ET469" s="162"/>
      <c r="EU469" s="162"/>
      <c r="EV469" s="162"/>
      <c r="EW469" s="162"/>
      <c r="EX469" s="162"/>
      <c r="EY469" s="162"/>
      <c r="EZ469" s="162"/>
      <c r="FA469" s="162"/>
      <c r="FB469" s="162"/>
      <c r="FC469" s="162"/>
      <c r="FD469" s="162"/>
      <c r="FE469" s="162"/>
      <c r="FF469" s="162"/>
      <c r="FG469" s="162"/>
      <c r="FH469" s="162"/>
      <c r="FI469" s="162"/>
      <c r="FJ469" s="162"/>
      <c r="FK469" s="162"/>
      <c r="FL469" s="162"/>
      <c r="FM469" s="162"/>
      <c r="FN469" s="162"/>
      <c r="FO469" s="162"/>
      <c r="FP469" s="162"/>
      <c r="FQ469" s="162"/>
      <c r="FR469" s="162"/>
      <c r="FS469" s="162"/>
      <c r="FT469" s="162"/>
      <c r="FU469" s="162"/>
      <c r="FV469" s="162"/>
      <c r="FW469" s="162"/>
      <c r="FX469" s="162"/>
      <c r="FY469" s="162"/>
      <c r="FZ469" s="162"/>
      <c r="GA469" s="162"/>
      <c r="GB469" s="162"/>
      <c r="GC469" s="162"/>
      <c r="GD469" s="162"/>
      <c r="GE469" s="162"/>
      <c r="GF469" s="162"/>
      <c r="GG469" s="162"/>
      <c r="GH469" s="162"/>
      <c r="GI469" s="162"/>
      <c r="GJ469" s="162"/>
      <c r="GK469" s="162"/>
      <c r="GL469" s="162"/>
      <c r="GM469" s="162"/>
      <c r="GN469" s="162"/>
      <c r="GO469" s="162"/>
      <c r="GP469" s="162"/>
      <c r="GQ469" s="162"/>
      <c r="GR469" s="162"/>
      <c r="GS469" s="162"/>
      <c r="GT469" s="162"/>
      <c r="GU469" s="162"/>
    </row>
    <row r="470" spans="1:203" x14ac:dyDescent="0.25">
      <c r="A470" s="161">
        <v>1</v>
      </c>
      <c r="B470" s="58" t="s">
        <v>333</v>
      </c>
      <c r="C470" s="189">
        <f>'2 уровень'!D1217</f>
        <v>21909</v>
      </c>
      <c r="D470" s="189">
        <f>'2 уровень'!E1217</f>
        <v>10955</v>
      </c>
      <c r="E470" s="189">
        <f>'2 уровень'!F1217</f>
        <v>8014</v>
      </c>
      <c r="F470" s="773">
        <f>'2 уровень'!G1217</f>
        <v>73.153811045184852</v>
      </c>
      <c r="G470" s="237">
        <f>'2 уровень'!H1217</f>
        <v>0</v>
      </c>
      <c r="H470" s="237">
        <f>'2 уровень'!I1217</f>
        <v>0</v>
      </c>
      <c r="I470" s="242">
        <f>'2 уровень'!J1217</f>
        <v>0</v>
      </c>
      <c r="J470" s="242">
        <f>'2 уровень'!K1217</f>
        <v>0</v>
      </c>
      <c r="K470" s="242">
        <f>'2 уровень'!L1217</f>
        <v>0</v>
      </c>
      <c r="L470" s="242">
        <f>'2 уровень'!M1217</f>
        <v>0</v>
      </c>
      <c r="M470" s="242">
        <f>'2 уровень'!N1217</f>
        <v>0</v>
      </c>
      <c r="N470" s="242">
        <f>'2 уровень'!O1217</f>
        <v>0</v>
      </c>
      <c r="O470" s="163">
        <f>'2 уровень'!P1217</f>
        <v>0</v>
      </c>
      <c r="P470" s="163">
        <f>'2 уровень'!Q1217</f>
        <v>0</v>
      </c>
      <c r="Q470" s="163">
        <f>'2 уровень'!R1217</f>
        <v>0</v>
      </c>
      <c r="R470" s="163">
        <f>'2 уровень'!S1217</f>
        <v>0</v>
      </c>
      <c r="S470" s="163">
        <f>'2 уровень'!T1217</f>
        <v>0</v>
      </c>
      <c r="T470" s="163">
        <f>'2 уровень'!U1217</f>
        <v>0</v>
      </c>
      <c r="U470" s="2412">
        <f>'2 уровень'!V1217</f>
        <v>0</v>
      </c>
      <c r="V470" s="163">
        <f>'2 уровень'!W1217</f>
        <v>0</v>
      </c>
      <c r="W470" s="163">
        <f>'2 уровень'!X1217</f>
        <v>0</v>
      </c>
      <c r="X470" s="163">
        <f>'2 уровень'!Y1217</f>
        <v>0</v>
      </c>
      <c r="Y470" s="2331">
        <f>'2 уровень'!Z1217</f>
        <v>0</v>
      </c>
      <c r="Z470" s="163"/>
      <c r="AA470" s="2331"/>
      <c r="AB470" s="2608"/>
      <c r="AC470" s="162"/>
      <c r="AD470" s="162"/>
      <c r="AE470" s="162"/>
      <c r="AF470" s="162"/>
      <c r="AG470" s="162"/>
      <c r="AH470" s="162"/>
      <c r="AI470" s="162"/>
      <c r="AJ470" s="162"/>
      <c r="AK470" s="162"/>
      <c r="AL470" s="162"/>
      <c r="AM470" s="162"/>
      <c r="AN470" s="162"/>
      <c r="AO470" s="162"/>
      <c r="AP470" s="162"/>
      <c r="AQ470" s="162"/>
      <c r="AR470" s="162"/>
      <c r="AS470" s="162"/>
      <c r="AT470" s="162"/>
      <c r="AU470" s="162"/>
      <c r="AV470" s="162"/>
      <c r="AW470" s="162"/>
      <c r="AX470" s="162"/>
      <c r="AY470" s="162"/>
      <c r="AZ470" s="162"/>
      <c r="BA470" s="162"/>
      <c r="BB470" s="162"/>
      <c r="BC470" s="162"/>
      <c r="BD470" s="162"/>
      <c r="BE470" s="162"/>
      <c r="BF470" s="162"/>
      <c r="BG470" s="162"/>
      <c r="BH470" s="162"/>
      <c r="BI470" s="162"/>
      <c r="BJ470" s="162"/>
      <c r="BK470" s="162"/>
      <c r="BL470" s="162"/>
      <c r="BM470" s="162"/>
      <c r="BN470" s="162"/>
      <c r="BO470" s="162"/>
      <c r="BP470" s="162"/>
      <c r="BQ470" s="162"/>
      <c r="BR470" s="162"/>
      <c r="BS470" s="162"/>
      <c r="BT470" s="162"/>
      <c r="BU470" s="162"/>
      <c r="BV470" s="162"/>
      <c r="BW470" s="162"/>
      <c r="BX470" s="162"/>
      <c r="BY470" s="162"/>
      <c r="BZ470" s="162"/>
      <c r="CA470" s="162"/>
      <c r="CB470" s="162"/>
      <c r="CC470" s="162"/>
      <c r="CD470" s="162"/>
      <c r="CE470" s="162"/>
      <c r="CF470" s="162"/>
      <c r="CG470" s="162"/>
      <c r="CH470" s="162"/>
      <c r="CI470" s="162"/>
      <c r="CJ470" s="162"/>
      <c r="CK470" s="162"/>
      <c r="CL470" s="162"/>
      <c r="CM470" s="162"/>
      <c r="CN470" s="162"/>
      <c r="CO470" s="162"/>
      <c r="CP470" s="162"/>
      <c r="CQ470" s="162"/>
      <c r="CR470" s="162"/>
      <c r="CS470" s="162"/>
      <c r="CT470" s="162"/>
      <c r="CU470" s="162"/>
      <c r="CV470" s="162"/>
      <c r="CW470" s="162"/>
      <c r="CX470" s="162"/>
      <c r="CY470" s="162"/>
      <c r="CZ470" s="162"/>
      <c r="DA470" s="162"/>
      <c r="DB470" s="162"/>
      <c r="DC470" s="162"/>
      <c r="DD470" s="162"/>
      <c r="DE470" s="162"/>
      <c r="DF470" s="162"/>
      <c r="DG470" s="162"/>
      <c r="DH470" s="162"/>
      <c r="DI470" s="162"/>
      <c r="DJ470" s="162"/>
      <c r="DK470" s="162"/>
      <c r="DL470" s="162"/>
      <c r="DM470" s="162"/>
      <c r="DN470" s="162"/>
      <c r="DO470" s="162"/>
      <c r="DP470" s="162"/>
      <c r="DQ470" s="162"/>
      <c r="DR470" s="162"/>
      <c r="DS470" s="162"/>
      <c r="DT470" s="162"/>
      <c r="DU470" s="162"/>
      <c r="DV470" s="162"/>
      <c r="DW470" s="162"/>
      <c r="DX470" s="162"/>
      <c r="DY470" s="162"/>
      <c r="DZ470" s="162"/>
      <c r="EA470" s="162"/>
      <c r="EB470" s="162"/>
      <c r="EC470" s="162"/>
      <c r="ED470" s="162"/>
      <c r="EE470" s="162"/>
      <c r="EF470" s="162"/>
      <c r="EG470" s="162"/>
      <c r="EH470" s="162"/>
      <c r="EI470" s="162"/>
      <c r="EJ470" s="162"/>
      <c r="EK470" s="162"/>
      <c r="EL470" s="162"/>
      <c r="EM470" s="162"/>
      <c r="EN470" s="162"/>
      <c r="EO470" s="162"/>
      <c r="EP470" s="162"/>
      <c r="EQ470" s="162"/>
      <c r="ER470" s="162"/>
      <c r="ES470" s="162"/>
      <c r="ET470" s="162"/>
      <c r="EU470" s="162"/>
      <c r="EV470" s="162"/>
      <c r="EW470" s="162"/>
      <c r="EX470" s="162"/>
      <c r="EY470" s="162"/>
      <c r="EZ470" s="162"/>
      <c r="FA470" s="162"/>
      <c r="FB470" s="162"/>
      <c r="FC470" s="162"/>
      <c r="FD470" s="162"/>
      <c r="FE470" s="162"/>
      <c r="FF470" s="162"/>
      <c r="FG470" s="162"/>
      <c r="FH470" s="162"/>
      <c r="FI470" s="162"/>
      <c r="FJ470" s="162"/>
      <c r="FK470" s="162"/>
      <c r="FL470" s="162"/>
      <c r="FM470" s="162"/>
      <c r="FN470" s="162"/>
      <c r="FO470" s="162"/>
      <c r="FP470" s="162"/>
      <c r="FQ470" s="162"/>
      <c r="FR470" s="162"/>
      <c r="FS470" s="162"/>
      <c r="FT470" s="162"/>
      <c r="FU470" s="162"/>
      <c r="FV470" s="162"/>
      <c r="FW470" s="162"/>
      <c r="FX470" s="162"/>
      <c r="FY470" s="162"/>
      <c r="FZ470" s="162"/>
      <c r="GA470" s="162"/>
      <c r="GB470" s="162"/>
      <c r="GC470" s="162"/>
      <c r="GD470" s="162"/>
      <c r="GE470" s="162"/>
      <c r="GF470" s="162"/>
      <c r="GG470" s="162"/>
      <c r="GH470" s="162"/>
      <c r="GI470" s="162"/>
      <c r="GJ470" s="162"/>
      <c r="GK470" s="162"/>
      <c r="GL470" s="162"/>
      <c r="GM470" s="162"/>
      <c r="GN470" s="162"/>
      <c r="GO470" s="162"/>
      <c r="GP470" s="162"/>
      <c r="GQ470" s="162"/>
      <c r="GR470" s="162"/>
      <c r="GS470" s="162"/>
      <c r="GT470" s="162"/>
      <c r="GU470" s="162"/>
    </row>
    <row r="471" spans="1:203" x14ac:dyDescent="0.25">
      <c r="A471" s="161">
        <v>1</v>
      </c>
      <c r="B471" s="58" t="s">
        <v>169</v>
      </c>
      <c r="C471" s="189">
        <f>'2 уровень'!D1218</f>
        <v>100000</v>
      </c>
      <c r="D471" s="189">
        <f>'2 уровень'!E1218</f>
        <v>50000</v>
      </c>
      <c r="E471" s="189">
        <f>'2 уровень'!F1218</f>
        <v>51037.8828125</v>
      </c>
      <c r="F471" s="773">
        <f>'2 уровень'!G1218</f>
        <v>102.075765625</v>
      </c>
      <c r="G471" s="237">
        <f>'2 уровень'!H1218</f>
        <v>0</v>
      </c>
      <c r="H471" s="237">
        <f>'2 уровень'!I1218</f>
        <v>0</v>
      </c>
      <c r="I471" s="242">
        <f>'2 уровень'!J1218</f>
        <v>0</v>
      </c>
      <c r="J471" s="242">
        <f>'2 уровень'!K1218</f>
        <v>0</v>
      </c>
      <c r="K471" s="242">
        <f>'2 уровень'!L1218</f>
        <v>0</v>
      </c>
      <c r="L471" s="242">
        <f>'2 уровень'!M1218</f>
        <v>0</v>
      </c>
      <c r="M471" s="242">
        <f>'2 уровень'!N1218</f>
        <v>0</v>
      </c>
      <c r="N471" s="242">
        <f>'2 уровень'!O1218</f>
        <v>0</v>
      </c>
      <c r="O471" s="163">
        <f>'2 уровень'!P1218</f>
        <v>0</v>
      </c>
      <c r="P471" s="163">
        <f>'2 уровень'!Q1218</f>
        <v>0</v>
      </c>
      <c r="Q471" s="163">
        <f>'2 уровень'!R1218</f>
        <v>0</v>
      </c>
      <c r="R471" s="163">
        <f>'2 уровень'!S1218</f>
        <v>0</v>
      </c>
      <c r="S471" s="163">
        <f>'2 уровень'!T1218</f>
        <v>0</v>
      </c>
      <c r="T471" s="163">
        <f>'2 уровень'!U1218</f>
        <v>0</v>
      </c>
      <c r="U471" s="2412">
        <f>'2 уровень'!V1218</f>
        <v>0</v>
      </c>
      <c r="V471" s="163">
        <f>'2 уровень'!W1218</f>
        <v>0</v>
      </c>
      <c r="W471" s="163">
        <f>'2 уровень'!X1218</f>
        <v>0</v>
      </c>
      <c r="X471" s="163">
        <f>'2 уровень'!Y1218</f>
        <v>0</v>
      </c>
      <c r="Y471" s="2331">
        <f>'2 уровень'!Z1218</f>
        <v>0</v>
      </c>
      <c r="Z471" s="163"/>
      <c r="AA471" s="2331"/>
      <c r="AB471" s="2608"/>
      <c r="AC471" s="162"/>
      <c r="AD471" s="162"/>
      <c r="AE471" s="162"/>
      <c r="AF471" s="162"/>
      <c r="AG471" s="162"/>
      <c r="AH471" s="162"/>
      <c r="AI471" s="162"/>
      <c r="AJ471" s="162"/>
      <c r="AK471" s="162"/>
      <c r="AL471" s="162"/>
      <c r="AM471" s="162"/>
      <c r="AN471" s="162"/>
      <c r="AO471" s="162"/>
      <c r="AP471" s="162"/>
      <c r="AQ471" s="162"/>
      <c r="AR471" s="162"/>
      <c r="AS471" s="162"/>
      <c r="AT471" s="162"/>
      <c r="AU471" s="162"/>
      <c r="AV471" s="162"/>
      <c r="AW471" s="162"/>
      <c r="AX471" s="162"/>
      <c r="AY471" s="162"/>
      <c r="AZ471" s="162"/>
      <c r="BA471" s="162"/>
      <c r="BB471" s="162"/>
      <c r="BC471" s="162"/>
      <c r="BD471" s="162"/>
      <c r="BE471" s="162"/>
      <c r="BF471" s="162"/>
      <c r="BG471" s="162"/>
      <c r="BH471" s="162"/>
      <c r="BI471" s="162"/>
      <c r="BJ471" s="162"/>
      <c r="BK471" s="162"/>
      <c r="BL471" s="162"/>
      <c r="BM471" s="162"/>
      <c r="BN471" s="162"/>
      <c r="BO471" s="162"/>
      <c r="BP471" s="162"/>
      <c r="BQ471" s="162"/>
      <c r="BR471" s="162"/>
      <c r="BS471" s="162"/>
      <c r="BT471" s="162"/>
      <c r="BU471" s="162"/>
      <c r="BV471" s="162"/>
      <c r="BW471" s="162"/>
      <c r="BX471" s="162"/>
      <c r="BY471" s="162"/>
      <c r="BZ471" s="162"/>
      <c r="CA471" s="162"/>
      <c r="CB471" s="162"/>
      <c r="CC471" s="162"/>
      <c r="CD471" s="162"/>
      <c r="CE471" s="162"/>
      <c r="CF471" s="162"/>
      <c r="CG471" s="162"/>
      <c r="CH471" s="162"/>
      <c r="CI471" s="162"/>
      <c r="CJ471" s="162"/>
      <c r="CK471" s="162"/>
      <c r="CL471" s="162"/>
      <c r="CM471" s="162"/>
      <c r="CN471" s="162"/>
      <c r="CO471" s="162"/>
      <c r="CP471" s="162"/>
      <c r="CQ471" s="162"/>
      <c r="CR471" s="162"/>
      <c r="CS471" s="162"/>
      <c r="CT471" s="162"/>
      <c r="CU471" s="162"/>
      <c r="CV471" s="162"/>
      <c r="CW471" s="162"/>
      <c r="CX471" s="162"/>
      <c r="CY471" s="162"/>
      <c r="CZ471" s="162"/>
      <c r="DA471" s="162"/>
      <c r="DB471" s="162"/>
      <c r="DC471" s="162"/>
      <c r="DD471" s="162"/>
      <c r="DE471" s="162"/>
      <c r="DF471" s="162"/>
      <c r="DG471" s="162"/>
      <c r="DH471" s="162"/>
      <c r="DI471" s="162"/>
      <c r="DJ471" s="162"/>
      <c r="DK471" s="162"/>
      <c r="DL471" s="162"/>
      <c r="DM471" s="162"/>
      <c r="DN471" s="162"/>
      <c r="DO471" s="162"/>
      <c r="DP471" s="162"/>
      <c r="DQ471" s="162"/>
      <c r="DR471" s="162"/>
      <c r="DS471" s="162"/>
      <c r="DT471" s="162"/>
      <c r="DU471" s="162"/>
      <c r="DV471" s="162"/>
      <c r="DW471" s="162"/>
      <c r="DX471" s="162"/>
      <c r="DY471" s="162"/>
      <c r="DZ471" s="162"/>
      <c r="EA471" s="162"/>
      <c r="EB471" s="162"/>
      <c r="EC471" s="162"/>
      <c r="ED471" s="162"/>
      <c r="EE471" s="162"/>
      <c r="EF471" s="162"/>
      <c r="EG471" s="162"/>
      <c r="EH471" s="162"/>
      <c r="EI471" s="162"/>
      <c r="EJ471" s="162"/>
      <c r="EK471" s="162"/>
      <c r="EL471" s="162"/>
      <c r="EM471" s="162"/>
      <c r="EN471" s="162"/>
      <c r="EO471" s="162"/>
      <c r="EP471" s="162"/>
      <c r="EQ471" s="162"/>
      <c r="ER471" s="162"/>
      <c r="ES471" s="162"/>
      <c r="ET471" s="162"/>
      <c r="EU471" s="162"/>
      <c r="EV471" s="162"/>
      <c r="EW471" s="162"/>
      <c r="EX471" s="162"/>
      <c r="EY471" s="162"/>
      <c r="EZ471" s="162"/>
      <c r="FA471" s="162"/>
      <c r="FB471" s="162"/>
      <c r="FC471" s="162"/>
      <c r="FD471" s="162"/>
      <c r="FE471" s="162"/>
      <c r="FF471" s="162"/>
      <c r="FG471" s="162"/>
      <c r="FH471" s="162"/>
      <c r="FI471" s="162"/>
      <c r="FJ471" s="162"/>
      <c r="FK471" s="162"/>
      <c r="FL471" s="162"/>
      <c r="FM471" s="162"/>
      <c r="FN471" s="162"/>
      <c r="FO471" s="162"/>
      <c r="FP471" s="162"/>
      <c r="FQ471" s="162"/>
      <c r="FR471" s="162"/>
      <c r="FS471" s="162"/>
      <c r="FT471" s="162"/>
      <c r="FU471" s="162"/>
      <c r="FV471" s="162"/>
      <c r="FW471" s="162"/>
      <c r="FX471" s="162"/>
      <c r="FY471" s="162"/>
      <c r="FZ471" s="162"/>
      <c r="GA471" s="162"/>
      <c r="GB471" s="162"/>
      <c r="GC471" s="162"/>
      <c r="GD471" s="162"/>
      <c r="GE471" s="162"/>
      <c r="GF471" s="162"/>
      <c r="GG471" s="162"/>
      <c r="GH471" s="162"/>
      <c r="GI471" s="162"/>
      <c r="GJ471" s="162"/>
      <c r="GK471" s="162"/>
      <c r="GL471" s="162"/>
      <c r="GM471" s="162"/>
      <c r="GN471" s="162"/>
      <c r="GO471" s="162"/>
      <c r="GP471" s="162"/>
      <c r="GQ471" s="162"/>
      <c r="GR471" s="162"/>
      <c r="GS471" s="162"/>
      <c r="GT471" s="162"/>
      <c r="GU471" s="162"/>
    </row>
    <row r="472" spans="1:203" x14ac:dyDescent="0.25">
      <c r="A472" s="161">
        <v>1</v>
      </c>
      <c r="B472" s="58" t="s">
        <v>339</v>
      </c>
      <c r="C472" s="189">
        <f>'2 уровень'!D1219</f>
        <v>159308</v>
      </c>
      <c r="D472" s="189">
        <f>'2 уровень'!E1219</f>
        <v>79654</v>
      </c>
      <c r="E472" s="189">
        <f>'2 уровень'!F1219</f>
        <v>79870.5</v>
      </c>
      <c r="F472" s="773">
        <f>'2 уровень'!G1219</f>
        <v>100.27180053732391</v>
      </c>
      <c r="G472" s="237">
        <f>'2 уровень'!H1219</f>
        <v>0</v>
      </c>
      <c r="H472" s="237">
        <f>'2 уровень'!I1219</f>
        <v>0</v>
      </c>
      <c r="I472" s="242">
        <f>'2 уровень'!J1219</f>
        <v>0</v>
      </c>
      <c r="J472" s="242">
        <f>'2 уровень'!K1219</f>
        <v>0</v>
      </c>
      <c r="K472" s="242">
        <f>'2 уровень'!L1219</f>
        <v>0</v>
      </c>
      <c r="L472" s="242">
        <f>'2 уровень'!M1219</f>
        <v>0</v>
      </c>
      <c r="M472" s="242">
        <f>'2 уровень'!N1219</f>
        <v>0</v>
      </c>
      <c r="N472" s="242">
        <f>'2 уровень'!O1219</f>
        <v>0</v>
      </c>
      <c r="O472" s="163">
        <f>'2 уровень'!P1219</f>
        <v>0</v>
      </c>
      <c r="P472" s="163">
        <f>'2 уровень'!Q1219</f>
        <v>0</v>
      </c>
      <c r="Q472" s="163">
        <f>'2 уровень'!R1219</f>
        <v>0</v>
      </c>
      <c r="R472" s="163">
        <f>'2 уровень'!S1219</f>
        <v>0</v>
      </c>
      <c r="S472" s="163">
        <f>'2 уровень'!T1219</f>
        <v>0</v>
      </c>
      <c r="T472" s="163">
        <f>'2 уровень'!U1219</f>
        <v>0</v>
      </c>
      <c r="U472" s="2412">
        <f>'2 уровень'!V1219</f>
        <v>0</v>
      </c>
      <c r="V472" s="163">
        <f>'2 уровень'!W1219</f>
        <v>0</v>
      </c>
      <c r="W472" s="163">
        <f>'2 уровень'!X1219</f>
        <v>0</v>
      </c>
      <c r="X472" s="163">
        <f>'2 уровень'!Y1219</f>
        <v>0</v>
      </c>
      <c r="Y472" s="2331">
        <f>'2 уровень'!Z1219</f>
        <v>0</v>
      </c>
      <c r="Z472" s="163"/>
      <c r="AA472" s="2331"/>
      <c r="AB472" s="2608"/>
      <c r="AC472" s="162"/>
      <c r="AD472" s="162"/>
      <c r="AE472" s="162"/>
      <c r="AF472" s="162"/>
      <c r="AG472" s="162"/>
      <c r="AH472" s="162"/>
      <c r="AI472" s="162"/>
      <c r="AJ472" s="162"/>
      <c r="AK472" s="162"/>
      <c r="AL472" s="162"/>
      <c r="AM472" s="162"/>
      <c r="AN472" s="162"/>
      <c r="AO472" s="162"/>
      <c r="AP472" s="162"/>
      <c r="AQ472" s="162"/>
      <c r="AR472" s="162"/>
      <c r="AS472" s="162"/>
      <c r="AT472" s="162"/>
      <c r="AU472" s="162"/>
      <c r="AV472" s="162"/>
      <c r="AW472" s="162"/>
      <c r="AX472" s="162"/>
      <c r="AY472" s="162"/>
      <c r="AZ472" s="162"/>
      <c r="BA472" s="162"/>
      <c r="BB472" s="162"/>
      <c r="BC472" s="162"/>
      <c r="BD472" s="162"/>
      <c r="BE472" s="162"/>
      <c r="BF472" s="162"/>
      <c r="BG472" s="162"/>
      <c r="BH472" s="162"/>
      <c r="BI472" s="162"/>
      <c r="BJ472" s="162"/>
      <c r="BK472" s="162"/>
      <c r="BL472" s="162"/>
      <c r="BM472" s="162"/>
      <c r="BN472" s="162"/>
      <c r="BO472" s="162"/>
      <c r="BP472" s="162"/>
      <c r="BQ472" s="162"/>
      <c r="BR472" s="162"/>
      <c r="BS472" s="162"/>
      <c r="BT472" s="162"/>
      <c r="BU472" s="162"/>
      <c r="BV472" s="162"/>
      <c r="BW472" s="162"/>
      <c r="BX472" s="162"/>
      <c r="BY472" s="162"/>
      <c r="BZ472" s="162"/>
      <c r="CA472" s="162"/>
      <c r="CB472" s="162"/>
      <c r="CC472" s="162"/>
      <c r="CD472" s="162"/>
      <c r="CE472" s="162"/>
      <c r="CF472" s="162"/>
      <c r="CG472" s="162"/>
      <c r="CH472" s="162"/>
      <c r="CI472" s="162"/>
      <c r="CJ472" s="162"/>
      <c r="CK472" s="162"/>
      <c r="CL472" s="162"/>
      <c r="CM472" s="162"/>
      <c r="CN472" s="162"/>
      <c r="CO472" s="162"/>
      <c r="CP472" s="162"/>
      <c r="CQ472" s="162"/>
      <c r="CR472" s="162"/>
      <c r="CS472" s="162"/>
      <c r="CT472" s="162"/>
      <c r="CU472" s="162"/>
      <c r="CV472" s="162"/>
      <c r="CW472" s="162"/>
      <c r="CX472" s="162"/>
      <c r="CY472" s="162"/>
      <c r="CZ472" s="162"/>
      <c r="DA472" s="162"/>
      <c r="DB472" s="162"/>
      <c r="DC472" s="162"/>
      <c r="DD472" s="162"/>
      <c r="DE472" s="162"/>
      <c r="DF472" s="162"/>
      <c r="DG472" s="162"/>
      <c r="DH472" s="162"/>
      <c r="DI472" s="162"/>
      <c r="DJ472" s="162"/>
      <c r="DK472" s="162"/>
      <c r="DL472" s="162"/>
      <c r="DM472" s="162"/>
      <c r="DN472" s="162"/>
      <c r="DO472" s="162"/>
      <c r="DP472" s="162"/>
      <c r="DQ472" s="162"/>
      <c r="DR472" s="162"/>
      <c r="DS472" s="162"/>
      <c r="DT472" s="162"/>
      <c r="DU472" s="162"/>
      <c r="DV472" s="162"/>
      <c r="DW472" s="162"/>
      <c r="DX472" s="162"/>
      <c r="DY472" s="162"/>
      <c r="DZ472" s="162"/>
      <c r="EA472" s="162"/>
      <c r="EB472" s="162"/>
      <c r="EC472" s="162"/>
      <c r="ED472" s="162"/>
      <c r="EE472" s="162"/>
      <c r="EF472" s="162"/>
      <c r="EG472" s="162"/>
      <c r="EH472" s="162"/>
      <c r="EI472" s="162"/>
      <c r="EJ472" s="162"/>
      <c r="EK472" s="162"/>
      <c r="EL472" s="162"/>
      <c r="EM472" s="162"/>
      <c r="EN472" s="162"/>
      <c r="EO472" s="162"/>
      <c r="EP472" s="162"/>
      <c r="EQ472" s="162"/>
      <c r="ER472" s="162"/>
      <c r="ES472" s="162"/>
      <c r="ET472" s="162"/>
      <c r="EU472" s="162"/>
      <c r="EV472" s="162"/>
      <c r="EW472" s="162"/>
      <c r="EX472" s="162"/>
      <c r="EY472" s="162"/>
      <c r="EZ472" s="162"/>
      <c r="FA472" s="162"/>
      <c r="FB472" s="162"/>
      <c r="FC472" s="162"/>
      <c r="FD472" s="162"/>
      <c r="FE472" s="162"/>
      <c r="FF472" s="162"/>
      <c r="FG472" s="162"/>
      <c r="FH472" s="162"/>
      <c r="FI472" s="162"/>
      <c r="FJ472" s="162"/>
      <c r="FK472" s="162"/>
      <c r="FL472" s="162"/>
      <c r="FM472" s="162"/>
      <c r="FN472" s="162"/>
      <c r="FO472" s="162"/>
      <c r="FP472" s="162"/>
      <c r="FQ472" s="162"/>
      <c r="FR472" s="162"/>
      <c r="FS472" s="162"/>
      <c r="FT472" s="162"/>
      <c r="FU472" s="162"/>
      <c r="FV472" s="162"/>
      <c r="FW472" s="162"/>
      <c r="FX472" s="162"/>
      <c r="FY472" s="162"/>
      <c r="FZ472" s="162"/>
      <c r="GA472" s="162"/>
      <c r="GB472" s="162"/>
      <c r="GC472" s="162"/>
      <c r="GD472" s="162"/>
      <c r="GE472" s="162"/>
      <c r="GF472" s="162"/>
      <c r="GG472" s="162"/>
      <c r="GH472" s="162"/>
      <c r="GI472" s="162"/>
      <c r="GJ472" s="162"/>
      <c r="GK472" s="162"/>
      <c r="GL472" s="162"/>
      <c r="GM472" s="162"/>
      <c r="GN472" s="162"/>
      <c r="GO472" s="162"/>
      <c r="GP472" s="162"/>
      <c r="GQ472" s="162"/>
      <c r="GR472" s="162"/>
      <c r="GS472" s="162"/>
      <c r="GT472" s="162"/>
      <c r="GU472" s="162"/>
    </row>
    <row r="473" spans="1:203" ht="27.6" x14ac:dyDescent="0.25">
      <c r="A473" s="161">
        <v>1</v>
      </c>
      <c r="B473" s="58" t="s">
        <v>170</v>
      </c>
      <c r="C473" s="189">
        <f>'2 уровень'!D1220</f>
        <v>25000</v>
      </c>
      <c r="D473" s="189">
        <f>'2 уровень'!E1220</f>
        <v>12500</v>
      </c>
      <c r="E473" s="189">
        <f>'2 уровень'!F1220</f>
        <v>9526</v>
      </c>
      <c r="F473" s="773">
        <f>'2 уровень'!G1220</f>
        <v>76.207999999999998</v>
      </c>
      <c r="G473" s="237">
        <f>'2 уровень'!H1220</f>
        <v>0</v>
      </c>
      <c r="H473" s="237">
        <f>'2 уровень'!I1220</f>
        <v>0</v>
      </c>
      <c r="I473" s="242">
        <f>'2 уровень'!J1220</f>
        <v>0</v>
      </c>
      <c r="J473" s="242">
        <f>'2 уровень'!K1220</f>
        <v>0</v>
      </c>
      <c r="K473" s="242">
        <f>'2 уровень'!L1220</f>
        <v>0</v>
      </c>
      <c r="L473" s="242">
        <f>'2 уровень'!M1220</f>
        <v>0</v>
      </c>
      <c r="M473" s="242">
        <f>'2 уровень'!N1220</f>
        <v>0</v>
      </c>
      <c r="N473" s="242">
        <f>'2 уровень'!O1220</f>
        <v>0</v>
      </c>
      <c r="O473" s="163">
        <f>'2 уровень'!P1220</f>
        <v>0</v>
      </c>
      <c r="P473" s="163">
        <f>'2 уровень'!Q1220</f>
        <v>0</v>
      </c>
      <c r="Q473" s="163">
        <f>'2 уровень'!R1220</f>
        <v>0</v>
      </c>
      <c r="R473" s="163">
        <f>'2 уровень'!S1220</f>
        <v>0</v>
      </c>
      <c r="S473" s="163">
        <f>'2 уровень'!T1220</f>
        <v>0</v>
      </c>
      <c r="T473" s="163">
        <f>'2 уровень'!U1220</f>
        <v>0</v>
      </c>
      <c r="U473" s="2412">
        <f>'2 уровень'!V1220</f>
        <v>0</v>
      </c>
      <c r="V473" s="163">
        <f>'2 уровень'!W1220</f>
        <v>0</v>
      </c>
      <c r="W473" s="163">
        <f>'2 уровень'!X1220</f>
        <v>0</v>
      </c>
      <c r="X473" s="163">
        <f>'2 уровень'!Y1220</f>
        <v>0</v>
      </c>
      <c r="Y473" s="2331">
        <f>'2 уровень'!Z1220</f>
        <v>0</v>
      </c>
      <c r="Z473" s="163"/>
      <c r="AA473" s="2331"/>
      <c r="AB473" s="2608"/>
      <c r="AC473" s="162"/>
      <c r="AD473" s="162"/>
      <c r="AE473" s="162"/>
      <c r="AF473" s="162"/>
      <c r="AG473" s="162"/>
      <c r="AH473" s="162"/>
      <c r="AI473" s="162"/>
      <c r="AJ473" s="162"/>
      <c r="AK473" s="162"/>
      <c r="AL473" s="162"/>
      <c r="AM473" s="162"/>
      <c r="AN473" s="162"/>
      <c r="AO473" s="162"/>
      <c r="AP473" s="162"/>
      <c r="AQ473" s="162"/>
      <c r="AR473" s="162"/>
      <c r="AS473" s="162"/>
      <c r="AT473" s="162"/>
      <c r="AU473" s="162"/>
      <c r="AV473" s="162"/>
      <c r="AW473" s="162"/>
      <c r="AX473" s="162"/>
      <c r="AY473" s="162"/>
      <c r="AZ473" s="162"/>
      <c r="BA473" s="162"/>
      <c r="BB473" s="162"/>
      <c r="BC473" s="162"/>
      <c r="BD473" s="162"/>
      <c r="BE473" s="162"/>
      <c r="BF473" s="162"/>
      <c r="BG473" s="162"/>
      <c r="BH473" s="162"/>
      <c r="BI473" s="162"/>
      <c r="BJ473" s="162"/>
      <c r="BK473" s="162"/>
      <c r="BL473" s="162"/>
      <c r="BM473" s="162"/>
      <c r="BN473" s="162"/>
      <c r="BO473" s="162"/>
      <c r="BP473" s="162"/>
      <c r="BQ473" s="162"/>
      <c r="BR473" s="162"/>
      <c r="BS473" s="162"/>
      <c r="BT473" s="162"/>
      <c r="BU473" s="162"/>
      <c r="BV473" s="162"/>
      <c r="BW473" s="162"/>
      <c r="BX473" s="162"/>
      <c r="BY473" s="162"/>
      <c r="BZ473" s="162"/>
      <c r="CA473" s="162"/>
      <c r="CB473" s="162"/>
      <c r="CC473" s="162"/>
      <c r="CD473" s="162"/>
      <c r="CE473" s="162"/>
      <c r="CF473" s="162"/>
      <c r="CG473" s="162"/>
      <c r="CH473" s="162"/>
      <c r="CI473" s="162"/>
      <c r="CJ473" s="162"/>
      <c r="CK473" s="162"/>
      <c r="CL473" s="162"/>
      <c r="CM473" s="162"/>
      <c r="CN473" s="162"/>
      <c r="CO473" s="162"/>
      <c r="CP473" s="162"/>
      <c r="CQ473" s="162"/>
      <c r="CR473" s="162"/>
      <c r="CS473" s="162"/>
      <c r="CT473" s="162"/>
      <c r="CU473" s="162"/>
      <c r="CV473" s="162"/>
      <c r="CW473" s="162"/>
      <c r="CX473" s="162"/>
      <c r="CY473" s="162"/>
      <c r="CZ473" s="162"/>
      <c r="DA473" s="162"/>
      <c r="DB473" s="162"/>
      <c r="DC473" s="162"/>
      <c r="DD473" s="162"/>
      <c r="DE473" s="162"/>
      <c r="DF473" s="162"/>
      <c r="DG473" s="162"/>
      <c r="DH473" s="162"/>
      <c r="DI473" s="162"/>
      <c r="DJ473" s="162"/>
      <c r="DK473" s="162"/>
      <c r="DL473" s="162"/>
      <c r="DM473" s="162"/>
      <c r="DN473" s="162"/>
      <c r="DO473" s="162"/>
      <c r="DP473" s="162"/>
      <c r="DQ473" s="162"/>
      <c r="DR473" s="162"/>
      <c r="DS473" s="162"/>
      <c r="DT473" s="162"/>
      <c r="DU473" s="162"/>
      <c r="DV473" s="162"/>
      <c r="DW473" s="162"/>
      <c r="DX473" s="162"/>
      <c r="DY473" s="162"/>
      <c r="DZ473" s="162"/>
      <c r="EA473" s="162"/>
      <c r="EB473" s="162"/>
      <c r="EC473" s="162"/>
      <c r="ED473" s="162"/>
      <c r="EE473" s="162"/>
      <c r="EF473" s="162"/>
      <c r="EG473" s="162"/>
      <c r="EH473" s="162"/>
      <c r="EI473" s="162"/>
      <c r="EJ473" s="162"/>
      <c r="EK473" s="162"/>
      <c r="EL473" s="162"/>
      <c r="EM473" s="162"/>
      <c r="EN473" s="162"/>
      <c r="EO473" s="162"/>
      <c r="EP473" s="162"/>
      <c r="EQ473" s="162"/>
      <c r="ER473" s="162"/>
      <c r="ES473" s="162"/>
      <c r="ET473" s="162"/>
      <c r="EU473" s="162"/>
      <c r="EV473" s="162"/>
      <c r="EW473" s="162"/>
      <c r="EX473" s="162"/>
      <c r="EY473" s="162"/>
      <c r="EZ473" s="162"/>
      <c r="FA473" s="162"/>
      <c r="FB473" s="162"/>
      <c r="FC473" s="162"/>
      <c r="FD473" s="162"/>
      <c r="FE473" s="162"/>
      <c r="FF473" s="162"/>
      <c r="FG473" s="162"/>
      <c r="FH473" s="162"/>
      <c r="FI473" s="162"/>
      <c r="FJ473" s="162"/>
      <c r="FK473" s="162"/>
      <c r="FL473" s="162"/>
      <c r="FM473" s="162"/>
      <c r="FN473" s="162"/>
      <c r="FO473" s="162"/>
      <c r="FP473" s="162"/>
      <c r="FQ473" s="162"/>
      <c r="FR473" s="162"/>
      <c r="FS473" s="162"/>
      <c r="FT473" s="162"/>
      <c r="FU473" s="162"/>
      <c r="FV473" s="162"/>
      <c r="FW473" s="162"/>
      <c r="FX473" s="162"/>
      <c r="FY473" s="162"/>
      <c r="FZ473" s="162"/>
      <c r="GA473" s="162"/>
      <c r="GB473" s="162"/>
      <c r="GC473" s="162"/>
      <c r="GD473" s="162"/>
      <c r="GE473" s="162"/>
      <c r="GF473" s="162"/>
      <c r="GG473" s="162"/>
      <c r="GH473" s="162"/>
      <c r="GI473" s="162"/>
      <c r="GJ473" s="162"/>
      <c r="GK473" s="162"/>
      <c r="GL473" s="162"/>
      <c r="GM473" s="162"/>
      <c r="GN473" s="162"/>
      <c r="GO473" s="162"/>
      <c r="GP473" s="162"/>
      <c r="GQ473" s="162"/>
      <c r="GR473" s="162"/>
      <c r="GS473" s="162"/>
      <c r="GT473" s="162"/>
      <c r="GU473" s="162"/>
    </row>
    <row r="474" spans="1:203" ht="27.6" x14ac:dyDescent="0.25">
      <c r="A474" s="161">
        <v>1</v>
      </c>
      <c r="B474" s="58" t="s">
        <v>365</v>
      </c>
      <c r="C474" s="189">
        <f>'2 уровень'!D1221</f>
        <v>2200</v>
      </c>
      <c r="D474" s="189">
        <f>'2 уровень'!E1221</f>
        <v>1100</v>
      </c>
      <c r="E474" s="189">
        <f>'2 уровень'!F1221</f>
        <v>1152</v>
      </c>
      <c r="F474" s="773">
        <f>'2 уровень'!G1221</f>
        <v>104.72727272727273</v>
      </c>
      <c r="G474" s="237">
        <f>'2 уровень'!H1221</f>
        <v>0</v>
      </c>
      <c r="H474" s="237">
        <f>'2 уровень'!I1221</f>
        <v>0</v>
      </c>
      <c r="I474" s="242">
        <f>'2 уровень'!J1221</f>
        <v>0</v>
      </c>
      <c r="J474" s="242">
        <f>'2 уровень'!K1221</f>
        <v>0</v>
      </c>
      <c r="K474" s="242">
        <f>'2 уровень'!L1221</f>
        <v>0</v>
      </c>
      <c r="L474" s="242">
        <f>'2 уровень'!M1221</f>
        <v>0</v>
      </c>
      <c r="M474" s="242">
        <f>'2 уровень'!N1221</f>
        <v>0</v>
      </c>
      <c r="N474" s="242">
        <f>'2 уровень'!O1221</f>
        <v>0</v>
      </c>
      <c r="O474" s="163">
        <f>'2 уровень'!P1221</f>
        <v>0</v>
      </c>
      <c r="P474" s="163">
        <f>'2 уровень'!Q1221</f>
        <v>0</v>
      </c>
      <c r="Q474" s="163">
        <f>'2 уровень'!R1221</f>
        <v>0</v>
      </c>
      <c r="R474" s="163">
        <f>'2 уровень'!S1221</f>
        <v>0</v>
      </c>
      <c r="S474" s="163">
        <f>'2 уровень'!T1221</f>
        <v>0</v>
      </c>
      <c r="T474" s="163">
        <f>'2 уровень'!U1221</f>
        <v>0</v>
      </c>
      <c r="U474" s="2412">
        <f>'2 уровень'!V1221</f>
        <v>0</v>
      </c>
      <c r="V474" s="163">
        <f>'2 уровень'!W1221</f>
        <v>0</v>
      </c>
      <c r="W474" s="163">
        <f>'2 уровень'!X1221</f>
        <v>0</v>
      </c>
      <c r="X474" s="163">
        <f>'2 уровень'!Y1221</f>
        <v>0</v>
      </c>
      <c r="Y474" s="2331">
        <f>'2 уровень'!Z1221</f>
        <v>0</v>
      </c>
      <c r="Z474" s="163"/>
      <c r="AA474" s="2331"/>
      <c r="AB474" s="2608"/>
      <c r="AC474" s="162"/>
      <c r="AD474" s="162"/>
      <c r="AE474" s="162"/>
      <c r="AF474" s="162"/>
      <c r="AG474" s="162"/>
      <c r="AH474" s="162"/>
      <c r="AI474" s="162"/>
      <c r="AJ474" s="162"/>
      <c r="AK474" s="162"/>
      <c r="AL474" s="162"/>
      <c r="AM474" s="162"/>
      <c r="AN474" s="162"/>
      <c r="AO474" s="162"/>
      <c r="AP474" s="162"/>
      <c r="AQ474" s="162"/>
      <c r="AR474" s="162"/>
      <c r="AS474" s="162"/>
      <c r="AT474" s="162"/>
      <c r="AU474" s="162"/>
      <c r="AV474" s="162"/>
      <c r="AW474" s="162"/>
      <c r="AX474" s="162"/>
      <c r="AY474" s="162"/>
      <c r="AZ474" s="162"/>
      <c r="BA474" s="162"/>
      <c r="BB474" s="162"/>
      <c r="BC474" s="162"/>
      <c r="BD474" s="162"/>
      <c r="BE474" s="162"/>
      <c r="BF474" s="162"/>
      <c r="BG474" s="162"/>
      <c r="BH474" s="162"/>
      <c r="BI474" s="162"/>
      <c r="BJ474" s="162"/>
      <c r="BK474" s="162"/>
      <c r="BL474" s="162"/>
      <c r="BM474" s="162"/>
      <c r="BN474" s="162"/>
      <c r="BO474" s="162"/>
      <c r="BP474" s="162"/>
      <c r="BQ474" s="162"/>
      <c r="BR474" s="162"/>
      <c r="BS474" s="162"/>
      <c r="BT474" s="162"/>
      <c r="BU474" s="162"/>
      <c r="BV474" s="162"/>
      <c r="BW474" s="162"/>
      <c r="BX474" s="162"/>
      <c r="BY474" s="162"/>
      <c r="BZ474" s="162"/>
      <c r="CA474" s="162"/>
      <c r="CB474" s="162"/>
      <c r="CC474" s="162"/>
      <c r="CD474" s="162"/>
      <c r="CE474" s="162"/>
      <c r="CF474" s="162"/>
      <c r="CG474" s="162"/>
      <c r="CH474" s="162"/>
      <c r="CI474" s="162"/>
      <c r="CJ474" s="162"/>
      <c r="CK474" s="162"/>
      <c r="CL474" s="162"/>
      <c r="CM474" s="162"/>
      <c r="CN474" s="162"/>
      <c r="CO474" s="162"/>
      <c r="CP474" s="162"/>
      <c r="CQ474" s="162"/>
      <c r="CR474" s="162"/>
      <c r="CS474" s="162"/>
      <c r="CT474" s="162"/>
      <c r="CU474" s="162"/>
      <c r="CV474" s="162"/>
      <c r="CW474" s="162"/>
      <c r="CX474" s="162"/>
      <c r="CY474" s="162"/>
      <c r="CZ474" s="162"/>
      <c r="DA474" s="162"/>
      <c r="DB474" s="162"/>
      <c r="DC474" s="162"/>
      <c r="DD474" s="162"/>
      <c r="DE474" s="162"/>
      <c r="DF474" s="162"/>
      <c r="DG474" s="162"/>
      <c r="DH474" s="162"/>
      <c r="DI474" s="162"/>
      <c r="DJ474" s="162"/>
      <c r="DK474" s="162"/>
      <c r="DL474" s="162"/>
      <c r="DM474" s="162"/>
      <c r="DN474" s="162"/>
      <c r="DO474" s="162"/>
      <c r="DP474" s="162"/>
      <c r="DQ474" s="162"/>
      <c r="DR474" s="162"/>
      <c r="DS474" s="162"/>
      <c r="DT474" s="162"/>
      <c r="DU474" s="162"/>
      <c r="DV474" s="162"/>
      <c r="DW474" s="162"/>
      <c r="DX474" s="162"/>
      <c r="DY474" s="162"/>
      <c r="DZ474" s="162"/>
      <c r="EA474" s="162"/>
      <c r="EB474" s="162"/>
      <c r="EC474" s="162"/>
      <c r="ED474" s="162"/>
      <c r="EE474" s="162"/>
      <c r="EF474" s="162"/>
      <c r="EG474" s="162"/>
      <c r="EH474" s="162"/>
      <c r="EI474" s="162"/>
      <c r="EJ474" s="162"/>
      <c r="EK474" s="162"/>
      <c r="EL474" s="162"/>
      <c r="EM474" s="162"/>
      <c r="EN474" s="162"/>
      <c r="EO474" s="162"/>
      <c r="EP474" s="162"/>
      <c r="EQ474" s="162"/>
      <c r="ER474" s="162"/>
      <c r="ES474" s="162"/>
      <c r="ET474" s="162"/>
      <c r="EU474" s="162"/>
      <c r="EV474" s="162"/>
      <c r="EW474" s="162"/>
      <c r="EX474" s="162"/>
      <c r="EY474" s="162"/>
      <c r="EZ474" s="162"/>
      <c r="FA474" s="162"/>
      <c r="FB474" s="162"/>
      <c r="FC474" s="162"/>
      <c r="FD474" s="162"/>
      <c r="FE474" s="162"/>
      <c r="FF474" s="162"/>
      <c r="FG474" s="162"/>
      <c r="FH474" s="162"/>
      <c r="FI474" s="162"/>
      <c r="FJ474" s="162"/>
      <c r="FK474" s="162"/>
      <c r="FL474" s="162"/>
      <c r="FM474" s="162"/>
      <c r="FN474" s="162"/>
      <c r="FO474" s="162"/>
      <c r="FP474" s="162"/>
      <c r="FQ474" s="162"/>
      <c r="FR474" s="162"/>
      <c r="FS474" s="162"/>
      <c r="FT474" s="162"/>
      <c r="FU474" s="162"/>
      <c r="FV474" s="162"/>
      <c r="FW474" s="162"/>
      <c r="FX474" s="162"/>
      <c r="FY474" s="162"/>
      <c r="FZ474" s="162"/>
      <c r="GA474" s="162"/>
      <c r="GB474" s="162"/>
      <c r="GC474" s="162"/>
      <c r="GD474" s="162"/>
      <c r="GE474" s="162"/>
      <c r="GF474" s="162"/>
      <c r="GG474" s="162"/>
      <c r="GH474" s="162"/>
      <c r="GI474" s="162"/>
      <c r="GJ474" s="162"/>
      <c r="GK474" s="162"/>
      <c r="GL474" s="162"/>
      <c r="GM474" s="162"/>
      <c r="GN474" s="162"/>
      <c r="GO474" s="162"/>
      <c r="GP474" s="162"/>
      <c r="GQ474" s="162"/>
      <c r="GR474" s="162"/>
      <c r="GS474" s="162"/>
      <c r="GT474" s="162"/>
      <c r="GU474" s="162"/>
    </row>
    <row r="475" spans="1:203" x14ac:dyDescent="0.25">
      <c r="A475" s="161">
        <v>1</v>
      </c>
      <c r="B475" s="58" t="s">
        <v>453</v>
      </c>
      <c r="C475" s="189">
        <f>'2 уровень'!D1222</f>
        <v>750</v>
      </c>
      <c r="D475" s="189">
        <f>'2 уровень'!E1222</f>
        <v>300</v>
      </c>
      <c r="E475" s="189">
        <f>'2 уровень'!F1222</f>
        <v>421</v>
      </c>
      <c r="F475" s="773">
        <f>'2 уровень'!G1222</f>
        <v>140.33333333333334</v>
      </c>
      <c r="G475" s="237">
        <f>'2 уровень'!H1222</f>
        <v>0</v>
      </c>
      <c r="H475" s="237">
        <f>'2 уровень'!I1222</f>
        <v>0</v>
      </c>
      <c r="I475" s="242">
        <f>'2 уровень'!J1222</f>
        <v>0</v>
      </c>
      <c r="J475" s="242">
        <f>'2 уровень'!K1222</f>
        <v>0</v>
      </c>
      <c r="K475" s="242">
        <f>'2 уровень'!L1222</f>
        <v>0</v>
      </c>
      <c r="L475" s="242">
        <f>'2 уровень'!M1222</f>
        <v>0</v>
      </c>
      <c r="M475" s="242">
        <f>'2 уровень'!N1222</f>
        <v>0</v>
      </c>
      <c r="N475" s="242">
        <f>'2 уровень'!O1222</f>
        <v>0</v>
      </c>
      <c r="O475" s="163">
        <f>'2 уровень'!P1222</f>
        <v>0</v>
      </c>
      <c r="P475" s="163">
        <f>'2 уровень'!Q1222</f>
        <v>0</v>
      </c>
      <c r="Q475" s="163">
        <f>'2 уровень'!R1222</f>
        <v>0</v>
      </c>
      <c r="R475" s="163">
        <f>'2 уровень'!S1222</f>
        <v>0</v>
      </c>
      <c r="S475" s="163">
        <f>'2 уровень'!T1222</f>
        <v>0</v>
      </c>
      <c r="T475" s="163">
        <f>'2 уровень'!U1222</f>
        <v>0</v>
      </c>
      <c r="U475" s="2412">
        <f>'2 уровень'!V1222</f>
        <v>0</v>
      </c>
      <c r="V475" s="163">
        <f>'2 уровень'!W1222</f>
        <v>0</v>
      </c>
      <c r="W475" s="163">
        <f>'2 уровень'!X1222</f>
        <v>0</v>
      </c>
      <c r="X475" s="163">
        <f>'2 уровень'!Y1222</f>
        <v>0</v>
      </c>
      <c r="Y475" s="2331">
        <f>'2 уровень'!Z1222</f>
        <v>0</v>
      </c>
      <c r="Z475" s="163"/>
      <c r="AA475" s="2331"/>
      <c r="AB475" s="2608"/>
      <c r="AC475" s="162"/>
      <c r="AD475" s="162"/>
      <c r="AE475" s="162"/>
      <c r="AF475" s="162"/>
      <c r="AG475" s="162"/>
      <c r="AH475" s="162"/>
      <c r="AI475" s="162"/>
      <c r="AJ475" s="162"/>
      <c r="AK475" s="162"/>
      <c r="AL475" s="162"/>
      <c r="AM475" s="162"/>
      <c r="AN475" s="162"/>
      <c r="AO475" s="162"/>
      <c r="AP475" s="162"/>
      <c r="AQ475" s="162"/>
      <c r="AR475" s="162"/>
      <c r="AS475" s="162"/>
      <c r="AT475" s="162"/>
      <c r="AU475" s="162"/>
      <c r="AV475" s="162"/>
      <c r="AW475" s="162"/>
      <c r="AX475" s="162"/>
      <c r="AY475" s="162"/>
      <c r="AZ475" s="162"/>
      <c r="BA475" s="162"/>
      <c r="BB475" s="162"/>
      <c r="BC475" s="162"/>
      <c r="BD475" s="162"/>
      <c r="BE475" s="162"/>
      <c r="BF475" s="162"/>
      <c r="BG475" s="162"/>
      <c r="BH475" s="162"/>
      <c r="BI475" s="162"/>
      <c r="BJ475" s="162"/>
      <c r="BK475" s="162"/>
      <c r="BL475" s="162"/>
      <c r="BM475" s="162"/>
      <c r="BN475" s="162"/>
      <c r="BO475" s="162"/>
      <c r="BP475" s="162"/>
      <c r="BQ475" s="162"/>
      <c r="BR475" s="162"/>
      <c r="BS475" s="162"/>
      <c r="BT475" s="162"/>
      <c r="BU475" s="162"/>
      <c r="BV475" s="162"/>
      <c r="BW475" s="162"/>
      <c r="BX475" s="162"/>
      <c r="BY475" s="162"/>
      <c r="BZ475" s="162"/>
      <c r="CA475" s="162"/>
      <c r="CB475" s="162"/>
      <c r="CC475" s="162"/>
      <c r="CD475" s="162"/>
      <c r="CE475" s="162"/>
      <c r="CF475" s="162"/>
      <c r="CG475" s="162"/>
      <c r="CH475" s="162"/>
      <c r="CI475" s="162"/>
      <c r="CJ475" s="162"/>
      <c r="CK475" s="162"/>
      <c r="CL475" s="162"/>
      <c r="CM475" s="162"/>
      <c r="CN475" s="162"/>
      <c r="CO475" s="162"/>
      <c r="CP475" s="162"/>
      <c r="CQ475" s="162"/>
      <c r="CR475" s="162"/>
      <c r="CS475" s="162"/>
      <c r="CT475" s="162"/>
      <c r="CU475" s="162"/>
      <c r="CV475" s="162"/>
      <c r="CW475" s="162"/>
      <c r="CX475" s="162"/>
      <c r="CY475" s="162"/>
      <c r="CZ475" s="162"/>
      <c r="DA475" s="162"/>
      <c r="DB475" s="162"/>
      <c r="DC475" s="162"/>
      <c r="DD475" s="162"/>
      <c r="DE475" s="162"/>
      <c r="DF475" s="162"/>
      <c r="DG475" s="162"/>
      <c r="DH475" s="162"/>
      <c r="DI475" s="162"/>
      <c r="DJ475" s="162"/>
      <c r="DK475" s="162"/>
      <c r="DL475" s="162"/>
      <c r="DM475" s="162"/>
      <c r="DN475" s="162"/>
      <c r="DO475" s="162"/>
      <c r="DP475" s="162"/>
      <c r="DQ475" s="162"/>
      <c r="DR475" s="162"/>
      <c r="DS475" s="162"/>
      <c r="DT475" s="162"/>
      <c r="DU475" s="162"/>
      <c r="DV475" s="162"/>
      <c r="DW475" s="162"/>
      <c r="DX475" s="162"/>
      <c r="DY475" s="162"/>
      <c r="DZ475" s="162"/>
      <c r="EA475" s="162"/>
      <c r="EB475" s="162"/>
      <c r="EC475" s="162"/>
      <c r="ED475" s="162"/>
      <c r="EE475" s="162"/>
      <c r="EF475" s="162"/>
      <c r="EG475" s="162"/>
      <c r="EH475" s="162"/>
      <c r="EI475" s="162"/>
      <c r="EJ475" s="162"/>
      <c r="EK475" s="162"/>
      <c r="EL475" s="162"/>
      <c r="EM475" s="162"/>
      <c r="EN475" s="162"/>
      <c r="EO475" s="162"/>
      <c r="EP475" s="162"/>
      <c r="EQ475" s="162"/>
      <c r="ER475" s="162"/>
      <c r="ES475" s="162"/>
      <c r="ET475" s="162"/>
      <c r="EU475" s="162"/>
      <c r="EV475" s="162"/>
      <c r="EW475" s="162"/>
      <c r="EX475" s="162"/>
      <c r="EY475" s="162"/>
      <c r="EZ475" s="162"/>
      <c r="FA475" s="162"/>
      <c r="FB475" s="162"/>
      <c r="FC475" s="162"/>
      <c r="FD475" s="162"/>
      <c r="FE475" s="162"/>
      <c r="FF475" s="162"/>
      <c r="FG475" s="162"/>
      <c r="FH475" s="162"/>
      <c r="FI475" s="162"/>
      <c r="FJ475" s="162"/>
      <c r="FK475" s="162"/>
      <c r="FL475" s="162"/>
      <c r="FM475" s="162"/>
      <c r="FN475" s="162"/>
      <c r="FO475" s="162"/>
      <c r="FP475" s="162"/>
      <c r="FQ475" s="162"/>
      <c r="FR475" s="162"/>
      <c r="FS475" s="162"/>
      <c r="FT475" s="162"/>
      <c r="FU475" s="162"/>
      <c r="FV475" s="162"/>
      <c r="FW475" s="162"/>
      <c r="FX475" s="162"/>
      <c r="FY475" s="162"/>
      <c r="FZ475" s="162"/>
      <c r="GA475" s="162"/>
      <c r="GB475" s="162"/>
      <c r="GC475" s="162"/>
      <c r="GD475" s="162"/>
      <c r="GE475" s="162"/>
      <c r="GF475" s="162"/>
      <c r="GG475" s="162"/>
      <c r="GH475" s="162"/>
      <c r="GI475" s="162"/>
      <c r="GJ475" s="162"/>
      <c r="GK475" s="162"/>
      <c r="GL475" s="162"/>
      <c r="GM475" s="162"/>
      <c r="GN475" s="162"/>
      <c r="GO475" s="162"/>
      <c r="GP475" s="162"/>
      <c r="GQ475" s="162"/>
      <c r="GR475" s="162"/>
      <c r="GS475" s="162"/>
      <c r="GT475" s="162"/>
      <c r="GU475" s="162"/>
    </row>
    <row r="476" spans="1:203" x14ac:dyDescent="0.25">
      <c r="A476" s="161">
        <v>1</v>
      </c>
      <c r="B476" s="54" t="s">
        <v>91</v>
      </c>
      <c r="C476" s="249">
        <f>'2 уровень'!D1223</f>
        <v>400832</v>
      </c>
      <c r="D476" s="249">
        <f>'2 уровень'!E1223</f>
        <v>200418</v>
      </c>
      <c r="E476" s="249">
        <f>'2 уровень'!F1223</f>
        <v>199942.125</v>
      </c>
      <c r="F476" s="774">
        <f>'2 уровень'!G1223</f>
        <v>99.76255875220788</v>
      </c>
      <c r="G476" s="237"/>
      <c r="H476" s="237">
        <f>'2 уровень'!I1223</f>
        <v>0</v>
      </c>
      <c r="I476" s="242">
        <f>'2 уровень'!J1223</f>
        <v>0</v>
      </c>
      <c r="J476" s="242">
        <f>'2 уровень'!K1223</f>
        <v>0</v>
      </c>
      <c r="K476" s="242">
        <f>'2 уровень'!L1223</f>
        <v>0</v>
      </c>
      <c r="L476" s="242">
        <f>'2 уровень'!M1223</f>
        <v>0</v>
      </c>
      <c r="M476" s="242">
        <f>'2 уровень'!N1223</f>
        <v>0</v>
      </c>
      <c r="N476" s="242">
        <f>'2 уровень'!O1223</f>
        <v>0</v>
      </c>
      <c r="O476" s="163">
        <f>'2 уровень'!P1223</f>
        <v>157593.29282044445</v>
      </c>
      <c r="P476" s="163">
        <f>'2 уровень'!Q1223</f>
        <v>159776.42728114891</v>
      </c>
      <c r="Q476" s="163">
        <f>'2 уровень'!R1223</f>
        <v>164520.33432114887</v>
      </c>
      <c r="R476" s="163">
        <f>'2 уровень'!S1223</f>
        <v>169264.24136032807</v>
      </c>
      <c r="S476" s="163">
        <f>'2 уровень'!T1223</f>
        <v>169264.24136032807</v>
      </c>
      <c r="T476" s="163">
        <f>'2 уровень'!U1223</f>
        <v>180016.62102651011</v>
      </c>
      <c r="U476" s="2412">
        <f>'2 уровень'!V1223</f>
        <v>90812.848573202151</v>
      </c>
      <c r="V476" s="163">
        <f>'2 уровень'!W1223</f>
        <v>83948.720600000001</v>
      </c>
      <c r="W476" s="163">
        <f>'2 уровень'!X1223</f>
        <v>-6864.127973202154</v>
      </c>
      <c r="X476" s="163">
        <f>'2 уровень'!Y1223</f>
        <v>-905.06730000000005</v>
      </c>
      <c r="Y476" s="2331">
        <f>'2 уровень'!Z1223</f>
        <v>83043.653300000005</v>
      </c>
      <c r="Z476" s="163"/>
      <c r="AA476" s="2331"/>
      <c r="AB476" s="2608"/>
      <c r="AC476" s="162"/>
      <c r="AD476" s="162"/>
      <c r="AE476" s="162"/>
      <c r="AF476" s="162"/>
      <c r="AG476" s="162"/>
      <c r="AH476" s="162"/>
      <c r="AI476" s="162"/>
      <c r="AJ476" s="162"/>
      <c r="AK476" s="162"/>
      <c r="AL476" s="162"/>
      <c r="AM476" s="162"/>
      <c r="AN476" s="162"/>
      <c r="AO476" s="162"/>
      <c r="AP476" s="162"/>
      <c r="AQ476" s="162"/>
      <c r="AR476" s="162"/>
      <c r="AS476" s="162"/>
      <c r="AT476" s="162"/>
      <c r="AU476" s="162"/>
      <c r="AV476" s="162"/>
      <c r="AW476" s="162"/>
      <c r="AX476" s="162"/>
      <c r="AY476" s="162"/>
      <c r="AZ476" s="162"/>
      <c r="BA476" s="162"/>
      <c r="BB476" s="162"/>
      <c r="BC476" s="162"/>
      <c r="BD476" s="162"/>
      <c r="BE476" s="162"/>
      <c r="BF476" s="162"/>
      <c r="BG476" s="162"/>
      <c r="BH476" s="162"/>
      <c r="BI476" s="162"/>
      <c r="BJ476" s="162"/>
      <c r="BK476" s="162"/>
      <c r="BL476" s="162"/>
      <c r="BM476" s="162"/>
      <c r="BN476" s="162"/>
      <c r="BO476" s="162"/>
      <c r="BP476" s="162"/>
      <c r="BQ476" s="162"/>
      <c r="BR476" s="162"/>
      <c r="BS476" s="162"/>
      <c r="BT476" s="162"/>
      <c r="BU476" s="162"/>
      <c r="BV476" s="162"/>
      <c r="BW476" s="162"/>
      <c r="BX476" s="162"/>
      <c r="BY476" s="162"/>
      <c r="BZ476" s="162"/>
      <c r="CA476" s="162"/>
      <c r="CB476" s="162"/>
      <c r="CC476" s="162"/>
      <c r="CD476" s="162"/>
      <c r="CE476" s="162"/>
      <c r="CF476" s="162"/>
      <c r="CG476" s="162"/>
      <c r="CH476" s="162"/>
      <c r="CI476" s="162"/>
      <c r="CJ476" s="162"/>
      <c r="CK476" s="162"/>
      <c r="CL476" s="162"/>
      <c r="CM476" s="162"/>
      <c r="CN476" s="162"/>
      <c r="CO476" s="162"/>
      <c r="CP476" s="162"/>
      <c r="CQ476" s="162"/>
      <c r="CR476" s="162"/>
      <c r="CS476" s="162"/>
      <c r="CT476" s="162"/>
      <c r="CU476" s="162"/>
      <c r="CV476" s="162"/>
      <c r="CW476" s="162"/>
      <c r="CX476" s="162"/>
      <c r="CY476" s="162"/>
      <c r="CZ476" s="162"/>
      <c r="DA476" s="162"/>
      <c r="DB476" s="162"/>
      <c r="DC476" s="162"/>
      <c r="DD476" s="162"/>
      <c r="DE476" s="162"/>
      <c r="DF476" s="162"/>
      <c r="DG476" s="162"/>
      <c r="DH476" s="162"/>
      <c r="DI476" s="162"/>
      <c r="DJ476" s="162"/>
      <c r="DK476" s="162"/>
      <c r="DL476" s="162"/>
      <c r="DM476" s="162"/>
      <c r="DN476" s="162"/>
      <c r="DO476" s="162"/>
      <c r="DP476" s="162"/>
      <c r="DQ476" s="162"/>
      <c r="DR476" s="162"/>
      <c r="DS476" s="162"/>
      <c r="DT476" s="162"/>
      <c r="DU476" s="162"/>
      <c r="DV476" s="162"/>
      <c r="DW476" s="162"/>
      <c r="DX476" s="162"/>
      <c r="DY476" s="162"/>
      <c r="DZ476" s="162"/>
      <c r="EA476" s="162"/>
      <c r="EB476" s="162"/>
      <c r="EC476" s="162"/>
      <c r="ED476" s="162"/>
      <c r="EE476" s="162"/>
      <c r="EF476" s="162"/>
      <c r="EG476" s="162"/>
      <c r="EH476" s="162"/>
      <c r="EI476" s="162"/>
      <c r="EJ476" s="162"/>
      <c r="EK476" s="162"/>
      <c r="EL476" s="162"/>
      <c r="EM476" s="162"/>
      <c r="EN476" s="162"/>
      <c r="EO476" s="162"/>
      <c r="EP476" s="162"/>
      <c r="EQ476" s="162"/>
      <c r="ER476" s="162"/>
      <c r="ES476" s="162"/>
      <c r="ET476" s="162"/>
      <c r="EU476" s="162"/>
      <c r="EV476" s="162"/>
      <c r="EW476" s="162"/>
      <c r="EX476" s="162"/>
      <c r="EY476" s="162"/>
      <c r="EZ476" s="162"/>
      <c r="FA476" s="162"/>
      <c r="FB476" s="162"/>
      <c r="FC476" s="162"/>
      <c r="FD476" s="162"/>
      <c r="FE476" s="162"/>
      <c r="FF476" s="162"/>
      <c r="FG476" s="162"/>
      <c r="FH476" s="162"/>
      <c r="FI476" s="162"/>
      <c r="FJ476" s="162"/>
      <c r="FK476" s="162"/>
      <c r="FL476" s="162"/>
      <c r="FM476" s="162"/>
      <c r="FN476" s="162"/>
      <c r="FO476" s="162"/>
      <c r="FP476" s="162"/>
      <c r="FQ476" s="162"/>
      <c r="FR476" s="162"/>
      <c r="FS476" s="162"/>
      <c r="FT476" s="162"/>
      <c r="FU476" s="162"/>
      <c r="FV476" s="162"/>
      <c r="FW476" s="162"/>
      <c r="FX476" s="162"/>
      <c r="FY476" s="162"/>
      <c r="FZ476" s="162"/>
      <c r="GA476" s="162"/>
      <c r="GB476" s="162"/>
      <c r="GC476" s="162"/>
      <c r="GD476" s="162"/>
      <c r="GE476" s="162"/>
      <c r="GF476" s="162"/>
      <c r="GG476" s="162"/>
      <c r="GH476" s="162"/>
      <c r="GI476" s="162"/>
      <c r="GJ476" s="162"/>
      <c r="GK476" s="162"/>
      <c r="GL476" s="162"/>
      <c r="GM476" s="162"/>
      <c r="GN476" s="162"/>
      <c r="GO476" s="162"/>
      <c r="GP476" s="162"/>
      <c r="GQ476" s="162"/>
      <c r="GR476" s="162"/>
      <c r="GS476" s="162"/>
      <c r="GT476" s="162"/>
      <c r="GU476" s="162"/>
    </row>
    <row r="477" spans="1:203" x14ac:dyDescent="0.25">
      <c r="A477" s="161">
        <v>1</v>
      </c>
      <c r="B477" s="54" t="s">
        <v>172</v>
      </c>
      <c r="C477" s="189">
        <f>'2 уровень'!D1224</f>
        <v>4430</v>
      </c>
      <c r="D477" s="189">
        <f>'2 уровень'!E1224</f>
        <v>2215</v>
      </c>
      <c r="E477" s="189">
        <f>'2 уровень'!F1224</f>
        <v>2037</v>
      </c>
      <c r="F477" s="189">
        <f>'2 уровень'!G1224</f>
        <v>91.963882618510155</v>
      </c>
      <c r="G477" s="237"/>
      <c r="H477" s="237"/>
      <c r="I477" s="242"/>
      <c r="J477" s="242"/>
      <c r="K477" s="242"/>
      <c r="L477" s="242"/>
      <c r="M477" s="242"/>
      <c r="N477" s="242"/>
      <c r="O477" s="163"/>
      <c r="P477" s="163"/>
      <c r="Q477" s="163"/>
      <c r="R477" s="163"/>
      <c r="S477" s="163"/>
      <c r="T477" s="163"/>
      <c r="U477" s="2412"/>
      <c r="V477" s="163"/>
      <c r="W477" s="163"/>
      <c r="X477" s="163"/>
      <c r="Y477" s="2331"/>
      <c r="Z477" s="163"/>
      <c r="AA477" s="2331"/>
      <c r="AB477" s="2608"/>
      <c r="AC477" s="162"/>
      <c r="AD477" s="162"/>
      <c r="AE477" s="162"/>
      <c r="AF477" s="162"/>
      <c r="AG477" s="162"/>
      <c r="AH477" s="162"/>
      <c r="AI477" s="162"/>
      <c r="AJ477" s="162"/>
      <c r="AK477" s="162"/>
      <c r="AL477" s="162"/>
      <c r="AM477" s="162"/>
      <c r="AN477" s="162"/>
      <c r="AO477" s="162"/>
      <c r="AP477" s="162"/>
      <c r="AQ477" s="162"/>
      <c r="AR477" s="162"/>
      <c r="AS477" s="162"/>
      <c r="AT477" s="162"/>
      <c r="AU477" s="162"/>
      <c r="AV477" s="162"/>
      <c r="AW477" s="162"/>
      <c r="AX477" s="162"/>
      <c r="AY477" s="162"/>
      <c r="AZ477" s="162"/>
      <c r="BA477" s="162"/>
      <c r="BB477" s="162"/>
      <c r="BC477" s="162"/>
      <c r="BD477" s="162"/>
      <c r="BE477" s="162"/>
      <c r="BF477" s="162"/>
      <c r="BG477" s="162"/>
      <c r="BH477" s="162"/>
      <c r="BI477" s="162"/>
      <c r="BJ477" s="162"/>
      <c r="BK477" s="162"/>
      <c r="BL477" s="162"/>
      <c r="BM477" s="162"/>
      <c r="BN477" s="162"/>
      <c r="BO477" s="162"/>
      <c r="BP477" s="162"/>
      <c r="BQ477" s="162"/>
      <c r="BR477" s="162"/>
      <c r="BS477" s="162"/>
      <c r="BT477" s="162"/>
      <c r="BU477" s="162"/>
      <c r="BV477" s="162"/>
      <c r="BW477" s="162"/>
      <c r="BX477" s="162"/>
      <c r="BY477" s="162"/>
      <c r="BZ477" s="162"/>
      <c r="CA477" s="162"/>
      <c r="CB477" s="162"/>
      <c r="CC477" s="162"/>
      <c r="CD477" s="162"/>
      <c r="CE477" s="162"/>
      <c r="CF477" s="162"/>
      <c r="CG477" s="162"/>
      <c r="CH477" s="162"/>
      <c r="CI477" s="162"/>
      <c r="CJ477" s="162"/>
      <c r="CK477" s="162"/>
      <c r="CL477" s="162"/>
      <c r="CM477" s="162"/>
      <c r="CN477" s="162"/>
      <c r="CO477" s="162"/>
      <c r="CP477" s="162"/>
      <c r="CQ477" s="162"/>
      <c r="CR477" s="162"/>
      <c r="CS477" s="162"/>
      <c r="CT477" s="162"/>
      <c r="CU477" s="162"/>
      <c r="CV477" s="162"/>
      <c r="CW477" s="162"/>
      <c r="CX477" s="162"/>
      <c r="CY477" s="162"/>
      <c r="CZ477" s="162"/>
      <c r="DA477" s="162"/>
      <c r="DB477" s="162"/>
      <c r="DC477" s="162"/>
      <c r="DD477" s="162"/>
      <c r="DE477" s="162"/>
      <c r="DF477" s="162"/>
      <c r="DG477" s="162"/>
      <c r="DH477" s="162"/>
      <c r="DI477" s="162"/>
      <c r="DJ477" s="162"/>
      <c r="DK477" s="162"/>
      <c r="DL477" s="162"/>
      <c r="DM477" s="162"/>
      <c r="DN477" s="162"/>
      <c r="DO477" s="162"/>
      <c r="DP477" s="162"/>
      <c r="DQ477" s="162"/>
      <c r="DR477" s="162"/>
      <c r="DS477" s="162"/>
      <c r="DT477" s="162"/>
      <c r="DU477" s="162"/>
      <c r="DV477" s="162"/>
      <c r="DW477" s="162"/>
      <c r="DX477" s="162"/>
      <c r="DY477" s="162"/>
      <c r="DZ477" s="162"/>
      <c r="EA477" s="162"/>
      <c r="EB477" s="162"/>
      <c r="EC477" s="162"/>
      <c r="ED477" s="162"/>
      <c r="EE477" s="162"/>
      <c r="EF477" s="162"/>
      <c r="EG477" s="162"/>
      <c r="EH477" s="162"/>
      <c r="EI477" s="162"/>
      <c r="EJ477" s="162"/>
      <c r="EK477" s="162"/>
      <c r="EL477" s="162"/>
      <c r="EM477" s="162"/>
      <c r="EN477" s="162"/>
      <c r="EO477" s="162"/>
      <c r="EP477" s="162"/>
      <c r="EQ477" s="162"/>
      <c r="ER477" s="162"/>
      <c r="ES477" s="162"/>
      <c r="ET477" s="162"/>
      <c r="EU477" s="162"/>
      <c r="EV477" s="162"/>
      <c r="EW477" s="162"/>
      <c r="EX477" s="162"/>
      <c r="EY477" s="162"/>
      <c r="EZ477" s="162"/>
      <c r="FA477" s="162"/>
      <c r="FB477" s="162"/>
      <c r="FC477" s="162"/>
      <c r="FD477" s="162"/>
      <c r="FE477" s="162"/>
      <c r="FF477" s="162"/>
      <c r="FG477" s="162"/>
      <c r="FH477" s="162"/>
      <c r="FI477" s="162"/>
      <c r="FJ477" s="162"/>
      <c r="FK477" s="162"/>
      <c r="FL477" s="162"/>
      <c r="FM477" s="162"/>
      <c r="FN477" s="162"/>
      <c r="FO477" s="162"/>
      <c r="FP477" s="162"/>
      <c r="FQ477" s="162"/>
      <c r="FR477" s="162"/>
      <c r="FS477" s="162"/>
      <c r="FT477" s="162"/>
      <c r="FU477" s="162"/>
      <c r="FV477" s="162"/>
      <c r="FW477" s="162"/>
      <c r="FX477" s="162"/>
      <c r="FY477" s="162"/>
      <c r="FZ477" s="162"/>
      <c r="GA477" s="162"/>
      <c r="GB477" s="162"/>
      <c r="GC477" s="162"/>
      <c r="GD477" s="162"/>
      <c r="GE477" s="162"/>
      <c r="GF477" s="162"/>
      <c r="GG477" s="162"/>
      <c r="GH477" s="162"/>
      <c r="GI477" s="162"/>
      <c r="GJ477" s="162"/>
      <c r="GK477" s="162"/>
      <c r="GL477" s="162"/>
      <c r="GM477" s="162"/>
      <c r="GN477" s="162"/>
      <c r="GO477" s="162"/>
      <c r="GP477" s="162"/>
      <c r="GQ477" s="162"/>
      <c r="GR477" s="162"/>
      <c r="GS477" s="162"/>
      <c r="GT477" s="162"/>
      <c r="GU477" s="162"/>
    </row>
    <row r="478" spans="1:203" x14ac:dyDescent="0.25">
      <c r="A478" s="161">
        <v>1</v>
      </c>
      <c r="B478" s="2373" t="s">
        <v>82</v>
      </c>
      <c r="C478" s="189">
        <f>'2 уровень'!D1225</f>
        <v>546</v>
      </c>
      <c r="D478" s="189">
        <f>'2 уровень'!E1225</f>
        <v>273</v>
      </c>
      <c r="E478" s="189">
        <f>'2 уровень'!F1225</f>
        <v>275</v>
      </c>
      <c r="F478" s="773">
        <f>'2 уровень'!G1225</f>
        <v>100.73260073260073</v>
      </c>
      <c r="G478" s="237">
        <f>'2 уровень'!H1225</f>
        <v>9.9340659340659343</v>
      </c>
      <c r="H478" s="237">
        <f>'2 уровень'!I1225</f>
        <v>9.6618181818181821</v>
      </c>
      <c r="I478" s="242">
        <f>'2 уровень'!J1225</f>
        <v>5424</v>
      </c>
      <c r="J478" s="242">
        <f>'2 уровень'!K1225</f>
        <v>2712</v>
      </c>
      <c r="K478" s="242">
        <f>'2 уровень'!L1225</f>
        <v>2657</v>
      </c>
      <c r="L478" s="242">
        <f>'2 уровень'!M1225</f>
        <v>97.971976401179944</v>
      </c>
      <c r="M478" s="242">
        <f>'2 уровень'!N1225</f>
        <v>18.079999999999998</v>
      </c>
      <c r="N478" s="242">
        <f>'2 уровень'!O1225</f>
        <v>293.91592920353986</v>
      </c>
      <c r="O478" s="163">
        <f>'2 уровень'!P1225</f>
        <v>0</v>
      </c>
      <c r="P478" s="163">
        <f>'2 уровень'!Q1225</f>
        <v>0</v>
      </c>
      <c r="Q478" s="163">
        <f>'2 уровень'!R1225</f>
        <v>0</v>
      </c>
      <c r="R478" s="163">
        <f>'2 уровень'!S1225</f>
        <v>0</v>
      </c>
      <c r="S478" s="163">
        <f>'2 уровень'!T1225</f>
        <v>0</v>
      </c>
      <c r="T478" s="163">
        <f>'2 уровень'!U1225</f>
        <v>0</v>
      </c>
      <c r="U478" s="2412">
        <f>'2 уровень'!V1225</f>
        <v>0</v>
      </c>
      <c r="V478" s="163">
        <f>'2 уровень'!W1225</f>
        <v>0</v>
      </c>
      <c r="W478" s="163">
        <f>'2 уровень'!X1225</f>
        <v>0</v>
      </c>
      <c r="X478" s="163">
        <f>'2 уровень'!Y1225</f>
        <v>0</v>
      </c>
      <c r="Y478" s="2331">
        <f>'2 уровень'!Z1225</f>
        <v>0</v>
      </c>
      <c r="Z478" s="163"/>
      <c r="AA478" s="2331"/>
      <c r="AB478" s="2608"/>
      <c r="AC478" s="162"/>
      <c r="AD478" s="162"/>
      <c r="AE478" s="162"/>
      <c r="AF478" s="162"/>
      <c r="AG478" s="162"/>
      <c r="AH478" s="162"/>
      <c r="AI478" s="162"/>
      <c r="AJ478" s="162"/>
      <c r="AK478" s="162"/>
      <c r="AL478" s="162"/>
      <c r="AM478" s="162"/>
      <c r="AN478" s="162"/>
      <c r="AO478" s="162"/>
      <c r="AP478" s="162"/>
      <c r="AQ478" s="162"/>
      <c r="AR478" s="162"/>
      <c r="AS478" s="162"/>
      <c r="AT478" s="162"/>
      <c r="AU478" s="162"/>
      <c r="AV478" s="162"/>
      <c r="AW478" s="162"/>
      <c r="AX478" s="162"/>
      <c r="AY478" s="162"/>
      <c r="AZ478" s="162"/>
      <c r="BA478" s="162"/>
      <c r="BB478" s="162"/>
      <c r="BC478" s="162"/>
      <c r="BD478" s="162"/>
      <c r="BE478" s="162"/>
      <c r="BF478" s="162"/>
      <c r="BG478" s="162"/>
      <c r="BH478" s="162"/>
      <c r="BI478" s="162"/>
      <c r="BJ478" s="162"/>
      <c r="BK478" s="162"/>
      <c r="BL478" s="162"/>
      <c r="BM478" s="162"/>
      <c r="BN478" s="162"/>
      <c r="BO478" s="162"/>
      <c r="BP478" s="162"/>
      <c r="BQ478" s="162"/>
      <c r="BR478" s="162"/>
      <c r="BS478" s="162"/>
      <c r="BT478" s="162"/>
      <c r="BU478" s="162"/>
      <c r="BV478" s="162"/>
      <c r="BW478" s="162"/>
      <c r="BX478" s="162"/>
      <c r="BY478" s="162"/>
      <c r="BZ478" s="162"/>
      <c r="CA478" s="162"/>
      <c r="CB478" s="162"/>
      <c r="CC478" s="162"/>
      <c r="CD478" s="162"/>
      <c r="CE478" s="162"/>
      <c r="CF478" s="162"/>
      <c r="CG478" s="162"/>
      <c r="CH478" s="162"/>
      <c r="CI478" s="162"/>
      <c r="CJ478" s="162"/>
      <c r="CK478" s="162"/>
      <c r="CL478" s="162"/>
      <c r="CM478" s="162"/>
      <c r="CN478" s="162"/>
      <c r="CO478" s="162"/>
      <c r="CP478" s="162"/>
      <c r="CQ478" s="162"/>
      <c r="CR478" s="162"/>
      <c r="CS478" s="162"/>
      <c r="CT478" s="162"/>
      <c r="CU478" s="162"/>
      <c r="CV478" s="162"/>
      <c r="CW478" s="162"/>
      <c r="CX478" s="162"/>
      <c r="CY478" s="162"/>
      <c r="CZ478" s="162"/>
      <c r="DA478" s="162"/>
      <c r="DB478" s="162"/>
      <c r="DC478" s="162"/>
      <c r="DD478" s="162"/>
      <c r="DE478" s="162"/>
      <c r="DF478" s="162"/>
      <c r="DG478" s="162"/>
      <c r="DH478" s="162"/>
      <c r="DI478" s="162"/>
      <c r="DJ478" s="162"/>
      <c r="DK478" s="162"/>
      <c r="DL478" s="162"/>
      <c r="DM478" s="162"/>
      <c r="DN478" s="162"/>
      <c r="DO478" s="162"/>
      <c r="DP478" s="162"/>
      <c r="DQ478" s="162"/>
      <c r="DR478" s="162"/>
      <c r="DS478" s="162"/>
      <c r="DT478" s="162"/>
      <c r="DU478" s="162"/>
      <c r="DV478" s="162"/>
      <c r="DW478" s="162"/>
      <c r="DX478" s="162"/>
      <c r="DY478" s="162"/>
      <c r="DZ478" s="162"/>
      <c r="EA478" s="162"/>
      <c r="EB478" s="162"/>
      <c r="EC478" s="162"/>
      <c r="ED478" s="162"/>
      <c r="EE478" s="162"/>
      <c r="EF478" s="162"/>
      <c r="EG478" s="162"/>
      <c r="EH478" s="162"/>
      <c r="EI478" s="162"/>
      <c r="EJ478" s="162"/>
      <c r="EK478" s="162"/>
      <c r="EL478" s="162"/>
      <c r="EM478" s="162"/>
      <c r="EN478" s="162"/>
      <c r="EO478" s="162"/>
      <c r="EP478" s="162"/>
      <c r="EQ478" s="162"/>
      <c r="ER478" s="162"/>
      <c r="ES478" s="162"/>
      <c r="ET478" s="162"/>
      <c r="EU478" s="162"/>
      <c r="EV478" s="162"/>
      <c r="EW478" s="162"/>
      <c r="EX478" s="162"/>
      <c r="EY478" s="162"/>
      <c r="EZ478" s="162"/>
      <c r="FA478" s="162"/>
      <c r="FB478" s="162"/>
      <c r="FC478" s="162"/>
      <c r="FD478" s="162"/>
      <c r="FE478" s="162"/>
      <c r="FF478" s="162"/>
      <c r="FG478" s="162"/>
      <c r="FH478" s="162"/>
      <c r="FI478" s="162"/>
      <c r="FJ478" s="162"/>
      <c r="FK478" s="162"/>
      <c r="FL478" s="162"/>
      <c r="FM478" s="162"/>
      <c r="FN478" s="162"/>
      <c r="FO478" s="162"/>
      <c r="FP478" s="162"/>
      <c r="FQ478" s="162"/>
      <c r="FR478" s="162"/>
      <c r="FS478" s="162"/>
      <c r="FT478" s="162"/>
      <c r="FU478" s="162"/>
      <c r="FV478" s="162"/>
      <c r="FW478" s="162"/>
      <c r="FX478" s="162"/>
      <c r="FY478" s="162"/>
      <c r="FZ478" s="162"/>
      <c r="GA478" s="162"/>
      <c r="GB478" s="162"/>
      <c r="GC478" s="162"/>
      <c r="GD478" s="162"/>
      <c r="GE478" s="162"/>
      <c r="GF478" s="162"/>
      <c r="GG478" s="162"/>
      <c r="GH478" s="162"/>
      <c r="GI478" s="162"/>
      <c r="GJ478" s="162"/>
      <c r="GK478" s="162"/>
      <c r="GL478" s="162"/>
      <c r="GM478" s="162"/>
      <c r="GN478" s="162"/>
      <c r="GO478" s="162"/>
      <c r="GP478" s="162"/>
      <c r="GQ478" s="162"/>
      <c r="GR478" s="162"/>
      <c r="GS478" s="162"/>
      <c r="GT478" s="162"/>
      <c r="GU478" s="162"/>
    </row>
    <row r="479" spans="1:203" x14ac:dyDescent="0.25">
      <c r="A479" s="161">
        <v>1</v>
      </c>
      <c r="B479" s="103" t="s">
        <v>16</v>
      </c>
      <c r="C479" s="189">
        <f>'2 уровень'!D1226</f>
        <v>1623</v>
      </c>
      <c r="D479" s="189">
        <f>'2 уровень'!E1226</f>
        <v>812</v>
      </c>
      <c r="E479" s="189">
        <f>'2 уровень'!F1226</f>
        <v>808</v>
      </c>
      <c r="F479" s="773">
        <f>'2 уровень'!G1226</f>
        <v>99.50738916256158</v>
      </c>
      <c r="G479" s="237">
        <f>'2 уровень'!H1226</f>
        <v>8</v>
      </c>
      <c r="H479" s="237">
        <f>'2 уровень'!I1226</f>
        <v>8.1039603960396036</v>
      </c>
      <c r="I479" s="242">
        <f>'2 уровень'!J1226</f>
        <v>12984</v>
      </c>
      <c r="J479" s="242">
        <f>'2 уровень'!K1226</f>
        <v>6496</v>
      </c>
      <c r="K479" s="242">
        <f>'2 уровень'!L1226</f>
        <v>6548</v>
      </c>
      <c r="L479" s="242">
        <f>'2 уровень'!M1226</f>
        <v>100.80049261083744</v>
      </c>
      <c r="M479" s="242">
        <f>'2 уровень'!N1226</f>
        <v>54.1</v>
      </c>
      <c r="N479" s="242">
        <f>'2 уровень'!O1226</f>
        <v>242.07024029574862</v>
      </c>
      <c r="O479" s="163">
        <f>'2 уровень'!P1226</f>
        <v>0</v>
      </c>
      <c r="P479" s="163">
        <f>'2 уровень'!Q1226</f>
        <v>0</v>
      </c>
      <c r="Q479" s="163">
        <f>'2 уровень'!R1226</f>
        <v>0</v>
      </c>
      <c r="R479" s="163">
        <f>'2 уровень'!S1226</f>
        <v>0</v>
      </c>
      <c r="S479" s="163">
        <f>'2 уровень'!T1226</f>
        <v>0</v>
      </c>
      <c r="T479" s="163">
        <f>'2 уровень'!U1226</f>
        <v>0</v>
      </c>
      <c r="U479" s="2412">
        <f>'2 уровень'!V1226</f>
        <v>0</v>
      </c>
      <c r="V479" s="163">
        <f>'2 уровень'!W1226</f>
        <v>0</v>
      </c>
      <c r="W479" s="163">
        <f>'2 уровень'!X1226</f>
        <v>0</v>
      </c>
      <c r="X479" s="163">
        <f>'2 уровень'!Y1226</f>
        <v>0</v>
      </c>
      <c r="Y479" s="2331">
        <f>'2 уровень'!Z1226</f>
        <v>0</v>
      </c>
      <c r="Z479" s="163"/>
      <c r="AA479" s="2331"/>
      <c r="AB479" s="2608"/>
      <c r="AC479" s="162"/>
      <c r="AD479" s="162"/>
      <c r="AE479" s="162"/>
      <c r="AF479" s="162"/>
      <c r="AG479" s="162"/>
      <c r="AH479" s="162"/>
      <c r="AI479" s="162"/>
      <c r="AJ479" s="162"/>
      <c r="AK479" s="162"/>
      <c r="AL479" s="162"/>
      <c r="AM479" s="162"/>
      <c r="AN479" s="162"/>
      <c r="AO479" s="162"/>
      <c r="AP479" s="162"/>
      <c r="AQ479" s="162"/>
      <c r="AR479" s="162"/>
      <c r="AS479" s="162"/>
      <c r="AT479" s="162"/>
      <c r="AU479" s="162"/>
      <c r="AV479" s="162"/>
      <c r="AW479" s="162"/>
      <c r="AX479" s="162"/>
      <c r="AY479" s="162"/>
      <c r="AZ479" s="162"/>
      <c r="BA479" s="162"/>
      <c r="BB479" s="162"/>
      <c r="BC479" s="162"/>
      <c r="BD479" s="162"/>
      <c r="BE479" s="162"/>
      <c r="BF479" s="162"/>
      <c r="BG479" s="162"/>
      <c r="BH479" s="162"/>
      <c r="BI479" s="162"/>
      <c r="BJ479" s="162"/>
      <c r="BK479" s="162"/>
      <c r="BL479" s="162"/>
      <c r="BM479" s="162"/>
      <c r="BN479" s="162"/>
      <c r="BO479" s="162"/>
      <c r="BP479" s="162"/>
      <c r="BQ479" s="162"/>
      <c r="BR479" s="162"/>
      <c r="BS479" s="162"/>
      <c r="BT479" s="162"/>
      <c r="BU479" s="162"/>
      <c r="BV479" s="162"/>
      <c r="BW479" s="162"/>
      <c r="BX479" s="162"/>
      <c r="BY479" s="162"/>
      <c r="BZ479" s="162"/>
      <c r="CA479" s="162"/>
      <c r="CB479" s="162"/>
      <c r="CC479" s="162"/>
      <c r="CD479" s="162"/>
      <c r="CE479" s="162"/>
      <c r="CF479" s="162"/>
      <c r="CG479" s="162"/>
      <c r="CH479" s="162"/>
      <c r="CI479" s="162"/>
      <c r="CJ479" s="162"/>
      <c r="CK479" s="162"/>
      <c r="CL479" s="162"/>
      <c r="CM479" s="162"/>
      <c r="CN479" s="162"/>
      <c r="CO479" s="162"/>
      <c r="CP479" s="162"/>
      <c r="CQ479" s="162"/>
      <c r="CR479" s="162"/>
      <c r="CS479" s="162"/>
      <c r="CT479" s="162"/>
      <c r="CU479" s="162"/>
      <c r="CV479" s="162"/>
      <c r="CW479" s="162"/>
      <c r="CX479" s="162"/>
      <c r="CY479" s="162"/>
      <c r="CZ479" s="162"/>
      <c r="DA479" s="162"/>
      <c r="DB479" s="162"/>
      <c r="DC479" s="162"/>
      <c r="DD479" s="162"/>
      <c r="DE479" s="162"/>
      <c r="DF479" s="162"/>
      <c r="DG479" s="162"/>
      <c r="DH479" s="162"/>
      <c r="DI479" s="162"/>
      <c r="DJ479" s="162"/>
      <c r="DK479" s="162"/>
      <c r="DL479" s="162"/>
      <c r="DM479" s="162"/>
      <c r="DN479" s="162"/>
      <c r="DO479" s="162"/>
      <c r="DP479" s="162"/>
      <c r="DQ479" s="162"/>
      <c r="DR479" s="162"/>
      <c r="DS479" s="162"/>
      <c r="DT479" s="162"/>
      <c r="DU479" s="162"/>
      <c r="DV479" s="162"/>
      <c r="DW479" s="162"/>
      <c r="DX479" s="162"/>
      <c r="DY479" s="162"/>
      <c r="DZ479" s="162"/>
      <c r="EA479" s="162"/>
      <c r="EB479" s="162"/>
      <c r="EC479" s="162"/>
      <c r="ED479" s="162"/>
      <c r="EE479" s="162"/>
      <c r="EF479" s="162"/>
      <c r="EG479" s="162"/>
      <c r="EH479" s="162"/>
      <c r="EI479" s="162"/>
      <c r="EJ479" s="162"/>
      <c r="EK479" s="162"/>
      <c r="EL479" s="162"/>
      <c r="EM479" s="162"/>
      <c r="EN479" s="162"/>
      <c r="EO479" s="162"/>
      <c r="EP479" s="162"/>
      <c r="EQ479" s="162"/>
      <c r="ER479" s="162"/>
      <c r="ES479" s="162"/>
      <c r="ET479" s="162"/>
      <c r="EU479" s="162"/>
      <c r="EV479" s="162"/>
      <c r="EW479" s="162"/>
      <c r="EX479" s="162"/>
      <c r="EY479" s="162"/>
      <c r="EZ479" s="162"/>
      <c r="FA479" s="162"/>
      <c r="FB479" s="162"/>
      <c r="FC479" s="162"/>
      <c r="FD479" s="162"/>
      <c r="FE479" s="162"/>
      <c r="FF479" s="162"/>
      <c r="FG479" s="162"/>
      <c r="FH479" s="162"/>
      <c r="FI479" s="162"/>
      <c r="FJ479" s="162"/>
      <c r="FK479" s="162"/>
      <c r="FL479" s="162"/>
      <c r="FM479" s="162"/>
      <c r="FN479" s="162"/>
      <c r="FO479" s="162"/>
      <c r="FP479" s="162"/>
      <c r="FQ479" s="162"/>
      <c r="FR479" s="162"/>
      <c r="FS479" s="162"/>
      <c r="FT479" s="162"/>
      <c r="FU479" s="162"/>
      <c r="FV479" s="162"/>
      <c r="FW479" s="162"/>
      <c r="FX479" s="162"/>
      <c r="FY479" s="162"/>
      <c r="FZ479" s="162"/>
      <c r="GA479" s="162"/>
      <c r="GB479" s="162"/>
      <c r="GC479" s="162"/>
      <c r="GD479" s="162"/>
      <c r="GE479" s="162"/>
      <c r="GF479" s="162"/>
      <c r="GG479" s="162"/>
      <c r="GH479" s="162"/>
      <c r="GI479" s="162"/>
      <c r="GJ479" s="162"/>
      <c r="GK479" s="162"/>
      <c r="GL479" s="162"/>
      <c r="GM479" s="162"/>
      <c r="GN479" s="162"/>
      <c r="GO479" s="162"/>
      <c r="GP479" s="162"/>
      <c r="GQ479" s="162"/>
      <c r="GR479" s="162"/>
      <c r="GS479" s="162"/>
      <c r="GT479" s="162"/>
      <c r="GU479" s="162"/>
    </row>
    <row r="480" spans="1:203" ht="27.6" x14ac:dyDescent="0.25">
      <c r="A480" s="161">
        <v>1</v>
      </c>
      <c r="B480" s="304" t="s">
        <v>188</v>
      </c>
      <c r="C480" s="189">
        <f>'2 уровень'!D1227</f>
        <v>2169</v>
      </c>
      <c r="D480" s="189">
        <f>'2 уровень'!E1227</f>
        <v>1085</v>
      </c>
      <c r="E480" s="189">
        <f>'2 уровень'!F1227</f>
        <v>1083</v>
      </c>
      <c r="F480" s="773">
        <f>'2 уровень'!G1227</f>
        <v>99.815668202764968</v>
      </c>
      <c r="G480" s="237">
        <f>'2 уровень'!H1227</f>
        <v>8.4868603042876902</v>
      </c>
      <c r="H480" s="237">
        <f>'2 уровень'!I1227</f>
        <v>8.4995383194829177</v>
      </c>
      <c r="I480" s="242">
        <f>'2 уровень'!J1227</f>
        <v>18408</v>
      </c>
      <c r="J480" s="242">
        <f>'2 уровень'!K1227</f>
        <v>9208</v>
      </c>
      <c r="K480" s="242">
        <f>'2 уровень'!L1227</f>
        <v>9205</v>
      </c>
      <c r="L480" s="242">
        <f>'2 уровень'!M1227</f>
        <v>99.967419635099901</v>
      </c>
      <c r="M480" s="242">
        <f>'2 уровень'!N1227</f>
        <v>72.180000000000007</v>
      </c>
      <c r="N480" s="242">
        <f>'2 уровень'!O1227</f>
        <v>0</v>
      </c>
      <c r="O480" s="163">
        <f>'2 уровень'!P1227</f>
        <v>33898.269132000001</v>
      </c>
      <c r="P480" s="163">
        <f>'2 уровень'!Q1227</f>
        <v>29431.765909000002</v>
      </c>
      <c r="Q480" s="163">
        <f>'2 уровень'!R1227</f>
        <v>29431.765909000002</v>
      </c>
      <c r="R480" s="163">
        <f>'2 уровень'!S1227</f>
        <v>29431.765909000002</v>
      </c>
      <c r="S480" s="163">
        <f>'2 уровень'!T1227</f>
        <v>29431.765909000002</v>
      </c>
      <c r="T480" s="163">
        <f>'2 уровень'!U1227</f>
        <v>33587.447804820004</v>
      </c>
      <c r="U480" s="2412">
        <f>'2 уровень'!V1227</f>
        <v>19074.587724092729</v>
      </c>
      <c r="V480" s="163">
        <f>'2 уровень'!W1227</f>
        <v>15409.61501</v>
      </c>
      <c r="W480" s="163">
        <f>'2 уровень'!X1227</f>
        <v>-3664.9727140927298</v>
      </c>
      <c r="X480" s="163">
        <f>'2 уровень'!Y1227</f>
        <v>-66.084029999999998</v>
      </c>
      <c r="Y480" s="2331">
        <f>'2 уровень'!Z1227</f>
        <v>15343.53098</v>
      </c>
      <c r="Z480" s="163"/>
      <c r="AA480" s="2331"/>
      <c r="AB480" s="2608"/>
      <c r="AC480" s="162"/>
      <c r="AD480" s="162"/>
      <c r="AE480" s="162"/>
      <c r="AF480" s="162"/>
      <c r="AG480" s="162"/>
      <c r="AH480" s="162"/>
      <c r="AI480" s="162"/>
      <c r="AJ480" s="162"/>
      <c r="AK480" s="162"/>
      <c r="AL480" s="162"/>
      <c r="AM480" s="162"/>
      <c r="AN480" s="162"/>
      <c r="AO480" s="162"/>
      <c r="AP480" s="162"/>
      <c r="AQ480" s="162"/>
      <c r="AR480" s="162"/>
      <c r="AS480" s="162"/>
      <c r="AT480" s="162"/>
      <c r="AU480" s="162"/>
      <c r="AV480" s="162"/>
      <c r="AW480" s="162"/>
      <c r="AX480" s="162"/>
      <c r="AY480" s="162"/>
      <c r="AZ480" s="162"/>
      <c r="BA480" s="162"/>
      <c r="BB480" s="162"/>
      <c r="BC480" s="162"/>
      <c r="BD480" s="162"/>
      <c r="BE480" s="162"/>
      <c r="BF480" s="162"/>
      <c r="BG480" s="162"/>
      <c r="BH480" s="162"/>
      <c r="BI480" s="162"/>
      <c r="BJ480" s="162"/>
      <c r="BK480" s="162"/>
      <c r="BL480" s="162"/>
      <c r="BM480" s="162"/>
      <c r="BN480" s="162"/>
      <c r="BO480" s="162"/>
      <c r="BP480" s="162"/>
      <c r="BQ480" s="162"/>
      <c r="BR480" s="162"/>
      <c r="BS480" s="162"/>
      <c r="BT480" s="162"/>
      <c r="BU480" s="162"/>
      <c r="BV480" s="162"/>
      <c r="BW480" s="162"/>
      <c r="BX480" s="162"/>
      <c r="BY480" s="162"/>
      <c r="BZ480" s="162"/>
      <c r="CA480" s="162"/>
      <c r="CB480" s="162"/>
      <c r="CC480" s="162"/>
      <c r="CD480" s="162"/>
      <c r="CE480" s="162"/>
      <c r="CF480" s="162"/>
      <c r="CG480" s="162"/>
      <c r="CH480" s="162"/>
      <c r="CI480" s="162"/>
      <c r="CJ480" s="162"/>
      <c r="CK480" s="162"/>
      <c r="CL480" s="162"/>
      <c r="CM480" s="162"/>
      <c r="CN480" s="162"/>
      <c r="CO480" s="162"/>
      <c r="CP480" s="162"/>
      <c r="CQ480" s="162"/>
      <c r="CR480" s="162"/>
      <c r="CS480" s="162"/>
      <c r="CT480" s="162"/>
      <c r="CU480" s="162"/>
      <c r="CV480" s="162"/>
      <c r="CW480" s="162"/>
      <c r="CX480" s="162"/>
      <c r="CY480" s="162"/>
      <c r="CZ480" s="162"/>
      <c r="DA480" s="162"/>
      <c r="DB480" s="162"/>
      <c r="DC480" s="162"/>
      <c r="DD480" s="162"/>
      <c r="DE480" s="162"/>
      <c r="DF480" s="162"/>
      <c r="DG480" s="162"/>
      <c r="DH480" s="162"/>
      <c r="DI480" s="162"/>
      <c r="DJ480" s="162"/>
      <c r="DK480" s="162"/>
      <c r="DL480" s="162"/>
      <c r="DM480" s="162"/>
      <c r="DN480" s="162"/>
      <c r="DO480" s="162"/>
      <c r="DP480" s="162"/>
      <c r="DQ480" s="162"/>
      <c r="DR480" s="162"/>
      <c r="DS480" s="162"/>
      <c r="DT480" s="162"/>
      <c r="DU480" s="162"/>
      <c r="DV480" s="162"/>
      <c r="DW480" s="162"/>
      <c r="DX480" s="162"/>
      <c r="DY480" s="162"/>
      <c r="DZ480" s="162"/>
      <c r="EA480" s="162"/>
      <c r="EB480" s="162"/>
      <c r="EC480" s="162"/>
      <c r="ED480" s="162"/>
      <c r="EE480" s="162"/>
      <c r="EF480" s="162"/>
      <c r="EG480" s="162"/>
      <c r="EH480" s="162"/>
      <c r="EI480" s="162"/>
      <c r="EJ480" s="162"/>
      <c r="EK480" s="162"/>
      <c r="EL480" s="162"/>
      <c r="EM480" s="162"/>
      <c r="EN480" s="162"/>
      <c r="EO480" s="162"/>
      <c r="EP480" s="162"/>
      <c r="EQ480" s="162"/>
      <c r="ER480" s="162"/>
      <c r="ES480" s="162"/>
      <c r="ET480" s="162"/>
      <c r="EU480" s="162"/>
      <c r="EV480" s="162"/>
      <c r="EW480" s="162"/>
      <c r="EX480" s="162"/>
      <c r="EY480" s="162"/>
      <c r="EZ480" s="162"/>
      <c r="FA480" s="162"/>
      <c r="FB480" s="162"/>
      <c r="FC480" s="162"/>
      <c r="FD480" s="162"/>
      <c r="FE480" s="162"/>
      <c r="FF480" s="162"/>
      <c r="FG480" s="162"/>
      <c r="FH480" s="162"/>
      <c r="FI480" s="162"/>
      <c r="FJ480" s="162"/>
      <c r="FK480" s="162"/>
      <c r="FL480" s="162"/>
      <c r="FM480" s="162"/>
      <c r="FN480" s="162"/>
      <c r="FO480" s="162"/>
      <c r="FP480" s="162"/>
      <c r="FQ480" s="162"/>
      <c r="FR480" s="162"/>
      <c r="FS480" s="162"/>
      <c r="FT480" s="162"/>
      <c r="FU480" s="162"/>
      <c r="FV480" s="162"/>
      <c r="FW480" s="162"/>
      <c r="FX480" s="162"/>
      <c r="FY480" s="162"/>
      <c r="FZ480" s="162"/>
      <c r="GA480" s="162"/>
      <c r="GB480" s="162"/>
      <c r="GC480" s="162"/>
      <c r="GD480" s="162"/>
      <c r="GE480" s="162"/>
      <c r="GF480" s="162"/>
      <c r="GG480" s="162"/>
      <c r="GH480" s="162"/>
      <c r="GI480" s="162"/>
      <c r="GJ480" s="162"/>
      <c r="GK480" s="162"/>
      <c r="GL480" s="162"/>
      <c r="GM480" s="162"/>
      <c r="GN480" s="162"/>
      <c r="GO480" s="162"/>
      <c r="GP480" s="162"/>
      <c r="GQ480" s="162"/>
      <c r="GR480" s="162"/>
      <c r="GS480" s="162"/>
      <c r="GT480" s="162"/>
      <c r="GU480" s="162"/>
    </row>
    <row r="481" spans="1:203" x14ac:dyDescent="0.25">
      <c r="A481" s="161">
        <v>1</v>
      </c>
      <c r="B481" s="200" t="s">
        <v>400</v>
      </c>
      <c r="C481" s="189">
        <f>'2 уровень'!D1228</f>
        <v>13000</v>
      </c>
      <c r="D481" s="189">
        <f>'2 уровень'!E1228</f>
        <v>6500</v>
      </c>
      <c r="E481" s="189">
        <f>'2 уровень'!F1228</f>
        <v>6537</v>
      </c>
      <c r="F481" s="773">
        <f>'2 уровень'!G1228</f>
        <v>100.56923076923077</v>
      </c>
      <c r="G481" s="237">
        <f>'2 уровень'!H1228</f>
        <v>0</v>
      </c>
      <c r="H481" s="237">
        <f>'2 уровень'!I1228</f>
        <v>0</v>
      </c>
      <c r="I481" s="242">
        <f>'2 уровень'!J1228</f>
        <v>0</v>
      </c>
      <c r="J481" s="242">
        <f>'2 уровень'!K1228</f>
        <v>0</v>
      </c>
      <c r="K481" s="242">
        <f>'2 уровень'!L1228</f>
        <v>0</v>
      </c>
      <c r="L481" s="242">
        <f>'2 уровень'!M1228</f>
        <v>0</v>
      </c>
      <c r="M481" s="242">
        <f>'2 уровень'!N1228</f>
        <v>0</v>
      </c>
      <c r="N481" s="242">
        <f>'2 уровень'!O1228</f>
        <v>0</v>
      </c>
      <c r="O481" s="163">
        <f>'2 уровень'!P1228</f>
        <v>21009.426333759999</v>
      </c>
      <c r="P481" s="163">
        <f>'2 уровень'!Q1228</f>
        <v>21009.426333759999</v>
      </c>
      <c r="Q481" s="163">
        <f>'2 уровень'!R1228</f>
        <v>21009.426333759999</v>
      </c>
      <c r="R481" s="163">
        <f>'2 уровень'!S1228</f>
        <v>21009.426333759999</v>
      </c>
      <c r="S481" s="163">
        <f>'2 уровень'!T1228</f>
        <v>21009.426333759999</v>
      </c>
      <c r="T481" s="163">
        <f>'2 уровень'!U1228</f>
        <v>22119.516898233331</v>
      </c>
      <c r="U481" s="2412">
        <f>'2 уровень'!V1228</f>
        <v>10663.297533233332</v>
      </c>
      <c r="V481" s="163">
        <f>'2 уровень'!W1228</f>
        <v>10401.57237</v>
      </c>
      <c r="W481" s="163">
        <f>'2 уровень'!X1228</f>
        <v>-261.72516323333184</v>
      </c>
      <c r="X481" s="163">
        <f>'2 уровень'!Y1228</f>
        <v>-59.76773</v>
      </c>
      <c r="Y481" s="2331">
        <f>'2 уровень'!Z1228</f>
        <v>10341.80464</v>
      </c>
      <c r="Z481" s="163"/>
      <c r="AA481" s="2331"/>
      <c r="AB481" s="2608"/>
      <c r="AC481" s="162"/>
      <c r="AD481" s="162"/>
      <c r="AE481" s="162"/>
      <c r="AF481" s="162"/>
      <c r="AG481" s="162"/>
      <c r="AH481" s="162"/>
      <c r="AI481" s="162"/>
      <c r="AJ481" s="162"/>
      <c r="AK481" s="162"/>
      <c r="AL481" s="162"/>
      <c r="AM481" s="162"/>
      <c r="AN481" s="162"/>
      <c r="AO481" s="162"/>
      <c r="AP481" s="162"/>
      <c r="AQ481" s="162"/>
      <c r="AR481" s="162"/>
      <c r="AS481" s="162"/>
      <c r="AT481" s="162"/>
      <c r="AU481" s="162"/>
      <c r="AV481" s="162"/>
      <c r="AW481" s="162"/>
      <c r="AX481" s="162"/>
      <c r="AY481" s="162"/>
      <c r="AZ481" s="162"/>
      <c r="BA481" s="162"/>
      <c r="BB481" s="162"/>
      <c r="BC481" s="162"/>
      <c r="BD481" s="162"/>
      <c r="BE481" s="162"/>
      <c r="BF481" s="162"/>
      <c r="BG481" s="162"/>
      <c r="BH481" s="162"/>
      <c r="BI481" s="162"/>
      <c r="BJ481" s="162"/>
      <c r="BK481" s="162"/>
      <c r="BL481" s="162"/>
      <c r="BM481" s="162"/>
      <c r="BN481" s="162"/>
      <c r="BO481" s="162"/>
      <c r="BP481" s="162"/>
      <c r="BQ481" s="162"/>
      <c r="BR481" s="162"/>
      <c r="BS481" s="162"/>
      <c r="BT481" s="162"/>
      <c r="BU481" s="162"/>
      <c r="BV481" s="162"/>
      <c r="BW481" s="162"/>
      <c r="BX481" s="162"/>
      <c r="BY481" s="162"/>
      <c r="BZ481" s="162"/>
      <c r="CA481" s="162"/>
      <c r="CB481" s="162"/>
      <c r="CC481" s="162"/>
      <c r="CD481" s="162"/>
      <c r="CE481" s="162"/>
      <c r="CF481" s="162"/>
      <c r="CG481" s="162"/>
      <c r="CH481" s="162"/>
      <c r="CI481" s="162"/>
      <c r="CJ481" s="162"/>
      <c r="CK481" s="162"/>
      <c r="CL481" s="162"/>
      <c r="CM481" s="162"/>
      <c r="CN481" s="162"/>
      <c r="CO481" s="162"/>
      <c r="CP481" s="162"/>
      <c r="CQ481" s="162"/>
      <c r="CR481" s="162"/>
      <c r="CS481" s="162"/>
      <c r="CT481" s="162"/>
      <c r="CU481" s="162"/>
      <c r="CV481" s="162"/>
      <c r="CW481" s="162"/>
      <c r="CX481" s="162"/>
      <c r="CY481" s="162"/>
      <c r="CZ481" s="162"/>
      <c r="DA481" s="162"/>
      <c r="DB481" s="162"/>
      <c r="DC481" s="162"/>
      <c r="DD481" s="162"/>
      <c r="DE481" s="162"/>
      <c r="DF481" s="162"/>
      <c r="DG481" s="162"/>
      <c r="DH481" s="162"/>
      <c r="DI481" s="162"/>
      <c r="DJ481" s="162"/>
      <c r="DK481" s="162"/>
      <c r="DL481" s="162"/>
      <c r="DM481" s="162"/>
      <c r="DN481" s="162"/>
      <c r="DO481" s="162"/>
      <c r="DP481" s="162"/>
      <c r="DQ481" s="162"/>
      <c r="DR481" s="162"/>
      <c r="DS481" s="162"/>
      <c r="DT481" s="162"/>
      <c r="DU481" s="162"/>
      <c r="DV481" s="162"/>
      <c r="DW481" s="162"/>
      <c r="DX481" s="162"/>
      <c r="DY481" s="162"/>
      <c r="DZ481" s="162"/>
      <c r="EA481" s="162"/>
      <c r="EB481" s="162"/>
      <c r="EC481" s="162"/>
      <c r="ED481" s="162"/>
      <c r="EE481" s="162"/>
      <c r="EF481" s="162"/>
      <c r="EG481" s="162"/>
      <c r="EH481" s="162"/>
      <c r="EI481" s="162"/>
      <c r="EJ481" s="162"/>
      <c r="EK481" s="162"/>
      <c r="EL481" s="162"/>
      <c r="EM481" s="162"/>
      <c r="EN481" s="162"/>
      <c r="EO481" s="162"/>
      <c r="EP481" s="162"/>
      <c r="EQ481" s="162"/>
      <c r="ER481" s="162"/>
      <c r="ES481" s="162"/>
      <c r="ET481" s="162"/>
      <c r="EU481" s="162"/>
      <c r="EV481" s="162"/>
      <c r="EW481" s="162"/>
      <c r="EX481" s="162"/>
      <c r="EY481" s="162"/>
      <c r="EZ481" s="162"/>
      <c r="FA481" s="162"/>
      <c r="FB481" s="162"/>
      <c r="FC481" s="162"/>
      <c r="FD481" s="162"/>
      <c r="FE481" s="162"/>
      <c r="FF481" s="162"/>
      <c r="FG481" s="162"/>
      <c r="FH481" s="162"/>
      <c r="FI481" s="162"/>
      <c r="FJ481" s="162"/>
      <c r="FK481" s="162"/>
      <c r="FL481" s="162"/>
      <c r="FM481" s="162"/>
      <c r="FN481" s="162"/>
      <c r="FO481" s="162"/>
      <c r="FP481" s="162"/>
      <c r="FQ481" s="162"/>
      <c r="FR481" s="162"/>
      <c r="FS481" s="162"/>
      <c r="FT481" s="162"/>
      <c r="FU481" s="162"/>
      <c r="FV481" s="162"/>
      <c r="FW481" s="162"/>
      <c r="FX481" s="162"/>
      <c r="FY481" s="162"/>
      <c r="FZ481" s="162"/>
      <c r="GA481" s="162"/>
      <c r="GB481" s="162"/>
      <c r="GC481" s="162"/>
      <c r="GD481" s="162"/>
      <c r="GE481" s="162"/>
      <c r="GF481" s="162"/>
      <c r="GG481" s="162"/>
      <c r="GH481" s="162"/>
      <c r="GI481" s="162"/>
      <c r="GJ481" s="162"/>
      <c r="GK481" s="162"/>
      <c r="GL481" s="162"/>
      <c r="GM481" s="162"/>
      <c r="GN481" s="162"/>
      <c r="GO481" s="162"/>
      <c r="GP481" s="162"/>
      <c r="GQ481" s="162"/>
      <c r="GR481" s="162"/>
      <c r="GS481" s="162"/>
      <c r="GT481" s="162"/>
      <c r="GU481" s="162"/>
    </row>
    <row r="482" spans="1:203" x14ac:dyDescent="0.25">
      <c r="A482" s="161">
        <v>1</v>
      </c>
      <c r="B482" s="200" t="s">
        <v>371</v>
      </c>
      <c r="C482" s="189">
        <f>'2 уровень'!D1229</f>
        <v>12990</v>
      </c>
      <c r="D482" s="189">
        <f>'2 уровень'!E1229</f>
        <v>6495</v>
      </c>
      <c r="E482" s="189">
        <f>'2 уровень'!F1229</f>
        <v>6536</v>
      </c>
      <c r="F482" s="773">
        <f>'2 уровень'!G1229</f>
        <v>100.63125481139339</v>
      </c>
      <c r="G482" s="237">
        <f>'2 уровень'!H1229</f>
        <v>0</v>
      </c>
      <c r="H482" s="237">
        <f>'2 уровень'!I1229</f>
        <v>0</v>
      </c>
      <c r="I482" s="242">
        <f>'2 уровень'!J1229</f>
        <v>0</v>
      </c>
      <c r="J482" s="242">
        <f>'2 уровень'!K1229</f>
        <v>0</v>
      </c>
      <c r="K482" s="242">
        <f>'2 уровень'!L1229</f>
        <v>0</v>
      </c>
      <c r="L482" s="242">
        <f>'2 уровень'!M1229</f>
        <v>0</v>
      </c>
      <c r="M482" s="242">
        <f>'2 уровень'!N1229</f>
        <v>0</v>
      </c>
      <c r="N482" s="242">
        <f>'2 уровень'!O1229</f>
        <v>0</v>
      </c>
      <c r="O482" s="163">
        <f>'2 уровень'!P1229</f>
        <v>0</v>
      </c>
      <c r="P482" s="163">
        <f>'2 уровень'!Q1229</f>
        <v>0</v>
      </c>
      <c r="Q482" s="163">
        <f>'2 уровень'!R1229</f>
        <v>0</v>
      </c>
      <c r="R482" s="163">
        <f>'2 уровень'!S1229</f>
        <v>0</v>
      </c>
      <c r="S482" s="163">
        <f>'2 уровень'!T1229</f>
        <v>0</v>
      </c>
      <c r="T482" s="163">
        <f>'2 уровень'!U1229</f>
        <v>0</v>
      </c>
      <c r="U482" s="2412">
        <f>'2 уровень'!V1229</f>
        <v>0</v>
      </c>
      <c r="V482" s="163">
        <f>'2 уровень'!W1229</f>
        <v>0</v>
      </c>
      <c r="W482" s="163">
        <f>'2 уровень'!X1229</f>
        <v>0</v>
      </c>
      <c r="X482" s="163">
        <f>'2 уровень'!Y1229</f>
        <v>0</v>
      </c>
      <c r="Y482" s="2331">
        <f>'2 уровень'!Z1229</f>
        <v>0</v>
      </c>
      <c r="Z482" s="163"/>
      <c r="AA482" s="2331"/>
      <c r="AB482" s="2608"/>
      <c r="AC482" s="162"/>
      <c r="AD482" s="162"/>
      <c r="AE482" s="162"/>
      <c r="AF482" s="162"/>
      <c r="AG482" s="162"/>
      <c r="AH482" s="162"/>
      <c r="AI482" s="162"/>
      <c r="AJ482" s="162"/>
      <c r="AK482" s="162"/>
      <c r="AL482" s="162"/>
      <c r="AM482" s="162"/>
      <c r="AN482" s="162"/>
      <c r="AO482" s="162"/>
      <c r="AP482" s="162"/>
      <c r="AQ482" s="162"/>
      <c r="AR482" s="162"/>
      <c r="AS482" s="162"/>
      <c r="AT482" s="162"/>
      <c r="AU482" s="162"/>
      <c r="AV482" s="162"/>
      <c r="AW482" s="162"/>
      <c r="AX482" s="162"/>
      <c r="AY482" s="162"/>
      <c r="AZ482" s="162"/>
      <c r="BA482" s="162"/>
      <c r="BB482" s="162"/>
      <c r="BC482" s="162"/>
      <c r="BD482" s="162"/>
      <c r="BE482" s="162"/>
      <c r="BF482" s="162"/>
      <c r="BG482" s="162"/>
      <c r="BH482" s="162"/>
      <c r="BI482" s="162"/>
      <c r="BJ482" s="162"/>
      <c r="BK482" s="162"/>
      <c r="BL482" s="162"/>
      <c r="BM482" s="162"/>
      <c r="BN482" s="162"/>
      <c r="BO482" s="162"/>
      <c r="BP482" s="162"/>
      <c r="BQ482" s="162"/>
      <c r="BR482" s="162"/>
      <c r="BS482" s="162"/>
      <c r="BT482" s="162"/>
      <c r="BU482" s="162"/>
      <c r="BV482" s="162"/>
      <c r="BW482" s="162"/>
      <c r="BX482" s="162"/>
      <c r="BY482" s="162"/>
      <c r="BZ482" s="162"/>
      <c r="CA482" s="162"/>
      <c r="CB482" s="162"/>
      <c r="CC482" s="162"/>
      <c r="CD482" s="162"/>
      <c r="CE482" s="162"/>
      <c r="CF482" s="162"/>
      <c r="CG482" s="162"/>
      <c r="CH482" s="162"/>
      <c r="CI482" s="162"/>
      <c r="CJ482" s="162"/>
      <c r="CK482" s="162"/>
      <c r="CL482" s="162"/>
      <c r="CM482" s="162"/>
      <c r="CN482" s="162"/>
      <c r="CO482" s="162"/>
      <c r="CP482" s="162"/>
      <c r="CQ482" s="162"/>
      <c r="CR482" s="162"/>
      <c r="CS482" s="162"/>
      <c r="CT482" s="162"/>
      <c r="CU482" s="162"/>
      <c r="CV482" s="162"/>
      <c r="CW482" s="162"/>
      <c r="CX482" s="162"/>
      <c r="CY482" s="162"/>
      <c r="CZ482" s="162"/>
      <c r="DA482" s="162"/>
      <c r="DB482" s="162"/>
      <c r="DC482" s="162"/>
      <c r="DD482" s="162"/>
      <c r="DE482" s="162"/>
      <c r="DF482" s="162"/>
      <c r="DG482" s="162"/>
      <c r="DH482" s="162"/>
      <c r="DI482" s="162"/>
      <c r="DJ482" s="162"/>
      <c r="DK482" s="162"/>
      <c r="DL482" s="162"/>
      <c r="DM482" s="162"/>
      <c r="DN482" s="162"/>
      <c r="DO482" s="162"/>
      <c r="DP482" s="162"/>
      <c r="DQ482" s="162"/>
      <c r="DR482" s="162"/>
      <c r="DS482" s="162"/>
      <c r="DT482" s="162"/>
      <c r="DU482" s="162"/>
      <c r="DV482" s="162"/>
      <c r="DW482" s="162"/>
      <c r="DX482" s="162"/>
      <c r="DY482" s="162"/>
      <c r="DZ482" s="162"/>
      <c r="EA482" s="162"/>
      <c r="EB482" s="162"/>
      <c r="EC482" s="162"/>
      <c r="ED482" s="162"/>
      <c r="EE482" s="162"/>
      <c r="EF482" s="162"/>
      <c r="EG482" s="162"/>
      <c r="EH482" s="162"/>
      <c r="EI482" s="162"/>
      <c r="EJ482" s="162"/>
      <c r="EK482" s="162"/>
      <c r="EL482" s="162"/>
      <c r="EM482" s="162"/>
      <c r="EN482" s="162"/>
      <c r="EO482" s="162"/>
      <c r="EP482" s="162"/>
      <c r="EQ482" s="162"/>
      <c r="ER482" s="162"/>
      <c r="ES482" s="162"/>
      <c r="ET482" s="162"/>
      <c r="EU482" s="162"/>
      <c r="EV482" s="162"/>
      <c r="EW482" s="162"/>
      <c r="EX482" s="162"/>
      <c r="EY482" s="162"/>
      <c r="EZ482" s="162"/>
      <c r="FA482" s="162"/>
      <c r="FB482" s="162"/>
      <c r="FC482" s="162"/>
      <c r="FD482" s="162"/>
      <c r="FE482" s="162"/>
      <c r="FF482" s="162"/>
      <c r="FG482" s="162"/>
      <c r="FH482" s="162"/>
      <c r="FI482" s="162"/>
      <c r="FJ482" s="162"/>
      <c r="FK482" s="162"/>
      <c r="FL482" s="162"/>
      <c r="FM482" s="162"/>
      <c r="FN482" s="162"/>
      <c r="FO482" s="162"/>
      <c r="FP482" s="162"/>
      <c r="FQ482" s="162"/>
      <c r="FR482" s="162"/>
      <c r="FS482" s="162"/>
      <c r="FT482" s="162"/>
      <c r="FU482" s="162"/>
      <c r="FV482" s="162"/>
      <c r="FW482" s="162"/>
      <c r="FX482" s="162"/>
      <c r="FY482" s="162"/>
      <c r="FZ482" s="162"/>
      <c r="GA482" s="162"/>
      <c r="GB482" s="162"/>
      <c r="GC482" s="162"/>
      <c r="GD482" s="162"/>
      <c r="GE482" s="162"/>
      <c r="GF482" s="162"/>
      <c r="GG482" s="162"/>
      <c r="GH482" s="162"/>
      <c r="GI482" s="162"/>
      <c r="GJ482" s="162"/>
      <c r="GK482" s="162"/>
      <c r="GL482" s="162"/>
      <c r="GM482" s="162"/>
      <c r="GN482" s="162"/>
      <c r="GO482" s="162"/>
      <c r="GP482" s="162"/>
      <c r="GQ482" s="162"/>
      <c r="GR482" s="162"/>
      <c r="GS482" s="162"/>
      <c r="GT482" s="162"/>
      <c r="GU482" s="162"/>
    </row>
    <row r="483" spans="1:203" x14ac:dyDescent="0.25">
      <c r="A483" s="161">
        <v>1</v>
      </c>
      <c r="B483" s="1006" t="s">
        <v>372</v>
      </c>
      <c r="C483" s="189">
        <f>'2 уровень'!D1230</f>
        <v>12990</v>
      </c>
      <c r="D483" s="189">
        <f>'2 уровень'!E1230</f>
        <v>6495</v>
      </c>
      <c r="E483" s="189">
        <f>'2 уровень'!F1230</f>
        <v>6536</v>
      </c>
      <c r="F483" s="773">
        <f>'2 уровень'!G1230</f>
        <v>100.63125481139339</v>
      </c>
      <c r="G483" s="237">
        <f>'2 уровень'!H1230</f>
        <v>0</v>
      </c>
      <c r="H483" s="237">
        <f>'2 уровень'!I1230</f>
        <v>0</v>
      </c>
      <c r="I483" s="242">
        <f>'2 уровень'!J1230</f>
        <v>0</v>
      </c>
      <c r="J483" s="242">
        <f>'2 уровень'!K1230</f>
        <v>0</v>
      </c>
      <c r="K483" s="242">
        <f>'2 уровень'!L1230</f>
        <v>0</v>
      </c>
      <c r="L483" s="242">
        <f>'2 уровень'!M1230</f>
        <v>0</v>
      </c>
      <c r="M483" s="242">
        <f>'2 уровень'!N1230</f>
        <v>0</v>
      </c>
      <c r="N483" s="242">
        <f>'2 уровень'!O1230</f>
        <v>0</v>
      </c>
      <c r="O483" s="163">
        <f>'2 уровень'!P1230</f>
        <v>0</v>
      </c>
      <c r="P483" s="163">
        <f>'2 уровень'!Q1230</f>
        <v>0</v>
      </c>
      <c r="Q483" s="163">
        <f>'2 уровень'!R1230</f>
        <v>0</v>
      </c>
      <c r="R483" s="163">
        <f>'2 уровень'!S1230</f>
        <v>0</v>
      </c>
      <c r="S483" s="163">
        <f>'2 уровень'!T1230</f>
        <v>0</v>
      </c>
      <c r="T483" s="163">
        <f>'2 уровень'!U1230</f>
        <v>0</v>
      </c>
      <c r="U483" s="2412">
        <f>'2 уровень'!V1230</f>
        <v>0</v>
      </c>
      <c r="V483" s="163">
        <f>'2 уровень'!W1230</f>
        <v>0</v>
      </c>
      <c r="W483" s="163">
        <f>'2 уровень'!X1230</f>
        <v>0</v>
      </c>
      <c r="X483" s="163">
        <f>'2 уровень'!Y1230</f>
        <v>0</v>
      </c>
      <c r="Y483" s="2331">
        <f>'2 уровень'!Z1230</f>
        <v>0</v>
      </c>
      <c r="Z483" s="163"/>
      <c r="AA483" s="2331"/>
      <c r="AB483" s="2608"/>
      <c r="AC483" s="162"/>
      <c r="AD483" s="162"/>
      <c r="AE483" s="162"/>
      <c r="AF483" s="162"/>
      <c r="AG483" s="162"/>
      <c r="AH483" s="162"/>
      <c r="AI483" s="162"/>
      <c r="AJ483" s="162"/>
      <c r="AK483" s="162"/>
      <c r="AL483" s="162"/>
      <c r="AM483" s="162"/>
      <c r="AN483" s="162"/>
      <c r="AO483" s="162"/>
      <c r="AP483" s="162"/>
      <c r="AQ483" s="162"/>
      <c r="AR483" s="162"/>
      <c r="AS483" s="162"/>
      <c r="AT483" s="162"/>
      <c r="AU483" s="162"/>
      <c r="AV483" s="162"/>
      <c r="AW483" s="162"/>
      <c r="AX483" s="162"/>
      <c r="AY483" s="162"/>
      <c r="AZ483" s="162"/>
      <c r="BA483" s="162"/>
      <c r="BB483" s="162"/>
      <c r="BC483" s="162"/>
      <c r="BD483" s="162"/>
      <c r="BE483" s="162"/>
      <c r="BF483" s="162"/>
      <c r="BG483" s="162"/>
      <c r="BH483" s="162"/>
      <c r="BI483" s="162"/>
      <c r="BJ483" s="162"/>
      <c r="BK483" s="162"/>
      <c r="BL483" s="162"/>
      <c r="BM483" s="162"/>
      <c r="BN483" s="162"/>
      <c r="BO483" s="162"/>
      <c r="BP483" s="162"/>
      <c r="BQ483" s="162"/>
      <c r="BR483" s="162"/>
      <c r="BS483" s="162"/>
      <c r="BT483" s="162"/>
      <c r="BU483" s="162"/>
      <c r="BV483" s="162"/>
      <c r="BW483" s="162"/>
      <c r="BX483" s="162"/>
      <c r="BY483" s="162"/>
      <c r="BZ483" s="162"/>
      <c r="CA483" s="162"/>
      <c r="CB483" s="162"/>
      <c r="CC483" s="162"/>
      <c r="CD483" s="162"/>
      <c r="CE483" s="162"/>
      <c r="CF483" s="162"/>
      <c r="CG483" s="162"/>
      <c r="CH483" s="162"/>
      <c r="CI483" s="162"/>
      <c r="CJ483" s="162"/>
      <c r="CK483" s="162"/>
      <c r="CL483" s="162"/>
      <c r="CM483" s="162"/>
      <c r="CN483" s="162"/>
      <c r="CO483" s="162"/>
      <c r="CP483" s="162"/>
      <c r="CQ483" s="162"/>
      <c r="CR483" s="162"/>
      <c r="CS483" s="162"/>
      <c r="CT483" s="162"/>
      <c r="CU483" s="162"/>
      <c r="CV483" s="162"/>
      <c r="CW483" s="162"/>
      <c r="CX483" s="162"/>
      <c r="CY483" s="162"/>
      <c r="CZ483" s="162"/>
      <c r="DA483" s="162"/>
      <c r="DB483" s="162"/>
      <c r="DC483" s="162"/>
      <c r="DD483" s="162"/>
      <c r="DE483" s="162"/>
      <c r="DF483" s="162"/>
      <c r="DG483" s="162"/>
      <c r="DH483" s="162"/>
      <c r="DI483" s="162"/>
      <c r="DJ483" s="162"/>
      <c r="DK483" s="162"/>
      <c r="DL483" s="162"/>
      <c r="DM483" s="162"/>
      <c r="DN483" s="162"/>
      <c r="DO483" s="162"/>
      <c r="DP483" s="162"/>
      <c r="DQ483" s="162"/>
      <c r="DR483" s="162"/>
      <c r="DS483" s="162"/>
      <c r="DT483" s="162"/>
      <c r="DU483" s="162"/>
      <c r="DV483" s="162"/>
      <c r="DW483" s="162"/>
      <c r="DX483" s="162"/>
      <c r="DY483" s="162"/>
      <c r="DZ483" s="162"/>
      <c r="EA483" s="162"/>
      <c r="EB483" s="162"/>
      <c r="EC483" s="162"/>
      <c r="ED483" s="162"/>
      <c r="EE483" s="162"/>
      <c r="EF483" s="162"/>
      <c r="EG483" s="162"/>
      <c r="EH483" s="162"/>
      <c r="EI483" s="162"/>
      <c r="EJ483" s="162"/>
      <c r="EK483" s="162"/>
      <c r="EL483" s="162"/>
      <c r="EM483" s="162"/>
      <c r="EN483" s="162"/>
      <c r="EO483" s="162"/>
      <c r="EP483" s="162"/>
      <c r="EQ483" s="162"/>
      <c r="ER483" s="162"/>
      <c r="ES483" s="162"/>
      <c r="ET483" s="162"/>
      <c r="EU483" s="162"/>
      <c r="EV483" s="162"/>
      <c r="EW483" s="162"/>
      <c r="EX483" s="162"/>
      <c r="EY483" s="162"/>
      <c r="EZ483" s="162"/>
      <c r="FA483" s="162"/>
      <c r="FB483" s="162"/>
      <c r="FC483" s="162"/>
      <c r="FD483" s="162"/>
      <c r="FE483" s="162"/>
      <c r="FF483" s="162"/>
      <c r="FG483" s="162"/>
      <c r="FH483" s="162"/>
      <c r="FI483" s="162"/>
      <c r="FJ483" s="162"/>
      <c r="FK483" s="162"/>
      <c r="FL483" s="162"/>
      <c r="FM483" s="162"/>
      <c r="FN483" s="162"/>
      <c r="FO483" s="162"/>
      <c r="FP483" s="162"/>
      <c r="FQ483" s="162"/>
      <c r="FR483" s="162"/>
      <c r="FS483" s="162"/>
      <c r="FT483" s="162"/>
      <c r="FU483" s="162"/>
      <c r="FV483" s="162"/>
      <c r="FW483" s="162"/>
      <c r="FX483" s="162"/>
      <c r="FY483" s="162"/>
      <c r="FZ483" s="162"/>
      <c r="GA483" s="162"/>
      <c r="GB483" s="162"/>
      <c r="GC483" s="162"/>
      <c r="GD483" s="162"/>
      <c r="GE483" s="162"/>
      <c r="GF483" s="162"/>
      <c r="GG483" s="162"/>
      <c r="GH483" s="162"/>
      <c r="GI483" s="162"/>
      <c r="GJ483" s="162"/>
      <c r="GK483" s="162"/>
      <c r="GL483" s="162"/>
      <c r="GM483" s="162"/>
      <c r="GN483" s="162"/>
      <c r="GO483" s="162"/>
      <c r="GP483" s="162"/>
      <c r="GQ483" s="162"/>
      <c r="GR483" s="162"/>
      <c r="GS483" s="162"/>
      <c r="GT483" s="162"/>
      <c r="GU483" s="162"/>
    </row>
    <row r="484" spans="1:203" x14ac:dyDescent="0.25">
      <c r="A484" s="161">
        <v>1</v>
      </c>
      <c r="B484" s="200" t="s">
        <v>373</v>
      </c>
      <c r="C484" s="189">
        <f>'2 уровень'!D1231</f>
        <v>10</v>
      </c>
      <c r="D484" s="189">
        <f>'2 уровень'!E1231</f>
        <v>5</v>
      </c>
      <c r="E484" s="189">
        <f>'2 уровень'!F1231</f>
        <v>1</v>
      </c>
      <c r="F484" s="773">
        <f>'2 уровень'!G1231</f>
        <v>20</v>
      </c>
      <c r="G484" s="237">
        <f>'2 уровень'!H1231</f>
        <v>0</v>
      </c>
      <c r="H484" s="237">
        <f>'2 уровень'!I1231</f>
        <v>0</v>
      </c>
      <c r="I484" s="242">
        <f>'2 уровень'!J1231</f>
        <v>0</v>
      </c>
      <c r="J484" s="242">
        <f>'2 уровень'!K1231</f>
        <v>0</v>
      </c>
      <c r="K484" s="242">
        <f>'2 уровень'!L1231</f>
        <v>0</v>
      </c>
      <c r="L484" s="242">
        <f>'2 уровень'!M1231</f>
        <v>0</v>
      </c>
      <c r="M484" s="242">
        <f>'2 уровень'!N1231</f>
        <v>0</v>
      </c>
      <c r="N484" s="242">
        <f>'2 уровень'!O1231</f>
        <v>0</v>
      </c>
      <c r="O484" s="163">
        <f>'2 уровень'!P1231</f>
        <v>0</v>
      </c>
      <c r="P484" s="163">
        <f>'2 уровень'!Q1231</f>
        <v>0</v>
      </c>
      <c r="Q484" s="163">
        <f>'2 уровень'!R1231</f>
        <v>0</v>
      </c>
      <c r="R484" s="163">
        <f>'2 уровень'!S1231</f>
        <v>0</v>
      </c>
      <c r="S484" s="163">
        <f>'2 уровень'!T1231</f>
        <v>0</v>
      </c>
      <c r="T484" s="163">
        <f>'2 уровень'!U1231</f>
        <v>0</v>
      </c>
      <c r="U484" s="2412">
        <f>'2 уровень'!V1231</f>
        <v>0</v>
      </c>
      <c r="V484" s="163">
        <f>'2 уровень'!W1231</f>
        <v>0</v>
      </c>
      <c r="W484" s="163">
        <f>'2 уровень'!X1231</f>
        <v>0</v>
      </c>
      <c r="X484" s="163">
        <f>'2 уровень'!Y1231</f>
        <v>0</v>
      </c>
      <c r="Y484" s="2331">
        <f>'2 уровень'!Z1231</f>
        <v>0</v>
      </c>
      <c r="Z484" s="163"/>
      <c r="AA484" s="2331"/>
      <c r="AB484" s="2608"/>
      <c r="AC484" s="162"/>
      <c r="AD484" s="162"/>
      <c r="AE484" s="162"/>
      <c r="AF484" s="162"/>
      <c r="AG484" s="162"/>
      <c r="AH484" s="162"/>
      <c r="AI484" s="162"/>
      <c r="AJ484" s="162"/>
      <c r="AK484" s="162"/>
      <c r="AL484" s="162"/>
      <c r="AM484" s="162"/>
      <c r="AN484" s="162"/>
      <c r="AO484" s="162"/>
      <c r="AP484" s="162"/>
      <c r="AQ484" s="162"/>
      <c r="AR484" s="162"/>
      <c r="AS484" s="162"/>
      <c r="AT484" s="162"/>
      <c r="AU484" s="162"/>
      <c r="AV484" s="162"/>
      <c r="AW484" s="162"/>
      <c r="AX484" s="162"/>
      <c r="AY484" s="162"/>
      <c r="AZ484" s="162"/>
      <c r="BA484" s="162"/>
      <c r="BB484" s="162"/>
      <c r="BC484" s="162"/>
      <c r="BD484" s="162"/>
      <c r="BE484" s="162"/>
      <c r="BF484" s="162"/>
      <c r="BG484" s="162"/>
      <c r="BH484" s="162"/>
      <c r="BI484" s="162"/>
      <c r="BJ484" s="162"/>
      <c r="BK484" s="162"/>
      <c r="BL484" s="162"/>
      <c r="BM484" s="162"/>
      <c r="BN484" s="162"/>
      <c r="BO484" s="162"/>
      <c r="BP484" s="162"/>
      <c r="BQ484" s="162"/>
      <c r="BR484" s="162"/>
      <c r="BS484" s="162"/>
      <c r="BT484" s="162"/>
      <c r="BU484" s="162"/>
      <c r="BV484" s="162"/>
      <c r="BW484" s="162"/>
      <c r="BX484" s="162"/>
      <c r="BY484" s="162"/>
      <c r="BZ484" s="162"/>
      <c r="CA484" s="162"/>
      <c r="CB484" s="162"/>
      <c r="CC484" s="162"/>
      <c r="CD484" s="162"/>
      <c r="CE484" s="162"/>
      <c r="CF484" s="162"/>
      <c r="CG484" s="162"/>
      <c r="CH484" s="162"/>
      <c r="CI484" s="162"/>
      <c r="CJ484" s="162"/>
      <c r="CK484" s="162"/>
      <c r="CL484" s="162"/>
      <c r="CM484" s="162"/>
      <c r="CN484" s="162"/>
      <c r="CO484" s="162"/>
      <c r="CP484" s="162"/>
      <c r="CQ484" s="162"/>
      <c r="CR484" s="162"/>
      <c r="CS484" s="162"/>
      <c r="CT484" s="162"/>
      <c r="CU484" s="162"/>
      <c r="CV484" s="162"/>
      <c r="CW484" s="162"/>
      <c r="CX484" s="162"/>
      <c r="CY484" s="162"/>
      <c r="CZ484" s="162"/>
      <c r="DA484" s="162"/>
      <c r="DB484" s="162"/>
      <c r="DC484" s="162"/>
      <c r="DD484" s="162"/>
      <c r="DE484" s="162"/>
      <c r="DF484" s="162"/>
      <c r="DG484" s="162"/>
      <c r="DH484" s="162"/>
      <c r="DI484" s="162"/>
      <c r="DJ484" s="162"/>
      <c r="DK484" s="162"/>
      <c r="DL484" s="162"/>
      <c r="DM484" s="162"/>
      <c r="DN484" s="162"/>
      <c r="DO484" s="162"/>
      <c r="DP484" s="162"/>
      <c r="DQ484" s="162"/>
      <c r="DR484" s="162"/>
      <c r="DS484" s="162"/>
      <c r="DT484" s="162"/>
      <c r="DU484" s="162"/>
      <c r="DV484" s="162"/>
      <c r="DW484" s="162"/>
      <c r="DX484" s="162"/>
      <c r="DY484" s="162"/>
      <c r="DZ484" s="162"/>
      <c r="EA484" s="162"/>
      <c r="EB484" s="162"/>
      <c r="EC484" s="162"/>
      <c r="ED484" s="162"/>
      <c r="EE484" s="162"/>
      <c r="EF484" s="162"/>
      <c r="EG484" s="162"/>
      <c r="EH484" s="162"/>
      <c r="EI484" s="162"/>
      <c r="EJ484" s="162"/>
      <c r="EK484" s="162"/>
      <c r="EL484" s="162"/>
      <c r="EM484" s="162"/>
      <c r="EN484" s="162"/>
      <c r="EO484" s="162"/>
      <c r="EP484" s="162"/>
      <c r="EQ484" s="162"/>
      <c r="ER484" s="162"/>
      <c r="ES484" s="162"/>
      <c r="ET484" s="162"/>
      <c r="EU484" s="162"/>
      <c r="EV484" s="162"/>
      <c r="EW484" s="162"/>
      <c r="EX484" s="162"/>
      <c r="EY484" s="162"/>
      <c r="EZ484" s="162"/>
      <c r="FA484" s="162"/>
      <c r="FB484" s="162"/>
      <c r="FC484" s="162"/>
      <c r="FD484" s="162"/>
      <c r="FE484" s="162"/>
      <c r="FF484" s="162"/>
      <c r="FG484" s="162"/>
      <c r="FH484" s="162"/>
      <c r="FI484" s="162"/>
      <c r="FJ484" s="162"/>
      <c r="FK484" s="162"/>
      <c r="FL484" s="162"/>
      <c r="FM484" s="162"/>
      <c r="FN484" s="162"/>
      <c r="FO484" s="162"/>
      <c r="FP484" s="162"/>
      <c r="FQ484" s="162"/>
      <c r="FR484" s="162"/>
      <c r="FS484" s="162"/>
      <c r="FT484" s="162"/>
      <c r="FU484" s="162"/>
      <c r="FV484" s="162"/>
      <c r="FW484" s="162"/>
      <c r="FX484" s="162"/>
      <c r="FY484" s="162"/>
      <c r="FZ484" s="162"/>
      <c r="GA484" s="162"/>
      <c r="GB484" s="162"/>
      <c r="GC484" s="162"/>
      <c r="GD484" s="162"/>
      <c r="GE484" s="162"/>
      <c r="GF484" s="162"/>
      <c r="GG484" s="162"/>
      <c r="GH484" s="162"/>
      <c r="GI484" s="162"/>
      <c r="GJ484" s="162"/>
      <c r="GK484" s="162"/>
      <c r="GL484" s="162"/>
      <c r="GM484" s="162"/>
      <c r="GN484" s="162"/>
      <c r="GO484" s="162"/>
      <c r="GP484" s="162"/>
      <c r="GQ484" s="162"/>
      <c r="GR484" s="162"/>
      <c r="GS484" s="162"/>
      <c r="GT484" s="162"/>
      <c r="GU484" s="162"/>
    </row>
    <row r="485" spans="1:203" ht="27.6" x14ac:dyDescent="0.25">
      <c r="A485" s="161">
        <v>1</v>
      </c>
      <c r="B485" s="1006" t="s">
        <v>374</v>
      </c>
      <c r="C485" s="189">
        <f>'2 уровень'!D1232</f>
        <v>10</v>
      </c>
      <c r="D485" s="189">
        <f>'2 уровень'!E1232</f>
        <v>5</v>
      </c>
      <c r="E485" s="189">
        <f>'2 уровень'!F1232</f>
        <v>0</v>
      </c>
      <c r="F485" s="773">
        <f>'2 уровень'!G1232</f>
        <v>0</v>
      </c>
      <c r="G485" s="237">
        <f>'2 уровень'!H1232</f>
        <v>0</v>
      </c>
      <c r="H485" s="237">
        <f>'2 уровень'!I1232</f>
        <v>0</v>
      </c>
      <c r="I485" s="242">
        <f>'2 уровень'!J1232</f>
        <v>0</v>
      </c>
      <c r="J485" s="242">
        <f>'2 уровень'!K1232</f>
        <v>0</v>
      </c>
      <c r="K485" s="242">
        <f>'2 уровень'!L1232</f>
        <v>0</v>
      </c>
      <c r="L485" s="242">
        <f>'2 уровень'!M1232</f>
        <v>0</v>
      </c>
      <c r="M485" s="242">
        <f>'2 уровень'!N1232</f>
        <v>0</v>
      </c>
      <c r="N485" s="242">
        <f>'2 уровень'!O1232</f>
        <v>0</v>
      </c>
      <c r="O485" s="163">
        <f>'2 уровень'!P1232</f>
        <v>0</v>
      </c>
      <c r="P485" s="163">
        <f>'2 уровень'!Q1232</f>
        <v>0</v>
      </c>
      <c r="Q485" s="163">
        <f>'2 уровень'!R1232</f>
        <v>0</v>
      </c>
      <c r="R485" s="163">
        <f>'2 уровень'!S1232</f>
        <v>0</v>
      </c>
      <c r="S485" s="163">
        <f>'2 уровень'!T1232</f>
        <v>0</v>
      </c>
      <c r="T485" s="163">
        <f>'2 уровень'!U1232</f>
        <v>0</v>
      </c>
      <c r="U485" s="2412">
        <f>'2 уровень'!V1232</f>
        <v>0</v>
      </c>
      <c r="V485" s="163">
        <f>'2 уровень'!W1232</f>
        <v>0</v>
      </c>
      <c r="W485" s="163">
        <f>'2 уровень'!X1232</f>
        <v>0</v>
      </c>
      <c r="X485" s="163">
        <f>'2 уровень'!Y1232</f>
        <v>0</v>
      </c>
      <c r="Y485" s="2331">
        <f>'2 уровень'!Z1232</f>
        <v>0</v>
      </c>
      <c r="Z485" s="163"/>
      <c r="AA485" s="2331"/>
      <c r="AB485" s="2608"/>
      <c r="AC485" s="162"/>
      <c r="AD485" s="162"/>
      <c r="AE485" s="162"/>
      <c r="AF485" s="162"/>
      <c r="AG485" s="162"/>
      <c r="AH485" s="162"/>
      <c r="AI485" s="162"/>
      <c r="AJ485" s="162"/>
      <c r="AK485" s="162"/>
      <c r="AL485" s="162"/>
      <c r="AM485" s="162"/>
      <c r="AN485" s="162"/>
      <c r="AO485" s="162"/>
      <c r="AP485" s="162"/>
      <c r="AQ485" s="162"/>
      <c r="AR485" s="162"/>
      <c r="AS485" s="162"/>
      <c r="AT485" s="162"/>
      <c r="AU485" s="162"/>
      <c r="AV485" s="162"/>
      <c r="AW485" s="162"/>
      <c r="AX485" s="162"/>
      <c r="AY485" s="162"/>
      <c r="AZ485" s="162"/>
      <c r="BA485" s="162"/>
      <c r="BB485" s="162"/>
      <c r="BC485" s="162"/>
      <c r="BD485" s="162"/>
      <c r="BE485" s="162"/>
      <c r="BF485" s="162"/>
      <c r="BG485" s="162"/>
      <c r="BH485" s="162"/>
      <c r="BI485" s="162"/>
      <c r="BJ485" s="162"/>
      <c r="BK485" s="162"/>
      <c r="BL485" s="162"/>
      <c r="BM485" s="162"/>
      <c r="BN485" s="162"/>
      <c r="BO485" s="162"/>
      <c r="BP485" s="162"/>
      <c r="BQ485" s="162"/>
      <c r="BR485" s="162"/>
      <c r="BS485" s="162"/>
      <c r="BT485" s="162"/>
      <c r="BU485" s="162"/>
      <c r="BV485" s="162"/>
      <c r="BW485" s="162"/>
      <c r="BX485" s="162"/>
      <c r="BY485" s="162"/>
      <c r="BZ485" s="162"/>
      <c r="CA485" s="162"/>
      <c r="CB485" s="162"/>
      <c r="CC485" s="162"/>
      <c r="CD485" s="162"/>
      <c r="CE485" s="162"/>
      <c r="CF485" s="162"/>
      <c r="CG485" s="162"/>
      <c r="CH485" s="162"/>
      <c r="CI485" s="162"/>
      <c r="CJ485" s="162"/>
      <c r="CK485" s="162"/>
      <c r="CL485" s="162"/>
      <c r="CM485" s="162"/>
      <c r="CN485" s="162"/>
      <c r="CO485" s="162"/>
      <c r="CP485" s="162"/>
      <c r="CQ485" s="162"/>
      <c r="CR485" s="162"/>
      <c r="CS485" s="162"/>
      <c r="CT485" s="162"/>
      <c r="CU485" s="162"/>
      <c r="CV485" s="162"/>
      <c r="CW485" s="162"/>
      <c r="CX485" s="162"/>
      <c r="CY485" s="162"/>
      <c r="CZ485" s="162"/>
      <c r="DA485" s="162"/>
      <c r="DB485" s="162"/>
      <c r="DC485" s="162"/>
      <c r="DD485" s="162"/>
      <c r="DE485" s="162"/>
      <c r="DF485" s="162"/>
      <c r="DG485" s="162"/>
      <c r="DH485" s="162"/>
      <c r="DI485" s="162"/>
      <c r="DJ485" s="162"/>
      <c r="DK485" s="162"/>
      <c r="DL485" s="162"/>
      <c r="DM485" s="162"/>
      <c r="DN485" s="162"/>
      <c r="DO485" s="162"/>
      <c r="DP485" s="162"/>
      <c r="DQ485" s="162"/>
      <c r="DR485" s="162"/>
      <c r="DS485" s="162"/>
      <c r="DT485" s="162"/>
      <c r="DU485" s="162"/>
      <c r="DV485" s="162"/>
      <c r="DW485" s="162"/>
      <c r="DX485" s="162"/>
      <c r="DY485" s="162"/>
      <c r="DZ485" s="162"/>
      <c r="EA485" s="162"/>
      <c r="EB485" s="162"/>
      <c r="EC485" s="162"/>
      <c r="ED485" s="162"/>
      <c r="EE485" s="162"/>
      <c r="EF485" s="162"/>
      <c r="EG485" s="162"/>
      <c r="EH485" s="162"/>
      <c r="EI485" s="162"/>
      <c r="EJ485" s="162"/>
      <c r="EK485" s="162"/>
      <c r="EL485" s="162"/>
      <c r="EM485" s="162"/>
      <c r="EN485" s="162"/>
      <c r="EO485" s="162"/>
      <c r="EP485" s="162"/>
      <c r="EQ485" s="162"/>
      <c r="ER485" s="162"/>
      <c r="ES485" s="162"/>
      <c r="ET485" s="162"/>
      <c r="EU485" s="162"/>
      <c r="EV485" s="162"/>
      <c r="EW485" s="162"/>
      <c r="EX485" s="162"/>
      <c r="EY485" s="162"/>
      <c r="EZ485" s="162"/>
      <c r="FA485" s="162"/>
      <c r="FB485" s="162"/>
      <c r="FC485" s="162"/>
      <c r="FD485" s="162"/>
      <c r="FE485" s="162"/>
      <c r="FF485" s="162"/>
      <c r="FG485" s="162"/>
      <c r="FH485" s="162"/>
      <c r="FI485" s="162"/>
      <c r="FJ485" s="162"/>
      <c r="FK485" s="162"/>
      <c r="FL485" s="162"/>
      <c r="FM485" s="162"/>
      <c r="FN485" s="162"/>
      <c r="FO485" s="162"/>
      <c r="FP485" s="162"/>
      <c r="FQ485" s="162"/>
      <c r="FR485" s="162"/>
      <c r="FS485" s="162"/>
      <c r="FT485" s="162"/>
      <c r="FU485" s="162"/>
      <c r="FV485" s="162"/>
      <c r="FW485" s="162"/>
      <c r="FX485" s="162"/>
      <c r="FY485" s="162"/>
      <c r="FZ485" s="162"/>
      <c r="GA485" s="162"/>
      <c r="GB485" s="162"/>
      <c r="GC485" s="162"/>
      <c r="GD485" s="162"/>
      <c r="GE485" s="162"/>
      <c r="GF485" s="162"/>
      <c r="GG485" s="162"/>
      <c r="GH485" s="162"/>
      <c r="GI485" s="162"/>
      <c r="GJ485" s="162"/>
      <c r="GK485" s="162"/>
      <c r="GL485" s="162"/>
      <c r="GM485" s="162"/>
      <c r="GN485" s="162"/>
      <c r="GO485" s="162"/>
      <c r="GP485" s="162"/>
      <c r="GQ485" s="162"/>
      <c r="GR485" s="162"/>
      <c r="GS485" s="162"/>
      <c r="GT485" s="162"/>
      <c r="GU485" s="162"/>
    </row>
    <row r="486" spans="1:203" ht="14.4" thickBot="1" x14ac:dyDescent="0.3">
      <c r="A486" s="161">
        <v>1</v>
      </c>
      <c r="B486" s="2360" t="s">
        <v>375</v>
      </c>
      <c r="C486" s="189">
        <f>'2 уровень'!D1233</f>
        <v>0</v>
      </c>
      <c r="D486" s="189">
        <f>'2 уровень'!E1233</f>
        <v>0</v>
      </c>
      <c r="E486" s="189">
        <f>'2 уровень'!F1233</f>
        <v>1</v>
      </c>
      <c r="F486" s="773">
        <f>'2 уровень'!G1233</f>
        <v>0</v>
      </c>
      <c r="G486" s="237">
        <f>'2 уровень'!H1233</f>
        <v>0</v>
      </c>
      <c r="H486" s="237">
        <f>'2 уровень'!I1233</f>
        <v>0</v>
      </c>
      <c r="I486" s="242">
        <f>'2 уровень'!J1233</f>
        <v>0</v>
      </c>
      <c r="J486" s="242">
        <f>'2 уровень'!K1233</f>
        <v>0</v>
      </c>
      <c r="K486" s="242">
        <f>'2 уровень'!L1233</f>
        <v>0</v>
      </c>
      <c r="L486" s="242">
        <f>'2 уровень'!M1233</f>
        <v>0</v>
      </c>
      <c r="M486" s="242">
        <f>'2 уровень'!N1233</f>
        <v>0</v>
      </c>
      <c r="N486" s="242">
        <f>'2 уровень'!O1233</f>
        <v>0</v>
      </c>
      <c r="O486" s="163">
        <f>'2 уровень'!P1233</f>
        <v>0</v>
      </c>
      <c r="P486" s="163">
        <f>'2 уровень'!Q1233</f>
        <v>0</v>
      </c>
      <c r="Q486" s="163">
        <f>'2 уровень'!R1233</f>
        <v>0</v>
      </c>
      <c r="R486" s="163">
        <f>'2 уровень'!S1233</f>
        <v>0</v>
      </c>
      <c r="S486" s="163">
        <f>'2 уровень'!T1233</f>
        <v>0</v>
      </c>
      <c r="T486" s="163">
        <f>'2 уровень'!U1233</f>
        <v>0</v>
      </c>
      <c r="U486" s="2412">
        <f>'2 уровень'!V1233</f>
        <v>0</v>
      </c>
      <c r="V486" s="163">
        <f>'2 уровень'!W1233</f>
        <v>0</v>
      </c>
      <c r="W486" s="163">
        <f>'2 уровень'!X1233</f>
        <v>0</v>
      </c>
      <c r="X486" s="163">
        <f>'2 уровень'!Y1233</f>
        <v>0</v>
      </c>
      <c r="Y486" s="2331">
        <f>'2 уровень'!Z1233</f>
        <v>0</v>
      </c>
      <c r="Z486" s="163"/>
      <c r="AA486" s="2331"/>
      <c r="AB486" s="2608"/>
      <c r="AC486" s="162"/>
      <c r="AD486" s="162"/>
      <c r="AE486" s="162"/>
      <c r="AF486" s="162"/>
      <c r="AG486" s="162"/>
      <c r="AH486" s="162"/>
      <c r="AI486" s="162"/>
      <c r="AJ486" s="162"/>
      <c r="AK486" s="162"/>
      <c r="AL486" s="162"/>
      <c r="AM486" s="162"/>
      <c r="AN486" s="162"/>
      <c r="AO486" s="162"/>
      <c r="AP486" s="162"/>
      <c r="AQ486" s="162"/>
      <c r="AR486" s="162"/>
      <c r="AS486" s="162"/>
      <c r="AT486" s="162"/>
      <c r="AU486" s="162"/>
      <c r="AV486" s="162"/>
      <c r="AW486" s="162"/>
      <c r="AX486" s="162"/>
      <c r="AY486" s="162"/>
      <c r="AZ486" s="162"/>
      <c r="BA486" s="162"/>
      <c r="BB486" s="162"/>
      <c r="BC486" s="162"/>
      <c r="BD486" s="162"/>
      <c r="BE486" s="162"/>
      <c r="BF486" s="162"/>
      <c r="BG486" s="162"/>
      <c r="BH486" s="162"/>
      <c r="BI486" s="162"/>
      <c r="BJ486" s="162"/>
      <c r="BK486" s="162"/>
      <c r="BL486" s="162"/>
      <c r="BM486" s="162"/>
      <c r="BN486" s="162"/>
      <c r="BO486" s="162"/>
      <c r="BP486" s="162"/>
      <c r="BQ486" s="162"/>
      <c r="BR486" s="162"/>
      <c r="BS486" s="162"/>
      <c r="BT486" s="162"/>
      <c r="BU486" s="162"/>
      <c r="BV486" s="162"/>
      <c r="BW486" s="162"/>
      <c r="BX486" s="162"/>
      <c r="BY486" s="162"/>
      <c r="BZ486" s="162"/>
      <c r="CA486" s="162"/>
      <c r="CB486" s="162"/>
      <c r="CC486" s="162"/>
      <c r="CD486" s="162"/>
      <c r="CE486" s="162"/>
      <c r="CF486" s="162"/>
      <c r="CG486" s="162"/>
      <c r="CH486" s="162"/>
      <c r="CI486" s="162"/>
      <c r="CJ486" s="162"/>
      <c r="CK486" s="162"/>
      <c r="CL486" s="162"/>
      <c r="CM486" s="162"/>
      <c r="CN486" s="162"/>
      <c r="CO486" s="162"/>
      <c r="CP486" s="162"/>
      <c r="CQ486" s="162"/>
      <c r="CR486" s="162"/>
      <c r="CS486" s="162"/>
      <c r="CT486" s="162"/>
      <c r="CU486" s="162"/>
      <c r="CV486" s="162"/>
      <c r="CW486" s="162"/>
      <c r="CX486" s="162"/>
      <c r="CY486" s="162"/>
      <c r="CZ486" s="162"/>
      <c r="DA486" s="162"/>
      <c r="DB486" s="162"/>
      <c r="DC486" s="162"/>
      <c r="DD486" s="162"/>
      <c r="DE486" s="162"/>
      <c r="DF486" s="162"/>
      <c r="DG486" s="162"/>
      <c r="DH486" s="162"/>
      <c r="DI486" s="162"/>
      <c r="DJ486" s="162"/>
      <c r="DK486" s="162"/>
      <c r="DL486" s="162"/>
      <c r="DM486" s="162"/>
      <c r="DN486" s="162"/>
      <c r="DO486" s="162"/>
      <c r="DP486" s="162"/>
      <c r="DQ486" s="162"/>
      <c r="DR486" s="162"/>
      <c r="DS486" s="162"/>
      <c r="DT486" s="162"/>
      <c r="DU486" s="162"/>
      <c r="DV486" s="162"/>
      <c r="DW486" s="162"/>
      <c r="DX486" s="162"/>
      <c r="DY486" s="162"/>
      <c r="DZ486" s="162"/>
      <c r="EA486" s="162"/>
      <c r="EB486" s="162"/>
      <c r="EC486" s="162"/>
      <c r="ED486" s="162"/>
      <c r="EE486" s="162"/>
      <c r="EF486" s="162"/>
      <c r="EG486" s="162"/>
      <c r="EH486" s="162"/>
      <c r="EI486" s="162"/>
      <c r="EJ486" s="162"/>
      <c r="EK486" s="162"/>
      <c r="EL486" s="162"/>
      <c r="EM486" s="162"/>
      <c r="EN486" s="162"/>
      <c r="EO486" s="162"/>
      <c r="EP486" s="162"/>
      <c r="EQ486" s="162"/>
      <c r="ER486" s="162"/>
      <c r="ES486" s="162"/>
      <c r="ET486" s="162"/>
      <c r="EU486" s="162"/>
      <c r="EV486" s="162"/>
      <c r="EW486" s="162"/>
      <c r="EX486" s="162"/>
      <c r="EY486" s="162"/>
      <c r="EZ486" s="162"/>
      <c r="FA486" s="162"/>
      <c r="FB486" s="162"/>
      <c r="FC486" s="162"/>
      <c r="FD486" s="162"/>
      <c r="FE486" s="162"/>
      <c r="FF486" s="162"/>
      <c r="FG486" s="162"/>
      <c r="FH486" s="162"/>
      <c r="FI486" s="162"/>
      <c r="FJ486" s="162"/>
      <c r="FK486" s="162"/>
      <c r="FL486" s="162"/>
      <c r="FM486" s="162"/>
      <c r="FN486" s="162"/>
      <c r="FO486" s="162"/>
      <c r="FP486" s="162"/>
      <c r="FQ486" s="162"/>
      <c r="FR486" s="162"/>
      <c r="FS486" s="162"/>
      <c r="FT486" s="162"/>
      <c r="FU486" s="162"/>
      <c r="FV486" s="162"/>
      <c r="FW486" s="162"/>
      <c r="FX486" s="162"/>
      <c r="FY486" s="162"/>
      <c r="FZ486" s="162"/>
      <c r="GA486" s="162"/>
      <c r="GB486" s="162"/>
      <c r="GC486" s="162"/>
      <c r="GD486" s="162"/>
      <c r="GE486" s="162"/>
      <c r="GF486" s="162"/>
      <c r="GG486" s="162"/>
      <c r="GH486" s="162"/>
      <c r="GI486" s="162"/>
      <c r="GJ486" s="162"/>
      <c r="GK486" s="162"/>
      <c r="GL486" s="162"/>
      <c r="GM486" s="162"/>
      <c r="GN486" s="162"/>
      <c r="GO486" s="162"/>
      <c r="GP486" s="162"/>
      <c r="GQ486" s="162"/>
      <c r="GR486" s="162"/>
      <c r="GS486" s="162"/>
      <c r="GT486" s="162"/>
      <c r="GU486" s="162"/>
    </row>
    <row r="487" spans="1:203" ht="15" customHeight="1" x14ac:dyDescent="0.25">
      <c r="A487" s="161">
        <v>1</v>
      </c>
      <c r="B487" s="379" t="s">
        <v>127</v>
      </c>
      <c r="C487" s="380"/>
      <c r="D487" s="380"/>
      <c r="E487" s="380"/>
      <c r="F487" s="779"/>
      <c r="G487" s="381"/>
      <c r="H487" s="381"/>
      <c r="I487" s="382"/>
      <c r="J487" s="382"/>
      <c r="K487" s="382"/>
      <c r="L487" s="382"/>
      <c r="M487" s="382"/>
      <c r="N487" s="382"/>
      <c r="O487" s="384">
        <f t="shared" ref="O487:T487" si="26">O488-O489-O511-O514-O515</f>
        <v>0</v>
      </c>
      <c r="P487" s="384">
        <f t="shared" si="26"/>
        <v>-4.3655745685100555E-11</v>
      </c>
      <c r="Q487" s="384">
        <f t="shared" si="26"/>
        <v>4.3655745685100555E-11</v>
      </c>
      <c r="R487" s="384">
        <f t="shared" si="26"/>
        <v>0</v>
      </c>
      <c r="S487" s="384">
        <f t="shared" si="26"/>
        <v>0</v>
      </c>
      <c r="T487" s="384">
        <f t="shared" si="26"/>
        <v>0</v>
      </c>
      <c r="U487" s="2414">
        <f t="shared" ref="U487:Y487" si="27">U488-U489-U511-U514-U515</f>
        <v>2.1827872842550278E-11</v>
      </c>
      <c r="V487" s="384">
        <f t="shared" si="27"/>
        <v>0</v>
      </c>
      <c r="W487" s="384">
        <f t="shared" si="27"/>
        <v>9.0949470177292824E-13</v>
      </c>
      <c r="X487" s="384">
        <f t="shared" si="27"/>
        <v>0</v>
      </c>
      <c r="Y487" s="2333">
        <f t="shared" si="27"/>
        <v>0</v>
      </c>
      <c r="Z487" s="384"/>
      <c r="AA487" s="2333"/>
      <c r="AB487" s="2608"/>
      <c r="AC487" s="162"/>
      <c r="AD487" s="162"/>
      <c r="AE487" s="162"/>
      <c r="AF487" s="162"/>
      <c r="AG487" s="162"/>
      <c r="AH487" s="162"/>
      <c r="AI487" s="162"/>
      <c r="AJ487" s="162"/>
      <c r="AK487" s="162"/>
      <c r="AL487" s="162"/>
      <c r="AM487" s="162"/>
      <c r="AN487" s="162"/>
      <c r="AO487" s="162"/>
      <c r="AP487" s="162"/>
      <c r="AQ487" s="162"/>
      <c r="AR487" s="162"/>
      <c r="AS487" s="162"/>
      <c r="AT487" s="162"/>
      <c r="AU487" s="162"/>
      <c r="AV487" s="162"/>
      <c r="AW487" s="162"/>
      <c r="AX487" s="162"/>
      <c r="AY487" s="162"/>
      <c r="AZ487" s="162"/>
      <c r="BA487" s="162"/>
      <c r="BB487" s="162"/>
      <c r="BC487" s="162"/>
      <c r="BD487" s="162"/>
      <c r="BE487" s="162"/>
      <c r="BF487" s="162"/>
      <c r="BG487" s="162"/>
      <c r="BH487" s="162"/>
      <c r="BI487" s="162"/>
      <c r="BJ487" s="162"/>
      <c r="BK487" s="162"/>
      <c r="BL487" s="162"/>
      <c r="BM487" s="162"/>
      <c r="BN487" s="162"/>
      <c r="BO487" s="162"/>
      <c r="BP487" s="162"/>
      <c r="BQ487" s="162"/>
      <c r="BR487" s="162"/>
      <c r="BS487" s="162"/>
      <c r="BT487" s="162"/>
      <c r="BU487" s="162"/>
      <c r="BV487" s="162"/>
      <c r="BW487" s="162"/>
      <c r="BX487" s="162"/>
      <c r="BY487" s="162"/>
      <c r="BZ487" s="162"/>
      <c r="CA487" s="162"/>
      <c r="CB487" s="162"/>
      <c r="CC487" s="162"/>
      <c r="CD487" s="162"/>
      <c r="CE487" s="162"/>
      <c r="CF487" s="162"/>
      <c r="CG487" s="162"/>
      <c r="CH487" s="162"/>
      <c r="CI487" s="162"/>
      <c r="CJ487" s="162"/>
      <c r="CK487" s="162"/>
      <c r="CL487" s="162"/>
      <c r="CM487" s="162"/>
      <c r="CN487" s="162"/>
      <c r="CO487" s="162"/>
      <c r="CP487" s="162"/>
      <c r="CQ487" s="162"/>
      <c r="CR487" s="162"/>
      <c r="CS487" s="162"/>
      <c r="CT487" s="162"/>
      <c r="CU487" s="162"/>
      <c r="CV487" s="162"/>
      <c r="CW487" s="162"/>
      <c r="CX487" s="162"/>
      <c r="CY487" s="162"/>
      <c r="CZ487" s="162"/>
      <c r="DA487" s="162"/>
      <c r="DB487" s="162"/>
      <c r="DC487" s="162"/>
      <c r="DD487" s="162"/>
      <c r="DE487" s="162"/>
      <c r="DF487" s="162"/>
      <c r="DG487" s="162"/>
      <c r="DH487" s="162"/>
      <c r="DI487" s="162"/>
      <c r="DJ487" s="162"/>
      <c r="DK487" s="162"/>
      <c r="DL487" s="162"/>
      <c r="DM487" s="162"/>
      <c r="DN487" s="162"/>
      <c r="DO487" s="162"/>
      <c r="DP487" s="162"/>
      <c r="DQ487" s="162"/>
      <c r="DR487" s="162"/>
      <c r="DS487" s="162"/>
      <c r="DT487" s="162"/>
      <c r="DU487" s="162"/>
      <c r="DV487" s="162"/>
      <c r="DW487" s="162"/>
      <c r="DX487" s="162"/>
      <c r="DY487" s="162"/>
      <c r="DZ487" s="162"/>
      <c r="EA487" s="162"/>
      <c r="EB487" s="162"/>
      <c r="EC487" s="162"/>
      <c r="ED487" s="162"/>
      <c r="EE487" s="162"/>
      <c r="EF487" s="162"/>
      <c r="EG487" s="162"/>
      <c r="EH487" s="162"/>
      <c r="EI487" s="162"/>
      <c r="EJ487" s="162"/>
      <c r="EK487" s="162"/>
      <c r="EL487" s="162"/>
      <c r="EM487" s="162"/>
      <c r="EN487" s="162"/>
      <c r="EO487" s="162"/>
      <c r="EP487" s="162"/>
      <c r="EQ487" s="162"/>
      <c r="ER487" s="162"/>
      <c r="ES487" s="162"/>
      <c r="ET487" s="162"/>
      <c r="EU487" s="162"/>
      <c r="EV487" s="162"/>
      <c r="EW487" s="162"/>
      <c r="EX487" s="162"/>
      <c r="EY487" s="162"/>
      <c r="EZ487" s="162"/>
      <c r="FA487" s="162"/>
      <c r="FB487" s="162"/>
      <c r="FC487" s="162"/>
      <c r="FD487" s="162"/>
      <c r="FE487" s="162"/>
      <c r="FF487" s="162"/>
      <c r="FG487" s="162"/>
      <c r="FH487" s="162"/>
      <c r="FI487" s="162"/>
      <c r="FJ487" s="162"/>
      <c r="FK487" s="162"/>
      <c r="FL487" s="162"/>
      <c r="FM487" s="162"/>
      <c r="FN487" s="162"/>
      <c r="FO487" s="162"/>
      <c r="FP487" s="162"/>
      <c r="FQ487" s="162"/>
      <c r="FR487" s="162"/>
      <c r="FS487" s="162"/>
      <c r="FT487" s="162"/>
      <c r="FU487" s="162"/>
      <c r="FV487" s="162"/>
      <c r="FW487" s="162"/>
      <c r="FX487" s="162"/>
      <c r="FY487" s="162"/>
      <c r="FZ487" s="162"/>
      <c r="GA487" s="162"/>
      <c r="GB487" s="162"/>
      <c r="GC487" s="162"/>
      <c r="GD487" s="162"/>
      <c r="GE487" s="162"/>
      <c r="GF487" s="162"/>
      <c r="GG487" s="162"/>
      <c r="GH487" s="162"/>
      <c r="GI487" s="162"/>
      <c r="GJ487" s="162"/>
      <c r="GK487" s="162"/>
      <c r="GL487" s="162"/>
      <c r="GM487" s="162"/>
      <c r="GN487" s="162"/>
      <c r="GO487" s="162"/>
      <c r="GP487" s="162"/>
      <c r="GQ487" s="162"/>
      <c r="GR487" s="162"/>
      <c r="GS487" s="162"/>
      <c r="GT487" s="162"/>
      <c r="GU487" s="162"/>
    </row>
    <row r="488" spans="1:203" s="162" customFormat="1" ht="15" customHeight="1" x14ac:dyDescent="0.25">
      <c r="A488" s="161">
        <v>1</v>
      </c>
      <c r="B488" s="182" t="s">
        <v>116</v>
      </c>
      <c r="C488" s="241"/>
      <c r="D488" s="241"/>
      <c r="E488" s="241"/>
      <c r="F488" s="776"/>
      <c r="G488" s="155"/>
      <c r="H488" s="155"/>
      <c r="I488" s="164"/>
      <c r="J488" s="164"/>
      <c r="K488" s="164"/>
      <c r="L488" s="164"/>
      <c r="M488" s="164"/>
      <c r="N488" s="164"/>
      <c r="O488" s="163">
        <f>'2 уровень'!P1289</f>
        <v>265119.78443264746</v>
      </c>
      <c r="P488" s="163">
        <f>'2 уровень'!Q1289</f>
        <v>278519.89178063057</v>
      </c>
      <c r="Q488" s="163">
        <f>'2 уровень'!R1289</f>
        <v>285110.58906063065</v>
      </c>
      <c r="R488" s="163">
        <f>'2 уровень'!S1289</f>
        <v>300462.56069270009</v>
      </c>
      <c r="S488" s="163">
        <f>'2 уровень'!T1289</f>
        <v>300462.56069270009</v>
      </c>
      <c r="T488" s="163">
        <f>'2 уровень'!U1289</f>
        <v>308959.51438591827</v>
      </c>
      <c r="U488" s="2412">
        <f>'2 уровень'!V1289</f>
        <v>156681.40418789029</v>
      </c>
      <c r="V488" s="163">
        <f>'2 уровень'!W1289</f>
        <v>145671.87555</v>
      </c>
      <c r="W488" s="163">
        <f>'2 уровень'!X1289</f>
        <v>-11009.528637890275</v>
      </c>
      <c r="X488" s="163">
        <f>'2 уровень'!Y1289</f>
        <v>-1283.46488</v>
      </c>
      <c r="Y488" s="2331">
        <f>'2 уровень'!Z1289</f>
        <v>144388.41066999998</v>
      </c>
      <c r="Z488" s="163"/>
      <c r="AA488" s="2331"/>
      <c r="AB488" s="2606"/>
      <c r="AC488" s="161"/>
      <c r="AD488" s="161"/>
      <c r="AE488" s="161"/>
      <c r="AF488" s="161"/>
      <c r="AG488" s="161"/>
      <c r="AH488" s="161"/>
      <c r="AI488" s="161"/>
      <c r="AJ488" s="161"/>
      <c r="AK488" s="161"/>
      <c r="AL488" s="161"/>
      <c r="AM488" s="161"/>
      <c r="AN488" s="161"/>
      <c r="AO488" s="161"/>
      <c r="AP488" s="161"/>
      <c r="AQ488" s="161"/>
      <c r="AR488" s="161"/>
      <c r="AS488" s="161"/>
      <c r="AT488" s="161"/>
      <c r="AU488" s="161"/>
      <c r="AV488" s="161"/>
      <c r="AW488" s="161"/>
      <c r="AX488" s="161"/>
      <c r="AY488" s="161"/>
      <c r="AZ488" s="161"/>
      <c r="BA488" s="161"/>
      <c r="BB488" s="161"/>
      <c r="BC488" s="161"/>
      <c r="BD488" s="161"/>
      <c r="BE488" s="161"/>
      <c r="BF488" s="161"/>
      <c r="BG488" s="161"/>
      <c r="BH488" s="161"/>
      <c r="BI488" s="161"/>
      <c r="BJ488" s="161"/>
      <c r="BK488" s="161"/>
      <c r="BL488" s="161"/>
      <c r="BM488" s="161"/>
      <c r="BN488" s="161"/>
      <c r="BO488" s="161"/>
      <c r="BP488" s="161"/>
      <c r="BQ488" s="161"/>
      <c r="BR488" s="161"/>
      <c r="BS488" s="161"/>
      <c r="BT488" s="161"/>
      <c r="BU488" s="161"/>
      <c r="BV488" s="161"/>
      <c r="BW488" s="161"/>
      <c r="BX488" s="161"/>
      <c r="BY488" s="161"/>
      <c r="BZ488" s="161"/>
      <c r="CA488" s="161"/>
      <c r="CB488" s="161"/>
      <c r="CC488" s="161"/>
      <c r="CD488" s="161"/>
      <c r="CE488" s="161"/>
      <c r="CF488" s="161"/>
      <c r="CG488" s="161"/>
      <c r="CH488" s="161"/>
      <c r="CI488" s="161"/>
      <c r="CJ488" s="161"/>
      <c r="CK488" s="161"/>
      <c r="CL488" s="161"/>
      <c r="CM488" s="161"/>
      <c r="CN488" s="161"/>
      <c r="CO488" s="161"/>
      <c r="CP488" s="161"/>
      <c r="CQ488" s="161"/>
      <c r="CR488" s="161"/>
      <c r="CS488" s="161"/>
      <c r="CT488" s="161"/>
      <c r="CU488" s="161"/>
      <c r="CV488" s="161"/>
      <c r="CW488" s="161"/>
      <c r="CX488" s="161"/>
      <c r="CY488" s="161"/>
      <c r="CZ488" s="161"/>
      <c r="DA488" s="161"/>
      <c r="DB488" s="161"/>
      <c r="DC488" s="161"/>
      <c r="DD488" s="161"/>
      <c r="DE488" s="161"/>
      <c r="DF488" s="161"/>
      <c r="DG488" s="161"/>
      <c r="DH488" s="161"/>
      <c r="DI488" s="161"/>
      <c r="DJ488" s="161"/>
      <c r="DK488" s="161"/>
      <c r="DL488" s="161"/>
      <c r="DM488" s="161"/>
      <c r="DN488" s="161"/>
      <c r="DO488" s="161"/>
      <c r="DP488" s="161"/>
      <c r="DQ488" s="161"/>
      <c r="DR488" s="161"/>
      <c r="DS488" s="161"/>
      <c r="DT488" s="161"/>
      <c r="DU488" s="161"/>
      <c r="DV488" s="161"/>
      <c r="DW488" s="161"/>
      <c r="DX488" s="161"/>
      <c r="DY488" s="161"/>
      <c r="DZ488" s="161"/>
      <c r="EA488" s="161"/>
      <c r="EB488" s="161"/>
      <c r="EC488" s="161"/>
      <c r="ED488" s="161"/>
      <c r="EE488" s="161"/>
      <c r="EF488" s="161"/>
      <c r="EG488" s="161"/>
      <c r="EH488" s="161"/>
      <c r="EI488" s="161"/>
      <c r="EJ488" s="161"/>
      <c r="EK488" s="161"/>
      <c r="EL488" s="161"/>
      <c r="EM488" s="161"/>
      <c r="EN488" s="161"/>
      <c r="EO488" s="161"/>
      <c r="EP488" s="161"/>
      <c r="EQ488" s="161"/>
      <c r="ER488" s="161"/>
      <c r="ES488" s="161"/>
      <c r="ET488" s="161"/>
      <c r="EU488" s="161"/>
      <c r="EV488" s="161"/>
      <c r="EW488" s="161"/>
      <c r="EX488" s="161"/>
      <c r="EY488" s="161"/>
      <c r="EZ488" s="161"/>
      <c r="FA488" s="161"/>
      <c r="FB488" s="161"/>
      <c r="FC488" s="161"/>
      <c r="FD488" s="161"/>
      <c r="FE488" s="161"/>
      <c r="FF488" s="161"/>
      <c r="FG488" s="161"/>
      <c r="FH488" s="161"/>
      <c r="FI488" s="161"/>
      <c r="FJ488" s="161"/>
      <c r="FK488" s="161"/>
      <c r="FL488" s="161"/>
      <c r="FM488" s="161"/>
      <c r="FN488" s="161"/>
      <c r="FO488" s="161"/>
      <c r="FP488" s="161"/>
      <c r="FQ488" s="161"/>
      <c r="FR488" s="161"/>
      <c r="FS488" s="161"/>
      <c r="FT488" s="161"/>
      <c r="FU488" s="161"/>
      <c r="FV488" s="161"/>
      <c r="FW488" s="161"/>
      <c r="FX488" s="161"/>
      <c r="FY488" s="161"/>
      <c r="FZ488" s="161"/>
      <c r="GA488" s="161"/>
      <c r="GB488" s="161"/>
      <c r="GC488" s="161"/>
      <c r="GD488" s="161"/>
      <c r="GE488" s="161"/>
      <c r="GF488" s="161"/>
      <c r="GG488" s="161"/>
      <c r="GH488" s="161"/>
      <c r="GI488" s="161"/>
      <c r="GJ488" s="161"/>
      <c r="GK488" s="161"/>
      <c r="GL488" s="161"/>
      <c r="GM488" s="161"/>
      <c r="GN488" s="161"/>
      <c r="GO488" s="161"/>
      <c r="GP488" s="161"/>
      <c r="GQ488" s="161"/>
      <c r="GR488" s="161"/>
      <c r="GS488" s="161"/>
      <c r="GT488" s="161"/>
      <c r="GU488" s="161"/>
    </row>
    <row r="489" spans="1:203" s="162" customFormat="1" ht="15" customHeight="1" x14ac:dyDescent="0.25">
      <c r="A489" s="161">
        <v>1</v>
      </c>
      <c r="B489" s="111" t="s">
        <v>43</v>
      </c>
      <c r="C489" s="188">
        <f>'2 уровень'!D1290</f>
        <v>3900</v>
      </c>
      <c r="D489" s="188">
        <f>'2 уровень'!E1290</f>
        <v>1950</v>
      </c>
      <c r="E489" s="188">
        <f>'2 уровень'!F1290</f>
        <v>1972</v>
      </c>
      <c r="F489" s="772">
        <f>'2 уровень'!G1290</f>
        <v>101.12820512820512</v>
      </c>
      <c r="G489" s="155">
        <f>'2 уровень'!H1290</f>
        <v>9.0243589743589752</v>
      </c>
      <c r="H489" s="155">
        <f>'2 уровень'!I1290</f>
        <v>9.0268762677484791</v>
      </c>
      <c r="I489" s="163">
        <f>'2 уровень'!J1290</f>
        <v>35195</v>
      </c>
      <c r="J489" s="163">
        <f>'2 уровень'!K1290</f>
        <v>17598</v>
      </c>
      <c r="K489" s="163">
        <f>'2 уровень'!L1290</f>
        <v>17801</v>
      </c>
      <c r="L489" s="163">
        <f>'2 уровень'!M1290</f>
        <v>101.1535401750199</v>
      </c>
      <c r="M489" s="163">
        <f>'2 уровень'!N1290</f>
        <v>107.85183006535948</v>
      </c>
      <c r="N489" s="163">
        <f>'2 уровень'!O1290</f>
        <v>330.10102822014954</v>
      </c>
      <c r="O489" s="163">
        <f>'2 уровень'!P1290</f>
        <v>102821.36774031357</v>
      </c>
      <c r="P489" s="163">
        <f>'2 уровень'!Q1290</f>
        <v>109789.63825729195</v>
      </c>
      <c r="Q489" s="163">
        <f>'2 уровень'!R1290</f>
        <v>109789.63825729195</v>
      </c>
      <c r="R489" s="163">
        <f>'2 уровень'!S1290</f>
        <v>118550.91261362883</v>
      </c>
      <c r="S489" s="163">
        <f>'2 уровень'!T1290</f>
        <v>118550.91261362883</v>
      </c>
      <c r="T489" s="163">
        <f>'2 уровень'!U1290</f>
        <v>119384.94420052416</v>
      </c>
      <c r="U489" s="2412">
        <f>'2 уровень'!V1290</f>
        <v>58332.535932033366</v>
      </c>
      <c r="V489" s="163">
        <f>'2 уровень'!W1290</f>
        <v>58348.732240000012</v>
      </c>
      <c r="W489" s="163">
        <f>'2 уровень'!X1290</f>
        <v>16.196307966645691</v>
      </c>
      <c r="X489" s="163">
        <f>'2 уровень'!Y1290</f>
        <v>-760.33580000000006</v>
      </c>
      <c r="Y489" s="2331">
        <f>'2 уровень'!Z1290</f>
        <v>57588.396440000011</v>
      </c>
      <c r="Z489" s="163"/>
      <c r="AA489" s="2331"/>
      <c r="AB489" s="2608"/>
    </row>
    <row r="490" spans="1:203" x14ac:dyDescent="0.25">
      <c r="A490" s="161">
        <v>1</v>
      </c>
      <c r="B490" s="2347" t="s">
        <v>354</v>
      </c>
      <c r="C490" s="189">
        <f>'2 уровень'!D1291</f>
        <v>0</v>
      </c>
      <c r="D490" s="189">
        <f>'2 уровень'!E1291</f>
        <v>0</v>
      </c>
      <c r="E490" s="189">
        <f>'2 уровень'!F1291</f>
        <v>0</v>
      </c>
      <c r="F490" s="773">
        <f>'2 уровень'!G1291</f>
        <v>0</v>
      </c>
      <c r="G490" s="237">
        <f>'2 уровень'!H1291</f>
        <v>0</v>
      </c>
      <c r="H490" s="237">
        <f>'2 уровень'!I1291</f>
        <v>0</v>
      </c>
      <c r="I490" s="242">
        <f>'2 уровень'!J1291</f>
        <v>0</v>
      </c>
      <c r="J490" s="242">
        <f>'2 уровень'!K1291</f>
        <v>0</v>
      </c>
      <c r="K490" s="242">
        <f>'2 уровень'!L1291</f>
        <v>0</v>
      </c>
      <c r="L490" s="242">
        <f>'2 уровень'!M1291</f>
        <v>0</v>
      </c>
      <c r="M490" s="242">
        <f>'2 уровень'!N1291</f>
        <v>0</v>
      </c>
      <c r="N490" s="242">
        <f>'2 уровень'!O1291</f>
        <v>0</v>
      </c>
      <c r="O490" s="163">
        <f>'2 уровень'!P1291</f>
        <v>0</v>
      </c>
      <c r="P490" s="163">
        <f>'2 уровень'!Q1291</f>
        <v>0</v>
      </c>
      <c r="Q490" s="163">
        <f>'2 уровень'!R1291</f>
        <v>0</v>
      </c>
      <c r="R490" s="163">
        <f>'2 уровень'!S1291</f>
        <v>0</v>
      </c>
      <c r="S490" s="163">
        <f>'2 уровень'!T1291</f>
        <v>0</v>
      </c>
      <c r="T490" s="163">
        <f>'2 уровень'!U1291</f>
        <v>0</v>
      </c>
      <c r="U490" s="2412">
        <f>'2 уровень'!V1291</f>
        <v>0</v>
      </c>
      <c r="V490" s="163">
        <f>'2 уровень'!W1291</f>
        <v>0</v>
      </c>
      <c r="W490" s="163">
        <f>'2 уровень'!X1291</f>
        <v>0</v>
      </c>
      <c r="X490" s="163">
        <f>'2 уровень'!Y1291</f>
        <v>0</v>
      </c>
      <c r="Y490" s="2331">
        <f>'2 уровень'!Z1291</f>
        <v>0</v>
      </c>
      <c r="Z490" s="163"/>
      <c r="AA490" s="2331"/>
      <c r="AB490" s="2608"/>
      <c r="AC490" s="162"/>
      <c r="AD490" s="162"/>
      <c r="AE490" s="162"/>
      <c r="AF490" s="162"/>
      <c r="AG490" s="162"/>
      <c r="AH490" s="162"/>
      <c r="AI490" s="162"/>
      <c r="AJ490" s="162"/>
      <c r="AK490" s="162"/>
      <c r="AL490" s="162"/>
      <c r="AM490" s="162"/>
      <c r="AN490" s="162"/>
      <c r="AO490" s="162"/>
      <c r="AP490" s="162"/>
      <c r="AQ490" s="162"/>
      <c r="AR490" s="162"/>
      <c r="AS490" s="162"/>
      <c r="AT490" s="162"/>
      <c r="AU490" s="162"/>
      <c r="AV490" s="162"/>
      <c r="AW490" s="162"/>
      <c r="AX490" s="162"/>
      <c r="AY490" s="162"/>
      <c r="AZ490" s="162"/>
      <c r="BA490" s="162"/>
      <c r="BB490" s="162"/>
      <c r="BC490" s="162"/>
      <c r="BD490" s="162"/>
      <c r="BE490" s="162"/>
      <c r="BF490" s="162"/>
      <c r="BG490" s="162"/>
      <c r="BH490" s="162"/>
      <c r="BI490" s="162"/>
      <c r="BJ490" s="162"/>
      <c r="BK490" s="162"/>
      <c r="BL490" s="162"/>
      <c r="BM490" s="162"/>
      <c r="BN490" s="162"/>
      <c r="BO490" s="162"/>
      <c r="BP490" s="162"/>
      <c r="BQ490" s="162"/>
      <c r="BR490" s="162"/>
      <c r="BS490" s="162"/>
      <c r="BT490" s="162"/>
      <c r="BU490" s="162"/>
      <c r="BV490" s="162"/>
      <c r="BW490" s="162"/>
      <c r="BX490" s="162"/>
      <c r="BY490" s="162"/>
      <c r="BZ490" s="162"/>
      <c r="CA490" s="162"/>
      <c r="CB490" s="162"/>
      <c r="CC490" s="162"/>
      <c r="CD490" s="162"/>
      <c r="CE490" s="162"/>
      <c r="CF490" s="162"/>
      <c r="CG490" s="162"/>
      <c r="CH490" s="162"/>
      <c r="CI490" s="162"/>
      <c r="CJ490" s="162"/>
      <c r="CK490" s="162"/>
      <c r="CL490" s="162"/>
      <c r="CM490" s="162"/>
      <c r="CN490" s="162"/>
      <c r="CO490" s="162"/>
      <c r="CP490" s="162"/>
      <c r="CQ490" s="162"/>
      <c r="CR490" s="162"/>
      <c r="CS490" s="162"/>
      <c r="CT490" s="162"/>
      <c r="CU490" s="162"/>
      <c r="CV490" s="162"/>
      <c r="CW490" s="162"/>
      <c r="CX490" s="162"/>
      <c r="CY490" s="162"/>
      <c r="CZ490" s="162"/>
      <c r="DA490" s="162"/>
      <c r="DB490" s="162"/>
      <c r="DC490" s="162"/>
      <c r="DD490" s="162"/>
      <c r="DE490" s="162"/>
      <c r="DF490" s="162"/>
      <c r="DG490" s="162"/>
      <c r="DH490" s="162"/>
      <c r="DI490" s="162"/>
      <c r="DJ490" s="162"/>
      <c r="DK490" s="162"/>
      <c r="DL490" s="162"/>
      <c r="DM490" s="162"/>
      <c r="DN490" s="162"/>
      <c r="DO490" s="162"/>
      <c r="DP490" s="162"/>
      <c r="DQ490" s="162"/>
      <c r="DR490" s="162"/>
      <c r="DS490" s="162"/>
      <c r="DT490" s="162"/>
      <c r="DU490" s="162"/>
      <c r="DV490" s="162"/>
      <c r="DW490" s="162"/>
      <c r="DX490" s="162"/>
      <c r="DY490" s="162"/>
      <c r="DZ490" s="162"/>
      <c r="EA490" s="162"/>
      <c r="EB490" s="162"/>
      <c r="EC490" s="162"/>
      <c r="ED490" s="162"/>
      <c r="EE490" s="162"/>
      <c r="EF490" s="162"/>
      <c r="EG490" s="162"/>
      <c r="EH490" s="162"/>
      <c r="EI490" s="162"/>
      <c r="EJ490" s="162"/>
      <c r="EK490" s="162"/>
      <c r="EL490" s="162"/>
      <c r="EM490" s="162"/>
      <c r="EN490" s="162"/>
      <c r="EO490" s="162"/>
      <c r="EP490" s="162"/>
      <c r="EQ490" s="162"/>
      <c r="ER490" s="162"/>
      <c r="ES490" s="162"/>
      <c r="ET490" s="162"/>
      <c r="EU490" s="162"/>
      <c r="EV490" s="162"/>
      <c r="EW490" s="162"/>
      <c r="EX490" s="162"/>
      <c r="EY490" s="162"/>
      <c r="EZ490" s="162"/>
      <c r="FA490" s="162"/>
      <c r="FB490" s="162"/>
      <c r="FC490" s="162"/>
      <c r="FD490" s="162"/>
      <c r="FE490" s="162"/>
      <c r="FF490" s="162"/>
      <c r="FG490" s="162"/>
      <c r="FH490" s="162"/>
      <c r="FI490" s="162"/>
      <c r="FJ490" s="162"/>
      <c r="FK490" s="162"/>
      <c r="FL490" s="162"/>
      <c r="FM490" s="162"/>
      <c r="FN490" s="162"/>
      <c r="FO490" s="162"/>
      <c r="FP490" s="162"/>
      <c r="FQ490" s="162"/>
      <c r="FR490" s="162"/>
      <c r="FS490" s="162"/>
      <c r="FT490" s="162"/>
      <c r="FU490" s="162"/>
      <c r="FV490" s="162"/>
      <c r="FW490" s="162"/>
      <c r="FX490" s="162"/>
      <c r="FY490" s="162"/>
      <c r="FZ490" s="162"/>
      <c r="GA490" s="162"/>
      <c r="GB490" s="162"/>
      <c r="GC490" s="162"/>
      <c r="GD490" s="162"/>
      <c r="GE490" s="162"/>
      <c r="GF490" s="162"/>
      <c r="GG490" s="162"/>
      <c r="GH490" s="162"/>
      <c r="GI490" s="162"/>
      <c r="GJ490" s="162"/>
      <c r="GK490" s="162"/>
      <c r="GL490" s="162"/>
      <c r="GM490" s="162"/>
      <c r="GN490" s="162"/>
      <c r="GO490" s="162"/>
      <c r="GP490" s="162"/>
      <c r="GQ490" s="162"/>
      <c r="GR490" s="162"/>
      <c r="GS490" s="162"/>
      <c r="GT490" s="162"/>
      <c r="GU490" s="162"/>
    </row>
    <row r="491" spans="1:203" ht="21.75" customHeight="1" x14ac:dyDescent="0.25">
      <c r="A491" s="161">
        <v>1</v>
      </c>
      <c r="B491" s="58" t="s">
        <v>217</v>
      </c>
      <c r="C491" s="189">
        <f>'2 уровень'!D1292</f>
        <v>74384</v>
      </c>
      <c r="D491" s="189">
        <f>'2 уровень'!E1292</f>
        <v>37194</v>
      </c>
      <c r="E491" s="189">
        <f>'2 уровень'!F1292</f>
        <v>37122</v>
      </c>
      <c r="F491" s="773">
        <f>'2 уровень'!G1292</f>
        <v>99.80642039038554</v>
      </c>
      <c r="G491" s="237">
        <f>'2 уровень'!H1292</f>
        <v>0</v>
      </c>
      <c r="H491" s="237">
        <f>'2 уровень'!I1292</f>
        <v>0</v>
      </c>
      <c r="I491" s="242">
        <f>'2 уровень'!J1292</f>
        <v>0</v>
      </c>
      <c r="J491" s="242">
        <f>'2 уровень'!K1292</f>
        <v>0</v>
      </c>
      <c r="K491" s="242">
        <f>'2 уровень'!L1292</f>
        <v>0</v>
      </c>
      <c r="L491" s="242">
        <f>'2 уровень'!M1292</f>
        <v>0</v>
      </c>
      <c r="M491" s="242">
        <f>'2 уровень'!N1292</f>
        <v>0</v>
      </c>
      <c r="N491" s="242">
        <f>'2 уровень'!O1292</f>
        <v>0</v>
      </c>
      <c r="O491" s="163">
        <f>'2 уровень'!P1292</f>
        <v>0</v>
      </c>
      <c r="P491" s="163">
        <f>'2 уровень'!Q1292</f>
        <v>0</v>
      </c>
      <c r="Q491" s="163">
        <f>'2 уровень'!R1292</f>
        <v>0</v>
      </c>
      <c r="R491" s="163">
        <f>'2 уровень'!S1292</f>
        <v>0</v>
      </c>
      <c r="S491" s="163">
        <f>'2 уровень'!T1292</f>
        <v>0</v>
      </c>
      <c r="T491" s="163">
        <f>'2 уровень'!U1292</f>
        <v>0</v>
      </c>
      <c r="U491" s="2412">
        <f>'2 уровень'!V1292</f>
        <v>0</v>
      </c>
      <c r="V491" s="163">
        <f>'2 уровень'!W1292</f>
        <v>0</v>
      </c>
      <c r="W491" s="163">
        <f>'2 уровень'!X1292</f>
        <v>0</v>
      </c>
      <c r="X491" s="163">
        <f>'2 уровень'!Y1292</f>
        <v>0</v>
      </c>
      <c r="Y491" s="2331">
        <f>'2 уровень'!Z1292</f>
        <v>0</v>
      </c>
      <c r="Z491" s="163"/>
      <c r="AA491" s="2331"/>
      <c r="AB491" s="2606"/>
    </row>
    <row r="492" spans="1:203" ht="22.5" customHeight="1" x14ac:dyDescent="0.25">
      <c r="A492" s="161">
        <v>1</v>
      </c>
      <c r="B492" s="58" t="s">
        <v>344</v>
      </c>
      <c r="C492" s="189">
        <f>'2 уровень'!D1293</f>
        <v>0</v>
      </c>
      <c r="D492" s="189">
        <f>'2 уровень'!E1293</f>
        <v>0</v>
      </c>
      <c r="E492" s="189">
        <f>'2 уровень'!F1293</f>
        <v>0</v>
      </c>
      <c r="F492" s="773">
        <f>'2 уровень'!G1293</f>
        <v>0</v>
      </c>
      <c r="G492" s="237">
        <f>'2 уровень'!H1293</f>
        <v>0</v>
      </c>
      <c r="H492" s="237">
        <f>'2 уровень'!I1293</f>
        <v>0</v>
      </c>
      <c r="I492" s="242">
        <f>'2 уровень'!J1293</f>
        <v>0</v>
      </c>
      <c r="J492" s="242">
        <f>'2 уровень'!K1293</f>
        <v>0</v>
      </c>
      <c r="K492" s="242">
        <f>'2 уровень'!L1293</f>
        <v>0</v>
      </c>
      <c r="L492" s="242">
        <f>'2 уровень'!M1293</f>
        <v>0</v>
      </c>
      <c r="M492" s="242">
        <f>'2 уровень'!N1293</f>
        <v>0</v>
      </c>
      <c r="N492" s="242">
        <f>'2 уровень'!O1293</f>
        <v>0</v>
      </c>
      <c r="O492" s="163">
        <f>'2 уровень'!P1293</f>
        <v>0</v>
      </c>
      <c r="P492" s="163">
        <f>'2 уровень'!Q1293</f>
        <v>0</v>
      </c>
      <c r="Q492" s="163">
        <f>'2 уровень'!R1293</f>
        <v>0</v>
      </c>
      <c r="R492" s="163">
        <f>'2 уровень'!S1293</f>
        <v>0</v>
      </c>
      <c r="S492" s="163">
        <f>'2 уровень'!T1293</f>
        <v>0</v>
      </c>
      <c r="T492" s="163">
        <f>'2 уровень'!U1293</f>
        <v>0</v>
      </c>
      <c r="U492" s="2412">
        <f>'2 уровень'!V1293</f>
        <v>0</v>
      </c>
      <c r="V492" s="163">
        <f>'2 уровень'!W1293</f>
        <v>0</v>
      </c>
      <c r="W492" s="163">
        <f>'2 уровень'!X1293</f>
        <v>0</v>
      </c>
      <c r="X492" s="163">
        <f>'2 уровень'!Y1293</f>
        <v>0</v>
      </c>
      <c r="Y492" s="2331">
        <f>'2 уровень'!Z1293</f>
        <v>0</v>
      </c>
      <c r="Z492" s="163"/>
      <c r="AA492" s="2331"/>
      <c r="AB492" s="2606"/>
    </row>
    <row r="493" spans="1:203" ht="27.6" x14ac:dyDescent="0.25">
      <c r="A493" s="161">
        <v>1</v>
      </c>
      <c r="B493" s="58" t="s">
        <v>345</v>
      </c>
      <c r="C493" s="189">
        <f>'2 уровень'!D1294</f>
        <v>20402</v>
      </c>
      <c r="D493" s="189">
        <f>'2 уровень'!E1294</f>
        <v>10201</v>
      </c>
      <c r="E493" s="189">
        <f>'2 уровень'!F1294</f>
        <v>3663</v>
      </c>
      <c r="F493" s="773">
        <f>'2 уровень'!G1294</f>
        <v>35.908244289775517</v>
      </c>
      <c r="G493" s="237">
        <f>'2 уровень'!H1294</f>
        <v>0</v>
      </c>
      <c r="H493" s="237">
        <f>'2 уровень'!I1294</f>
        <v>0</v>
      </c>
      <c r="I493" s="242">
        <f>'2 уровень'!J1294</f>
        <v>0</v>
      </c>
      <c r="J493" s="242">
        <f>'2 уровень'!K1294</f>
        <v>0</v>
      </c>
      <c r="K493" s="242">
        <f>'2 уровень'!L1294</f>
        <v>0</v>
      </c>
      <c r="L493" s="242">
        <f>'2 уровень'!M1294</f>
        <v>0</v>
      </c>
      <c r="M493" s="242">
        <f>'2 уровень'!N1294</f>
        <v>0</v>
      </c>
      <c r="N493" s="242">
        <f>'2 уровень'!O1294</f>
        <v>0</v>
      </c>
      <c r="O493" s="163">
        <f>'2 уровень'!P1294</f>
        <v>0</v>
      </c>
      <c r="P493" s="163">
        <f>'2 уровень'!Q1294</f>
        <v>0</v>
      </c>
      <c r="Q493" s="163">
        <f>'2 уровень'!R1294</f>
        <v>0</v>
      </c>
      <c r="R493" s="163">
        <f>'2 уровень'!S1294</f>
        <v>0</v>
      </c>
      <c r="S493" s="163">
        <f>'2 уровень'!T1294</f>
        <v>0</v>
      </c>
      <c r="T493" s="163">
        <f>'2 уровень'!U1294</f>
        <v>0</v>
      </c>
      <c r="U493" s="2412">
        <f>'2 уровень'!V1294</f>
        <v>0</v>
      </c>
      <c r="V493" s="163">
        <f>'2 уровень'!W1294</f>
        <v>0</v>
      </c>
      <c r="W493" s="163">
        <f>'2 уровень'!X1294</f>
        <v>0</v>
      </c>
      <c r="X493" s="163">
        <f>'2 уровень'!Y1294</f>
        <v>0</v>
      </c>
      <c r="Y493" s="2331">
        <f>'2 уровень'!Z1294</f>
        <v>0</v>
      </c>
      <c r="Z493" s="163"/>
      <c r="AA493" s="2331"/>
      <c r="AB493" s="2606"/>
    </row>
    <row r="494" spans="1:203" ht="27.6" x14ac:dyDescent="0.25">
      <c r="A494" s="161">
        <v>1</v>
      </c>
      <c r="B494" s="58" t="s">
        <v>346</v>
      </c>
      <c r="C494" s="189">
        <f>'2 уровень'!D1295</f>
        <v>200</v>
      </c>
      <c r="D494" s="189">
        <f>'2 уровень'!E1295</f>
        <v>100</v>
      </c>
      <c r="E494" s="189">
        <f>'2 уровень'!F1295</f>
        <v>61</v>
      </c>
      <c r="F494" s="773">
        <f>'2 уровень'!G1295</f>
        <v>61</v>
      </c>
      <c r="G494" s="237">
        <f>'2 уровень'!H1295</f>
        <v>0</v>
      </c>
      <c r="H494" s="237">
        <f>'2 уровень'!I1295</f>
        <v>0</v>
      </c>
      <c r="I494" s="242">
        <f>'2 уровень'!J1295</f>
        <v>0</v>
      </c>
      <c r="J494" s="242">
        <f>'2 уровень'!K1295</f>
        <v>0</v>
      </c>
      <c r="K494" s="242">
        <f>'2 уровень'!L1295</f>
        <v>0</v>
      </c>
      <c r="L494" s="242">
        <f>'2 уровень'!M1295</f>
        <v>0</v>
      </c>
      <c r="M494" s="242">
        <f>'2 уровень'!N1295</f>
        <v>0</v>
      </c>
      <c r="N494" s="242">
        <f>'2 уровень'!O1295</f>
        <v>0</v>
      </c>
      <c r="O494" s="163">
        <f>'2 уровень'!P1295</f>
        <v>0</v>
      </c>
      <c r="P494" s="163">
        <f>'2 уровень'!Q1295</f>
        <v>0</v>
      </c>
      <c r="Q494" s="163">
        <f>'2 уровень'!R1295</f>
        <v>0</v>
      </c>
      <c r="R494" s="163">
        <f>'2 уровень'!S1295</f>
        <v>0</v>
      </c>
      <c r="S494" s="163">
        <f>'2 уровень'!T1295</f>
        <v>0</v>
      </c>
      <c r="T494" s="163">
        <f>'2 уровень'!U1295</f>
        <v>0</v>
      </c>
      <c r="U494" s="2412">
        <f>'2 уровень'!V1295</f>
        <v>0</v>
      </c>
      <c r="V494" s="163">
        <f>'2 уровень'!W1295</f>
        <v>0</v>
      </c>
      <c r="W494" s="163">
        <f>'2 уровень'!X1295</f>
        <v>0</v>
      </c>
      <c r="X494" s="163">
        <f>'2 уровень'!Y1295</f>
        <v>0</v>
      </c>
      <c r="Y494" s="2331">
        <f>'2 уровень'!Z1295</f>
        <v>0</v>
      </c>
      <c r="Z494" s="163"/>
      <c r="AA494" s="2331"/>
      <c r="AB494" s="2606"/>
    </row>
    <row r="495" spans="1:203" ht="41.4" x14ac:dyDescent="0.25">
      <c r="A495" s="161">
        <v>1</v>
      </c>
      <c r="B495" s="2347" t="s">
        <v>349</v>
      </c>
      <c r="C495" s="189">
        <f>'2 уровень'!D1296</f>
        <v>7791</v>
      </c>
      <c r="D495" s="189">
        <f>'2 уровень'!E1296</f>
        <v>3897</v>
      </c>
      <c r="E495" s="189">
        <f>'2 уровень'!F1296</f>
        <v>4412</v>
      </c>
      <c r="F495" s="773">
        <f>'2 уровень'!G1296</f>
        <v>113.2152938157557</v>
      </c>
      <c r="G495" s="237">
        <f>'2 уровень'!H1296</f>
        <v>0</v>
      </c>
      <c r="H495" s="237">
        <f>'2 уровень'!I1296</f>
        <v>0</v>
      </c>
      <c r="I495" s="242">
        <f>'2 уровень'!J1296</f>
        <v>0</v>
      </c>
      <c r="J495" s="242">
        <f>'2 уровень'!K1296</f>
        <v>0</v>
      </c>
      <c r="K495" s="242">
        <f>'2 уровень'!L1296</f>
        <v>0</v>
      </c>
      <c r="L495" s="242">
        <f>'2 уровень'!M1296</f>
        <v>0</v>
      </c>
      <c r="M495" s="242">
        <f>'2 уровень'!N1296</f>
        <v>0</v>
      </c>
      <c r="N495" s="242">
        <f>'2 уровень'!O1296</f>
        <v>0</v>
      </c>
      <c r="O495" s="163">
        <f>'2 уровень'!P1296</f>
        <v>0</v>
      </c>
      <c r="P495" s="163">
        <f>'2 уровень'!Q1296</f>
        <v>0</v>
      </c>
      <c r="Q495" s="163">
        <f>'2 уровень'!R1296</f>
        <v>0</v>
      </c>
      <c r="R495" s="163">
        <f>'2 уровень'!S1296</f>
        <v>0</v>
      </c>
      <c r="S495" s="163">
        <f>'2 уровень'!T1296</f>
        <v>0</v>
      </c>
      <c r="T495" s="163">
        <f>'2 уровень'!U1296</f>
        <v>0</v>
      </c>
      <c r="U495" s="2412">
        <f>'2 уровень'!V1296</f>
        <v>0</v>
      </c>
      <c r="V495" s="163">
        <f>'2 уровень'!W1296</f>
        <v>0</v>
      </c>
      <c r="W495" s="163">
        <f>'2 уровень'!X1296</f>
        <v>0</v>
      </c>
      <c r="X495" s="163">
        <f>'2 уровень'!Y1296</f>
        <v>0</v>
      </c>
      <c r="Y495" s="2331">
        <f>'2 уровень'!Z1296</f>
        <v>0</v>
      </c>
      <c r="Z495" s="163"/>
      <c r="AA495" s="2331"/>
      <c r="AB495" s="2606"/>
    </row>
    <row r="496" spans="1:203" ht="27.6" x14ac:dyDescent="0.25">
      <c r="A496" s="161">
        <v>1</v>
      </c>
      <c r="B496" s="58" t="s">
        <v>350</v>
      </c>
      <c r="C496" s="189">
        <f>'2 уровень'!D1297</f>
        <v>4530</v>
      </c>
      <c r="D496" s="189">
        <f>'2 уровень'!E1297</f>
        <v>2265</v>
      </c>
      <c r="E496" s="189">
        <f>'2 уровень'!F1297</f>
        <v>2147</v>
      </c>
      <c r="F496" s="773">
        <f>'2 уровень'!G1297</f>
        <v>94.790286975717436</v>
      </c>
      <c r="G496" s="237">
        <f>'2 уровень'!H1297</f>
        <v>0</v>
      </c>
      <c r="H496" s="237">
        <f>'2 уровень'!I1297</f>
        <v>0</v>
      </c>
      <c r="I496" s="242">
        <f>'2 уровень'!J1297</f>
        <v>0</v>
      </c>
      <c r="J496" s="242">
        <f>'2 уровень'!K1297</f>
        <v>0</v>
      </c>
      <c r="K496" s="242">
        <f>'2 уровень'!L1297</f>
        <v>0</v>
      </c>
      <c r="L496" s="242">
        <f>'2 уровень'!M1297</f>
        <v>0</v>
      </c>
      <c r="M496" s="242">
        <f>'2 уровень'!N1297</f>
        <v>0</v>
      </c>
      <c r="N496" s="242">
        <f>'2 уровень'!O1297</f>
        <v>0</v>
      </c>
      <c r="O496" s="163">
        <f>'2 уровень'!P1297</f>
        <v>0</v>
      </c>
      <c r="P496" s="163">
        <f>'2 уровень'!Q1297</f>
        <v>0</v>
      </c>
      <c r="Q496" s="163">
        <f>'2 уровень'!R1297</f>
        <v>0</v>
      </c>
      <c r="R496" s="163">
        <f>'2 уровень'!S1297</f>
        <v>0</v>
      </c>
      <c r="S496" s="163">
        <f>'2 уровень'!T1297</f>
        <v>0</v>
      </c>
      <c r="T496" s="163">
        <f>'2 уровень'!U1297</f>
        <v>0</v>
      </c>
      <c r="U496" s="2412">
        <f>'2 уровень'!V1297</f>
        <v>0</v>
      </c>
      <c r="V496" s="163">
        <f>'2 уровень'!W1297</f>
        <v>0</v>
      </c>
      <c r="W496" s="163">
        <f>'2 уровень'!X1297</f>
        <v>0</v>
      </c>
      <c r="X496" s="163">
        <f>'2 уровень'!Y1297</f>
        <v>0</v>
      </c>
      <c r="Y496" s="2331">
        <f>'2 уровень'!Z1297</f>
        <v>0</v>
      </c>
      <c r="Z496" s="163"/>
      <c r="AA496" s="2331"/>
      <c r="AB496" s="2606"/>
    </row>
    <row r="497" spans="1:28" ht="27.6" x14ac:dyDescent="0.25">
      <c r="A497" s="161">
        <v>1</v>
      </c>
      <c r="B497" s="58" t="s">
        <v>351</v>
      </c>
      <c r="C497" s="189">
        <f>'2 уровень'!D1298</f>
        <v>1381</v>
      </c>
      <c r="D497" s="189">
        <f>'2 уровень'!E1298</f>
        <v>691</v>
      </c>
      <c r="E497" s="189">
        <f>'2 уровень'!F1298</f>
        <v>684</v>
      </c>
      <c r="F497" s="773">
        <f>'2 уровень'!G1298</f>
        <v>98.98697539797395</v>
      </c>
      <c r="G497" s="237">
        <f>'2 уровень'!H1298</f>
        <v>0</v>
      </c>
      <c r="H497" s="237">
        <f>'2 уровень'!I1298</f>
        <v>0</v>
      </c>
      <c r="I497" s="242">
        <f>'2 уровень'!J1298</f>
        <v>0</v>
      </c>
      <c r="J497" s="242">
        <f>'2 уровень'!K1298</f>
        <v>0</v>
      </c>
      <c r="K497" s="242">
        <f>'2 уровень'!L1298</f>
        <v>0</v>
      </c>
      <c r="L497" s="242">
        <f>'2 уровень'!M1298</f>
        <v>0</v>
      </c>
      <c r="M497" s="242">
        <f>'2 уровень'!N1298</f>
        <v>0</v>
      </c>
      <c r="N497" s="242">
        <f>'2 уровень'!O1298</f>
        <v>0</v>
      </c>
      <c r="O497" s="163">
        <f>'2 уровень'!P1298</f>
        <v>0</v>
      </c>
      <c r="P497" s="163">
        <f>'2 уровень'!Q1298</f>
        <v>0</v>
      </c>
      <c r="Q497" s="163">
        <f>'2 уровень'!R1298</f>
        <v>0</v>
      </c>
      <c r="R497" s="163">
        <f>'2 уровень'!S1298</f>
        <v>0</v>
      </c>
      <c r="S497" s="163">
        <f>'2 уровень'!T1298</f>
        <v>0</v>
      </c>
      <c r="T497" s="163">
        <f>'2 уровень'!U1298</f>
        <v>0</v>
      </c>
      <c r="U497" s="2412">
        <f>'2 уровень'!V1298</f>
        <v>0</v>
      </c>
      <c r="V497" s="163">
        <f>'2 уровень'!W1298</f>
        <v>0</v>
      </c>
      <c r="W497" s="163">
        <f>'2 уровень'!X1298</f>
        <v>0</v>
      </c>
      <c r="X497" s="163">
        <f>'2 уровень'!Y1298</f>
        <v>0</v>
      </c>
      <c r="Y497" s="2331">
        <f>'2 уровень'!Z1298</f>
        <v>0</v>
      </c>
      <c r="Z497" s="163"/>
      <c r="AA497" s="2331"/>
      <c r="AB497" s="2606"/>
    </row>
    <row r="498" spans="1:28" ht="41.4" x14ac:dyDescent="0.25">
      <c r="A498" s="161">
        <v>1</v>
      </c>
      <c r="B498" s="58" t="s">
        <v>418</v>
      </c>
      <c r="C498" s="189">
        <f>'2 уровень'!D1299</f>
        <v>729</v>
      </c>
      <c r="D498" s="189">
        <f>'2 уровень'!E1299</f>
        <v>365</v>
      </c>
      <c r="E498" s="189">
        <f>'2 уровень'!F1299</f>
        <v>601</v>
      </c>
      <c r="F498" s="773">
        <f>'2 уровень'!G1299</f>
        <v>164.65753424657535</v>
      </c>
      <c r="G498" s="237">
        <f>'2 уровень'!H1299</f>
        <v>0</v>
      </c>
      <c r="H498" s="237">
        <f>'2 уровень'!I1299</f>
        <v>0</v>
      </c>
      <c r="I498" s="242">
        <f>'2 уровень'!J1299</f>
        <v>0</v>
      </c>
      <c r="J498" s="242">
        <f>'2 уровень'!K1299</f>
        <v>0</v>
      </c>
      <c r="K498" s="242">
        <f>'2 уровень'!L1299</f>
        <v>0</v>
      </c>
      <c r="L498" s="242">
        <f>'2 уровень'!M1299</f>
        <v>0</v>
      </c>
      <c r="M498" s="242">
        <f>'2 уровень'!N1299</f>
        <v>0</v>
      </c>
      <c r="N498" s="242">
        <f>'2 уровень'!O1299</f>
        <v>0</v>
      </c>
      <c r="O498" s="163">
        <f>'2 уровень'!P1299</f>
        <v>0</v>
      </c>
      <c r="P498" s="163">
        <f>'2 уровень'!Q1299</f>
        <v>0</v>
      </c>
      <c r="Q498" s="163">
        <f>'2 уровень'!R1299</f>
        <v>0</v>
      </c>
      <c r="R498" s="163">
        <f>'2 уровень'!S1299</f>
        <v>0</v>
      </c>
      <c r="S498" s="163">
        <f>'2 уровень'!T1299</f>
        <v>0</v>
      </c>
      <c r="T498" s="163">
        <f>'2 уровень'!U1299</f>
        <v>0</v>
      </c>
      <c r="U498" s="2412">
        <f>'2 уровень'!V1299</f>
        <v>0</v>
      </c>
      <c r="V498" s="163">
        <f>'2 уровень'!W1299</f>
        <v>0</v>
      </c>
      <c r="W498" s="163">
        <f>'2 уровень'!X1299</f>
        <v>0</v>
      </c>
      <c r="X498" s="163">
        <f>'2 уровень'!Y1299</f>
        <v>0</v>
      </c>
      <c r="Y498" s="2331">
        <f>'2 уровень'!Z1299</f>
        <v>0</v>
      </c>
      <c r="Z498" s="163"/>
      <c r="AA498" s="2331"/>
      <c r="AB498" s="2606"/>
    </row>
    <row r="499" spans="1:28" ht="27.6" x14ac:dyDescent="0.25">
      <c r="A499" s="161">
        <v>1</v>
      </c>
      <c r="B499" s="58" t="s">
        <v>419</v>
      </c>
      <c r="C499" s="189">
        <f>'2 уровень'!D1300</f>
        <v>1151</v>
      </c>
      <c r="D499" s="189">
        <f>'2 уровень'!E1300</f>
        <v>576</v>
      </c>
      <c r="E499" s="189">
        <f>'2 уровень'!F1300</f>
        <v>980</v>
      </c>
      <c r="F499" s="773">
        <f>'2 уровень'!G1300</f>
        <v>170.13888888888889</v>
      </c>
      <c r="G499" s="237">
        <f>'2 уровень'!H1300</f>
        <v>0</v>
      </c>
      <c r="H499" s="237">
        <f>'2 уровень'!I1300</f>
        <v>0</v>
      </c>
      <c r="I499" s="242">
        <f>'2 уровень'!J1300</f>
        <v>0</v>
      </c>
      <c r="J499" s="242">
        <f>'2 уровень'!K1300</f>
        <v>0</v>
      </c>
      <c r="K499" s="242">
        <f>'2 уровень'!L1300</f>
        <v>0</v>
      </c>
      <c r="L499" s="242">
        <f>'2 уровень'!M1300</f>
        <v>0</v>
      </c>
      <c r="M499" s="242">
        <f>'2 уровень'!N1300</f>
        <v>0</v>
      </c>
      <c r="N499" s="242">
        <f>'2 уровень'!O1300</f>
        <v>0</v>
      </c>
      <c r="O499" s="163">
        <f>'2 уровень'!P1300</f>
        <v>0</v>
      </c>
      <c r="P499" s="163">
        <f>'2 уровень'!Q1300</f>
        <v>0</v>
      </c>
      <c r="Q499" s="163">
        <f>'2 уровень'!R1300</f>
        <v>0</v>
      </c>
      <c r="R499" s="163">
        <f>'2 уровень'!S1300</f>
        <v>0</v>
      </c>
      <c r="S499" s="163">
        <f>'2 уровень'!T1300</f>
        <v>0</v>
      </c>
      <c r="T499" s="163">
        <f>'2 уровень'!U1300</f>
        <v>0</v>
      </c>
      <c r="U499" s="2412">
        <f>'2 уровень'!V1300</f>
        <v>0</v>
      </c>
      <c r="V499" s="163">
        <f>'2 уровень'!W1300</f>
        <v>0</v>
      </c>
      <c r="W499" s="163">
        <f>'2 уровень'!X1300</f>
        <v>0</v>
      </c>
      <c r="X499" s="163">
        <f>'2 уровень'!Y1300</f>
        <v>0</v>
      </c>
      <c r="Y499" s="2331">
        <f>'2 уровень'!Z1300</f>
        <v>0</v>
      </c>
      <c r="Z499" s="163"/>
      <c r="AA499" s="2331"/>
      <c r="AB499" s="2606"/>
    </row>
    <row r="500" spans="1:28" ht="41.4" x14ac:dyDescent="0.25">
      <c r="A500" s="161">
        <v>1</v>
      </c>
      <c r="B500" s="2347" t="s">
        <v>352</v>
      </c>
      <c r="C500" s="189">
        <f>'2 уровень'!D1301</f>
        <v>34991</v>
      </c>
      <c r="D500" s="189">
        <f>'2 уровень'!E1301</f>
        <v>17496</v>
      </c>
      <c r="E500" s="189">
        <f>'2 уровень'!F1301</f>
        <v>14584</v>
      </c>
      <c r="F500" s="773">
        <f>'2 уровень'!G1301</f>
        <v>83.356195701874711</v>
      </c>
      <c r="G500" s="237">
        <f>'2 уровень'!H1301</f>
        <v>0</v>
      </c>
      <c r="H500" s="237">
        <f>'2 уровень'!I1301</f>
        <v>0</v>
      </c>
      <c r="I500" s="242">
        <f>'2 уровень'!J1301</f>
        <v>0</v>
      </c>
      <c r="J500" s="242">
        <f>'2 уровень'!K1301</f>
        <v>0</v>
      </c>
      <c r="K500" s="242">
        <f>'2 уровень'!L1301</f>
        <v>0</v>
      </c>
      <c r="L500" s="242">
        <f>'2 уровень'!M1301</f>
        <v>0</v>
      </c>
      <c r="M500" s="242">
        <f>'2 уровень'!N1301</f>
        <v>0</v>
      </c>
      <c r="N500" s="242">
        <f>'2 уровень'!O1301</f>
        <v>0</v>
      </c>
      <c r="O500" s="163">
        <f>'2 уровень'!P1301</f>
        <v>0</v>
      </c>
      <c r="P500" s="163">
        <f>'2 уровень'!Q1301</f>
        <v>0</v>
      </c>
      <c r="Q500" s="163">
        <f>'2 уровень'!R1301</f>
        <v>0</v>
      </c>
      <c r="R500" s="163">
        <f>'2 уровень'!S1301</f>
        <v>0</v>
      </c>
      <c r="S500" s="163">
        <f>'2 уровень'!T1301</f>
        <v>0</v>
      </c>
      <c r="T500" s="163">
        <f>'2 уровень'!U1301</f>
        <v>0</v>
      </c>
      <c r="U500" s="2412">
        <f>'2 уровень'!V1301</f>
        <v>0</v>
      </c>
      <c r="V500" s="163">
        <f>'2 уровень'!W1301</f>
        <v>0</v>
      </c>
      <c r="W500" s="163">
        <f>'2 уровень'!X1301</f>
        <v>0</v>
      </c>
      <c r="X500" s="163">
        <f>'2 уровень'!Y1301</f>
        <v>0</v>
      </c>
      <c r="Y500" s="2331">
        <f>'2 уровень'!Z1301</f>
        <v>0</v>
      </c>
      <c r="Z500" s="163"/>
      <c r="AA500" s="2331"/>
      <c r="AB500" s="2606"/>
    </row>
    <row r="501" spans="1:28" ht="27.6" x14ac:dyDescent="0.25">
      <c r="A501" s="161">
        <v>1</v>
      </c>
      <c r="B501" s="58" t="s">
        <v>353</v>
      </c>
      <c r="C501" s="189">
        <f>'2 уровень'!D1302</f>
        <v>4044</v>
      </c>
      <c r="D501" s="189">
        <f>'2 уровень'!E1302</f>
        <v>2022</v>
      </c>
      <c r="E501" s="189">
        <f>'2 уровень'!F1302</f>
        <v>538</v>
      </c>
      <c r="F501" s="773">
        <f>'2 уровень'!G1302</f>
        <v>26.607319485657765</v>
      </c>
      <c r="G501" s="237">
        <f>'2 уровень'!H1302</f>
        <v>0</v>
      </c>
      <c r="H501" s="237">
        <f>'2 уровень'!I1302</f>
        <v>0</v>
      </c>
      <c r="I501" s="242">
        <f>'2 уровень'!J1302</f>
        <v>0</v>
      </c>
      <c r="J501" s="242">
        <f>'2 уровень'!K1302</f>
        <v>0</v>
      </c>
      <c r="K501" s="242">
        <f>'2 уровень'!L1302</f>
        <v>0</v>
      </c>
      <c r="L501" s="242">
        <f>'2 уровень'!M1302</f>
        <v>0</v>
      </c>
      <c r="M501" s="242">
        <f>'2 уровень'!N1302</f>
        <v>0</v>
      </c>
      <c r="N501" s="242">
        <f>'2 уровень'!O1302</f>
        <v>0</v>
      </c>
      <c r="O501" s="163">
        <f>'2 уровень'!P1302</f>
        <v>0</v>
      </c>
      <c r="P501" s="163">
        <f>'2 уровень'!Q1302</f>
        <v>0</v>
      </c>
      <c r="Q501" s="163">
        <f>'2 уровень'!R1302</f>
        <v>0</v>
      </c>
      <c r="R501" s="163">
        <f>'2 уровень'!S1302</f>
        <v>0</v>
      </c>
      <c r="S501" s="163">
        <f>'2 уровень'!T1302</f>
        <v>0</v>
      </c>
      <c r="T501" s="163">
        <f>'2 уровень'!U1302</f>
        <v>0</v>
      </c>
      <c r="U501" s="2412">
        <f>'2 уровень'!V1302</f>
        <v>0</v>
      </c>
      <c r="V501" s="163">
        <f>'2 уровень'!W1302</f>
        <v>0</v>
      </c>
      <c r="W501" s="163">
        <f>'2 уровень'!X1302</f>
        <v>0</v>
      </c>
      <c r="X501" s="163">
        <f>'2 уровень'!Y1302</f>
        <v>0</v>
      </c>
      <c r="Y501" s="2331">
        <f>'2 уровень'!Z1302</f>
        <v>0</v>
      </c>
      <c r="Z501" s="163"/>
      <c r="AA501" s="2331"/>
      <c r="AB501" s="2606"/>
    </row>
    <row r="502" spans="1:28" ht="55.2" x14ac:dyDescent="0.25">
      <c r="A502" s="161">
        <v>1</v>
      </c>
      <c r="B502" s="58" t="s">
        <v>366</v>
      </c>
      <c r="C502" s="189">
        <f>'2 уровень'!D1303</f>
        <v>20355</v>
      </c>
      <c r="D502" s="189">
        <f>'2 уровень'!E1303</f>
        <v>10178</v>
      </c>
      <c r="E502" s="189">
        <f>'2 уровень'!F1303</f>
        <v>12305</v>
      </c>
      <c r="F502" s="773">
        <f>'2 уровень'!G1303</f>
        <v>120.89801532717625</v>
      </c>
      <c r="G502" s="237">
        <f>'2 уровень'!H1303</f>
        <v>0</v>
      </c>
      <c r="H502" s="237">
        <f>'2 уровень'!I1303</f>
        <v>0</v>
      </c>
      <c r="I502" s="242">
        <f>'2 уровень'!J1303</f>
        <v>0</v>
      </c>
      <c r="J502" s="242">
        <f>'2 уровень'!K1303</f>
        <v>0</v>
      </c>
      <c r="K502" s="242">
        <f>'2 уровень'!L1303</f>
        <v>0</v>
      </c>
      <c r="L502" s="242">
        <f>'2 уровень'!M1303</f>
        <v>0</v>
      </c>
      <c r="M502" s="242">
        <f>'2 уровень'!N1303</f>
        <v>0</v>
      </c>
      <c r="N502" s="242">
        <f>'2 уровень'!O1303</f>
        <v>0</v>
      </c>
      <c r="O502" s="163">
        <f>'2 уровень'!P1303</f>
        <v>0</v>
      </c>
      <c r="P502" s="163">
        <f>'2 уровень'!Q1303</f>
        <v>0</v>
      </c>
      <c r="Q502" s="163">
        <f>'2 уровень'!R1303</f>
        <v>0</v>
      </c>
      <c r="R502" s="163">
        <f>'2 уровень'!S1303</f>
        <v>0</v>
      </c>
      <c r="S502" s="163">
        <f>'2 уровень'!T1303</f>
        <v>0</v>
      </c>
      <c r="T502" s="163">
        <f>'2 уровень'!U1303</f>
        <v>0</v>
      </c>
      <c r="U502" s="2412">
        <f>'2 уровень'!V1303</f>
        <v>0</v>
      </c>
      <c r="V502" s="163">
        <f>'2 уровень'!W1303</f>
        <v>0</v>
      </c>
      <c r="W502" s="163">
        <f>'2 уровень'!X1303</f>
        <v>0</v>
      </c>
      <c r="X502" s="163">
        <f>'2 уровень'!Y1303</f>
        <v>0</v>
      </c>
      <c r="Y502" s="2331">
        <f>'2 уровень'!Z1303</f>
        <v>0</v>
      </c>
      <c r="Z502" s="163"/>
      <c r="AA502" s="2331"/>
      <c r="AB502" s="2606"/>
    </row>
    <row r="503" spans="1:28" ht="41.4" x14ac:dyDescent="0.25">
      <c r="A503" s="161">
        <v>1</v>
      </c>
      <c r="B503" s="58" t="s">
        <v>367</v>
      </c>
      <c r="C503" s="189">
        <f>'2 уровень'!D1304</f>
        <v>6870</v>
      </c>
      <c r="D503" s="189">
        <f>'2 уровень'!E1304</f>
        <v>3435</v>
      </c>
      <c r="E503" s="189">
        <f>'2 уровень'!F1304</f>
        <v>257</v>
      </c>
      <c r="F503" s="773">
        <f>'2 уровень'!G1304</f>
        <v>7.4818049490538581</v>
      </c>
      <c r="G503" s="237">
        <f>'2 уровень'!H1304</f>
        <v>0</v>
      </c>
      <c r="H503" s="237">
        <f>'2 уровень'!I1304</f>
        <v>0</v>
      </c>
      <c r="I503" s="242">
        <f>'2 уровень'!J1304</f>
        <v>0</v>
      </c>
      <c r="J503" s="242">
        <f>'2 уровень'!K1304</f>
        <v>0</v>
      </c>
      <c r="K503" s="242">
        <f>'2 уровень'!L1304</f>
        <v>0</v>
      </c>
      <c r="L503" s="242">
        <f>'2 уровень'!M1304</f>
        <v>0</v>
      </c>
      <c r="M503" s="242">
        <f>'2 уровень'!N1304</f>
        <v>0</v>
      </c>
      <c r="N503" s="242">
        <f>'2 уровень'!O1304</f>
        <v>0</v>
      </c>
      <c r="O503" s="163">
        <f>'2 уровень'!P1304</f>
        <v>0</v>
      </c>
      <c r="P503" s="163">
        <f>'2 уровень'!Q1304</f>
        <v>0</v>
      </c>
      <c r="Q503" s="163">
        <f>'2 уровень'!R1304</f>
        <v>0</v>
      </c>
      <c r="R503" s="163">
        <f>'2 уровень'!S1304</f>
        <v>0</v>
      </c>
      <c r="S503" s="163">
        <f>'2 уровень'!T1304</f>
        <v>0</v>
      </c>
      <c r="T503" s="163">
        <f>'2 уровень'!U1304</f>
        <v>0</v>
      </c>
      <c r="U503" s="2412">
        <f>'2 уровень'!V1304</f>
        <v>0</v>
      </c>
      <c r="V503" s="163">
        <f>'2 уровень'!W1304</f>
        <v>0</v>
      </c>
      <c r="W503" s="163">
        <f>'2 уровень'!X1304</f>
        <v>0</v>
      </c>
      <c r="X503" s="163">
        <f>'2 уровень'!Y1304</f>
        <v>0</v>
      </c>
      <c r="Y503" s="2331">
        <f>'2 уровень'!Z1304</f>
        <v>0</v>
      </c>
      <c r="Z503" s="163"/>
      <c r="AA503" s="2331"/>
      <c r="AB503" s="2606"/>
    </row>
    <row r="504" spans="1:28" ht="27.6" x14ac:dyDescent="0.25">
      <c r="A504" s="161">
        <v>1</v>
      </c>
      <c r="B504" s="58" t="s">
        <v>368</v>
      </c>
      <c r="C504" s="189">
        <f>'2 уровень'!D1305</f>
        <v>3450</v>
      </c>
      <c r="D504" s="189">
        <f>'2 уровень'!E1305</f>
        <v>1725</v>
      </c>
      <c r="E504" s="189">
        <f>'2 уровень'!F1305</f>
        <v>1382</v>
      </c>
      <c r="F504" s="773">
        <f>'2 уровень'!G1305</f>
        <v>80.115942028985515</v>
      </c>
      <c r="G504" s="237">
        <f>'2 уровень'!H1305</f>
        <v>0</v>
      </c>
      <c r="H504" s="237">
        <f>'2 уровень'!I1305</f>
        <v>0</v>
      </c>
      <c r="I504" s="242">
        <f>'2 уровень'!J1305</f>
        <v>0</v>
      </c>
      <c r="J504" s="242">
        <f>'2 уровень'!K1305</f>
        <v>0</v>
      </c>
      <c r="K504" s="242">
        <f>'2 уровень'!L1305</f>
        <v>0</v>
      </c>
      <c r="L504" s="242">
        <f>'2 уровень'!M1305</f>
        <v>0</v>
      </c>
      <c r="M504" s="242">
        <f>'2 уровень'!N1305</f>
        <v>0</v>
      </c>
      <c r="N504" s="242">
        <f>'2 уровень'!O1305</f>
        <v>0</v>
      </c>
      <c r="O504" s="163">
        <f>'2 уровень'!P1305</f>
        <v>0</v>
      </c>
      <c r="P504" s="163">
        <f>'2 уровень'!Q1305</f>
        <v>0</v>
      </c>
      <c r="Q504" s="163">
        <f>'2 уровень'!R1305</f>
        <v>0</v>
      </c>
      <c r="R504" s="163">
        <f>'2 уровень'!S1305</f>
        <v>0</v>
      </c>
      <c r="S504" s="163">
        <f>'2 уровень'!T1305</f>
        <v>0</v>
      </c>
      <c r="T504" s="163">
        <f>'2 уровень'!U1305</f>
        <v>0</v>
      </c>
      <c r="U504" s="2412">
        <f>'2 уровень'!V1305</f>
        <v>0</v>
      </c>
      <c r="V504" s="163">
        <f>'2 уровень'!W1305</f>
        <v>0</v>
      </c>
      <c r="W504" s="163">
        <f>'2 уровень'!X1305</f>
        <v>0</v>
      </c>
      <c r="X504" s="163">
        <f>'2 уровень'!Y1305</f>
        <v>0</v>
      </c>
      <c r="Y504" s="2331">
        <f>'2 уровень'!Z1305</f>
        <v>0</v>
      </c>
      <c r="Z504" s="163"/>
      <c r="AA504" s="2331"/>
      <c r="AB504" s="2606"/>
    </row>
    <row r="505" spans="1:28" ht="27.6" x14ac:dyDescent="0.25">
      <c r="A505" s="161">
        <v>1</v>
      </c>
      <c r="B505" s="58" t="s">
        <v>369</v>
      </c>
      <c r="C505" s="189">
        <f>'2 уровень'!D1306</f>
        <v>272</v>
      </c>
      <c r="D505" s="189">
        <f>'2 уровень'!E1306</f>
        <v>136</v>
      </c>
      <c r="E505" s="189">
        <f>'2 уровень'!F1306</f>
        <v>102</v>
      </c>
      <c r="F505" s="773">
        <f>'2 уровень'!G1306</f>
        <v>75</v>
      </c>
      <c r="G505" s="237">
        <f>'2 уровень'!H1306</f>
        <v>0</v>
      </c>
      <c r="H505" s="237">
        <f>'2 уровень'!I1306</f>
        <v>0</v>
      </c>
      <c r="I505" s="242">
        <f>'2 уровень'!J1306</f>
        <v>0</v>
      </c>
      <c r="J505" s="242">
        <f>'2 уровень'!K1306</f>
        <v>0</v>
      </c>
      <c r="K505" s="242">
        <f>'2 уровень'!L1306</f>
        <v>0</v>
      </c>
      <c r="L505" s="242">
        <f>'2 уровень'!M1306</f>
        <v>0</v>
      </c>
      <c r="M505" s="242">
        <f>'2 уровень'!N1306</f>
        <v>0</v>
      </c>
      <c r="N505" s="242">
        <f>'2 уровень'!O1306</f>
        <v>0</v>
      </c>
      <c r="O505" s="163">
        <f>'2 уровень'!P1306</f>
        <v>0</v>
      </c>
      <c r="P505" s="163">
        <f>'2 уровень'!Q1306</f>
        <v>0</v>
      </c>
      <c r="Q505" s="163">
        <f>'2 уровень'!R1306</f>
        <v>0</v>
      </c>
      <c r="R505" s="163">
        <f>'2 уровень'!S1306</f>
        <v>0</v>
      </c>
      <c r="S505" s="163">
        <f>'2 уровень'!T1306</f>
        <v>0</v>
      </c>
      <c r="T505" s="163">
        <f>'2 уровень'!U1306</f>
        <v>0</v>
      </c>
      <c r="U505" s="2412">
        <f>'2 уровень'!V1306</f>
        <v>0</v>
      </c>
      <c r="V505" s="163">
        <f>'2 уровень'!W1306</f>
        <v>0</v>
      </c>
      <c r="W505" s="163">
        <f>'2 уровень'!X1306</f>
        <v>0</v>
      </c>
      <c r="X505" s="163">
        <f>'2 уровень'!Y1306</f>
        <v>0</v>
      </c>
      <c r="Y505" s="2331">
        <f>'2 уровень'!Z1306</f>
        <v>0</v>
      </c>
      <c r="Z505" s="163"/>
      <c r="AA505" s="2331"/>
      <c r="AB505" s="2606"/>
    </row>
    <row r="506" spans="1:28" x14ac:dyDescent="0.25">
      <c r="A506" s="161">
        <v>1</v>
      </c>
      <c r="B506" s="58" t="s">
        <v>333</v>
      </c>
      <c r="C506" s="189">
        <f>'2 уровень'!D1307</f>
        <v>11000</v>
      </c>
      <c r="D506" s="189">
        <f>'2 уровень'!E1307</f>
        <v>5500</v>
      </c>
      <c r="E506" s="189">
        <f>'2 уровень'!F1307</f>
        <v>14402</v>
      </c>
      <c r="F506" s="773">
        <f>'2 уровень'!G1307</f>
        <v>261.85454545454547</v>
      </c>
      <c r="G506" s="237"/>
      <c r="H506" s="237">
        <f>'2 уровень'!I1307</f>
        <v>0</v>
      </c>
      <c r="I506" s="242">
        <f>'2 уровень'!J1307</f>
        <v>0</v>
      </c>
      <c r="J506" s="242">
        <f>'2 уровень'!K1307</f>
        <v>0</v>
      </c>
      <c r="K506" s="242">
        <f>'2 уровень'!L1307</f>
        <v>0</v>
      </c>
      <c r="L506" s="242">
        <f>'2 уровень'!M1307</f>
        <v>0</v>
      </c>
      <c r="M506" s="242">
        <f>'2 уровень'!N1307</f>
        <v>0</v>
      </c>
      <c r="N506" s="242">
        <f>'2 уровень'!O1307</f>
        <v>0</v>
      </c>
      <c r="O506" s="163">
        <f>'2 уровень'!P1307</f>
        <v>0</v>
      </c>
      <c r="P506" s="163">
        <f>'2 уровень'!Q1307</f>
        <v>0</v>
      </c>
      <c r="Q506" s="163">
        <f>'2 уровень'!R1307</f>
        <v>0</v>
      </c>
      <c r="R506" s="163">
        <f>'2 уровень'!S1307</f>
        <v>0</v>
      </c>
      <c r="S506" s="163">
        <f>'2 уровень'!T1307</f>
        <v>0</v>
      </c>
      <c r="T506" s="163">
        <f>'2 уровень'!U1307</f>
        <v>0</v>
      </c>
      <c r="U506" s="2412">
        <f>'2 уровень'!V1307</f>
        <v>0</v>
      </c>
      <c r="V506" s="163">
        <f>'2 уровень'!W1307</f>
        <v>0</v>
      </c>
      <c r="W506" s="163">
        <f>'2 уровень'!X1307</f>
        <v>0</v>
      </c>
      <c r="X506" s="163">
        <f>'2 уровень'!Y1307</f>
        <v>0</v>
      </c>
      <c r="Y506" s="2331">
        <f>'2 уровень'!Z1307</f>
        <v>0</v>
      </c>
      <c r="Z506" s="163"/>
      <c r="AA506" s="2331"/>
      <c r="AB506" s="2606"/>
    </row>
    <row r="507" spans="1:28" x14ac:dyDescent="0.25">
      <c r="A507" s="161">
        <v>1</v>
      </c>
      <c r="B507" s="58" t="s">
        <v>169</v>
      </c>
      <c r="C507" s="189">
        <f>'2 уровень'!D1308</f>
        <v>38000</v>
      </c>
      <c r="D507" s="189">
        <f>'2 уровень'!E1308</f>
        <v>19000</v>
      </c>
      <c r="E507" s="189">
        <f>'2 уровень'!F1308</f>
        <v>15687.43359375</v>
      </c>
      <c r="F507" s="773">
        <f>'2 уровень'!G1308</f>
        <v>82.565439967105263</v>
      </c>
      <c r="G507" s="237">
        <f>'2 уровень'!H1308</f>
        <v>0</v>
      </c>
      <c r="H507" s="237">
        <f>'2 уровень'!I1308</f>
        <v>0</v>
      </c>
      <c r="I507" s="242">
        <f>'2 уровень'!J1308</f>
        <v>0</v>
      </c>
      <c r="J507" s="242">
        <f>'2 уровень'!K1308</f>
        <v>0</v>
      </c>
      <c r="K507" s="242">
        <f>'2 уровень'!L1308</f>
        <v>0</v>
      </c>
      <c r="L507" s="242">
        <f>'2 уровень'!M1308</f>
        <v>0</v>
      </c>
      <c r="M507" s="242">
        <f>'2 уровень'!N1308</f>
        <v>0</v>
      </c>
      <c r="N507" s="242">
        <f>'2 уровень'!O1308</f>
        <v>0</v>
      </c>
      <c r="O507" s="163">
        <f>'2 уровень'!P1308</f>
        <v>0</v>
      </c>
      <c r="P507" s="163">
        <f>'2 уровень'!Q1308</f>
        <v>0</v>
      </c>
      <c r="Q507" s="163">
        <f>'2 уровень'!R1308</f>
        <v>0</v>
      </c>
      <c r="R507" s="163">
        <f>'2 уровень'!S1308</f>
        <v>0</v>
      </c>
      <c r="S507" s="163">
        <f>'2 уровень'!T1308</f>
        <v>0</v>
      </c>
      <c r="T507" s="163">
        <f>'2 уровень'!U1308</f>
        <v>0</v>
      </c>
      <c r="U507" s="2412">
        <f>'2 уровень'!V1308</f>
        <v>0</v>
      </c>
      <c r="V507" s="163">
        <f>'2 уровень'!W1308</f>
        <v>0</v>
      </c>
      <c r="W507" s="163">
        <f>'2 уровень'!X1308</f>
        <v>0</v>
      </c>
      <c r="X507" s="163">
        <f>'2 уровень'!Y1308</f>
        <v>0</v>
      </c>
      <c r="Y507" s="2331">
        <f>'2 уровень'!Z1308</f>
        <v>0</v>
      </c>
      <c r="Z507" s="163"/>
      <c r="AA507" s="2331"/>
      <c r="AB507" s="2606"/>
    </row>
    <row r="508" spans="1:28" x14ac:dyDescent="0.25">
      <c r="A508" s="161">
        <v>1</v>
      </c>
      <c r="B508" s="58" t="s">
        <v>339</v>
      </c>
      <c r="C508" s="189">
        <f>'2 уровень'!D1309</f>
        <v>18600</v>
      </c>
      <c r="D508" s="189">
        <f>'2 уровень'!E1309</f>
        <v>9300</v>
      </c>
      <c r="E508" s="189">
        <f>'2 уровень'!F1309</f>
        <v>7288.75</v>
      </c>
      <c r="F508" s="773">
        <f>'2 уровень'!G1309</f>
        <v>78.373655913978496</v>
      </c>
      <c r="G508" s="237">
        <f>'2 уровень'!H1309</f>
        <v>0</v>
      </c>
      <c r="H508" s="237">
        <f>'2 уровень'!I1309</f>
        <v>0</v>
      </c>
      <c r="I508" s="242">
        <f>'2 уровень'!J1309</f>
        <v>0</v>
      </c>
      <c r="J508" s="242">
        <f>'2 уровень'!K1309</f>
        <v>0</v>
      </c>
      <c r="K508" s="242">
        <f>'2 уровень'!L1309</f>
        <v>0</v>
      </c>
      <c r="L508" s="242">
        <f>'2 уровень'!M1309</f>
        <v>0</v>
      </c>
      <c r="M508" s="242">
        <f>'2 уровень'!N1309</f>
        <v>0</v>
      </c>
      <c r="N508" s="242">
        <f>'2 уровень'!O1309</f>
        <v>0</v>
      </c>
      <c r="O508" s="163">
        <f>'2 уровень'!P1309</f>
        <v>0</v>
      </c>
      <c r="P508" s="163">
        <f>'2 уровень'!Q1309</f>
        <v>0</v>
      </c>
      <c r="Q508" s="163">
        <f>'2 уровень'!R1309</f>
        <v>0</v>
      </c>
      <c r="R508" s="163">
        <f>'2 уровень'!S1309</f>
        <v>0</v>
      </c>
      <c r="S508" s="163">
        <f>'2 уровень'!T1309</f>
        <v>0</v>
      </c>
      <c r="T508" s="163">
        <f>'2 уровень'!U1309</f>
        <v>0</v>
      </c>
      <c r="U508" s="2412">
        <f>'2 уровень'!V1309</f>
        <v>0</v>
      </c>
      <c r="V508" s="163">
        <f>'2 уровень'!W1309</f>
        <v>0</v>
      </c>
      <c r="W508" s="163">
        <f>'2 уровень'!X1309</f>
        <v>0</v>
      </c>
      <c r="X508" s="163">
        <f>'2 уровень'!Y1309</f>
        <v>0</v>
      </c>
      <c r="Y508" s="2331">
        <f>'2 уровень'!Z1309</f>
        <v>0</v>
      </c>
      <c r="Z508" s="163"/>
      <c r="AA508" s="2331"/>
      <c r="AB508" s="2606"/>
    </row>
    <row r="509" spans="1:28" ht="27.6" x14ac:dyDescent="0.25">
      <c r="A509" s="161">
        <v>1</v>
      </c>
      <c r="B509" s="58" t="s">
        <v>170</v>
      </c>
      <c r="C509" s="189">
        <f>'2 уровень'!D1310</f>
        <v>13899</v>
      </c>
      <c r="D509" s="189">
        <f>'2 уровень'!E1310</f>
        <v>6950</v>
      </c>
      <c r="E509" s="189">
        <f>'2 уровень'!F1310</f>
        <v>2532</v>
      </c>
      <c r="F509" s="773">
        <f>'2 уровень'!G1310</f>
        <v>36.431654676258994</v>
      </c>
      <c r="G509" s="237">
        <f>'2 уровень'!H1310</f>
        <v>0</v>
      </c>
      <c r="H509" s="237">
        <f>'2 уровень'!I1310</f>
        <v>0</v>
      </c>
      <c r="I509" s="242">
        <f>'2 уровень'!J1310</f>
        <v>0</v>
      </c>
      <c r="J509" s="242">
        <f>'2 уровень'!K1310</f>
        <v>0</v>
      </c>
      <c r="K509" s="242">
        <f>'2 уровень'!L1310</f>
        <v>0</v>
      </c>
      <c r="L509" s="242">
        <f>'2 уровень'!M1310</f>
        <v>0</v>
      </c>
      <c r="M509" s="242">
        <f>'2 уровень'!N1310</f>
        <v>0</v>
      </c>
      <c r="N509" s="242">
        <f>'2 уровень'!O1310</f>
        <v>0</v>
      </c>
      <c r="O509" s="163">
        <f>'2 уровень'!P1310</f>
        <v>0</v>
      </c>
      <c r="P509" s="163">
        <f>'2 уровень'!Q1310</f>
        <v>0</v>
      </c>
      <c r="Q509" s="163">
        <f>'2 уровень'!R1310</f>
        <v>0</v>
      </c>
      <c r="R509" s="163">
        <f>'2 уровень'!S1310</f>
        <v>0</v>
      </c>
      <c r="S509" s="163">
        <f>'2 уровень'!T1310</f>
        <v>0</v>
      </c>
      <c r="T509" s="163">
        <f>'2 уровень'!U1310</f>
        <v>0</v>
      </c>
      <c r="U509" s="2412">
        <f>'2 уровень'!V1310</f>
        <v>0</v>
      </c>
      <c r="V509" s="163">
        <f>'2 уровень'!W1310</f>
        <v>0</v>
      </c>
      <c r="W509" s="163">
        <f>'2 уровень'!X1310</f>
        <v>0</v>
      </c>
      <c r="X509" s="163">
        <f>'2 уровень'!Y1310</f>
        <v>0</v>
      </c>
      <c r="Y509" s="2331">
        <f>'2 уровень'!Z1310</f>
        <v>0</v>
      </c>
      <c r="Z509" s="163"/>
      <c r="AA509" s="2331"/>
      <c r="AB509" s="2606"/>
    </row>
    <row r="510" spans="1:28" ht="27.6" x14ac:dyDescent="0.25">
      <c r="A510" s="161">
        <v>1</v>
      </c>
      <c r="B510" s="58" t="s">
        <v>365</v>
      </c>
      <c r="C510" s="189">
        <f>'2 уровень'!D1311</f>
        <v>0</v>
      </c>
      <c r="D510" s="189">
        <f>'2 уровень'!E1311</f>
        <v>0</v>
      </c>
      <c r="E510" s="189">
        <f>'2 уровень'!F1311</f>
        <v>0</v>
      </c>
      <c r="F510" s="773">
        <f>'2 уровень'!G1311</f>
        <v>0</v>
      </c>
      <c r="G510" s="237"/>
      <c r="H510" s="237">
        <f>'2 уровень'!I1311</f>
        <v>0</v>
      </c>
      <c r="I510" s="242">
        <f>'2 уровень'!J1311</f>
        <v>0</v>
      </c>
      <c r="J510" s="242">
        <f>'2 уровень'!K1311</f>
        <v>0</v>
      </c>
      <c r="K510" s="242">
        <f>'2 уровень'!L1311</f>
        <v>0</v>
      </c>
      <c r="L510" s="242">
        <f>'2 уровень'!M1311</f>
        <v>0</v>
      </c>
      <c r="M510" s="242">
        <f>'2 уровень'!N1311</f>
        <v>0</v>
      </c>
      <c r="N510" s="242">
        <f>'2 уровень'!O1311</f>
        <v>0</v>
      </c>
      <c r="O510" s="163">
        <f>'2 уровень'!P1311</f>
        <v>0</v>
      </c>
      <c r="P510" s="163">
        <f>'2 уровень'!Q1311</f>
        <v>0</v>
      </c>
      <c r="Q510" s="163">
        <f>'2 уровень'!R1311</f>
        <v>0</v>
      </c>
      <c r="R510" s="163">
        <f>'2 уровень'!S1311</f>
        <v>0</v>
      </c>
      <c r="S510" s="163">
        <f>'2 уровень'!T1311</f>
        <v>0</v>
      </c>
      <c r="T510" s="163">
        <f>'2 уровень'!U1311</f>
        <v>0</v>
      </c>
      <c r="U510" s="2412">
        <f>'2 уровень'!V1311</f>
        <v>0</v>
      </c>
      <c r="V510" s="163">
        <f>'2 уровень'!W1311</f>
        <v>0</v>
      </c>
      <c r="W510" s="163">
        <f>'2 уровень'!X1311</f>
        <v>0</v>
      </c>
      <c r="X510" s="163">
        <f>'2 уровень'!Y1311</f>
        <v>0</v>
      </c>
      <c r="Y510" s="2331">
        <f>'2 уровень'!Z1311</f>
        <v>0</v>
      </c>
      <c r="Z510" s="163"/>
      <c r="AA510" s="2331"/>
      <c r="AB510" s="2606"/>
    </row>
    <row r="511" spans="1:28" x14ac:dyDescent="0.25">
      <c r="A511" s="161">
        <v>1</v>
      </c>
      <c r="B511" s="54" t="s">
        <v>91</v>
      </c>
      <c r="C511" s="189">
        <f>'2 уровень'!D1312</f>
        <v>209883</v>
      </c>
      <c r="D511" s="189">
        <f>'2 уровень'!E1312</f>
        <v>104944</v>
      </c>
      <c r="E511" s="189">
        <f>'2 уровень'!F1312</f>
        <v>89853.787500000006</v>
      </c>
      <c r="F511" s="773">
        <f>'2 уровень'!G1312</f>
        <v>85.62070008766581</v>
      </c>
      <c r="G511" s="237">
        <f>'2 уровень'!H1312</f>
        <v>0</v>
      </c>
      <c r="H511" s="237">
        <f>'2 уровень'!I1312</f>
        <v>0</v>
      </c>
      <c r="I511" s="242">
        <f>'2 уровень'!J1312</f>
        <v>0</v>
      </c>
      <c r="J511" s="242">
        <f>'2 уровень'!K1312</f>
        <v>0</v>
      </c>
      <c r="K511" s="242">
        <f>'2 уровень'!L1312</f>
        <v>0</v>
      </c>
      <c r="L511" s="242">
        <f>'2 уровень'!M1312</f>
        <v>0</v>
      </c>
      <c r="M511" s="242">
        <f>'2 уровень'!N1312</f>
        <v>0</v>
      </c>
      <c r="N511" s="242">
        <f>'2 уровень'!O1312</f>
        <v>0</v>
      </c>
      <c r="O511" s="163">
        <f>'2 уровень'!P1312</f>
        <v>128316.47230866669</v>
      </c>
      <c r="P511" s="163">
        <f>'2 уровень'!Q1312</f>
        <v>135005.93088106666</v>
      </c>
      <c r="Q511" s="163">
        <f>'2 уровень'!R1312</f>
        <v>141596.62816106665</v>
      </c>
      <c r="R511" s="163">
        <f>'2 уровень'!S1312</f>
        <v>148187.32543679923</v>
      </c>
      <c r="S511" s="163">
        <f>'2 уровень'!T1312</f>
        <v>148187.32543679923</v>
      </c>
      <c r="T511" s="163">
        <f>'2 уровень'!U1312</f>
        <v>151297.02063108879</v>
      </c>
      <c r="U511" s="2412">
        <f>'2 уровень'!V1312</f>
        <v>80824.535868133244</v>
      </c>
      <c r="V511" s="163">
        <f>'2 уровень'!W1312</f>
        <v>70628.033139999985</v>
      </c>
      <c r="W511" s="163">
        <f>'2 уровень'!X1312</f>
        <v>-10196.502728133259</v>
      </c>
      <c r="X511" s="163">
        <f>'2 уровень'!Y1312</f>
        <v>-343.55628000000002</v>
      </c>
      <c r="Y511" s="2331">
        <f>'2 уровень'!Z1312</f>
        <v>70284.476859999981</v>
      </c>
      <c r="Z511" s="163"/>
      <c r="AA511" s="2331"/>
      <c r="AB511" s="2606"/>
    </row>
    <row r="512" spans="1:28" x14ac:dyDescent="0.25">
      <c r="A512" s="161">
        <v>1</v>
      </c>
      <c r="B512" s="2373" t="s">
        <v>82</v>
      </c>
      <c r="C512" s="189">
        <f>'2 уровень'!D1313</f>
        <v>195</v>
      </c>
      <c r="D512" s="189">
        <f>'2 уровень'!E1313</f>
        <v>98</v>
      </c>
      <c r="E512" s="189">
        <f>'2 уровень'!F1313</f>
        <v>106</v>
      </c>
      <c r="F512" s="773">
        <f>'2 уровень'!G1313</f>
        <v>108.16326530612245</v>
      </c>
      <c r="G512" s="237">
        <f>'2 уровень'!H1313</f>
        <v>10.384615384615385</v>
      </c>
      <c r="H512" s="237">
        <f>'2 уровень'!I1313</f>
        <v>10.349056603773585</v>
      </c>
      <c r="I512" s="242">
        <f>'2 уровень'!J1313</f>
        <v>2025</v>
      </c>
      <c r="J512" s="242">
        <f>'2 уровень'!K1313</f>
        <v>1018</v>
      </c>
      <c r="K512" s="242">
        <f>'2 уровень'!L1313</f>
        <v>1097</v>
      </c>
      <c r="L512" s="242">
        <f>'2 уровень'!M1313</f>
        <v>107.76031434184677</v>
      </c>
      <c r="M512" s="242">
        <f>'2 уровень'!N1313</f>
        <v>7</v>
      </c>
      <c r="N512" s="242">
        <f>'2 уровень'!O1313</f>
        <v>313.42857142857144</v>
      </c>
      <c r="O512" s="163">
        <f>'2 уровень'!P1313</f>
        <v>0</v>
      </c>
      <c r="P512" s="163">
        <f>'2 уровень'!Q1313</f>
        <v>0</v>
      </c>
      <c r="Q512" s="163">
        <f>'2 уровень'!R1313</f>
        <v>0</v>
      </c>
      <c r="R512" s="163">
        <f>'2 уровень'!S1313</f>
        <v>0</v>
      </c>
      <c r="S512" s="163">
        <f>'2 уровень'!T1313</f>
        <v>0</v>
      </c>
      <c r="T512" s="163">
        <f>'2 уровень'!U1313</f>
        <v>0</v>
      </c>
      <c r="U512" s="2412">
        <f>'2 уровень'!V1313</f>
        <v>0</v>
      </c>
      <c r="V512" s="163">
        <f>'2 уровень'!W1313</f>
        <v>0</v>
      </c>
      <c r="W512" s="163">
        <f>'2 уровень'!X1313</f>
        <v>0</v>
      </c>
      <c r="X512" s="163">
        <f>'2 уровень'!Y1313</f>
        <v>0</v>
      </c>
      <c r="Y512" s="2331">
        <f>'2 уровень'!Z1313</f>
        <v>0</v>
      </c>
      <c r="Z512" s="163"/>
      <c r="AA512" s="2331"/>
      <c r="AB512" s="2606"/>
    </row>
    <row r="513" spans="1:203" x14ac:dyDescent="0.25">
      <c r="A513" s="161">
        <v>1</v>
      </c>
      <c r="B513" s="47" t="s">
        <v>16</v>
      </c>
      <c r="C513" s="189">
        <f>'2 уровень'!D1314</f>
        <v>800</v>
      </c>
      <c r="D513" s="189">
        <f>'2 уровень'!E1314</f>
        <v>400</v>
      </c>
      <c r="E513" s="189">
        <f>'2 уровень'!F1314</f>
        <v>353</v>
      </c>
      <c r="F513" s="773">
        <f>'2 уровень'!G1314</f>
        <v>88.25</v>
      </c>
      <c r="G513" s="237">
        <f>'2 уровень'!H1314</f>
        <v>8</v>
      </c>
      <c r="H513" s="237">
        <f>'2 уровень'!I1314</f>
        <v>8.5892351274787533</v>
      </c>
      <c r="I513" s="242">
        <f>'2 уровень'!J1314</f>
        <v>6400</v>
      </c>
      <c r="J513" s="242">
        <f>'2 уровень'!K1314</f>
        <v>3200</v>
      </c>
      <c r="K513" s="242">
        <f>'2 уровень'!L1314</f>
        <v>3032</v>
      </c>
      <c r="L513" s="242">
        <f>'2 уровень'!M1314</f>
        <v>94.75</v>
      </c>
      <c r="M513" s="242">
        <f>'2 уровень'!N1314</f>
        <v>27</v>
      </c>
      <c r="N513" s="242">
        <f>'2 уровень'!O1314</f>
        <v>224.59259259259258</v>
      </c>
      <c r="O513" s="163">
        <f>'2 уровень'!P1314</f>
        <v>0</v>
      </c>
      <c r="P513" s="163">
        <f>'2 уровень'!Q1314</f>
        <v>0</v>
      </c>
      <c r="Q513" s="163">
        <f>'2 уровень'!R1314</f>
        <v>0</v>
      </c>
      <c r="R513" s="163">
        <f>'2 уровень'!S1314</f>
        <v>0</v>
      </c>
      <c r="S513" s="163">
        <f>'2 уровень'!T1314</f>
        <v>0</v>
      </c>
      <c r="T513" s="163">
        <f>'2 уровень'!U1314</f>
        <v>0</v>
      </c>
      <c r="U513" s="2412">
        <f>'2 уровень'!V1314</f>
        <v>0</v>
      </c>
      <c r="V513" s="163">
        <f>'2 уровень'!W1314</f>
        <v>0</v>
      </c>
      <c r="W513" s="163">
        <f>'2 уровень'!X1314</f>
        <v>0</v>
      </c>
      <c r="X513" s="163">
        <f>'2 уровень'!Y1314</f>
        <v>0</v>
      </c>
      <c r="Y513" s="2331">
        <f>'2 уровень'!Z1314</f>
        <v>0</v>
      </c>
      <c r="Z513" s="163"/>
      <c r="AA513" s="2331"/>
      <c r="AB513" s="2606"/>
    </row>
    <row r="514" spans="1:203" ht="27.6" x14ac:dyDescent="0.25">
      <c r="A514" s="161">
        <v>1</v>
      </c>
      <c r="B514" s="200" t="s">
        <v>188</v>
      </c>
      <c r="C514" s="189">
        <f>'2 уровень'!D1315</f>
        <v>995</v>
      </c>
      <c r="D514" s="189">
        <f>'2 уровень'!E1315</f>
        <v>498</v>
      </c>
      <c r="E514" s="189">
        <f>'2 уровень'!F1315</f>
        <v>459</v>
      </c>
      <c r="F514" s="773">
        <f>'2 уровень'!G1315</f>
        <v>92.168674698795186</v>
      </c>
      <c r="G514" s="237">
        <f>'2 уровень'!H1315</f>
        <v>8.467336683417086</v>
      </c>
      <c r="H514" s="237">
        <f>'2 уровень'!I1315</f>
        <v>8.9956427015250551</v>
      </c>
      <c r="I514" s="242">
        <f>'2 уровень'!J1315</f>
        <v>8425</v>
      </c>
      <c r="J514" s="242">
        <f>'2 уровень'!K1315</f>
        <v>4218</v>
      </c>
      <c r="K514" s="242">
        <f>'2 уровень'!L1315</f>
        <v>4129</v>
      </c>
      <c r="L514" s="242">
        <f>'2 уровень'!M1315</f>
        <v>97.889995258416306</v>
      </c>
      <c r="M514" s="242">
        <f>'2 уровень'!N1315</f>
        <v>34</v>
      </c>
      <c r="N514" s="242">
        <f>'2 уровень'!O1315</f>
        <v>242.88235294117646</v>
      </c>
      <c r="O514" s="163">
        <f>'2 уровень'!P1315</f>
        <v>16966.1057328672</v>
      </c>
      <c r="P514" s="163">
        <f>'2 уровень'!Q1315</f>
        <v>16708.483991472003</v>
      </c>
      <c r="Q514" s="163">
        <f>'2 уровень'!R1315</f>
        <v>16708.483991472003</v>
      </c>
      <c r="R514" s="163">
        <f>'2 уровень'!S1315</f>
        <v>16708.483991472003</v>
      </c>
      <c r="S514" s="163">
        <f>'2 уровень'!T1315</f>
        <v>16708.483991472003</v>
      </c>
      <c r="T514" s="163">
        <f>'2 уровень'!U1315</f>
        <v>16708.483991472003</v>
      </c>
      <c r="U514" s="2412">
        <f>'2 уровень'!V1315</f>
        <v>8365.9520748903287</v>
      </c>
      <c r="V514" s="163">
        <f>'2 уровень'!W1315</f>
        <v>7781.5470799999994</v>
      </c>
      <c r="W514" s="163">
        <f>'2 уровень'!X1315</f>
        <v>-584.40499489032936</v>
      </c>
      <c r="X514" s="163">
        <f>'2 уровень'!Y1315</f>
        <v>-84.485970000000009</v>
      </c>
      <c r="Y514" s="2331">
        <f>'2 уровень'!Z1315</f>
        <v>7697.0611099999996</v>
      </c>
      <c r="Z514" s="163"/>
      <c r="AA514" s="2331"/>
      <c r="AB514" s="2606"/>
    </row>
    <row r="515" spans="1:203" x14ac:dyDescent="0.25">
      <c r="A515" s="161">
        <v>1</v>
      </c>
      <c r="B515" s="200" t="s">
        <v>400</v>
      </c>
      <c r="C515" s="189">
        <f>'2 уровень'!D1316</f>
        <v>10000</v>
      </c>
      <c r="D515" s="189">
        <f>'2 уровень'!E1316</f>
        <v>5000</v>
      </c>
      <c r="E515" s="189">
        <f>'2 уровень'!F1316</f>
        <v>5728</v>
      </c>
      <c r="F515" s="773">
        <f>'2 уровень'!G1316</f>
        <v>114.56</v>
      </c>
      <c r="G515" s="237">
        <f>'2 уровень'!H1316</f>
        <v>0</v>
      </c>
      <c r="H515" s="237">
        <f>'2 уровень'!I1316</f>
        <v>0</v>
      </c>
      <c r="I515" s="242">
        <f>'2 уровень'!J1316</f>
        <v>0</v>
      </c>
      <c r="J515" s="242">
        <f>'2 уровень'!K1316</f>
        <v>0</v>
      </c>
      <c r="K515" s="242">
        <f>'2 уровень'!L1316</f>
        <v>0</v>
      </c>
      <c r="L515" s="242">
        <f>'2 уровень'!M1316</f>
        <v>0</v>
      </c>
      <c r="M515" s="242">
        <f>'2 уровень'!N1316</f>
        <v>0</v>
      </c>
      <c r="N515" s="242">
        <f>'2 уровень'!O1316</f>
        <v>0</v>
      </c>
      <c r="O515" s="163">
        <f>'2 уровень'!P1316</f>
        <v>17015.8386508</v>
      </c>
      <c r="P515" s="163">
        <f>'2 уровень'!Q1316</f>
        <v>17015.8386508</v>
      </c>
      <c r="Q515" s="163">
        <f>'2 уровень'!R1316</f>
        <v>17015.8386508</v>
      </c>
      <c r="R515" s="163">
        <f>'2 уровень'!S1316</f>
        <v>17015.8386508</v>
      </c>
      <c r="S515" s="163">
        <f>'2 уровень'!T1316</f>
        <v>17015.8386508</v>
      </c>
      <c r="T515" s="163">
        <f>'2 уровень'!U1316</f>
        <v>21569.06556283333</v>
      </c>
      <c r="U515" s="2412">
        <f>'2 уровень'!V1316</f>
        <v>9158.3803128333329</v>
      </c>
      <c r="V515" s="163">
        <f>'2 уровень'!W1316</f>
        <v>8913.5630899999996</v>
      </c>
      <c r="W515" s="163">
        <f>'2 уровень'!X1316</f>
        <v>-244.81722283333329</v>
      </c>
      <c r="X515" s="163">
        <f>'2 уровень'!Y1316</f>
        <v>-95.086830000000006</v>
      </c>
      <c r="Y515" s="2331">
        <f>'2 уровень'!Z1316</f>
        <v>8818.4762599999995</v>
      </c>
      <c r="Z515" s="163"/>
      <c r="AA515" s="2331"/>
      <c r="AB515" s="2606"/>
    </row>
    <row r="516" spans="1:203" x14ac:dyDescent="0.25">
      <c r="A516" s="161">
        <v>1</v>
      </c>
      <c r="B516" s="200" t="s">
        <v>371</v>
      </c>
      <c r="C516" s="189">
        <f>'2 уровень'!D1317</f>
        <v>9990</v>
      </c>
      <c r="D516" s="189">
        <f>'2 уровень'!E1317</f>
        <v>4995</v>
      </c>
      <c r="E516" s="189">
        <f>'2 уровень'!F1317</f>
        <v>5720</v>
      </c>
      <c r="F516" s="773">
        <f>'2 уровень'!G1317</f>
        <v>114.5145145145145</v>
      </c>
      <c r="G516" s="237">
        <f>'2 уровень'!H1317</f>
        <v>0</v>
      </c>
      <c r="H516" s="237">
        <f>'2 уровень'!I1317</f>
        <v>0</v>
      </c>
      <c r="I516" s="242">
        <f>'2 уровень'!J1317</f>
        <v>0</v>
      </c>
      <c r="J516" s="242">
        <f>'2 уровень'!K1317</f>
        <v>0</v>
      </c>
      <c r="K516" s="242">
        <f>'2 уровень'!L1317</f>
        <v>0</v>
      </c>
      <c r="L516" s="242">
        <f>'2 уровень'!M1317</f>
        <v>0</v>
      </c>
      <c r="M516" s="242">
        <f>'2 уровень'!N1317</f>
        <v>0</v>
      </c>
      <c r="N516" s="242">
        <f>'2 уровень'!O1317</f>
        <v>0</v>
      </c>
      <c r="O516" s="163">
        <f>'2 уровень'!P1317</f>
        <v>0</v>
      </c>
      <c r="P516" s="163">
        <f>'2 уровень'!Q1317</f>
        <v>0</v>
      </c>
      <c r="Q516" s="163">
        <f>'2 уровень'!R1317</f>
        <v>0</v>
      </c>
      <c r="R516" s="163">
        <f>'2 уровень'!S1317</f>
        <v>0</v>
      </c>
      <c r="S516" s="163">
        <f>'2 уровень'!T1317</f>
        <v>0</v>
      </c>
      <c r="T516" s="163">
        <f>'2 уровень'!U1317</f>
        <v>0</v>
      </c>
      <c r="U516" s="2412">
        <f>'2 уровень'!V1317</f>
        <v>0</v>
      </c>
      <c r="V516" s="163">
        <f>'2 уровень'!W1317</f>
        <v>0</v>
      </c>
      <c r="W516" s="163">
        <f>'2 уровень'!X1317</f>
        <v>0</v>
      </c>
      <c r="X516" s="163">
        <f>'2 уровень'!Y1317</f>
        <v>0</v>
      </c>
      <c r="Y516" s="2331">
        <f>'2 уровень'!Z1317</f>
        <v>0</v>
      </c>
      <c r="Z516" s="163"/>
      <c r="AA516" s="2331"/>
      <c r="AB516" s="2606"/>
    </row>
    <row r="517" spans="1:203" x14ac:dyDescent="0.25">
      <c r="A517" s="161">
        <v>1</v>
      </c>
      <c r="B517" s="1006" t="s">
        <v>372</v>
      </c>
      <c r="C517" s="189">
        <f>'2 уровень'!D1318</f>
        <v>9990</v>
      </c>
      <c r="D517" s="189">
        <f>'2 уровень'!E1318</f>
        <v>4995</v>
      </c>
      <c r="E517" s="189">
        <f>'2 уровень'!F1318</f>
        <v>5720</v>
      </c>
      <c r="F517" s="773">
        <f>'2 уровень'!G1318</f>
        <v>114.5145145145145</v>
      </c>
      <c r="G517" s="237">
        <f>'2 уровень'!H1318</f>
        <v>0</v>
      </c>
      <c r="H517" s="237">
        <f>'2 уровень'!I1318</f>
        <v>0</v>
      </c>
      <c r="I517" s="242">
        <f>'2 уровень'!J1318</f>
        <v>0</v>
      </c>
      <c r="J517" s="242">
        <f>'2 уровень'!K1318</f>
        <v>0</v>
      </c>
      <c r="K517" s="242">
        <f>'2 уровень'!L1318</f>
        <v>0</v>
      </c>
      <c r="L517" s="242">
        <f>'2 уровень'!M1318</f>
        <v>0</v>
      </c>
      <c r="M517" s="242">
        <f>'2 уровень'!N1318</f>
        <v>0</v>
      </c>
      <c r="N517" s="242">
        <f>'2 уровень'!O1318</f>
        <v>0</v>
      </c>
      <c r="O517" s="163">
        <f>'2 уровень'!P1318</f>
        <v>0</v>
      </c>
      <c r="P517" s="163">
        <f>'2 уровень'!Q1318</f>
        <v>0</v>
      </c>
      <c r="Q517" s="163">
        <f>'2 уровень'!R1318</f>
        <v>0</v>
      </c>
      <c r="R517" s="163">
        <f>'2 уровень'!S1318</f>
        <v>0</v>
      </c>
      <c r="S517" s="163">
        <f>'2 уровень'!T1318</f>
        <v>0</v>
      </c>
      <c r="T517" s="163">
        <f>'2 уровень'!U1318</f>
        <v>0</v>
      </c>
      <c r="U517" s="2412">
        <f>'2 уровень'!V1318</f>
        <v>0</v>
      </c>
      <c r="V517" s="163">
        <f>'2 уровень'!W1318</f>
        <v>0</v>
      </c>
      <c r="W517" s="163">
        <f>'2 уровень'!X1318</f>
        <v>0</v>
      </c>
      <c r="X517" s="163">
        <f>'2 уровень'!Y1318</f>
        <v>0</v>
      </c>
      <c r="Y517" s="2331">
        <f>'2 уровень'!Z1318</f>
        <v>0</v>
      </c>
      <c r="Z517" s="163"/>
      <c r="AA517" s="2331"/>
      <c r="AB517" s="2606"/>
    </row>
    <row r="518" spans="1:203" x14ac:dyDescent="0.25">
      <c r="A518" s="161">
        <v>1</v>
      </c>
      <c r="B518" s="200" t="s">
        <v>373</v>
      </c>
      <c r="C518" s="189">
        <f>'2 уровень'!D1319</f>
        <v>10</v>
      </c>
      <c r="D518" s="189">
        <f>'2 уровень'!E1319</f>
        <v>5</v>
      </c>
      <c r="E518" s="189">
        <f>'2 уровень'!F1319</f>
        <v>8</v>
      </c>
      <c r="F518" s="773">
        <f>'2 уровень'!G1319</f>
        <v>160</v>
      </c>
      <c r="G518" s="237">
        <f>'2 уровень'!H1319</f>
        <v>0</v>
      </c>
      <c r="H518" s="237">
        <f>'2 уровень'!I1319</f>
        <v>0</v>
      </c>
      <c r="I518" s="242">
        <f>'2 уровень'!J1319</f>
        <v>0</v>
      </c>
      <c r="J518" s="242">
        <f>'2 уровень'!K1319</f>
        <v>0</v>
      </c>
      <c r="K518" s="242">
        <f>'2 уровень'!L1319</f>
        <v>0</v>
      </c>
      <c r="L518" s="242">
        <f>'2 уровень'!M1319</f>
        <v>0</v>
      </c>
      <c r="M518" s="242">
        <f>'2 уровень'!N1319</f>
        <v>0</v>
      </c>
      <c r="N518" s="242">
        <f>'2 уровень'!O1319</f>
        <v>0</v>
      </c>
      <c r="O518" s="163">
        <f>'2 уровень'!P1319</f>
        <v>0</v>
      </c>
      <c r="P518" s="163">
        <f>'2 уровень'!Q1319</f>
        <v>0</v>
      </c>
      <c r="Q518" s="163">
        <f>'2 уровень'!R1319</f>
        <v>0</v>
      </c>
      <c r="R518" s="163">
        <f>'2 уровень'!S1319</f>
        <v>0</v>
      </c>
      <c r="S518" s="163">
        <f>'2 уровень'!T1319</f>
        <v>0</v>
      </c>
      <c r="T518" s="163">
        <f>'2 уровень'!U1319</f>
        <v>0</v>
      </c>
      <c r="U518" s="2412">
        <f>'2 уровень'!V1319</f>
        <v>0</v>
      </c>
      <c r="V518" s="163">
        <f>'2 уровень'!W1319</f>
        <v>0</v>
      </c>
      <c r="W518" s="163">
        <f>'2 уровень'!X1319</f>
        <v>0</v>
      </c>
      <c r="X518" s="163">
        <f>'2 уровень'!Y1319</f>
        <v>0</v>
      </c>
      <c r="Y518" s="2331">
        <f>'2 уровень'!Z1319</f>
        <v>0</v>
      </c>
      <c r="Z518" s="163"/>
      <c r="AA518" s="2331"/>
      <c r="AB518" s="2606"/>
    </row>
    <row r="519" spans="1:203" ht="27.6" x14ac:dyDescent="0.25">
      <c r="A519" s="161">
        <v>1</v>
      </c>
      <c r="B519" s="1006" t="s">
        <v>374</v>
      </c>
      <c r="C519" s="189">
        <f>'2 уровень'!D1320</f>
        <v>10</v>
      </c>
      <c r="D519" s="189">
        <f>'2 уровень'!E1320</f>
        <v>5</v>
      </c>
      <c r="E519" s="189">
        <f>'2 уровень'!F1320</f>
        <v>0</v>
      </c>
      <c r="F519" s="773">
        <f>'2 уровень'!G1320</f>
        <v>0</v>
      </c>
      <c r="G519" s="237">
        <f>'2 уровень'!H1320</f>
        <v>0</v>
      </c>
      <c r="H519" s="237">
        <f>'2 уровень'!I1320</f>
        <v>0</v>
      </c>
      <c r="I519" s="242">
        <f>'2 уровень'!J1320</f>
        <v>0</v>
      </c>
      <c r="J519" s="242">
        <f>'2 уровень'!K1320</f>
        <v>0</v>
      </c>
      <c r="K519" s="242">
        <f>'2 уровень'!L1320</f>
        <v>0</v>
      </c>
      <c r="L519" s="242">
        <f>'2 уровень'!M1320</f>
        <v>0</v>
      </c>
      <c r="M519" s="242">
        <f>'2 уровень'!N1320</f>
        <v>0</v>
      </c>
      <c r="N519" s="242">
        <f>'2 уровень'!O1320</f>
        <v>0</v>
      </c>
      <c r="O519" s="163">
        <f>'2 уровень'!P1320</f>
        <v>0</v>
      </c>
      <c r="P519" s="163">
        <f>'2 уровень'!Q1320</f>
        <v>0</v>
      </c>
      <c r="Q519" s="163">
        <f>'2 уровень'!R1320</f>
        <v>0</v>
      </c>
      <c r="R519" s="163">
        <f>'2 уровень'!S1320</f>
        <v>0</v>
      </c>
      <c r="S519" s="163">
        <f>'2 уровень'!T1320</f>
        <v>0</v>
      </c>
      <c r="T519" s="163">
        <f>'2 уровень'!U1320</f>
        <v>0</v>
      </c>
      <c r="U519" s="2412">
        <f>'2 уровень'!V1320</f>
        <v>0</v>
      </c>
      <c r="V519" s="163">
        <f>'2 уровень'!W1320</f>
        <v>0</v>
      </c>
      <c r="W519" s="163">
        <f>'2 уровень'!X1320</f>
        <v>0</v>
      </c>
      <c r="X519" s="163">
        <f>'2 уровень'!Y1320</f>
        <v>0</v>
      </c>
      <c r="Y519" s="2331">
        <f>'2 уровень'!Z1320</f>
        <v>0</v>
      </c>
      <c r="Z519" s="163"/>
      <c r="AA519" s="2331"/>
      <c r="AB519" s="2606"/>
    </row>
    <row r="520" spans="1:203" ht="14.4" thickBot="1" x14ac:dyDescent="0.3">
      <c r="A520" s="161">
        <v>1</v>
      </c>
      <c r="B520" s="2360" t="s">
        <v>375</v>
      </c>
      <c r="C520" s="189">
        <f>'2 уровень'!D1321</f>
        <v>0</v>
      </c>
      <c r="D520" s="189">
        <f>'2 уровень'!E1321</f>
        <v>0</v>
      </c>
      <c r="E520" s="189">
        <f>'2 уровень'!F1321</f>
        <v>8</v>
      </c>
      <c r="F520" s="773">
        <f>'2 уровень'!G1321</f>
        <v>0</v>
      </c>
      <c r="G520" s="237">
        <f>'2 уровень'!H1321</f>
        <v>0</v>
      </c>
      <c r="H520" s="237">
        <f>'2 уровень'!I1321</f>
        <v>0</v>
      </c>
      <c r="I520" s="242">
        <f>'2 уровень'!J1321</f>
        <v>0</v>
      </c>
      <c r="J520" s="242">
        <f>'2 уровень'!K1321</f>
        <v>0</v>
      </c>
      <c r="K520" s="242">
        <f>'2 уровень'!L1321</f>
        <v>0</v>
      </c>
      <c r="L520" s="242">
        <f>'2 уровень'!M1321</f>
        <v>0</v>
      </c>
      <c r="M520" s="242">
        <f>'2 уровень'!N1321</f>
        <v>0</v>
      </c>
      <c r="N520" s="242">
        <f>'2 уровень'!O1321</f>
        <v>0</v>
      </c>
      <c r="O520" s="163">
        <f>'2 уровень'!P1321</f>
        <v>0</v>
      </c>
      <c r="P520" s="163">
        <f>'2 уровень'!Q1321</f>
        <v>0</v>
      </c>
      <c r="Q520" s="163">
        <f>'2 уровень'!R1321</f>
        <v>0</v>
      </c>
      <c r="R520" s="163">
        <f>'2 уровень'!S1321</f>
        <v>0</v>
      </c>
      <c r="S520" s="163">
        <f>'2 уровень'!T1321</f>
        <v>0</v>
      </c>
      <c r="T520" s="163">
        <f>'2 уровень'!U1321</f>
        <v>0</v>
      </c>
      <c r="U520" s="2412">
        <f>'2 уровень'!V1321</f>
        <v>0</v>
      </c>
      <c r="V520" s="163">
        <f>'2 уровень'!W1321</f>
        <v>0</v>
      </c>
      <c r="W520" s="163">
        <f>'2 уровень'!X1321</f>
        <v>0</v>
      </c>
      <c r="X520" s="163">
        <f>'2 уровень'!Y1321</f>
        <v>0</v>
      </c>
      <c r="Y520" s="2331">
        <f>'2 уровень'!Z1321</f>
        <v>0</v>
      </c>
      <c r="Z520" s="163"/>
      <c r="AA520" s="2331"/>
      <c r="AB520" s="2606"/>
    </row>
    <row r="521" spans="1:203" ht="15" customHeight="1" x14ac:dyDescent="0.25">
      <c r="A521" s="161">
        <v>1</v>
      </c>
      <c r="B521" s="379" t="s">
        <v>128</v>
      </c>
      <c r="C521" s="380"/>
      <c r="D521" s="380"/>
      <c r="E521" s="380"/>
      <c r="F521" s="779"/>
      <c r="G521" s="381"/>
      <c r="H521" s="381"/>
      <c r="I521" s="382"/>
      <c r="J521" s="382"/>
      <c r="K521" s="382"/>
      <c r="L521" s="382"/>
      <c r="M521" s="382"/>
      <c r="N521" s="382"/>
      <c r="O521" s="388">
        <f t="shared" ref="O521:T521" si="28">O522-O523-O545-O548-O549</f>
        <v>0</v>
      </c>
      <c r="P521" s="388">
        <f t="shared" si="28"/>
        <v>0</v>
      </c>
      <c r="Q521" s="388">
        <f t="shared" si="28"/>
        <v>0</v>
      </c>
      <c r="R521" s="388">
        <f t="shared" si="28"/>
        <v>0</v>
      </c>
      <c r="S521" s="388">
        <f t="shared" si="28"/>
        <v>0</v>
      </c>
      <c r="T521" s="388">
        <f t="shared" si="28"/>
        <v>-1.1823431123048067E-11</v>
      </c>
      <c r="U521" s="2421">
        <f t="shared" ref="U521:Y521" si="29">U522-U523-U545-U548-U549</f>
        <v>-3.637978807091713E-12</v>
      </c>
      <c r="V521" s="388">
        <f t="shared" si="29"/>
        <v>3.637978807091713E-12</v>
      </c>
      <c r="W521" s="388">
        <f t="shared" si="29"/>
        <v>0</v>
      </c>
      <c r="X521" s="388">
        <f t="shared" si="29"/>
        <v>-1.7763568394002505E-14</v>
      </c>
      <c r="Y521" s="2337">
        <f t="shared" si="29"/>
        <v>0</v>
      </c>
      <c r="Z521" s="388"/>
      <c r="AA521" s="2337"/>
      <c r="AB521" s="2606"/>
    </row>
    <row r="522" spans="1:203" s="162" customFormat="1" ht="15" customHeight="1" x14ac:dyDescent="0.25">
      <c r="A522" s="161">
        <v>1</v>
      </c>
      <c r="B522" s="182" t="s">
        <v>116</v>
      </c>
      <c r="C522" s="241"/>
      <c r="D522" s="241"/>
      <c r="E522" s="241"/>
      <c r="F522" s="776"/>
      <c r="G522" s="155"/>
      <c r="H522" s="155"/>
      <c r="I522" s="164"/>
      <c r="J522" s="164"/>
      <c r="K522" s="164"/>
      <c r="L522" s="164"/>
      <c r="M522" s="164"/>
      <c r="N522" s="164"/>
      <c r="O522" s="158">
        <f>'Охотск '!O64</f>
        <v>190090.99430825622</v>
      </c>
      <c r="P522" s="158">
        <f>'Охотск '!P64</f>
        <v>204061.52491559528</v>
      </c>
      <c r="Q522" s="158">
        <f>'Охотск '!Q64</f>
        <v>204061.52491559528</v>
      </c>
      <c r="R522" s="158">
        <f>'Охотск '!R64</f>
        <v>213348.95155318273</v>
      </c>
      <c r="S522" s="158">
        <f>'Охотск '!S64</f>
        <v>213348.95155318273</v>
      </c>
      <c r="T522" s="158">
        <f>'Охотск '!T64</f>
        <v>213358.69152700406</v>
      </c>
      <c r="U522" s="2422">
        <f>'Охотск '!U64</f>
        <v>104492.93864330967</v>
      </c>
      <c r="V522" s="158">
        <f>'Охотск '!V64</f>
        <v>103487.22516</v>
      </c>
      <c r="W522" s="158">
        <f>'Охотск '!W64</f>
        <v>-1005.7134833096716</v>
      </c>
      <c r="X522" s="158">
        <f>'Охотск '!X64</f>
        <v>-418.88419999999996</v>
      </c>
      <c r="Y522" s="2338">
        <f>'Охотск '!Y64</f>
        <v>103068.34096</v>
      </c>
      <c r="Z522" s="158"/>
      <c r="AA522" s="2338"/>
      <c r="AB522" s="2608"/>
    </row>
    <row r="523" spans="1:203" s="162" customFormat="1" ht="15" customHeight="1" x14ac:dyDescent="0.25">
      <c r="A523" s="161">
        <v>1</v>
      </c>
      <c r="B523" s="111" t="s">
        <v>43</v>
      </c>
      <c r="C523" s="188">
        <f>'Охотск '!C65</f>
        <v>1540</v>
      </c>
      <c r="D523" s="188">
        <f>'Охотск '!D65</f>
        <v>770</v>
      </c>
      <c r="E523" s="188">
        <f>'Охотск '!E65</f>
        <v>826</v>
      </c>
      <c r="F523" s="772">
        <f>'Охотск '!F65</f>
        <v>107.27272727272728</v>
      </c>
      <c r="G523" s="155">
        <f>'Охотск '!G65</f>
        <v>8.9246753246753254</v>
      </c>
      <c r="H523" s="155">
        <f>'Охотск '!H65</f>
        <v>0</v>
      </c>
      <c r="I523" s="228">
        <f>'Охотск '!I65</f>
        <v>13744</v>
      </c>
      <c r="J523" s="228">
        <f>'Охотск '!J65</f>
        <v>6872</v>
      </c>
      <c r="K523" s="228">
        <f>'Охотск '!K65</f>
        <v>7053</v>
      </c>
      <c r="L523" s="228">
        <f>'Охотск '!L65</f>
        <v>102.6338766006985</v>
      </c>
      <c r="M523" s="228">
        <f>'Охотск '!M65</f>
        <v>43</v>
      </c>
      <c r="N523" s="228">
        <f>'Охотск '!N65</f>
        <v>328.04651162790697</v>
      </c>
      <c r="O523" s="158">
        <f>'Охотск '!O65</f>
        <v>85865.468724224003</v>
      </c>
      <c r="P523" s="158">
        <f>'Охотск '!P65</f>
        <v>83664.42337899415</v>
      </c>
      <c r="Q523" s="158">
        <f>'Охотск '!Q65</f>
        <v>83664.42337899415</v>
      </c>
      <c r="R523" s="158">
        <f>'Охотск '!R65</f>
        <v>92951.850016581608</v>
      </c>
      <c r="S523" s="158">
        <f>'Охотск '!S65</f>
        <v>92951.850016581608</v>
      </c>
      <c r="T523" s="158">
        <f>'Охотск '!T65</f>
        <v>92951.850016581608</v>
      </c>
      <c r="U523" s="2422">
        <f>'Охотск '!U65</f>
        <v>45028.068084385166</v>
      </c>
      <c r="V523" s="158">
        <f>'Охотск '!V65</f>
        <v>45096.388800000001</v>
      </c>
      <c r="W523" s="158">
        <f>'Охотск '!W65</f>
        <v>68.320715614834626</v>
      </c>
      <c r="X523" s="158">
        <f>'Охотск '!X65</f>
        <v>-398.54468999999995</v>
      </c>
      <c r="Y523" s="2338">
        <f>'Охотск '!Y65</f>
        <v>44697.844109999998</v>
      </c>
      <c r="Z523" s="158"/>
      <c r="AA523" s="2338"/>
      <c r="AB523" s="2608"/>
    </row>
    <row r="524" spans="1:203" x14ac:dyDescent="0.25">
      <c r="A524" s="161">
        <v>1</v>
      </c>
      <c r="B524" s="2347" t="s">
        <v>354</v>
      </c>
      <c r="C524" s="189">
        <f>'Охотск '!C66</f>
        <v>0</v>
      </c>
      <c r="D524" s="189">
        <f>'Охотск '!D66</f>
        <v>0</v>
      </c>
      <c r="E524" s="189">
        <f>'Охотск '!E66</f>
        <v>0</v>
      </c>
      <c r="F524" s="773">
        <f>'Охотск '!F66</f>
        <v>0</v>
      </c>
      <c r="G524" s="237">
        <f>'Охотск '!G66</f>
        <v>0</v>
      </c>
      <c r="H524" s="237">
        <f>'Охотск '!H66</f>
        <v>0</v>
      </c>
      <c r="I524" s="246">
        <f>'Охотск '!I66</f>
        <v>0</v>
      </c>
      <c r="J524" s="246">
        <f>'Охотск '!J66</f>
        <v>0</v>
      </c>
      <c r="K524" s="246">
        <f>'Охотск '!K66</f>
        <v>0</v>
      </c>
      <c r="L524" s="246">
        <f>'Охотск '!L66</f>
        <v>0</v>
      </c>
      <c r="M524" s="246">
        <f>'Охотск '!M66</f>
        <v>0</v>
      </c>
      <c r="N524" s="246">
        <f>'Охотск '!N66</f>
        <v>0</v>
      </c>
      <c r="O524" s="159">
        <f>'Охотск '!O66</f>
        <v>0</v>
      </c>
      <c r="P524" s="159">
        <f>'Охотск '!P66</f>
        <v>0</v>
      </c>
      <c r="Q524" s="159">
        <f>'Охотск '!Q66</f>
        <v>0</v>
      </c>
      <c r="R524" s="159">
        <f>'Охотск '!R66</f>
        <v>0</v>
      </c>
      <c r="S524" s="159">
        <f>'Охотск '!S66</f>
        <v>0</v>
      </c>
      <c r="T524" s="159">
        <f>'Охотск '!T66</f>
        <v>0</v>
      </c>
      <c r="U524" s="2423">
        <f>'Охотск '!U66</f>
        <v>0</v>
      </c>
      <c r="V524" s="159">
        <f>'Охотск '!V66</f>
        <v>0</v>
      </c>
      <c r="W524" s="159">
        <f>'Охотск '!W66</f>
        <v>0</v>
      </c>
      <c r="X524" s="159">
        <f>'Охотск '!X66</f>
        <v>0</v>
      </c>
      <c r="Y524" s="2339">
        <f>'Охотск '!Y66</f>
        <v>0</v>
      </c>
      <c r="Z524" s="159"/>
      <c r="AA524" s="2339"/>
      <c r="AB524" s="2608"/>
      <c r="AC524" s="162"/>
      <c r="AD524" s="162"/>
      <c r="AE524" s="162"/>
      <c r="AF524" s="162"/>
      <c r="AG524" s="162"/>
      <c r="AH524" s="162"/>
      <c r="AI524" s="162"/>
      <c r="AJ524" s="162"/>
      <c r="AK524" s="162"/>
      <c r="AL524" s="162"/>
      <c r="AM524" s="162"/>
      <c r="AN524" s="162"/>
      <c r="AO524" s="162"/>
      <c r="AP524" s="162"/>
      <c r="AQ524" s="162"/>
      <c r="AR524" s="162"/>
      <c r="AS524" s="162"/>
      <c r="AT524" s="162"/>
      <c r="AU524" s="162"/>
      <c r="AV524" s="162"/>
      <c r="AW524" s="162"/>
      <c r="AX524" s="162"/>
      <c r="AY524" s="162"/>
      <c r="AZ524" s="162"/>
      <c r="BA524" s="162"/>
      <c r="BB524" s="162"/>
      <c r="BC524" s="162"/>
      <c r="BD524" s="162"/>
      <c r="BE524" s="162"/>
      <c r="BF524" s="162"/>
      <c r="BG524" s="162"/>
      <c r="BH524" s="162"/>
      <c r="BI524" s="162"/>
      <c r="BJ524" s="162"/>
      <c r="BK524" s="162"/>
      <c r="BL524" s="162"/>
      <c r="BM524" s="162"/>
      <c r="BN524" s="162"/>
      <c r="BO524" s="162"/>
      <c r="BP524" s="162"/>
      <c r="BQ524" s="162"/>
      <c r="BR524" s="162"/>
      <c r="BS524" s="162"/>
      <c r="BT524" s="162"/>
      <c r="BU524" s="162"/>
      <c r="BV524" s="162"/>
      <c r="BW524" s="162"/>
      <c r="BX524" s="162"/>
      <c r="BY524" s="162"/>
      <c r="BZ524" s="162"/>
      <c r="CA524" s="162"/>
      <c r="CB524" s="162"/>
      <c r="CC524" s="162"/>
      <c r="CD524" s="162"/>
      <c r="CE524" s="162"/>
      <c r="CF524" s="162"/>
      <c r="CG524" s="162"/>
      <c r="CH524" s="162"/>
      <c r="CI524" s="162"/>
      <c r="CJ524" s="162"/>
      <c r="CK524" s="162"/>
      <c r="CL524" s="162"/>
      <c r="CM524" s="162"/>
      <c r="CN524" s="162"/>
      <c r="CO524" s="162"/>
      <c r="CP524" s="162"/>
      <c r="CQ524" s="162"/>
      <c r="CR524" s="162"/>
      <c r="CS524" s="162"/>
      <c r="CT524" s="162"/>
      <c r="CU524" s="162"/>
      <c r="CV524" s="162"/>
      <c r="CW524" s="162"/>
      <c r="CX524" s="162"/>
      <c r="CY524" s="162"/>
      <c r="CZ524" s="162"/>
      <c r="DA524" s="162"/>
      <c r="DB524" s="162"/>
      <c r="DC524" s="162"/>
      <c r="DD524" s="162"/>
      <c r="DE524" s="162"/>
      <c r="DF524" s="162"/>
      <c r="DG524" s="162"/>
      <c r="DH524" s="162"/>
      <c r="DI524" s="162"/>
      <c r="DJ524" s="162"/>
      <c r="DK524" s="162"/>
      <c r="DL524" s="162"/>
      <c r="DM524" s="162"/>
      <c r="DN524" s="162"/>
      <c r="DO524" s="162"/>
      <c r="DP524" s="162"/>
      <c r="DQ524" s="162"/>
      <c r="DR524" s="162"/>
      <c r="DS524" s="162"/>
      <c r="DT524" s="162"/>
      <c r="DU524" s="162"/>
      <c r="DV524" s="162"/>
      <c r="DW524" s="162"/>
      <c r="DX524" s="162"/>
      <c r="DY524" s="162"/>
      <c r="DZ524" s="162"/>
      <c r="EA524" s="162"/>
      <c r="EB524" s="162"/>
      <c r="EC524" s="162"/>
      <c r="ED524" s="162"/>
      <c r="EE524" s="162"/>
      <c r="EF524" s="162"/>
      <c r="EG524" s="162"/>
      <c r="EH524" s="162"/>
      <c r="EI524" s="162"/>
      <c r="EJ524" s="162"/>
      <c r="EK524" s="162"/>
      <c r="EL524" s="162"/>
      <c r="EM524" s="162"/>
      <c r="EN524" s="162"/>
      <c r="EO524" s="162"/>
      <c r="EP524" s="162"/>
      <c r="EQ524" s="162"/>
      <c r="ER524" s="162"/>
      <c r="ES524" s="162"/>
      <c r="ET524" s="162"/>
      <c r="EU524" s="162"/>
      <c r="EV524" s="162"/>
      <c r="EW524" s="162"/>
      <c r="EX524" s="162"/>
      <c r="EY524" s="162"/>
      <c r="EZ524" s="162"/>
      <c r="FA524" s="162"/>
      <c r="FB524" s="162"/>
      <c r="FC524" s="162"/>
      <c r="FD524" s="162"/>
      <c r="FE524" s="162"/>
      <c r="FF524" s="162"/>
      <c r="FG524" s="162"/>
      <c r="FH524" s="162"/>
      <c r="FI524" s="162"/>
      <c r="FJ524" s="162"/>
      <c r="FK524" s="162"/>
      <c r="FL524" s="162"/>
      <c r="FM524" s="162"/>
      <c r="FN524" s="162"/>
      <c r="FO524" s="162"/>
      <c r="FP524" s="162"/>
      <c r="FQ524" s="162"/>
      <c r="FR524" s="162"/>
      <c r="FS524" s="162"/>
      <c r="FT524" s="162"/>
      <c r="FU524" s="162"/>
      <c r="FV524" s="162"/>
      <c r="FW524" s="162"/>
      <c r="FX524" s="162"/>
      <c r="FY524" s="162"/>
      <c r="FZ524" s="162"/>
      <c r="GA524" s="162"/>
      <c r="GB524" s="162"/>
      <c r="GC524" s="162"/>
      <c r="GD524" s="162"/>
      <c r="GE524" s="162"/>
      <c r="GF524" s="162"/>
      <c r="GG524" s="162"/>
      <c r="GH524" s="162"/>
      <c r="GI524" s="162"/>
      <c r="GJ524" s="162"/>
      <c r="GK524" s="162"/>
      <c r="GL524" s="162"/>
      <c r="GM524" s="162"/>
      <c r="GN524" s="162"/>
      <c r="GO524" s="162"/>
      <c r="GP524" s="162"/>
      <c r="GQ524" s="162"/>
      <c r="GR524" s="162"/>
      <c r="GS524" s="162"/>
      <c r="GT524" s="162"/>
      <c r="GU524" s="162"/>
    </row>
    <row r="525" spans="1:203" ht="27.6" x14ac:dyDescent="0.25">
      <c r="A525" s="161">
        <v>1</v>
      </c>
      <c r="B525" s="58" t="s">
        <v>217</v>
      </c>
      <c r="C525" s="189">
        <f>'Охотск '!C67</f>
        <v>20608</v>
      </c>
      <c r="D525" s="189">
        <f>'Охотск '!D67</f>
        <v>10307</v>
      </c>
      <c r="E525" s="189">
        <f>'Охотск '!E67</f>
        <v>15552</v>
      </c>
      <c r="F525" s="773">
        <f>'Охотск '!F67</f>
        <v>150.88774619190841</v>
      </c>
      <c r="G525" s="237">
        <f>'Охотск '!G67</f>
        <v>0</v>
      </c>
      <c r="H525" s="237">
        <f>'Охотск '!H67</f>
        <v>0</v>
      </c>
      <c r="I525" s="246">
        <f>'Охотск '!I67</f>
        <v>0</v>
      </c>
      <c r="J525" s="246">
        <f>'Охотск '!J67</f>
        <v>0</v>
      </c>
      <c r="K525" s="246">
        <f>'Охотск '!K67</f>
        <v>0</v>
      </c>
      <c r="L525" s="246">
        <f>'Охотск '!L67</f>
        <v>0</v>
      </c>
      <c r="M525" s="246">
        <f>'Охотск '!M67</f>
        <v>0</v>
      </c>
      <c r="N525" s="246">
        <f>'Охотск '!N67</f>
        <v>0</v>
      </c>
      <c r="O525" s="159">
        <f>'Охотск '!O67</f>
        <v>0</v>
      </c>
      <c r="P525" s="159">
        <f>'Охотск '!P67</f>
        <v>0</v>
      </c>
      <c r="Q525" s="159">
        <f>'Охотск '!Q67</f>
        <v>0</v>
      </c>
      <c r="R525" s="159">
        <f>'Охотск '!R67</f>
        <v>0</v>
      </c>
      <c r="S525" s="159">
        <f>'Охотск '!S67</f>
        <v>0</v>
      </c>
      <c r="T525" s="159">
        <f>'Охотск '!T67</f>
        <v>0</v>
      </c>
      <c r="U525" s="2423">
        <f>'Охотск '!U67</f>
        <v>0</v>
      </c>
      <c r="V525" s="159">
        <f>'Охотск '!V67</f>
        <v>0</v>
      </c>
      <c r="W525" s="159">
        <f>'Охотск '!W67</f>
        <v>0</v>
      </c>
      <c r="X525" s="159">
        <f>'Охотск '!X67</f>
        <v>0</v>
      </c>
      <c r="Y525" s="2339">
        <f>'Охотск '!Y67</f>
        <v>0</v>
      </c>
      <c r="Z525" s="159"/>
      <c r="AA525" s="2339"/>
      <c r="AB525" s="2606"/>
    </row>
    <row r="526" spans="1:203" x14ac:dyDescent="0.25">
      <c r="A526" s="161">
        <v>1</v>
      </c>
      <c r="B526" s="58" t="s">
        <v>344</v>
      </c>
      <c r="C526" s="189">
        <f>'Охотск '!C68</f>
        <v>0</v>
      </c>
      <c r="D526" s="189">
        <f>'Охотск '!D68</f>
        <v>0</v>
      </c>
      <c r="E526" s="189">
        <f>'Охотск '!E68</f>
        <v>0</v>
      </c>
      <c r="F526" s="773">
        <f>'Охотск '!F68</f>
        <v>0</v>
      </c>
      <c r="G526" s="237">
        <f>'Охотск '!G68</f>
        <v>0</v>
      </c>
      <c r="H526" s="237">
        <f>'Охотск '!H68</f>
        <v>0</v>
      </c>
      <c r="I526" s="246">
        <f>'Охотск '!I68</f>
        <v>0</v>
      </c>
      <c r="J526" s="246">
        <f>'Охотск '!J68</f>
        <v>0</v>
      </c>
      <c r="K526" s="246">
        <f>'Охотск '!K68</f>
        <v>0</v>
      </c>
      <c r="L526" s="246">
        <f>'Охотск '!L68</f>
        <v>0</v>
      </c>
      <c r="M526" s="246">
        <f>'Охотск '!M68</f>
        <v>0</v>
      </c>
      <c r="N526" s="246">
        <f>'Охотск '!N68</f>
        <v>0</v>
      </c>
      <c r="O526" s="159">
        <f>'Охотск '!O68</f>
        <v>0</v>
      </c>
      <c r="P526" s="159">
        <f>'Охотск '!P68</f>
        <v>0</v>
      </c>
      <c r="Q526" s="159">
        <f>'Охотск '!Q68</f>
        <v>0</v>
      </c>
      <c r="R526" s="159">
        <f>'Охотск '!R68</f>
        <v>0</v>
      </c>
      <c r="S526" s="159">
        <f>'Охотск '!S68</f>
        <v>0</v>
      </c>
      <c r="T526" s="159">
        <f>'Охотск '!T68</f>
        <v>0</v>
      </c>
      <c r="U526" s="2423">
        <f>'Охотск '!U68</f>
        <v>0</v>
      </c>
      <c r="V526" s="159">
        <f>'Охотск '!V68</f>
        <v>0</v>
      </c>
      <c r="W526" s="159">
        <f>'Охотск '!W68</f>
        <v>0</v>
      </c>
      <c r="X526" s="159">
        <f>'Охотск '!X68</f>
        <v>0</v>
      </c>
      <c r="Y526" s="2339">
        <f>'Охотск '!Y68</f>
        <v>0</v>
      </c>
      <c r="Z526" s="159"/>
      <c r="AA526" s="2339"/>
      <c r="AB526" s="2606"/>
    </row>
    <row r="527" spans="1:203" ht="27.6" x14ac:dyDescent="0.25">
      <c r="A527" s="161">
        <v>1</v>
      </c>
      <c r="B527" s="58" t="s">
        <v>345</v>
      </c>
      <c r="C527" s="189">
        <f>'Охотск '!C69</f>
        <v>5001</v>
      </c>
      <c r="D527" s="189">
        <f>'Охотск '!D69</f>
        <v>2501</v>
      </c>
      <c r="E527" s="189">
        <f>'Охотск '!E69</f>
        <v>2532</v>
      </c>
      <c r="F527" s="773">
        <f>'Охотск '!F69</f>
        <v>0</v>
      </c>
      <c r="G527" s="237">
        <f>'Охотск '!G69</f>
        <v>0</v>
      </c>
      <c r="H527" s="237">
        <f>'Охотск '!H69</f>
        <v>0</v>
      </c>
      <c r="I527" s="246">
        <f>'Охотск '!I69</f>
        <v>0</v>
      </c>
      <c r="J527" s="246">
        <f>'Охотск '!J69</f>
        <v>0</v>
      </c>
      <c r="K527" s="246">
        <f>'Охотск '!K69</f>
        <v>0</v>
      </c>
      <c r="L527" s="246">
        <f>'Охотск '!L69</f>
        <v>0</v>
      </c>
      <c r="M527" s="246">
        <f>'Охотск '!M69</f>
        <v>0</v>
      </c>
      <c r="N527" s="246">
        <f>'Охотск '!N69</f>
        <v>0</v>
      </c>
      <c r="O527" s="159">
        <f>'Охотск '!O69</f>
        <v>0</v>
      </c>
      <c r="P527" s="159">
        <f>'Охотск '!P69</f>
        <v>0</v>
      </c>
      <c r="Q527" s="159">
        <f>'Охотск '!Q69</f>
        <v>0</v>
      </c>
      <c r="R527" s="159">
        <f>'Охотск '!R69</f>
        <v>0</v>
      </c>
      <c r="S527" s="159">
        <f>'Охотск '!S69</f>
        <v>0</v>
      </c>
      <c r="T527" s="159">
        <f>'Охотск '!T69</f>
        <v>0</v>
      </c>
      <c r="U527" s="2423">
        <f>'Охотск '!U69</f>
        <v>0</v>
      </c>
      <c r="V527" s="159">
        <f>'Охотск '!V69</f>
        <v>0</v>
      </c>
      <c r="W527" s="159">
        <f>'Охотск '!W69</f>
        <v>0</v>
      </c>
      <c r="X527" s="159">
        <f>'Охотск '!X69</f>
        <v>0</v>
      </c>
      <c r="Y527" s="2339">
        <f>'Охотск '!Y69</f>
        <v>0</v>
      </c>
      <c r="Z527" s="159"/>
      <c r="AA527" s="2339"/>
      <c r="AB527" s="2606"/>
    </row>
    <row r="528" spans="1:203" ht="27.6" x14ac:dyDescent="0.25">
      <c r="A528" s="161">
        <v>1</v>
      </c>
      <c r="B528" s="58" t="s">
        <v>346</v>
      </c>
      <c r="C528" s="189">
        <f>'Охотск '!C70</f>
        <v>80</v>
      </c>
      <c r="D528" s="189">
        <f>'Охотск '!D70</f>
        <v>40</v>
      </c>
      <c r="E528" s="189">
        <f>'Охотск '!E70</f>
        <v>15</v>
      </c>
      <c r="F528" s="773">
        <f>'Охотск '!F70</f>
        <v>37.5</v>
      </c>
      <c r="G528" s="237">
        <f>'Охотск '!G70</f>
        <v>0</v>
      </c>
      <c r="H528" s="237">
        <f>'Охотск '!H70</f>
        <v>0</v>
      </c>
      <c r="I528" s="246">
        <f>'Охотск '!I70</f>
        <v>0</v>
      </c>
      <c r="J528" s="246">
        <f>'Охотск '!J70</f>
        <v>0</v>
      </c>
      <c r="K528" s="246">
        <f>'Охотск '!K70</f>
        <v>0</v>
      </c>
      <c r="L528" s="246">
        <f>'Охотск '!L70</f>
        <v>0</v>
      </c>
      <c r="M528" s="246">
        <f>'Охотск '!M70</f>
        <v>0</v>
      </c>
      <c r="N528" s="246">
        <f>'Охотск '!N70</f>
        <v>0</v>
      </c>
      <c r="O528" s="159">
        <f>'Охотск '!O70</f>
        <v>0</v>
      </c>
      <c r="P528" s="159">
        <f>'Охотск '!P70</f>
        <v>0</v>
      </c>
      <c r="Q528" s="159">
        <f>'Охотск '!Q70</f>
        <v>0</v>
      </c>
      <c r="R528" s="159">
        <f>'Охотск '!R70</f>
        <v>0</v>
      </c>
      <c r="S528" s="159">
        <f>'Охотск '!S70</f>
        <v>0</v>
      </c>
      <c r="T528" s="159">
        <f>'Охотск '!T70</f>
        <v>0</v>
      </c>
      <c r="U528" s="2423">
        <f>'Охотск '!U70</f>
        <v>0</v>
      </c>
      <c r="V528" s="159">
        <f>'Охотск '!V70</f>
        <v>0</v>
      </c>
      <c r="W528" s="159">
        <f>'Охотск '!W70</f>
        <v>0</v>
      </c>
      <c r="X528" s="159">
        <f>'Охотск '!X70</f>
        <v>0</v>
      </c>
      <c r="Y528" s="2339">
        <f>'Охотск '!Y70</f>
        <v>0</v>
      </c>
      <c r="Z528" s="159"/>
      <c r="AA528" s="2339"/>
      <c r="AB528" s="2606"/>
    </row>
    <row r="529" spans="1:28" ht="41.4" x14ac:dyDescent="0.25">
      <c r="A529" s="161">
        <v>1</v>
      </c>
      <c r="B529" s="2347" t="s">
        <v>349</v>
      </c>
      <c r="C529" s="189">
        <f>'Охотск '!C71</f>
        <v>2066</v>
      </c>
      <c r="D529" s="189">
        <f>'Охотск '!D71</f>
        <v>1034</v>
      </c>
      <c r="E529" s="189">
        <f>'Охотск '!E71</f>
        <v>1245</v>
      </c>
      <c r="F529" s="773">
        <f>'Охотск '!F71</f>
        <v>120.40618955512572</v>
      </c>
      <c r="G529" s="237">
        <f>'Охотск '!G71</f>
        <v>0</v>
      </c>
      <c r="H529" s="237">
        <f>'Охотск '!H71</f>
        <v>0</v>
      </c>
      <c r="I529" s="246">
        <f>'Охотск '!I71</f>
        <v>0</v>
      </c>
      <c r="J529" s="246">
        <f>'Охотск '!J71</f>
        <v>0</v>
      </c>
      <c r="K529" s="246">
        <f>'Охотск '!K71</f>
        <v>0</v>
      </c>
      <c r="L529" s="246">
        <f>'Охотск '!L71</f>
        <v>0</v>
      </c>
      <c r="M529" s="246">
        <f>'Охотск '!M71</f>
        <v>0</v>
      </c>
      <c r="N529" s="246">
        <f>'Охотск '!N71</f>
        <v>0</v>
      </c>
      <c r="O529" s="159">
        <f>'Охотск '!O71</f>
        <v>0</v>
      </c>
      <c r="P529" s="159">
        <f>'Охотск '!P71</f>
        <v>0</v>
      </c>
      <c r="Q529" s="159">
        <f>'Охотск '!Q71</f>
        <v>0</v>
      </c>
      <c r="R529" s="159">
        <f>'Охотск '!R71</f>
        <v>0</v>
      </c>
      <c r="S529" s="159">
        <f>'Охотск '!S71</f>
        <v>0</v>
      </c>
      <c r="T529" s="159">
        <f>'Охотск '!T71</f>
        <v>0</v>
      </c>
      <c r="U529" s="2423">
        <f>'Охотск '!U71</f>
        <v>0</v>
      </c>
      <c r="V529" s="159">
        <f>'Охотск '!V71</f>
        <v>0</v>
      </c>
      <c r="W529" s="159">
        <f>'Охотск '!W71</f>
        <v>0</v>
      </c>
      <c r="X529" s="159">
        <f>'Охотск '!X71</f>
        <v>0</v>
      </c>
      <c r="Y529" s="2339">
        <f>'Охотск '!Y71</f>
        <v>0</v>
      </c>
      <c r="Z529" s="159"/>
      <c r="AA529" s="2339"/>
      <c r="AB529" s="2606"/>
    </row>
    <row r="530" spans="1:28" ht="27.6" x14ac:dyDescent="0.25">
      <c r="A530" s="161">
        <v>1</v>
      </c>
      <c r="B530" s="58" t="s">
        <v>350</v>
      </c>
      <c r="C530" s="189">
        <f>'Охотск '!C72</f>
        <v>1227</v>
      </c>
      <c r="D530" s="189">
        <f>'Охотск '!D72</f>
        <v>614</v>
      </c>
      <c r="E530" s="189">
        <f>'Охотск '!E72</f>
        <v>654</v>
      </c>
      <c r="F530" s="773">
        <f>'Охотск '!F72</f>
        <v>106.51465798045604</v>
      </c>
      <c r="G530" s="237">
        <f>'Охотск '!G72</f>
        <v>0</v>
      </c>
      <c r="H530" s="237">
        <f>'Охотск '!H72</f>
        <v>0</v>
      </c>
      <c r="I530" s="246">
        <f>'Охотск '!I72</f>
        <v>0</v>
      </c>
      <c r="J530" s="246">
        <f>'Охотск '!J72</f>
        <v>0</v>
      </c>
      <c r="K530" s="246">
        <f>'Охотск '!K72</f>
        <v>0</v>
      </c>
      <c r="L530" s="246">
        <f>'Охотск '!L72</f>
        <v>0</v>
      </c>
      <c r="M530" s="246">
        <f>'Охотск '!M72</f>
        <v>0</v>
      </c>
      <c r="N530" s="246">
        <f>'Охотск '!N72</f>
        <v>0</v>
      </c>
      <c r="O530" s="159">
        <f>'Охотск '!O72</f>
        <v>0</v>
      </c>
      <c r="P530" s="159">
        <f>'Охотск '!P72</f>
        <v>0</v>
      </c>
      <c r="Q530" s="159">
        <f>'Охотск '!Q72</f>
        <v>0</v>
      </c>
      <c r="R530" s="159">
        <f>'Охотск '!R72</f>
        <v>0</v>
      </c>
      <c r="S530" s="159">
        <f>'Охотск '!S72</f>
        <v>0</v>
      </c>
      <c r="T530" s="159">
        <f>'Охотск '!T72</f>
        <v>0</v>
      </c>
      <c r="U530" s="2423">
        <f>'Охотск '!U72</f>
        <v>0</v>
      </c>
      <c r="V530" s="159">
        <f>'Охотск '!V72</f>
        <v>0</v>
      </c>
      <c r="W530" s="159">
        <f>'Охотск '!W72</f>
        <v>0</v>
      </c>
      <c r="X530" s="159">
        <f>'Охотск '!X72</f>
        <v>0</v>
      </c>
      <c r="Y530" s="2339">
        <f>'Охотск '!Y72</f>
        <v>0</v>
      </c>
      <c r="Z530" s="159"/>
      <c r="AA530" s="2339"/>
      <c r="AB530" s="2606"/>
    </row>
    <row r="531" spans="1:28" ht="27.6" x14ac:dyDescent="0.25">
      <c r="A531" s="161">
        <v>1</v>
      </c>
      <c r="B531" s="58" t="s">
        <v>351</v>
      </c>
      <c r="C531" s="189">
        <f>'Охотск '!C73</f>
        <v>374</v>
      </c>
      <c r="D531" s="189">
        <f>'Охотск '!D73</f>
        <v>187</v>
      </c>
      <c r="E531" s="189">
        <f>'Охотск '!E73</f>
        <v>90</v>
      </c>
      <c r="F531" s="773">
        <f>'Охотск '!F73</f>
        <v>48.128342245989302</v>
      </c>
      <c r="G531" s="237">
        <f>'Охотск '!G73</f>
        <v>0</v>
      </c>
      <c r="H531" s="237">
        <f>'Охотск '!H73</f>
        <v>0</v>
      </c>
      <c r="I531" s="246">
        <f>'Охотск '!I73</f>
        <v>0</v>
      </c>
      <c r="J531" s="246">
        <f>'Охотск '!J73</f>
        <v>0</v>
      </c>
      <c r="K531" s="246">
        <f>'Охотск '!K73</f>
        <v>0</v>
      </c>
      <c r="L531" s="246">
        <f>'Охотск '!L73</f>
        <v>0</v>
      </c>
      <c r="M531" s="246">
        <f>'Охотск '!M73</f>
        <v>0</v>
      </c>
      <c r="N531" s="246">
        <f>'Охотск '!N73</f>
        <v>0</v>
      </c>
      <c r="O531" s="159">
        <f>'Охотск '!O73</f>
        <v>0</v>
      </c>
      <c r="P531" s="159">
        <f>'Охотск '!P73</f>
        <v>0</v>
      </c>
      <c r="Q531" s="159">
        <f>'Охотск '!Q73</f>
        <v>0</v>
      </c>
      <c r="R531" s="159">
        <f>'Охотск '!R73</f>
        <v>0</v>
      </c>
      <c r="S531" s="159">
        <f>'Охотск '!S73</f>
        <v>0</v>
      </c>
      <c r="T531" s="159">
        <f>'Охотск '!T73</f>
        <v>0</v>
      </c>
      <c r="U531" s="2423">
        <f>'Охотск '!U73</f>
        <v>0</v>
      </c>
      <c r="V531" s="159">
        <f>'Охотск '!V73</f>
        <v>0</v>
      </c>
      <c r="W531" s="159">
        <f>'Охотск '!W73</f>
        <v>0</v>
      </c>
      <c r="X531" s="159">
        <f>'Охотск '!X73</f>
        <v>0</v>
      </c>
      <c r="Y531" s="2339">
        <f>'Охотск '!Y73</f>
        <v>0</v>
      </c>
      <c r="Z531" s="159"/>
      <c r="AA531" s="2339"/>
      <c r="AB531" s="2606"/>
    </row>
    <row r="532" spans="1:28" ht="41.4" x14ac:dyDescent="0.25">
      <c r="A532" s="161">
        <v>1</v>
      </c>
      <c r="B532" s="58" t="s">
        <v>418</v>
      </c>
      <c r="C532" s="189">
        <f>'Охотск '!C74</f>
        <v>251</v>
      </c>
      <c r="D532" s="189">
        <f>'Охотск '!D74</f>
        <v>126</v>
      </c>
      <c r="E532" s="189">
        <f>'Охотск '!E74</f>
        <v>233.99999999999997</v>
      </c>
      <c r="F532" s="773">
        <f>'Охотск '!F74</f>
        <v>185.71428571428569</v>
      </c>
      <c r="G532" s="237">
        <f>'Охотск '!G74</f>
        <v>0</v>
      </c>
      <c r="H532" s="237">
        <f>'Охотск '!H74</f>
        <v>0</v>
      </c>
      <c r="I532" s="246">
        <f>'Охотск '!I74</f>
        <v>0</v>
      </c>
      <c r="J532" s="246">
        <f>'Охотск '!J74</f>
        <v>0</v>
      </c>
      <c r="K532" s="246">
        <f>'Охотск '!K74</f>
        <v>0</v>
      </c>
      <c r="L532" s="246">
        <f>'Охотск '!L74</f>
        <v>0</v>
      </c>
      <c r="M532" s="246">
        <f>'Охотск '!M74</f>
        <v>0</v>
      </c>
      <c r="N532" s="246">
        <f>'Охотск '!N74</f>
        <v>0</v>
      </c>
      <c r="O532" s="159">
        <f>'Охотск '!O74</f>
        <v>0</v>
      </c>
      <c r="P532" s="159">
        <f>'Охотск '!P74</f>
        <v>0</v>
      </c>
      <c r="Q532" s="159">
        <f>'Охотск '!Q74</f>
        <v>0</v>
      </c>
      <c r="R532" s="159">
        <f>'Охотск '!R74</f>
        <v>0</v>
      </c>
      <c r="S532" s="159">
        <f>'Охотск '!S74</f>
        <v>0</v>
      </c>
      <c r="T532" s="159">
        <f>'Охотск '!T74</f>
        <v>0</v>
      </c>
      <c r="U532" s="2423">
        <f>'Охотск '!U74</f>
        <v>0</v>
      </c>
      <c r="V532" s="159">
        <f>'Охотск '!V74</f>
        <v>0</v>
      </c>
      <c r="W532" s="159">
        <f>'Охотск '!W74</f>
        <v>0</v>
      </c>
      <c r="X532" s="159">
        <f>'Охотск '!X74</f>
        <v>0</v>
      </c>
      <c r="Y532" s="2339">
        <f>'Охотск '!Y74</f>
        <v>0</v>
      </c>
      <c r="Z532" s="159"/>
      <c r="AA532" s="2339"/>
      <c r="AB532" s="2606"/>
    </row>
    <row r="533" spans="1:28" ht="27.6" x14ac:dyDescent="0.25">
      <c r="A533" s="161">
        <v>1</v>
      </c>
      <c r="B533" s="58" t="s">
        <v>419</v>
      </c>
      <c r="C533" s="189">
        <f>'Охотск '!C75</f>
        <v>214</v>
      </c>
      <c r="D533" s="189">
        <f>'Охотск '!D75</f>
        <v>107</v>
      </c>
      <c r="E533" s="189">
        <f>'Охотск '!E75</f>
        <v>267</v>
      </c>
      <c r="F533" s="773">
        <f>'Охотск '!F75</f>
        <v>249.53271028037386</v>
      </c>
      <c r="G533" s="237">
        <f>'Охотск '!G75</f>
        <v>0</v>
      </c>
      <c r="H533" s="237">
        <f>'Охотск '!H75</f>
        <v>0</v>
      </c>
      <c r="I533" s="246">
        <f>'Охотск '!I75</f>
        <v>0</v>
      </c>
      <c r="J533" s="246">
        <f>'Охотск '!J75</f>
        <v>0</v>
      </c>
      <c r="K533" s="246">
        <f>'Охотск '!K75</f>
        <v>0</v>
      </c>
      <c r="L533" s="246">
        <f>'Охотск '!L75</f>
        <v>0</v>
      </c>
      <c r="M533" s="246">
        <f>'Охотск '!M75</f>
        <v>0</v>
      </c>
      <c r="N533" s="246">
        <f>'Охотск '!N75</f>
        <v>0</v>
      </c>
      <c r="O533" s="159">
        <f>'Охотск '!O75</f>
        <v>0</v>
      </c>
      <c r="P533" s="159">
        <f>'Охотск '!P75</f>
        <v>0</v>
      </c>
      <c r="Q533" s="159">
        <f>'Охотск '!Q75</f>
        <v>0</v>
      </c>
      <c r="R533" s="159">
        <f>'Охотск '!R75</f>
        <v>0</v>
      </c>
      <c r="S533" s="159">
        <f>'Охотск '!S75</f>
        <v>0</v>
      </c>
      <c r="T533" s="159">
        <f>'Охотск '!T75</f>
        <v>0</v>
      </c>
      <c r="U533" s="2423">
        <f>'Охотск '!U75</f>
        <v>0</v>
      </c>
      <c r="V533" s="159">
        <f>'Охотск '!V75</f>
        <v>0</v>
      </c>
      <c r="W533" s="159">
        <f>'Охотск '!W75</f>
        <v>0</v>
      </c>
      <c r="X533" s="159">
        <f>'Охотск '!X75</f>
        <v>0</v>
      </c>
      <c r="Y533" s="2339">
        <f>'Охотск '!Y75</f>
        <v>0</v>
      </c>
      <c r="Z533" s="159"/>
      <c r="AA533" s="2339"/>
      <c r="AB533" s="2606"/>
    </row>
    <row r="534" spans="1:28" ht="41.4" x14ac:dyDescent="0.25">
      <c r="A534" s="161">
        <v>1</v>
      </c>
      <c r="B534" s="2347" t="s">
        <v>352</v>
      </c>
      <c r="C534" s="189">
        <f>'Охотск '!C76</f>
        <v>7017</v>
      </c>
      <c r="D534" s="189">
        <f>'Охотск '!D76</f>
        <v>3510</v>
      </c>
      <c r="E534" s="189">
        <f>'Охотск '!E76</f>
        <v>3741</v>
      </c>
      <c r="F534" s="773">
        <f>'Охотск '!F76</f>
        <v>106.58119658119658</v>
      </c>
      <c r="G534" s="237">
        <f>'Охотск '!G76</f>
        <v>0</v>
      </c>
      <c r="H534" s="237">
        <f>'Охотск '!H76</f>
        <v>0</v>
      </c>
      <c r="I534" s="246">
        <f>'Охотск '!I76</f>
        <v>0</v>
      </c>
      <c r="J534" s="246">
        <f>'Охотск '!J76</f>
        <v>0</v>
      </c>
      <c r="K534" s="246">
        <f>'Охотск '!K76</f>
        <v>0</v>
      </c>
      <c r="L534" s="246">
        <f>'Охотск '!L76</f>
        <v>0</v>
      </c>
      <c r="M534" s="246">
        <f>'Охотск '!M76</f>
        <v>0</v>
      </c>
      <c r="N534" s="246">
        <f>'Охотск '!N76</f>
        <v>0</v>
      </c>
      <c r="O534" s="159">
        <f>'Охотск '!O76</f>
        <v>0</v>
      </c>
      <c r="P534" s="159">
        <f>'Охотск '!P76</f>
        <v>0</v>
      </c>
      <c r="Q534" s="159">
        <f>'Охотск '!Q76</f>
        <v>0</v>
      </c>
      <c r="R534" s="159">
        <f>'Охотск '!R76</f>
        <v>0</v>
      </c>
      <c r="S534" s="159">
        <f>'Охотск '!S76</f>
        <v>0</v>
      </c>
      <c r="T534" s="159">
        <f>'Охотск '!T76</f>
        <v>0</v>
      </c>
      <c r="U534" s="2423">
        <f>'Охотск '!U76</f>
        <v>0</v>
      </c>
      <c r="V534" s="159">
        <f>'Охотск '!V76</f>
        <v>0</v>
      </c>
      <c r="W534" s="159">
        <f>'Охотск '!W76</f>
        <v>0</v>
      </c>
      <c r="X534" s="159">
        <f>'Охотск '!X76</f>
        <v>0</v>
      </c>
      <c r="Y534" s="2339">
        <f>'Охотск '!Y76</f>
        <v>0</v>
      </c>
      <c r="Z534" s="159"/>
      <c r="AA534" s="2339"/>
      <c r="AB534" s="2606"/>
    </row>
    <row r="535" spans="1:28" ht="27.6" x14ac:dyDescent="0.25">
      <c r="A535" s="161">
        <v>1</v>
      </c>
      <c r="B535" s="58" t="s">
        <v>353</v>
      </c>
      <c r="C535" s="189">
        <f>'Охотск '!C77</f>
        <v>75</v>
      </c>
      <c r="D535" s="189">
        <f>'Охотск '!D77</f>
        <v>38</v>
      </c>
      <c r="E535" s="189">
        <f>'Охотск '!E77</f>
        <v>69</v>
      </c>
      <c r="F535" s="773">
        <f>'Охотск '!F77</f>
        <v>181.57894736842107</v>
      </c>
      <c r="G535" s="237">
        <f>'Охотск '!G77</f>
        <v>0</v>
      </c>
      <c r="H535" s="237">
        <f>'Охотск '!H77</f>
        <v>0</v>
      </c>
      <c r="I535" s="246">
        <f>'Охотск '!I77</f>
        <v>0</v>
      </c>
      <c r="J535" s="246">
        <f>'Охотск '!J77</f>
        <v>0</v>
      </c>
      <c r="K535" s="246">
        <f>'Охотск '!K77</f>
        <v>0</v>
      </c>
      <c r="L535" s="246">
        <f>'Охотск '!L77</f>
        <v>0</v>
      </c>
      <c r="M535" s="246">
        <f>'Охотск '!M77</f>
        <v>0</v>
      </c>
      <c r="N535" s="246">
        <f>'Охотск '!N77</f>
        <v>0</v>
      </c>
      <c r="O535" s="159">
        <f>'Охотск '!O77</f>
        <v>0</v>
      </c>
      <c r="P535" s="159">
        <f>'Охотск '!P77</f>
        <v>0</v>
      </c>
      <c r="Q535" s="159">
        <f>'Охотск '!Q77</f>
        <v>0</v>
      </c>
      <c r="R535" s="159">
        <f>'Охотск '!R77</f>
        <v>0</v>
      </c>
      <c r="S535" s="159">
        <f>'Охотск '!S77</f>
        <v>0</v>
      </c>
      <c r="T535" s="159">
        <f>'Охотск '!T77</f>
        <v>0</v>
      </c>
      <c r="U535" s="2423">
        <f>'Охотск '!U77</f>
        <v>0</v>
      </c>
      <c r="V535" s="159">
        <f>'Охотск '!V77</f>
        <v>0</v>
      </c>
      <c r="W535" s="159">
        <f>'Охотск '!W77</f>
        <v>0</v>
      </c>
      <c r="X535" s="159">
        <f>'Охотск '!X77</f>
        <v>0</v>
      </c>
      <c r="Y535" s="2339">
        <f>'Охотск '!Y77</f>
        <v>0</v>
      </c>
      <c r="Z535" s="159"/>
      <c r="AA535" s="2339"/>
      <c r="AB535" s="2606"/>
    </row>
    <row r="536" spans="1:28" ht="55.2" x14ac:dyDescent="0.25">
      <c r="A536" s="161">
        <v>1</v>
      </c>
      <c r="B536" s="58" t="s">
        <v>366</v>
      </c>
      <c r="C536" s="189">
        <f>'Охотск '!C78</f>
        <v>4828</v>
      </c>
      <c r="D536" s="189">
        <f>'Охотск '!D78</f>
        <v>2414</v>
      </c>
      <c r="E536" s="189">
        <f>'Охотск '!E78</f>
        <v>2417</v>
      </c>
      <c r="F536" s="773">
        <f>'Охотск '!F78</f>
        <v>100.12427506213753</v>
      </c>
      <c r="G536" s="237">
        <f>'Охотск '!G78</f>
        <v>0</v>
      </c>
      <c r="H536" s="237">
        <f>'Охотск '!H78</f>
        <v>0</v>
      </c>
      <c r="I536" s="246">
        <f>'Охотск '!I78</f>
        <v>0</v>
      </c>
      <c r="J536" s="246">
        <f>'Охотск '!J78</f>
        <v>0</v>
      </c>
      <c r="K536" s="246">
        <f>'Охотск '!K78</f>
        <v>0</v>
      </c>
      <c r="L536" s="246">
        <f>'Охотск '!L78</f>
        <v>0</v>
      </c>
      <c r="M536" s="246">
        <f>'Охотск '!M78</f>
        <v>0</v>
      </c>
      <c r="N536" s="246">
        <f>'Охотск '!N78</f>
        <v>0</v>
      </c>
      <c r="O536" s="159">
        <f>'Охотск '!O78</f>
        <v>0</v>
      </c>
      <c r="P536" s="159">
        <f>'Охотск '!P78</f>
        <v>0</v>
      </c>
      <c r="Q536" s="159">
        <f>'Охотск '!Q78</f>
        <v>0</v>
      </c>
      <c r="R536" s="159">
        <f>'Охотск '!R78</f>
        <v>0</v>
      </c>
      <c r="S536" s="159">
        <f>'Охотск '!S78</f>
        <v>0</v>
      </c>
      <c r="T536" s="159">
        <f>'Охотск '!T78</f>
        <v>0</v>
      </c>
      <c r="U536" s="2423">
        <f>'Охотск '!U78</f>
        <v>0</v>
      </c>
      <c r="V536" s="159">
        <f>'Охотск '!V78</f>
        <v>0</v>
      </c>
      <c r="W536" s="159">
        <f>'Охотск '!W78</f>
        <v>0</v>
      </c>
      <c r="X536" s="159">
        <f>'Охотск '!X78</f>
        <v>0</v>
      </c>
      <c r="Y536" s="2339">
        <f>'Охотск '!Y78</f>
        <v>0</v>
      </c>
      <c r="Z536" s="159"/>
      <c r="AA536" s="2339"/>
      <c r="AB536" s="2606"/>
    </row>
    <row r="537" spans="1:28" ht="41.4" x14ac:dyDescent="0.25">
      <c r="A537" s="161">
        <v>1</v>
      </c>
      <c r="B537" s="58" t="s">
        <v>367</v>
      </c>
      <c r="C537" s="189">
        <f>'Охотск '!C79</f>
        <v>99</v>
      </c>
      <c r="D537" s="189">
        <f>'Охотск '!D79</f>
        <v>50</v>
      </c>
      <c r="E537" s="189">
        <f>'Охотск '!E79</f>
        <v>70</v>
      </c>
      <c r="F537" s="773">
        <f>'Охотск '!F79</f>
        <v>140</v>
      </c>
      <c r="G537" s="237">
        <f>'Охотск '!G79</f>
        <v>0</v>
      </c>
      <c r="H537" s="237">
        <f>'Охотск '!H79</f>
        <v>0</v>
      </c>
      <c r="I537" s="246">
        <f>'Охотск '!I79</f>
        <v>0</v>
      </c>
      <c r="J537" s="246">
        <f>'Охотск '!J79</f>
        <v>0</v>
      </c>
      <c r="K537" s="246">
        <f>'Охотск '!K79</f>
        <v>0</v>
      </c>
      <c r="L537" s="246">
        <f>'Охотск '!L79</f>
        <v>0</v>
      </c>
      <c r="M537" s="246">
        <f>'Охотск '!M79</f>
        <v>0</v>
      </c>
      <c r="N537" s="246">
        <f>'Охотск '!N79</f>
        <v>0</v>
      </c>
      <c r="O537" s="159">
        <f>'Охотск '!O79</f>
        <v>0</v>
      </c>
      <c r="P537" s="159">
        <f>'Охотск '!P79</f>
        <v>0</v>
      </c>
      <c r="Q537" s="159">
        <f>'Охотск '!Q79</f>
        <v>0</v>
      </c>
      <c r="R537" s="159">
        <f>'Охотск '!R79</f>
        <v>0</v>
      </c>
      <c r="S537" s="159">
        <f>'Охотск '!S79</f>
        <v>0</v>
      </c>
      <c r="T537" s="159">
        <f>'Охотск '!T79</f>
        <v>0</v>
      </c>
      <c r="U537" s="2423">
        <f>'Охотск '!U79</f>
        <v>0</v>
      </c>
      <c r="V537" s="159">
        <f>'Охотск '!V79</f>
        <v>0</v>
      </c>
      <c r="W537" s="159">
        <f>'Охотск '!W79</f>
        <v>0</v>
      </c>
      <c r="X537" s="159">
        <f>'Охотск '!X79</f>
        <v>0</v>
      </c>
      <c r="Y537" s="2339">
        <f>'Охотск '!Y79</f>
        <v>0</v>
      </c>
      <c r="Z537" s="159"/>
      <c r="AA537" s="2339"/>
      <c r="AB537" s="2606"/>
    </row>
    <row r="538" spans="1:28" ht="27.6" x14ac:dyDescent="0.25">
      <c r="A538" s="161">
        <v>1</v>
      </c>
      <c r="B538" s="58" t="s">
        <v>368</v>
      </c>
      <c r="C538" s="189">
        <f>'Охотск '!C80</f>
        <v>1433</v>
      </c>
      <c r="D538" s="189">
        <f>'Охотск '!D80</f>
        <v>717</v>
      </c>
      <c r="E538" s="189">
        <f>'Охотск '!E80</f>
        <v>964</v>
      </c>
      <c r="F538" s="773">
        <f>'Охотск '!F80</f>
        <v>134.44909344490935</v>
      </c>
      <c r="G538" s="237"/>
      <c r="H538" s="237">
        <f>'Охотск '!H80</f>
        <v>0</v>
      </c>
      <c r="I538" s="246">
        <f>'Охотск '!I80</f>
        <v>0</v>
      </c>
      <c r="J538" s="246">
        <f>'Охотск '!J80</f>
        <v>0</v>
      </c>
      <c r="K538" s="246">
        <f>'Охотск '!K80</f>
        <v>0</v>
      </c>
      <c r="L538" s="246">
        <f>'Охотск '!L80</f>
        <v>0</v>
      </c>
      <c r="M538" s="246">
        <f>'Охотск '!M80</f>
        <v>0</v>
      </c>
      <c r="N538" s="246">
        <f>'Охотск '!N80</f>
        <v>0</v>
      </c>
      <c r="O538" s="159">
        <f>'Охотск '!O80</f>
        <v>0</v>
      </c>
      <c r="P538" s="159">
        <f>'Охотск '!P80</f>
        <v>0</v>
      </c>
      <c r="Q538" s="159">
        <f>'Охотск '!Q80</f>
        <v>0</v>
      </c>
      <c r="R538" s="159">
        <f>'Охотск '!R80</f>
        <v>0</v>
      </c>
      <c r="S538" s="159">
        <f>'Охотск '!S80</f>
        <v>0</v>
      </c>
      <c r="T538" s="159">
        <f>'Охотск '!T80</f>
        <v>0</v>
      </c>
      <c r="U538" s="2423">
        <f>'Охотск '!U80</f>
        <v>0</v>
      </c>
      <c r="V538" s="159">
        <f>'Охотск '!V80</f>
        <v>0</v>
      </c>
      <c r="W538" s="159">
        <f>'Охотск '!W80</f>
        <v>0</v>
      </c>
      <c r="X538" s="159">
        <f>'Охотск '!X80</f>
        <v>0</v>
      </c>
      <c r="Y538" s="2339">
        <f>'Охотск '!Y80</f>
        <v>0</v>
      </c>
      <c r="Z538" s="159"/>
      <c r="AA538" s="2339"/>
      <c r="AB538" s="2606"/>
    </row>
    <row r="539" spans="1:28" ht="27.6" x14ac:dyDescent="0.25">
      <c r="A539" s="161">
        <v>1</v>
      </c>
      <c r="B539" s="58" t="s">
        <v>369</v>
      </c>
      <c r="C539" s="189">
        <f>'Охотск '!C81</f>
        <v>582</v>
      </c>
      <c r="D539" s="189">
        <f>'Охотск '!D81</f>
        <v>291</v>
      </c>
      <c r="E539" s="189">
        <f>'Охотск '!E81</f>
        <v>221</v>
      </c>
      <c r="F539" s="773">
        <f>'Охотск '!F81</f>
        <v>75.945017182130584</v>
      </c>
      <c r="G539" s="237">
        <f>'Охотск '!G81</f>
        <v>0</v>
      </c>
      <c r="H539" s="237">
        <f>'Охотск '!H81</f>
        <v>0</v>
      </c>
      <c r="I539" s="246">
        <f>'Охотск '!I81</f>
        <v>0</v>
      </c>
      <c r="J539" s="246">
        <f>'Охотск '!J81</f>
        <v>0</v>
      </c>
      <c r="K539" s="246">
        <f>'Охотск '!K81</f>
        <v>0</v>
      </c>
      <c r="L539" s="246">
        <f>'Охотск '!L81</f>
        <v>0</v>
      </c>
      <c r="M539" s="246">
        <f>'Охотск '!M81</f>
        <v>0</v>
      </c>
      <c r="N539" s="246">
        <f>'Охотск '!N81</f>
        <v>0</v>
      </c>
      <c r="O539" s="159">
        <f>'Охотск '!O81</f>
        <v>0</v>
      </c>
      <c r="P539" s="159">
        <f>'Охотск '!P81</f>
        <v>0</v>
      </c>
      <c r="Q539" s="159">
        <f>'Охотск '!Q81</f>
        <v>0</v>
      </c>
      <c r="R539" s="159">
        <f>'Охотск '!R81</f>
        <v>0</v>
      </c>
      <c r="S539" s="159">
        <f>'Охотск '!S81</f>
        <v>0</v>
      </c>
      <c r="T539" s="159">
        <f>'Охотск '!T81</f>
        <v>0</v>
      </c>
      <c r="U539" s="2423">
        <f>'Охотск '!U81</f>
        <v>0</v>
      </c>
      <c r="V539" s="159">
        <f>'Охотск '!V81</f>
        <v>0</v>
      </c>
      <c r="W539" s="159">
        <f>'Охотск '!W81</f>
        <v>0</v>
      </c>
      <c r="X539" s="159">
        <f>'Охотск '!X81</f>
        <v>0</v>
      </c>
      <c r="Y539" s="2339">
        <f>'Охотск '!Y81</f>
        <v>0</v>
      </c>
      <c r="Z539" s="159"/>
      <c r="AA539" s="2339"/>
      <c r="AB539" s="2606"/>
    </row>
    <row r="540" spans="1:28" x14ac:dyDescent="0.25">
      <c r="A540" s="161">
        <v>1</v>
      </c>
      <c r="B540" s="58" t="s">
        <v>333</v>
      </c>
      <c r="C540" s="189">
        <f>'Охотск '!C82</f>
        <v>6444</v>
      </c>
      <c r="D540" s="189">
        <f>'Охотск '!D82</f>
        <v>3222</v>
      </c>
      <c r="E540" s="189">
        <f>'Охотск '!E82</f>
        <v>8019</v>
      </c>
      <c r="F540" s="773">
        <f>'Охотск '!F82</f>
        <v>248.88268156424579</v>
      </c>
      <c r="G540" s="237">
        <f>'Охотск '!G82</f>
        <v>0</v>
      </c>
      <c r="H540" s="237">
        <f>'Охотск '!H82</f>
        <v>0</v>
      </c>
      <c r="I540" s="246">
        <f>'Охотск '!I82</f>
        <v>0</v>
      </c>
      <c r="J540" s="246">
        <f>'Охотск '!J82</f>
        <v>0</v>
      </c>
      <c r="K540" s="246">
        <f>'Охотск '!K82</f>
        <v>0</v>
      </c>
      <c r="L540" s="246">
        <f>'Охотск '!L82</f>
        <v>0</v>
      </c>
      <c r="M540" s="246">
        <f>'Охотск '!M82</f>
        <v>0</v>
      </c>
      <c r="N540" s="246">
        <f>'Охотск '!N82</f>
        <v>0</v>
      </c>
      <c r="O540" s="159">
        <f>'Охотск '!O82</f>
        <v>0</v>
      </c>
      <c r="P540" s="159">
        <f>'Охотск '!P82</f>
        <v>0</v>
      </c>
      <c r="Q540" s="159">
        <f>'Охотск '!Q82</f>
        <v>0</v>
      </c>
      <c r="R540" s="159">
        <f>'Охотск '!R82</f>
        <v>0</v>
      </c>
      <c r="S540" s="159">
        <f>'Охотск '!S82</f>
        <v>0</v>
      </c>
      <c r="T540" s="159">
        <f>'Охотск '!T82</f>
        <v>0</v>
      </c>
      <c r="U540" s="2423">
        <f>'Охотск '!U82</f>
        <v>0</v>
      </c>
      <c r="V540" s="159">
        <f>'Охотск '!V82</f>
        <v>0</v>
      </c>
      <c r="W540" s="159">
        <f>'Охотск '!W82</f>
        <v>0</v>
      </c>
      <c r="X540" s="159">
        <f>'Охотск '!X82</f>
        <v>0</v>
      </c>
      <c r="Y540" s="2339">
        <f>'Охотск '!Y82</f>
        <v>0</v>
      </c>
      <c r="Z540" s="159"/>
      <c r="AA540" s="2339"/>
      <c r="AB540" s="2606"/>
    </row>
    <row r="541" spans="1:28" x14ac:dyDescent="0.25">
      <c r="A541" s="161">
        <v>1</v>
      </c>
      <c r="B541" s="58" t="s">
        <v>169</v>
      </c>
      <c r="C541" s="189">
        <f>'Охотск '!C83</f>
        <v>17481</v>
      </c>
      <c r="D541" s="189">
        <f>'Охотск '!D83</f>
        <v>8741</v>
      </c>
      <c r="E541" s="189">
        <f>'Охотск '!E83</f>
        <v>8195.01953125</v>
      </c>
      <c r="F541" s="773">
        <f>'Охотск '!F83</f>
        <v>93.753798549937073</v>
      </c>
      <c r="G541" s="237">
        <f>'Охотск '!G83</f>
        <v>0</v>
      </c>
      <c r="H541" s="237">
        <f>'Охотск '!H83</f>
        <v>0</v>
      </c>
      <c r="I541" s="246">
        <f>'Охотск '!I83</f>
        <v>0</v>
      </c>
      <c r="J541" s="246">
        <f>'Охотск '!J83</f>
        <v>0</v>
      </c>
      <c r="K541" s="246">
        <f>'Охотск '!K83</f>
        <v>0</v>
      </c>
      <c r="L541" s="246">
        <f>'Охотск '!L83</f>
        <v>0</v>
      </c>
      <c r="M541" s="246">
        <f>'Охотск '!M83</f>
        <v>0</v>
      </c>
      <c r="N541" s="246">
        <f>'Охотск '!N83</f>
        <v>0</v>
      </c>
      <c r="O541" s="159">
        <f>'Охотск '!O83</f>
        <v>0</v>
      </c>
      <c r="P541" s="159">
        <f>'Охотск '!P83</f>
        <v>0</v>
      </c>
      <c r="Q541" s="159">
        <f>'Охотск '!Q83</f>
        <v>0</v>
      </c>
      <c r="R541" s="159">
        <f>'Охотск '!R83</f>
        <v>0</v>
      </c>
      <c r="S541" s="159">
        <f>'Охотск '!S83</f>
        <v>0</v>
      </c>
      <c r="T541" s="159">
        <f>'Охотск '!T83</f>
        <v>0</v>
      </c>
      <c r="U541" s="2423">
        <f>'Охотск '!U83</f>
        <v>0</v>
      </c>
      <c r="V541" s="159">
        <f>'Охотск '!V83</f>
        <v>0</v>
      </c>
      <c r="W541" s="159">
        <f>'Охотск '!W83</f>
        <v>0</v>
      </c>
      <c r="X541" s="159">
        <f>'Охотск '!X83</f>
        <v>0</v>
      </c>
      <c r="Y541" s="2339">
        <f>'Охотск '!Y83</f>
        <v>0</v>
      </c>
      <c r="Z541" s="159"/>
      <c r="AA541" s="2339"/>
      <c r="AB541" s="2606"/>
    </row>
    <row r="542" spans="1:28" x14ac:dyDescent="0.25">
      <c r="A542" s="161">
        <v>1</v>
      </c>
      <c r="B542" s="58" t="s">
        <v>339</v>
      </c>
      <c r="C542" s="189">
        <f>'Охотск '!C84</f>
        <v>22000</v>
      </c>
      <c r="D542" s="189">
        <f>'Охотск '!D84</f>
        <v>11000</v>
      </c>
      <c r="E542" s="189">
        <f>'Охотск '!E84</f>
        <v>11776.25</v>
      </c>
      <c r="F542" s="773">
        <f>'Охотск '!F84</f>
        <v>107.05681818181819</v>
      </c>
      <c r="G542" s="237">
        <f>'Охотск '!G84</f>
        <v>0</v>
      </c>
      <c r="H542" s="237">
        <f>'Охотск '!H84</f>
        <v>0</v>
      </c>
      <c r="I542" s="246">
        <f>'Охотск '!I84</f>
        <v>0</v>
      </c>
      <c r="J542" s="246">
        <f>'Охотск '!J84</f>
        <v>0</v>
      </c>
      <c r="K542" s="246">
        <f>'Охотск '!K84</f>
        <v>0</v>
      </c>
      <c r="L542" s="246">
        <f>'Охотск '!L84</f>
        <v>0</v>
      </c>
      <c r="M542" s="246">
        <f>'Охотск '!M84</f>
        <v>0</v>
      </c>
      <c r="N542" s="246">
        <f>'Охотск '!N84</f>
        <v>0</v>
      </c>
      <c r="O542" s="159">
        <f>'Охотск '!O84</f>
        <v>0</v>
      </c>
      <c r="P542" s="159">
        <f>'Охотск '!P84</f>
        <v>0</v>
      </c>
      <c r="Q542" s="159">
        <f>'Охотск '!Q84</f>
        <v>0</v>
      </c>
      <c r="R542" s="159">
        <f>'Охотск '!R84</f>
        <v>0</v>
      </c>
      <c r="S542" s="159">
        <f>'Охотск '!S84</f>
        <v>0</v>
      </c>
      <c r="T542" s="159">
        <f>'Охотск '!T84</f>
        <v>0</v>
      </c>
      <c r="U542" s="2423">
        <f>'Охотск '!U84</f>
        <v>0</v>
      </c>
      <c r="V542" s="159">
        <f>'Охотск '!V84</f>
        <v>0</v>
      </c>
      <c r="W542" s="159">
        <f>'Охотск '!W84</f>
        <v>0</v>
      </c>
      <c r="X542" s="159">
        <f>'Охотск '!X84</f>
        <v>0</v>
      </c>
      <c r="Y542" s="2339">
        <f>'Охотск '!Y84</f>
        <v>0</v>
      </c>
      <c r="Z542" s="159"/>
      <c r="AA542" s="2339"/>
      <c r="AB542" s="2606"/>
    </row>
    <row r="543" spans="1:28" ht="27.6" x14ac:dyDescent="0.25">
      <c r="A543" s="161">
        <v>1</v>
      </c>
      <c r="B543" s="58" t="s">
        <v>170</v>
      </c>
      <c r="C543" s="189">
        <f>'Охотск '!C85</f>
        <v>5300</v>
      </c>
      <c r="D543" s="189">
        <f>'Охотск '!D85</f>
        <v>2650</v>
      </c>
      <c r="E543" s="189">
        <f>'Охотск '!E85</f>
        <v>2754</v>
      </c>
      <c r="F543" s="773">
        <f>'Охотск '!F85</f>
        <v>103.92452830188678</v>
      </c>
      <c r="G543" s="237">
        <f>'Охотск '!G85</f>
        <v>0</v>
      </c>
      <c r="H543" s="237">
        <f>'Охотск '!H85</f>
        <v>0</v>
      </c>
      <c r="I543" s="246">
        <f>'Охотск '!I85</f>
        <v>0</v>
      </c>
      <c r="J543" s="246">
        <f>'Охотск '!J85</f>
        <v>0</v>
      </c>
      <c r="K543" s="246">
        <f>'Охотск '!K85</f>
        <v>0</v>
      </c>
      <c r="L543" s="246">
        <f>'Охотск '!L85</f>
        <v>0</v>
      </c>
      <c r="M543" s="246">
        <f>'Охотск '!M85</f>
        <v>0</v>
      </c>
      <c r="N543" s="246">
        <f>'Охотск '!N85</f>
        <v>0</v>
      </c>
      <c r="O543" s="159">
        <f>'Охотск '!O85</f>
        <v>0</v>
      </c>
      <c r="P543" s="159">
        <f>'Охотск '!P85</f>
        <v>0</v>
      </c>
      <c r="Q543" s="159">
        <f>'Охотск '!Q85</f>
        <v>0</v>
      </c>
      <c r="R543" s="159">
        <f>'Охотск '!R85</f>
        <v>0</v>
      </c>
      <c r="S543" s="159">
        <f>'Охотск '!S85</f>
        <v>0</v>
      </c>
      <c r="T543" s="159">
        <f>'Охотск '!T85</f>
        <v>0</v>
      </c>
      <c r="U543" s="2423">
        <f>'Охотск '!U85</f>
        <v>0</v>
      </c>
      <c r="V543" s="159">
        <f>'Охотск '!V85</f>
        <v>0</v>
      </c>
      <c r="W543" s="159">
        <f>'Охотск '!W85</f>
        <v>0</v>
      </c>
      <c r="X543" s="159">
        <f>'Охотск '!X85</f>
        <v>0</v>
      </c>
      <c r="Y543" s="2339">
        <f>'Охотск '!Y85</f>
        <v>0</v>
      </c>
      <c r="Z543" s="159"/>
      <c r="AA543" s="2339"/>
      <c r="AB543" s="2606"/>
    </row>
    <row r="544" spans="1:28" ht="27.6" x14ac:dyDescent="0.25">
      <c r="A544" s="161">
        <v>1</v>
      </c>
      <c r="B544" s="58" t="s">
        <v>365</v>
      </c>
      <c r="C544" s="189">
        <f>'Охотск '!C86</f>
        <v>0</v>
      </c>
      <c r="D544" s="189">
        <f>'Охотск '!D86</f>
        <v>0</v>
      </c>
      <c r="E544" s="189">
        <f>'Охотск '!E86</f>
        <v>0</v>
      </c>
      <c r="F544" s="773">
        <f>'Охотск '!F86</f>
        <v>0</v>
      </c>
      <c r="G544" s="237">
        <f>'Охотск '!G86</f>
        <v>0</v>
      </c>
      <c r="H544" s="237">
        <f>'Охотск '!H86</f>
        <v>0</v>
      </c>
      <c r="I544" s="246">
        <f>'Охотск '!I86</f>
        <v>0</v>
      </c>
      <c r="J544" s="246">
        <f>'Охотск '!J86</f>
        <v>0</v>
      </c>
      <c r="K544" s="246">
        <f>'Охотск '!K86</f>
        <v>0</v>
      </c>
      <c r="L544" s="246">
        <f>'Охотск '!L86</f>
        <v>0</v>
      </c>
      <c r="M544" s="246">
        <f>'Охотск '!M86</f>
        <v>0</v>
      </c>
      <c r="N544" s="246">
        <f>'Охотск '!N86</f>
        <v>0</v>
      </c>
      <c r="O544" s="159">
        <f>'Охотск '!O86</f>
        <v>0</v>
      </c>
      <c r="P544" s="159">
        <f>'Охотск '!P86</f>
        <v>0</v>
      </c>
      <c r="Q544" s="159">
        <f>'Охотск '!Q86</f>
        <v>0</v>
      </c>
      <c r="R544" s="159">
        <f>'Охотск '!R86</f>
        <v>0</v>
      </c>
      <c r="S544" s="159">
        <f>'Охотск '!S86</f>
        <v>0</v>
      </c>
      <c r="T544" s="159">
        <f>'Охотск '!T86</f>
        <v>0</v>
      </c>
      <c r="U544" s="2423">
        <f>'Охотск '!U86</f>
        <v>0</v>
      </c>
      <c r="V544" s="159">
        <f>'Охотск '!V86</f>
        <v>0</v>
      </c>
      <c r="W544" s="159">
        <f>'Охотск '!W86</f>
        <v>0</v>
      </c>
      <c r="X544" s="159">
        <f>'Охотск '!X86</f>
        <v>0</v>
      </c>
      <c r="Y544" s="2339">
        <f>'Охотск '!Y86</f>
        <v>0</v>
      </c>
      <c r="Z544" s="159"/>
      <c r="AA544" s="2339"/>
      <c r="AB544" s="2606"/>
    </row>
    <row r="545" spans="1:203" x14ac:dyDescent="0.25">
      <c r="A545" s="161">
        <v>1</v>
      </c>
      <c r="B545" s="54" t="s">
        <v>91</v>
      </c>
      <c r="C545" s="249">
        <f>'Охотск '!C87</f>
        <v>81847.200000000012</v>
      </c>
      <c r="D545" s="249">
        <f>'Охотск '!D87</f>
        <v>40928.199999999997</v>
      </c>
      <c r="E545" s="249">
        <f>'Охотск '!E87</f>
        <v>44530.0625</v>
      </c>
      <c r="F545" s="774">
        <f>'Охотск '!F87</f>
        <v>108.80044199353991</v>
      </c>
      <c r="G545" s="237">
        <f>'Охотск '!G87</f>
        <v>0</v>
      </c>
      <c r="H545" s="237">
        <f>'Охотск '!H87</f>
        <v>0</v>
      </c>
      <c r="I545" s="246">
        <f>'Охотск '!I87</f>
        <v>0</v>
      </c>
      <c r="J545" s="246">
        <f>'Охотск '!J87</f>
        <v>0</v>
      </c>
      <c r="K545" s="246">
        <f>'Охотск '!K87</f>
        <v>0</v>
      </c>
      <c r="L545" s="246">
        <f>'Охотск '!L87</f>
        <v>0</v>
      </c>
      <c r="M545" s="246">
        <f>'Охотск '!M87</f>
        <v>0</v>
      </c>
      <c r="N545" s="246">
        <f>'Охотск '!N87</f>
        <v>0</v>
      </c>
      <c r="O545" s="159">
        <f>'Охотск '!O87</f>
        <v>84276.833046222222</v>
      </c>
      <c r="P545" s="159">
        <f>'Охотск '!P87</f>
        <v>94394.622260169461</v>
      </c>
      <c r="Q545" s="159">
        <f>'Охотск '!Q87</f>
        <v>94394.622260169461</v>
      </c>
      <c r="R545" s="159">
        <f>'Охотск '!R87</f>
        <v>94394.622260169461</v>
      </c>
      <c r="S545" s="159">
        <f>'Охотск '!S87</f>
        <v>94394.622260169461</v>
      </c>
      <c r="T545" s="159">
        <f>'Охотск '!T87</f>
        <v>94143.474154219133</v>
      </c>
      <c r="U545" s="2423">
        <f>'Охотск '!U87</f>
        <v>46701.533319509806</v>
      </c>
      <c r="V545" s="159">
        <f>'Охотск '!V87</f>
        <v>45678.037989999997</v>
      </c>
      <c r="W545" s="159">
        <f>'Охотск '!W87</f>
        <v>-1023.4953295098094</v>
      </c>
      <c r="X545" s="159">
        <f>'Охотск '!X87</f>
        <v>-6.6837299999999997</v>
      </c>
      <c r="Y545" s="2339">
        <f>'Охотск '!Y87</f>
        <v>45671.35426</v>
      </c>
      <c r="Z545" s="159"/>
      <c r="AA545" s="2339"/>
      <c r="AB545" s="2606"/>
    </row>
    <row r="546" spans="1:203" x14ac:dyDescent="0.25">
      <c r="A546" s="161">
        <v>1</v>
      </c>
      <c r="B546" s="2373" t="s">
        <v>82</v>
      </c>
      <c r="C546" s="189">
        <f>'Охотск '!C88</f>
        <v>385</v>
      </c>
      <c r="D546" s="189">
        <f>'Охотск '!D88</f>
        <v>193</v>
      </c>
      <c r="E546" s="189">
        <f>'Охотск '!E88</f>
        <v>192</v>
      </c>
      <c r="F546" s="773">
        <f>'Охотск '!F88</f>
        <v>99.481865284974091</v>
      </c>
      <c r="G546" s="237">
        <f>'Охотск '!G88</f>
        <v>9.418181818181818</v>
      </c>
      <c r="H546" s="237">
        <f>'Охотск '!H88</f>
        <v>0</v>
      </c>
      <c r="I546" s="246">
        <f>'Охотск '!I88</f>
        <v>3626</v>
      </c>
      <c r="J546" s="246">
        <f>'Охотск '!J88</f>
        <v>1818</v>
      </c>
      <c r="K546" s="246">
        <f>'Охотск '!K88</f>
        <v>1600</v>
      </c>
      <c r="L546" s="246">
        <f>'Охотск '!L88</f>
        <v>88.008800880088017</v>
      </c>
      <c r="M546" s="246">
        <f>'Охотск '!M88</f>
        <v>11</v>
      </c>
      <c r="N546" s="246">
        <f>'Охотск '!N88</f>
        <v>290.90909090909093</v>
      </c>
      <c r="O546" s="159">
        <f>'Охотск '!O88</f>
        <v>0</v>
      </c>
      <c r="P546" s="159">
        <f>'Охотск '!P88</f>
        <v>0</v>
      </c>
      <c r="Q546" s="159">
        <f>'Охотск '!Q88</f>
        <v>0</v>
      </c>
      <c r="R546" s="159">
        <f>'Охотск '!R88</f>
        <v>0</v>
      </c>
      <c r="S546" s="159">
        <f>'Охотск '!S88</f>
        <v>0</v>
      </c>
      <c r="T546" s="159">
        <f>'Охотск '!T88</f>
        <v>0</v>
      </c>
      <c r="U546" s="2423">
        <f>'Охотск '!U88</f>
        <v>0</v>
      </c>
      <c r="V546" s="159">
        <f>'Охотск '!V88</f>
        <v>0</v>
      </c>
      <c r="W546" s="159">
        <f>'Охотск '!W88</f>
        <v>0</v>
      </c>
      <c r="X546" s="159">
        <f>'Охотск '!X88</f>
        <v>0</v>
      </c>
      <c r="Y546" s="2339">
        <f>'Охотск '!Y88</f>
        <v>0</v>
      </c>
      <c r="Z546" s="159"/>
      <c r="AA546" s="2339"/>
      <c r="AB546" s="2606"/>
    </row>
    <row r="547" spans="1:203" x14ac:dyDescent="0.25">
      <c r="A547" s="161">
        <v>1</v>
      </c>
      <c r="B547" s="47" t="s">
        <v>16</v>
      </c>
      <c r="C547" s="189">
        <f>'Охотск '!C89</f>
        <v>190</v>
      </c>
      <c r="D547" s="189">
        <f>'Охотск '!D89</f>
        <v>95</v>
      </c>
      <c r="E547" s="189">
        <f>'Охотск '!E89</f>
        <v>99</v>
      </c>
      <c r="F547" s="773">
        <f>'Охотск '!F89</f>
        <v>104.21052631578947</v>
      </c>
      <c r="G547" s="237">
        <f>'Охотск '!G89</f>
        <v>0</v>
      </c>
      <c r="H547" s="237">
        <f>'Охотск '!H89</f>
        <v>0</v>
      </c>
      <c r="I547" s="246">
        <f>'Охотск '!I89</f>
        <v>1520</v>
      </c>
      <c r="J547" s="246">
        <f>'Охотск '!J89</f>
        <v>760</v>
      </c>
      <c r="K547" s="246">
        <f>'Охотск '!K89</f>
        <v>781</v>
      </c>
      <c r="L547" s="246">
        <f>'Охотск '!L89</f>
        <v>102.76315789473685</v>
      </c>
      <c r="M547" s="246">
        <f>'Охотск '!M89</f>
        <v>6.333333333333333</v>
      </c>
      <c r="N547" s="246">
        <f>'Охотск '!N89</f>
        <v>246.63157894736844</v>
      </c>
      <c r="O547" s="159">
        <f>'Охотск '!O89</f>
        <v>0</v>
      </c>
      <c r="P547" s="159">
        <f>'Охотск '!P89</f>
        <v>0</v>
      </c>
      <c r="Q547" s="159">
        <f>'Охотск '!Q89</f>
        <v>0</v>
      </c>
      <c r="R547" s="159">
        <f>'Охотск '!R89</f>
        <v>0</v>
      </c>
      <c r="S547" s="159">
        <f>'Охотск '!S89</f>
        <v>0</v>
      </c>
      <c r="T547" s="159">
        <f>'Охотск '!T89</f>
        <v>0</v>
      </c>
      <c r="U547" s="2423">
        <f>'Охотск '!U89</f>
        <v>0</v>
      </c>
      <c r="V547" s="159">
        <f>'Охотск '!V89</f>
        <v>0</v>
      </c>
      <c r="W547" s="159">
        <f>'Охотск '!W89</f>
        <v>0</v>
      </c>
      <c r="X547" s="159">
        <f>'Охотск '!X89</f>
        <v>0</v>
      </c>
      <c r="Y547" s="2339">
        <f>'Охотск '!Y89</f>
        <v>0</v>
      </c>
      <c r="Z547" s="159"/>
      <c r="AA547" s="2339"/>
      <c r="AB547" s="2606"/>
    </row>
    <row r="548" spans="1:203" ht="27.6" x14ac:dyDescent="0.25">
      <c r="A548" s="161">
        <v>1</v>
      </c>
      <c r="B548" s="304" t="s">
        <v>92</v>
      </c>
      <c r="C548" s="189">
        <f>'Охотск '!C90</f>
        <v>575</v>
      </c>
      <c r="D548" s="189">
        <f>'Охотск '!D90</f>
        <v>288</v>
      </c>
      <c r="E548" s="189">
        <f>'Охотск '!E90</f>
        <v>291</v>
      </c>
      <c r="F548" s="773">
        <f>'Охотск '!F90</f>
        <v>101.04166666666667</v>
      </c>
      <c r="G548" s="237">
        <f>'Охотск '!G90</f>
        <v>0</v>
      </c>
      <c r="H548" s="237">
        <f>'Охотск '!H90</f>
        <v>0</v>
      </c>
      <c r="I548" s="246">
        <f>'Охотск '!I90</f>
        <v>5146</v>
      </c>
      <c r="J548" s="246">
        <f>'Охотск '!J90</f>
        <v>2578</v>
      </c>
      <c r="K548" s="246">
        <f>'Охотск '!K90</f>
        <v>2381</v>
      </c>
      <c r="L548" s="246">
        <f>'Охотск '!L90</f>
        <v>92.358417377812259</v>
      </c>
      <c r="M548" s="246">
        <f>'Охотск '!M90</f>
        <v>17.333333333333332</v>
      </c>
      <c r="N548" s="246">
        <f>'Охотск '!N90</f>
        <v>274.73076923076923</v>
      </c>
      <c r="O548" s="159">
        <f>'Охотск '!O90</f>
        <v>14018.273115989999</v>
      </c>
      <c r="P548" s="159">
        <f>'Охотск '!P90</f>
        <v>20071.550634611667</v>
      </c>
      <c r="Q548" s="159">
        <f>'Охотск '!Q90</f>
        <v>20071.550634611667</v>
      </c>
      <c r="R548" s="159">
        <f>'Охотск '!R90</f>
        <v>20071.550634611667</v>
      </c>
      <c r="S548" s="159">
        <f>'Охотск '!S90</f>
        <v>20071.550634611667</v>
      </c>
      <c r="T548" s="159">
        <f>'Охотск '!T90</f>
        <v>20071.550634611667</v>
      </c>
      <c r="U548" s="2423">
        <f>'Охотск '!U90</f>
        <v>9760.6263391866669</v>
      </c>
      <c r="V548" s="159">
        <f>'Охотск '!V90</f>
        <v>9763.6399500000007</v>
      </c>
      <c r="W548" s="159">
        <f>'Охотск '!W90</f>
        <v>3.0136108133337984</v>
      </c>
      <c r="X548" s="159">
        <f>'Охотск '!X90</f>
        <v>-6.8894500000000001</v>
      </c>
      <c r="Y548" s="2339">
        <f>'Охотск '!Y90</f>
        <v>9756.7505000000001</v>
      </c>
      <c r="Z548" s="159"/>
      <c r="AA548" s="2339"/>
      <c r="AB548" s="2606"/>
    </row>
    <row r="549" spans="1:203" x14ac:dyDescent="0.25">
      <c r="A549" s="161">
        <v>1</v>
      </c>
      <c r="B549" s="200" t="s">
        <v>400</v>
      </c>
      <c r="C549" s="189">
        <f>'Охотск '!C91</f>
        <v>2200</v>
      </c>
      <c r="D549" s="189">
        <f>'Охотск '!D91</f>
        <v>1100</v>
      </c>
      <c r="E549" s="189">
        <f>'Охотск '!E91</f>
        <v>1373</v>
      </c>
      <c r="F549" s="773">
        <f>'Охотск '!F91</f>
        <v>124.81818181818183</v>
      </c>
      <c r="G549" s="237">
        <f>'Охотск '!G91</f>
        <v>0</v>
      </c>
      <c r="H549" s="237">
        <f>'Охотск '!H91</f>
        <v>0</v>
      </c>
      <c r="I549" s="246">
        <f>'Охотск '!I91</f>
        <v>0</v>
      </c>
      <c r="J549" s="246">
        <f>'Охотск '!J91</f>
        <v>0</v>
      </c>
      <c r="K549" s="246">
        <f>'Охотск '!K91</f>
        <v>0</v>
      </c>
      <c r="L549" s="246">
        <f>'Охотск '!L91</f>
        <v>0</v>
      </c>
      <c r="M549" s="246">
        <f>'Охотск '!M91</f>
        <v>0</v>
      </c>
      <c r="N549" s="246">
        <f>'Охотск '!N91</f>
        <v>0</v>
      </c>
      <c r="O549" s="159">
        <f>'Охотск '!O91</f>
        <v>5930.41942182</v>
      </c>
      <c r="P549" s="159">
        <f>'Охотск '!P91</f>
        <v>5930.9286418199999</v>
      </c>
      <c r="Q549" s="159">
        <f>'Охотск '!Q91</f>
        <v>5930.9286418199999</v>
      </c>
      <c r="R549" s="159">
        <f>'Охотск '!R91</f>
        <v>5930.9286418199999</v>
      </c>
      <c r="S549" s="159">
        <f>'Охотск '!S91</f>
        <v>5930.9286418199999</v>
      </c>
      <c r="T549" s="159">
        <f>'Охотск '!T91</f>
        <v>6191.8167215916665</v>
      </c>
      <c r="U549" s="2423">
        <f>'Охотск '!U91</f>
        <v>3002.7109002280304</v>
      </c>
      <c r="V549" s="159">
        <f>'Охотск '!V91</f>
        <v>2949.1584199999998</v>
      </c>
      <c r="W549" s="159">
        <f>'Охотск '!W91</f>
        <v>-53.552480228030618</v>
      </c>
      <c r="X549" s="159">
        <f>'Охотск '!X91</f>
        <v>-6.76633</v>
      </c>
      <c r="Y549" s="2339">
        <f>'Охотск '!Y91</f>
        <v>2942.3920899999998</v>
      </c>
      <c r="Z549" s="159"/>
      <c r="AA549" s="2339"/>
      <c r="AB549" s="2606"/>
    </row>
    <row r="550" spans="1:203" x14ac:dyDescent="0.25">
      <c r="A550" s="161">
        <v>1</v>
      </c>
      <c r="B550" s="200" t="s">
        <v>371</v>
      </c>
      <c r="C550" s="189">
        <f>'Охотск '!C92</f>
        <v>2198</v>
      </c>
      <c r="D550" s="189">
        <f>'Охотск '!D92</f>
        <v>1099</v>
      </c>
      <c r="E550" s="189">
        <f>'Охотск '!E92</f>
        <v>1373</v>
      </c>
      <c r="F550" s="773">
        <f>'Охотск '!F92</f>
        <v>124.93175614194723</v>
      </c>
      <c r="G550" s="237">
        <f>'Охотск '!G92</f>
        <v>0</v>
      </c>
      <c r="H550" s="237">
        <f>'Охотск '!H92</f>
        <v>0</v>
      </c>
      <c r="I550" s="246">
        <f>'Охотск '!I92</f>
        <v>0</v>
      </c>
      <c r="J550" s="246">
        <f>'Охотск '!J92</f>
        <v>0</v>
      </c>
      <c r="K550" s="246">
        <f>'Охотск '!K92</f>
        <v>0</v>
      </c>
      <c r="L550" s="246">
        <f>'Охотск '!L92</f>
        <v>0</v>
      </c>
      <c r="M550" s="246">
        <f>'Охотск '!M92</f>
        <v>0</v>
      </c>
      <c r="N550" s="246">
        <f>'Охотск '!N92</f>
        <v>0</v>
      </c>
      <c r="O550" s="159">
        <f>'Охотск '!O92</f>
        <v>0</v>
      </c>
      <c r="P550" s="159">
        <f>'Охотск '!P92</f>
        <v>0</v>
      </c>
      <c r="Q550" s="159">
        <f>'Охотск '!Q92</f>
        <v>0</v>
      </c>
      <c r="R550" s="159">
        <f>'Охотск '!R92</f>
        <v>0</v>
      </c>
      <c r="S550" s="159">
        <f>'Охотск '!S92</f>
        <v>0</v>
      </c>
      <c r="T550" s="159">
        <f>'Охотск '!T92</f>
        <v>0</v>
      </c>
      <c r="U550" s="2423">
        <f>'Охотск '!U92</f>
        <v>0</v>
      </c>
      <c r="V550" s="159">
        <f>'Охотск '!V92</f>
        <v>0</v>
      </c>
      <c r="W550" s="159">
        <f>'Охотск '!W92</f>
        <v>0</v>
      </c>
      <c r="X550" s="159">
        <f>'Охотск '!X92</f>
        <v>0</v>
      </c>
      <c r="Y550" s="2339">
        <f>'Охотск '!Y92</f>
        <v>0</v>
      </c>
      <c r="Z550" s="159"/>
      <c r="AA550" s="2339"/>
      <c r="AB550" s="2606"/>
    </row>
    <row r="551" spans="1:203" x14ac:dyDescent="0.25">
      <c r="A551" s="161">
        <v>1</v>
      </c>
      <c r="B551" s="1006" t="s">
        <v>372</v>
      </c>
      <c r="C551" s="189">
        <f>'Охотск '!C93</f>
        <v>2198</v>
      </c>
      <c r="D551" s="189">
        <f>'Охотск '!D93</f>
        <v>1099</v>
      </c>
      <c r="E551" s="189">
        <f>'Охотск '!E93</f>
        <v>1373</v>
      </c>
      <c r="F551" s="773">
        <f>'Охотск '!F93</f>
        <v>124.93175614194723</v>
      </c>
      <c r="G551" s="237">
        <f>'Охотск '!G93</f>
        <v>0</v>
      </c>
      <c r="H551" s="237">
        <f>'Охотск '!H93</f>
        <v>0</v>
      </c>
      <c r="I551" s="246">
        <f>'Охотск '!I93</f>
        <v>0</v>
      </c>
      <c r="J551" s="246">
        <f>'Охотск '!J93</f>
        <v>0</v>
      </c>
      <c r="K551" s="246">
        <f>'Охотск '!K93</f>
        <v>0</v>
      </c>
      <c r="L551" s="246">
        <f>'Охотск '!L93</f>
        <v>0</v>
      </c>
      <c r="M551" s="246">
        <f>'Охотск '!M93</f>
        <v>0</v>
      </c>
      <c r="N551" s="246">
        <f>'Охотск '!N93</f>
        <v>0</v>
      </c>
      <c r="O551" s="159">
        <f>'Охотск '!O93</f>
        <v>0</v>
      </c>
      <c r="P551" s="159">
        <f>'Охотск '!P93</f>
        <v>0</v>
      </c>
      <c r="Q551" s="159">
        <f>'Охотск '!Q93</f>
        <v>0</v>
      </c>
      <c r="R551" s="159">
        <f>'Охотск '!R93</f>
        <v>0</v>
      </c>
      <c r="S551" s="159">
        <f>'Охотск '!S93</f>
        <v>0</v>
      </c>
      <c r="T551" s="159">
        <f>'Охотск '!T93</f>
        <v>0</v>
      </c>
      <c r="U551" s="2423">
        <f>'Охотск '!U93</f>
        <v>0</v>
      </c>
      <c r="V551" s="159">
        <f>'Охотск '!V93</f>
        <v>0</v>
      </c>
      <c r="W551" s="159">
        <f>'Охотск '!W93</f>
        <v>0</v>
      </c>
      <c r="X551" s="159">
        <f>'Охотск '!X93</f>
        <v>0</v>
      </c>
      <c r="Y551" s="2339">
        <f>'Охотск '!Y93</f>
        <v>0</v>
      </c>
      <c r="Z551" s="159"/>
      <c r="AA551" s="2339"/>
      <c r="AB551" s="2606"/>
    </row>
    <row r="552" spans="1:203" x14ac:dyDescent="0.25">
      <c r="A552" s="161">
        <v>1</v>
      </c>
      <c r="B552" s="200" t="s">
        <v>373</v>
      </c>
      <c r="C552" s="189">
        <f>'Охотск '!C94</f>
        <v>2</v>
      </c>
      <c r="D552" s="189">
        <f>'Охотск '!D94</f>
        <v>1</v>
      </c>
      <c r="E552" s="189">
        <f>'Охотск '!E94</f>
        <v>0</v>
      </c>
      <c r="F552" s="773">
        <f>'Охотск '!F94</f>
        <v>0</v>
      </c>
      <c r="G552" s="237">
        <f>'Охотск '!G94</f>
        <v>0</v>
      </c>
      <c r="H552" s="237">
        <f>'Охотск '!H94</f>
        <v>0</v>
      </c>
      <c r="I552" s="246">
        <f>'Охотск '!I94</f>
        <v>0</v>
      </c>
      <c r="J552" s="246">
        <f>'Охотск '!J94</f>
        <v>0</v>
      </c>
      <c r="K552" s="246">
        <f>'Охотск '!K94</f>
        <v>0</v>
      </c>
      <c r="L552" s="246">
        <f>'Охотск '!L94</f>
        <v>0</v>
      </c>
      <c r="M552" s="246">
        <f>'Охотск '!M94</f>
        <v>0</v>
      </c>
      <c r="N552" s="246">
        <f>'Охотск '!N94</f>
        <v>0</v>
      </c>
      <c r="O552" s="159">
        <f>'Охотск '!O94</f>
        <v>0</v>
      </c>
      <c r="P552" s="159">
        <f>'Охотск '!P94</f>
        <v>0</v>
      </c>
      <c r="Q552" s="159">
        <f>'Охотск '!Q94</f>
        <v>0</v>
      </c>
      <c r="R552" s="159">
        <f>'Охотск '!R94</f>
        <v>0</v>
      </c>
      <c r="S552" s="159">
        <f>'Охотск '!S94</f>
        <v>0</v>
      </c>
      <c r="T552" s="159">
        <f>'Охотск '!T94</f>
        <v>0</v>
      </c>
      <c r="U552" s="2423">
        <f>'Охотск '!U94</f>
        <v>0</v>
      </c>
      <c r="V552" s="159">
        <f>'Охотск '!V94</f>
        <v>0</v>
      </c>
      <c r="W552" s="159">
        <f>'Охотск '!W94</f>
        <v>0</v>
      </c>
      <c r="X552" s="159">
        <f>'Охотск '!X94</f>
        <v>0</v>
      </c>
      <c r="Y552" s="2339">
        <f>'Охотск '!Y94</f>
        <v>0</v>
      </c>
      <c r="Z552" s="159"/>
      <c r="AA552" s="2339"/>
      <c r="AB552" s="2606"/>
    </row>
    <row r="553" spans="1:203" ht="27.6" x14ac:dyDescent="0.25">
      <c r="A553" s="161">
        <v>1</v>
      </c>
      <c r="B553" s="1006" t="s">
        <v>374</v>
      </c>
      <c r="C553" s="189">
        <f>'Охотск '!C95</f>
        <v>2</v>
      </c>
      <c r="D553" s="189">
        <f>'Охотск '!D95</f>
        <v>1</v>
      </c>
      <c r="E553" s="189">
        <f>'Охотск '!E95</f>
        <v>0</v>
      </c>
      <c r="F553" s="773">
        <f>'Охотск '!F95</f>
        <v>0</v>
      </c>
      <c r="G553" s="237">
        <f>'Охотск '!G95</f>
        <v>0</v>
      </c>
      <c r="H553" s="237">
        <f>'Охотск '!H95</f>
        <v>0</v>
      </c>
      <c r="I553" s="246">
        <f>'Охотск '!I95</f>
        <v>0</v>
      </c>
      <c r="J553" s="246">
        <f>'Охотск '!J95</f>
        <v>0</v>
      </c>
      <c r="K553" s="246">
        <f>'Охотск '!K95</f>
        <v>0</v>
      </c>
      <c r="L553" s="246">
        <f>'Охотск '!L95</f>
        <v>0</v>
      </c>
      <c r="M553" s="246">
        <f>'Охотск '!M95</f>
        <v>0</v>
      </c>
      <c r="N553" s="246">
        <f>'Охотск '!N95</f>
        <v>0</v>
      </c>
      <c r="O553" s="159">
        <f>'Охотск '!O95</f>
        <v>0</v>
      </c>
      <c r="P553" s="159">
        <f>'Охотск '!P95</f>
        <v>0</v>
      </c>
      <c r="Q553" s="159">
        <f>'Охотск '!Q95</f>
        <v>0</v>
      </c>
      <c r="R553" s="159">
        <f>'Охотск '!R95</f>
        <v>0</v>
      </c>
      <c r="S553" s="159">
        <f>'Охотск '!S95</f>
        <v>0</v>
      </c>
      <c r="T553" s="159">
        <f>'Охотск '!T95</f>
        <v>0</v>
      </c>
      <c r="U553" s="2423">
        <f>'Охотск '!U95</f>
        <v>0</v>
      </c>
      <c r="V553" s="159">
        <f>'Охотск '!V95</f>
        <v>0</v>
      </c>
      <c r="W553" s="159">
        <f>'Охотск '!W95</f>
        <v>0</v>
      </c>
      <c r="X553" s="159">
        <f>'Охотск '!X95</f>
        <v>0</v>
      </c>
      <c r="Y553" s="2339">
        <f>'Охотск '!Y95</f>
        <v>0</v>
      </c>
      <c r="Z553" s="159"/>
      <c r="AA553" s="2339"/>
      <c r="AB553" s="2606"/>
    </row>
    <row r="554" spans="1:203" ht="14.4" thickBot="1" x14ac:dyDescent="0.3">
      <c r="A554" s="161">
        <v>1</v>
      </c>
      <c r="B554" s="2360" t="s">
        <v>375</v>
      </c>
      <c r="C554" s="189">
        <f>'Охотск '!C96</f>
        <v>0</v>
      </c>
      <c r="D554" s="189">
        <f>'Охотск '!D96</f>
        <v>0</v>
      </c>
      <c r="E554" s="189">
        <f>'Охотск '!E96</f>
        <v>0</v>
      </c>
      <c r="F554" s="773">
        <f>'Охотск '!F96</f>
        <v>0</v>
      </c>
      <c r="G554" s="237">
        <f>'Охотск '!G96</f>
        <v>0</v>
      </c>
      <c r="H554" s="237">
        <f>'Охотск '!H96</f>
        <v>0</v>
      </c>
      <c r="I554" s="246">
        <f>'Охотск '!I96</f>
        <v>0</v>
      </c>
      <c r="J554" s="246">
        <f>'Охотск '!J96</f>
        <v>0</v>
      </c>
      <c r="K554" s="246">
        <f>'Охотск '!K96</f>
        <v>0</v>
      </c>
      <c r="L554" s="246">
        <f>'Охотск '!L96</f>
        <v>0</v>
      </c>
      <c r="M554" s="246">
        <f>'Охотск '!M96</f>
        <v>0</v>
      </c>
      <c r="N554" s="246">
        <f>'Охотск '!N96</f>
        <v>0</v>
      </c>
      <c r="O554" s="159">
        <f>'Охотск '!O96</f>
        <v>0</v>
      </c>
      <c r="P554" s="159">
        <f>'Охотск '!P96</f>
        <v>0</v>
      </c>
      <c r="Q554" s="159">
        <f>'Охотск '!Q96</f>
        <v>0</v>
      </c>
      <c r="R554" s="159">
        <f>'Охотск '!R96</f>
        <v>0</v>
      </c>
      <c r="S554" s="159">
        <f>'Охотск '!S96</f>
        <v>0</v>
      </c>
      <c r="T554" s="159">
        <f>'Охотск '!T96</f>
        <v>0</v>
      </c>
      <c r="U554" s="2423">
        <f>'Охотск '!U96</f>
        <v>0</v>
      </c>
      <c r="V554" s="159">
        <f>'Охотск '!V96</f>
        <v>0</v>
      </c>
      <c r="W554" s="159">
        <f>'Охотск '!W96</f>
        <v>0</v>
      </c>
      <c r="X554" s="159">
        <f>'Охотск '!X96</f>
        <v>0</v>
      </c>
      <c r="Y554" s="2339">
        <f>'Охотск '!Y96</f>
        <v>0</v>
      </c>
      <c r="Z554" s="159"/>
      <c r="AA554" s="2339"/>
      <c r="AB554" s="2606"/>
    </row>
    <row r="555" spans="1:203" ht="15" customHeight="1" x14ac:dyDescent="0.25">
      <c r="A555" s="161">
        <v>1</v>
      </c>
      <c r="B555" s="379" t="s">
        <v>129</v>
      </c>
      <c r="C555" s="380"/>
      <c r="D555" s="380"/>
      <c r="E555" s="380"/>
      <c r="F555" s="779"/>
      <c r="G555" s="381"/>
      <c r="H555" s="381"/>
      <c r="I555" s="382"/>
      <c r="J555" s="382"/>
      <c r="K555" s="382"/>
      <c r="L555" s="382"/>
      <c r="M555" s="382"/>
      <c r="N555" s="382"/>
      <c r="O555" s="384">
        <f t="shared" ref="O555:T555" si="30">O556-O557-O579-O582-O583</f>
        <v>0</v>
      </c>
      <c r="P555" s="384">
        <f t="shared" si="30"/>
        <v>0</v>
      </c>
      <c r="Q555" s="384">
        <f t="shared" si="30"/>
        <v>0</v>
      </c>
      <c r="R555" s="384">
        <f t="shared" si="30"/>
        <v>0</v>
      </c>
      <c r="S555" s="384">
        <f t="shared" si="30"/>
        <v>0</v>
      </c>
      <c r="T555" s="384">
        <f t="shared" si="30"/>
        <v>3.4560798667371273E-11</v>
      </c>
      <c r="U555" s="2414">
        <f t="shared" ref="U555:Y555" si="31">U556-U557-U579-U582-U583</f>
        <v>1.6370904631912708E-11</v>
      </c>
      <c r="V555" s="384">
        <f t="shared" si="31"/>
        <v>0</v>
      </c>
      <c r="W555" s="384">
        <f t="shared" si="31"/>
        <v>0</v>
      </c>
      <c r="X555" s="384">
        <f t="shared" si="31"/>
        <v>3.1974423109204508E-14</v>
      </c>
      <c r="Y555" s="2333">
        <f t="shared" si="31"/>
        <v>-1.0004441719502211E-11</v>
      </c>
      <c r="Z555" s="384"/>
      <c r="AA555" s="2333"/>
      <c r="AB555" s="2606"/>
    </row>
    <row r="556" spans="1:203" s="162" customFormat="1" ht="15" customHeight="1" x14ac:dyDescent="0.25">
      <c r="A556" s="161">
        <v>1</v>
      </c>
      <c r="B556" s="182" t="s">
        <v>116</v>
      </c>
      <c r="C556" s="241"/>
      <c r="D556" s="241"/>
      <c r="E556" s="241"/>
      <c r="F556" s="776"/>
      <c r="G556" s="155"/>
      <c r="H556" s="155"/>
      <c r="I556" s="164"/>
      <c r="J556" s="164"/>
      <c r="K556" s="164"/>
      <c r="L556" s="164"/>
      <c r="M556" s="164"/>
      <c r="N556" s="164"/>
      <c r="O556" s="163">
        <f>'2 уровень'!P1377</f>
        <v>221711.10101999645</v>
      </c>
      <c r="P556" s="163">
        <f>'2 уровень'!Q1377</f>
        <v>227792.78606286444</v>
      </c>
      <c r="Q556" s="163">
        <f>'2 уровень'!R1377</f>
        <v>227792.78606286444</v>
      </c>
      <c r="R556" s="163">
        <f>'2 уровень'!S1377</f>
        <v>239307.22327949727</v>
      </c>
      <c r="S556" s="163">
        <f>'2 уровень'!T1377</f>
        <v>239307.22327949727</v>
      </c>
      <c r="T556" s="163">
        <f>'2 уровень'!U1377</f>
        <v>242408.82379831967</v>
      </c>
      <c r="U556" s="2412">
        <f>'2 уровень'!V1377</f>
        <v>120100.50625562295</v>
      </c>
      <c r="V556" s="163">
        <f>'2 уровень'!W1377</f>
        <v>116382.47017000002</v>
      </c>
      <c r="W556" s="163">
        <f>'2 уровень'!X1377</f>
        <v>-3718.0360856229318</v>
      </c>
      <c r="X556" s="163">
        <f>'2 уровень'!Y1377</f>
        <v>-629.62175999999999</v>
      </c>
      <c r="Y556" s="2331">
        <f>'2 уровень'!Z1377</f>
        <v>115752.84841000001</v>
      </c>
      <c r="Z556" s="163"/>
      <c r="AA556" s="2331"/>
      <c r="AB556" s="2608"/>
    </row>
    <row r="557" spans="1:203" s="162" customFormat="1" ht="15" customHeight="1" x14ac:dyDescent="0.25">
      <c r="A557" s="161">
        <v>1</v>
      </c>
      <c r="B557" s="111" t="s">
        <v>43</v>
      </c>
      <c r="C557" s="188">
        <f>'2 уровень'!D1378</f>
        <v>2626</v>
      </c>
      <c r="D557" s="188">
        <f>'2 уровень'!E1378</f>
        <v>1313</v>
      </c>
      <c r="E557" s="188">
        <f>'2 уровень'!F1378</f>
        <v>1347</v>
      </c>
      <c r="F557" s="772">
        <f>'2 уровень'!G1378</f>
        <v>102.58948971820259</v>
      </c>
      <c r="G557" s="155">
        <f>'2 уровень'!H1378</f>
        <v>9.1488956587966488</v>
      </c>
      <c r="H557" s="155">
        <f>'2 уровень'!I1378</f>
        <v>9.051967334818114</v>
      </c>
      <c r="I557" s="163">
        <f>'2 уровень'!J1378</f>
        <v>24025</v>
      </c>
      <c r="J557" s="163">
        <f>'2 уровень'!K1378</f>
        <v>12013</v>
      </c>
      <c r="K557" s="163">
        <f>'2 уровень'!L1378</f>
        <v>12193</v>
      </c>
      <c r="L557" s="163">
        <f>'2 уровень'!M1378</f>
        <v>101.49837675851161</v>
      </c>
      <c r="M557" s="163">
        <f>'2 уровень'!N1378</f>
        <v>72.963300653594757</v>
      </c>
      <c r="N557" s="163">
        <f>'2 уровень'!O1378</f>
        <v>334.22281861639641</v>
      </c>
      <c r="O557" s="163">
        <f>'2 уровень'!P1378</f>
        <v>94871.118569472004</v>
      </c>
      <c r="P557" s="163">
        <f>'2 уровень'!Q1378</f>
        <v>91205.633615683997</v>
      </c>
      <c r="Q557" s="163">
        <f>'2 уровень'!R1378</f>
        <v>91205.633615683997</v>
      </c>
      <c r="R557" s="163">
        <f>'2 уровень'!S1378</f>
        <v>102720.07083231682</v>
      </c>
      <c r="S557" s="163">
        <f>'2 уровень'!T1378</f>
        <v>102720.07083231682</v>
      </c>
      <c r="T557" s="163">
        <f>'2 уровень'!U1378</f>
        <v>103584.65578176321</v>
      </c>
      <c r="U557" s="2412">
        <f>'2 уровень'!V1378</f>
        <v>50472.160448610906</v>
      </c>
      <c r="V557" s="163">
        <f>'2 уровень'!W1378</f>
        <v>50237.08587000001</v>
      </c>
      <c r="W557" s="163">
        <f>'2 уровень'!X1378</f>
        <v>-235.07457861089642</v>
      </c>
      <c r="X557" s="163">
        <f>'2 уровень'!Y1378</f>
        <v>-450.79869000000002</v>
      </c>
      <c r="Y557" s="2331">
        <f>'2 уровень'!Z1378</f>
        <v>49786.287180000007</v>
      </c>
      <c r="Z557" s="163"/>
      <c r="AA557" s="2331"/>
      <c r="AB557" s="2606"/>
      <c r="AC557" s="161"/>
      <c r="AD557" s="161"/>
      <c r="AE557" s="161"/>
      <c r="AF557" s="161"/>
      <c r="AG557" s="161"/>
      <c r="AH557" s="161"/>
      <c r="AI557" s="161"/>
      <c r="AJ557" s="161"/>
      <c r="AK557" s="161"/>
      <c r="AL557" s="161"/>
      <c r="AM557" s="161"/>
      <c r="AN557" s="161"/>
      <c r="AO557" s="161"/>
      <c r="AP557" s="161"/>
      <c r="AQ557" s="161"/>
      <c r="AR557" s="161"/>
      <c r="AS557" s="161"/>
      <c r="AT557" s="161"/>
      <c r="AU557" s="161"/>
      <c r="AV557" s="161"/>
      <c r="AW557" s="161"/>
      <c r="AX557" s="161"/>
      <c r="AY557" s="161"/>
      <c r="AZ557" s="161"/>
      <c r="BA557" s="161"/>
      <c r="BB557" s="161"/>
      <c r="BC557" s="161"/>
      <c r="BD557" s="161"/>
      <c r="BE557" s="161"/>
      <c r="BF557" s="161"/>
      <c r="BG557" s="161"/>
      <c r="BH557" s="161"/>
      <c r="BI557" s="161"/>
      <c r="BJ557" s="161"/>
      <c r="BK557" s="161"/>
      <c r="BL557" s="161"/>
      <c r="BM557" s="161"/>
      <c r="BN557" s="161"/>
      <c r="BO557" s="161"/>
      <c r="BP557" s="161"/>
      <c r="BQ557" s="161"/>
      <c r="BR557" s="161"/>
      <c r="BS557" s="161"/>
      <c r="BT557" s="161"/>
      <c r="BU557" s="161"/>
      <c r="BV557" s="161"/>
      <c r="BW557" s="161"/>
      <c r="BX557" s="161"/>
      <c r="BY557" s="161"/>
      <c r="BZ557" s="161"/>
      <c r="CA557" s="161"/>
      <c r="CB557" s="161"/>
      <c r="CC557" s="161"/>
      <c r="CD557" s="161"/>
      <c r="CE557" s="161"/>
      <c r="CF557" s="161"/>
      <c r="CG557" s="161"/>
      <c r="CH557" s="161"/>
      <c r="CI557" s="161"/>
      <c r="CJ557" s="161"/>
      <c r="CK557" s="161"/>
      <c r="CL557" s="161"/>
      <c r="CM557" s="161"/>
      <c r="CN557" s="161"/>
      <c r="CO557" s="161"/>
      <c r="CP557" s="161"/>
      <c r="CQ557" s="161"/>
      <c r="CR557" s="161"/>
      <c r="CS557" s="161"/>
      <c r="CT557" s="161"/>
      <c r="CU557" s="161"/>
      <c r="CV557" s="161"/>
      <c r="CW557" s="161"/>
      <c r="CX557" s="161"/>
      <c r="CY557" s="161"/>
      <c r="CZ557" s="161"/>
      <c r="DA557" s="161"/>
      <c r="DB557" s="161"/>
      <c r="DC557" s="161"/>
      <c r="DD557" s="161"/>
      <c r="DE557" s="161"/>
      <c r="DF557" s="161"/>
      <c r="DG557" s="161"/>
      <c r="DH557" s="161"/>
      <c r="DI557" s="161"/>
      <c r="DJ557" s="161"/>
      <c r="DK557" s="161"/>
      <c r="DL557" s="161"/>
      <c r="DM557" s="161"/>
      <c r="DN557" s="161"/>
      <c r="DO557" s="161"/>
      <c r="DP557" s="161"/>
      <c r="DQ557" s="161"/>
      <c r="DR557" s="161"/>
      <c r="DS557" s="161"/>
      <c r="DT557" s="161"/>
      <c r="DU557" s="161"/>
      <c r="DV557" s="161"/>
      <c r="DW557" s="161"/>
      <c r="DX557" s="161"/>
      <c r="DY557" s="161"/>
      <c r="DZ557" s="161"/>
      <c r="EA557" s="161"/>
      <c r="EB557" s="161"/>
      <c r="EC557" s="161"/>
      <c r="ED557" s="161"/>
      <c r="EE557" s="161"/>
      <c r="EF557" s="161"/>
      <c r="EG557" s="161"/>
      <c r="EH557" s="161"/>
      <c r="EI557" s="161"/>
      <c r="EJ557" s="161"/>
      <c r="EK557" s="161"/>
      <c r="EL557" s="161"/>
      <c r="EM557" s="161"/>
      <c r="EN557" s="161"/>
      <c r="EO557" s="161"/>
      <c r="EP557" s="161"/>
      <c r="EQ557" s="161"/>
      <c r="ER557" s="161"/>
      <c r="ES557" s="161"/>
      <c r="ET557" s="161"/>
      <c r="EU557" s="161"/>
      <c r="EV557" s="161"/>
      <c r="EW557" s="161"/>
      <c r="EX557" s="161"/>
      <c r="EY557" s="161"/>
      <c r="EZ557" s="161"/>
      <c r="FA557" s="161"/>
      <c r="FB557" s="161"/>
      <c r="FC557" s="161"/>
      <c r="FD557" s="161"/>
      <c r="FE557" s="161"/>
      <c r="FF557" s="161"/>
      <c r="FG557" s="161"/>
      <c r="FH557" s="161"/>
      <c r="FI557" s="161"/>
      <c r="FJ557" s="161"/>
      <c r="FK557" s="161"/>
      <c r="FL557" s="161"/>
      <c r="FM557" s="161"/>
      <c r="FN557" s="161"/>
      <c r="FO557" s="161"/>
      <c r="FP557" s="161"/>
      <c r="FQ557" s="161"/>
      <c r="FR557" s="161"/>
      <c r="FS557" s="161"/>
      <c r="FT557" s="161"/>
      <c r="FU557" s="161"/>
      <c r="FV557" s="161"/>
      <c r="FW557" s="161"/>
      <c r="FX557" s="161"/>
      <c r="FY557" s="161"/>
      <c r="FZ557" s="161"/>
      <c r="GA557" s="161"/>
      <c r="GB557" s="161"/>
      <c r="GC557" s="161"/>
      <c r="GD557" s="161"/>
      <c r="GE557" s="161"/>
      <c r="GF557" s="161"/>
      <c r="GG557" s="161"/>
      <c r="GH557" s="161"/>
      <c r="GI557" s="161"/>
      <c r="GJ557" s="161"/>
      <c r="GK557" s="161"/>
      <c r="GL557" s="161"/>
      <c r="GM557" s="161"/>
      <c r="GN557" s="161"/>
      <c r="GO557" s="161"/>
      <c r="GP557" s="161"/>
      <c r="GQ557" s="161"/>
      <c r="GR557" s="161"/>
      <c r="GS557" s="161"/>
      <c r="GT557" s="161"/>
      <c r="GU557" s="161"/>
    </row>
    <row r="558" spans="1:203" s="2376" customFormat="1" x14ac:dyDescent="0.25">
      <c r="A558" s="161">
        <v>1</v>
      </c>
      <c r="B558" s="2347" t="s">
        <v>354</v>
      </c>
      <c r="C558" s="2374">
        <f>'2 уровень'!D1379</f>
        <v>0</v>
      </c>
      <c r="D558" s="2374">
        <f>'2 уровень'!E1379</f>
        <v>0</v>
      </c>
      <c r="E558" s="2374">
        <f>'2 уровень'!F1379</f>
        <v>0</v>
      </c>
      <c r="F558" s="2375">
        <f>'2 уровень'!G1379</f>
        <v>0</v>
      </c>
      <c r="G558" s="237">
        <f>'2 уровень'!H1379</f>
        <v>0</v>
      </c>
      <c r="H558" s="237">
        <f>'2 уровень'!I1379</f>
        <v>0</v>
      </c>
      <c r="I558" s="246">
        <f>'2 уровень'!J1379</f>
        <v>0</v>
      </c>
      <c r="J558" s="246">
        <f>'2 уровень'!K1379</f>
        <v>0</v>
      </c>
      <c r="K558" s="246">
        <f>'2 уровень'!L1379</f>
        <v>0</v>
      </c>
      <c r="L558" s="246">
        <f>'2 уровень'!M1379</f>
        <v>0</v>
      </c>
      <c r="M558" s="246">
        <f>'2 уровень'!N1379</f>
        <v>0</v>
      </c>
      <c r="N558" s="246">
        <f>'2 уровень'!O1379</f>
        <v>0</v>
      </c>
      <c r="O558" s="163">
        <f>'2 уровень'!P1379</f>
        <v>0</v>
      </c>
      <c r="P558" s="163">
        <f>'2 уровень'!Q1379</f>
        <v>0</v>
      </c>
      <c r="Q558" s="163">
        <f>'2 уровень'!R1379</f>
        <v>0</v>
      </c>
      <c r="R558" s="163">
        <f>'2 уровень'!S1379</f>
        <v>0</v>
      </c>
      <c r="S558" s="163">
        <f>'2 уровень'!T1379</f>
        <v>0</v>
      </c>
      <c r="T558" s="163">
        <f>'2 уровень'!U1379</f>
        <v>0</v>
      </c>
      <c r="U558" s="2412">
        <f>'2 уровень'!V1379</f>
        <v>0</v>
      </c>
      <c r="V558" s="163">
        <f>'2 уровень'!W1379</f>
        <v>0</v>
      </c>
      <c r="W558" s="163">
        <f>'2 уровень'!X1379</f>
        <v>0</v>
      </c>
      <c r="X558" s="163">
        <f>'2 уровень'!Y1379</f>
        <v>0</v>
      </c>
      <c r="Y558" s="2331">
        <f>'2 уровень'!Z1379</f>
        <v>0</v>
      </c>
      <c r="Z558" s="163"/>
      <c r="AA558" s="2331"/>
      <c r="AB558" s="2609"/>
    </row>
    <row r="559" spans="1:203" ht="27.6" x14ac:dyDescent="0.25">
      <c r="A559" s="161">
        <v>1</v>
      </c>
      <c r="B559" s="58" t="s">
        <v>217</v>
      </c>
      <c r="C559" s="2374">
        <f>'2 уровень'!D1380</f>
        <v>41605</v>
      </c>
      <c r="D559" s="2374">
        <f>'2 уровень'!E1380</f>
        <v>20803</v>
      </c>
      <c r="E559" s="2374">
        <f>'2 уровень'!F1380</f>
        <v>30901.328449328448</v>
      </c>
      <c r="F559" s="2375">
        <f>'2 уровень'!G1380</f>
        <v>148.54265466196438</v>
      </c>
      <c r="G559" s="237">
        <f>'2 уровень'!H1380</f>
        <v>0</v>
      </c>
      <c r="H559" s="237">
        <f>'2 уровень'!I1380</f>
        <v>0</v>
      </c>
      <c r="I559" s="246">
        <f>'2 уровень'!J1380</f>
        <v>0</v>
      </c>
      <c r="J559" s="246">
        <f>'2 уровень'!K1380</f>
        <v>0</v>
      </c>
      <c r="K559" s="246">
        <f>'2 уровень'!L1380</f>
        <v>0</v>
      </c>
      <c r="L559" s="246">
        <f>'2 уровень'!M1380</f>
        <v>0</v>
      </c>
      <c r="M559" s="246">
        <f>'2 уровень'!N1380</f>
        <v>0</v>
      </c>
      <c r="N559" s="246">
        <f>'2 уровень'!O1380</f>
        <v>0</v>
      </c>
      <c r="O559" s="163">
        <f>'2 уровень'!P1380</f>
        <v>0</v>
      </c>
      <c r="P559" s="163">
        <f>'2 уровень'!Q1380</f>
        <v>0</v>
      </c>
      <c r="Q559" s="163">
        <f>'2 уровень'!R1380</f>
        <v>0</v>
      </c>
      <c r="R559" s="163">
        <f>'2 уровень'!S1380</f>
        <v>0</v>
      </c>
      <c r="S559" s="163">
        <f>'2 уровень'!T1380</f>
        <v>0</v>
      </c>
      <c r="T559" s="163">
        <f>'2 уровень'!U1380</f>
        <v>0</v>
      </c>
      <c r="U559" s="2412">
        <f>'2 уровень'!V1380</f>
        <v>0</v>
      </c>
      <c r="V559" s="163">
        <f>'2 уровень'!W1380</f>
        <v>0</v>
      </c>
      <c r="W559" s="163">
        <f>'2 уровень'!X1380</f>
        <v>0</v>
      </c>
      <c r="X559" s="163">
        <f>'2 уровень'!Y1380</f>
        <v>0</v>
      </c>
      <c r="Y559" s="2331">
        <f>'2 уровень'!Z1380</f>
        <v>0</v>
      </c>
      <c r="Z559" s="163"/>
      <c r="AA559" s="2331"/>
      <c r="AB559" s="2608"/>
      <c r="AC559" s="162"/>
      <c r="AD559" s="162"/>
      <c r="AE559" s="162"/>
      <c r="AF559" s="162"/>
      <c r="AG559" s="162"/>
      <c r="AH559" s="162"/>
      <c r="AI559" s="162"/>
      <c r="AJ559" s="162"/>
      <c r="AK559" s="162"/>
      <c r="AL559" s="162"/>
      <c r="AM559" s="162"/>
      <c r="AN559" s="162"/>
      <c r="AO559" s="162"/>
      <c r="AP559" s="162"/>
      <c r="AQ559" s="162"/>
      <c r="AR559" s="162"/>
      <c r="AS559" s="162"/>
      <c r="AT559" s="162"/>
      <c r="AU559" s="162"/>
      <c r="AV559" s="162"/>
      <c r="AW559" s="162"/>
      <c r="AX559" s="162"/>
      <c r="AY559" s="162"/>
      <c r="AZ559" s="162"/>
      <c r="BA559" s="162"/>
      <c r="BB559" s="162"/>
      <c r="BC559" s="162"/>
      <c r="BD559" s="162"/>
      <c r="BE559" s="162"/>
      <c r="BF559" s="162"/>
      <c r="BG559" s="162"/>
      <c r="BH559" s="162"/>
      <c r="BI559" s="162"/>
      <c r="BJ559" s="162"/>
      <c r="BK559" s="162"/>
      <c r="BL559" s="162"/>
      <c r="BM559" s="162"/>
      <c r="BN559" s="162"/>
      <c r="BO559" s="162"/>
      <c r="BP559" s="162"/>
      <c r="BQ559" s="162"/>
      <c r="BR559" s="162"/>
      <c r="BS559" s="162"/>
      <c r="BT559" s="162"/>
      <c r="BU559" s="162"/>
      <c r="BV559" s="162"/>
      <c r="BW559" s="162"/>
      <c r="BX559" s="162"/>
      <c r="BY559" s="162"/>
      <c r="BZ559" s="162"/>
      <c r="CA559" s="162"/>
      <c r="CB559" s="162"/>
      <c r="CC559" s="162"/>
      <c r="CD559" s="162"/>
      <c r="CE559" s="162"/>
      <c r="CF559" s="162"/>
      <c r="CG559" s="162"/>
      <c r="CH559" s="162"/>
      <c r="CI559" s="162"/>
      <c r="CJ559" s="162"/>
      <c r="CK559" s="162"/>
      <c r="CL559" s="162"/>
      <c r="CM559" s="162"/>
      <c r="CN559" s="162"/>
      <c r="CO559" s="162"/>
      <c r="CP559" s="162"/>
      <c r="CQ559" s="162"/>
      <c r="CR559" s="162"/>
      <c r="CS559" s="162"/>
      <c r="CT559" s="162"/>
      <c r="CU559" s="162"/>
      <c r="CV559" s="162"/>
      <c r="CW559" s="162"/>
      <c r="CX559" s="162"/>
      <c r="CY559" s="162"/>
      <c r="CZ559" s="162"/>
      <c r="DA559" s="162"/>
      <c r="DB559" s="162"/>
      <c r="DC559" s="162"/>
      <c r="DD559" s="162"/>
      <c r="DE559" s="162"/>
      <c r="DF559" s="162"/>
      <c r="DG559" s="162"/>
      <c r="DH559" s="162"/>
      <c r="DI559" s="162"/>
      <c r="DJ559" s="162"/>
      <c r="DK559" s="162"/>
      <c r="DL559" s="162"/>
      <c r="DM559" s="162"/>
      <c r="DN559" s="162"/>
      <c r="DO559" s="162"/>
      <c r="DP559" s="162"/>
      <c r="DQ559" s="162"/>
      <c r="DR559" s="162"/>
      <c r="DS559" s="162"/>
      <c r="DT559" s="162"/>
      <c r="DU559" s="162"/>
      <c r="DV559" s="162"/>
      <c r="DW559" s="162"/>
      <c r="DX559" s="162"/>
      <c r="DY559" s="162"/>
      <c r="DZ559" s="162"/>
      <c r="EA559" s="162"/>
      <c r="EB559" s="162"/>
      <c r="EC559" s="162"/>
      <c r="ED559" s="162"/>
      <c r="EE559" s="162"/>
      <c r="EF559" s="162"/>
      <c r="EG559" s="162"/>
      <c r="EH559" s="162"/>
      <c r="EI559" s="162"/>
      <c r="EJ559" s="162"/>
      <c r="EK559" s="162"/>
      <c r="EL559" s="162"/>
      <c r="EM559" s="162"/>
      <c r="EN559" s="162"/>
      <c r="EO559" s="162"/>
      <c r="EP559" s="162"/>
      <c r="EQ559" s="162"/>
      <c r="ER559" s="162"/>
      <c r="ES559" s="162"/>
      <c r="ET559" s="162"/>
      <c r="EU559" s="162"/>
      <c r="EV559" s="162"/>
      <c r="EW559" s="162"/>
      <c r="EX559" s="162"/>
      <c r="EY559" s="162"/>
      <c r="EZ559" s="162"/>
      <c r="FA559" s="162"/>
      <c r="FB559" s="162"/>
      <c r="FC559" s="162"/>
      <c r="FD559" s="162"/>
      <c r="FE559" s="162"/>
      <c r="FF559" s="162"/>
      <c r="FG559" s="162"/>
      <c r="FH559" s="162"/>
      <c r="FI559" s="162"/>
      <c r="FJ559" s="162"/>
      <c r="FK559" s="162"/>
      <c r="FL559" s="162"/>
      <c r="FM559" s="162"/>
      <c r="FN559" s="162"/>
      <c r="FO559" s="162"/>
      <c r="FP559" s="162"/>
      <c r="FQ559" s="162"/>
      <c r="FR559" s="162"/>
      <c r="FS559" s="162"/>
      <c r="FT559" s="162"/>
      <c r="FU559" s="162"/>
      <c r="FV559" s="162"/>
      <c r="FW559" s="162"/>
      <c r="FX559" s="162"/>
      <c r="FY559" s="162"/>
      <c r="FZ559" s="162"/>
      <c r="GA559" s="162"/>
      <c r="GB559" s="162"/>
      <c r="GC559" s="162"/>
      <c r="GD559" s="162"/>
      <c r="GE559" s="162"/>
      <c r="GF559" s="162"/>
      <c r="GG559" s="162"/>
      <c r="GH559" s="162"/>
      <c r="GI559" s="162"/>
      <c r="GJ559" s="162"/>
      <c r="GK559" s="162"/>
      <c r="GL559" s="162"/>
      <c r="GM559" s="162"/>
      <c r="GN559" s="162"/>
      <c r="GO559" s="162"/>
      <c r="GP559" s="162"/>
      <c r="GQ559" s="162"/>
      <c r="GR559" s="162"/>
      <c r="GS559" s="162"/>
      <c r="GT559" s="162"/>
      <c r="GU559" s="162"/>
    </row>
    <row r="560" spans="1:203" x14ac:dyDescent="0.25">
      <c r="A560" s="161">
        <v>1</v>
      </c>
      <c r="B560" s="58" t="s">
        <v>344</v>
      </c>
      <c r="C560" s="2374">
        <f>'2 уровень'!D1381</f>
        <v>0</v>
      </c>
      <c r="D560" s="2374">
        <f>'2 уровень'!E1381</f>
        <v>0</v>
      </c>
      <c r="E560" s="2374">
        <f>'2 уровень'!F1381</f>
        <v>0</v>
      </c>
      <c r="F560" s="2375">
        <f>'2 уровень'!G1381</f>
        <v>0</v>
      </c>
      <c r="G560" s="237">
        <f>'2 уровень'!H1381</f>
        <v>0</v>
      </c>
      <c r="H560" s="237">
        <f>'2 уровень'!I1381</f>
        <v>0</v>
      </c>
      <c r="I560" s="246">
        <f>'2 уровень'!J1381</f>
        <v>0</v>
      </c>
      <c r="J560" s="246">
        <f>'2 уровень'!K1381</f>
        <v>0</v>
      </c>
      <c r="K560" s="246">
        <f>'2 уровень'!L1381</f>
        <v>0</v>
      </c>
      <c r="L560" s="246">
        <f>'2 уровень'!M1381</f>
        <v>0</v>
      </c>
      <c r="M560" s="246">
        <f>'2 уровень'!N1381</f>
        <v>0</v>
      </c>
      <c r="N560" s="246">
        <f>'2 уровень'!O1381</f>
        <v>0</v>
      </c>
      <c r="O560" s="163">
        <f>'2 уровень'!P1381</f>
        <v>0</v>
      </c>
      <c r="P560" s="163">
        <f>'2 уровень'!Q1381</f>
        <v>0</v>
      </c>
      <c r="Q560" s="163">
        <f>'2 уровень'!R1381</f>
        <v>0</v>
      </c>
      <c r="R560" s="163">
        <f>'2 уровень'!S1381</f>
        <v>0</v>
      </c>
      <c r="S560" s="163">
        <f>'2 уровень'!T1381</f>
        <v>0</v>
      </c>
      <c r="T560" s="163">
        <f>'2 уровень'!U1381</f>
        <v>0</v>
      </c>
      <c r="U560" s="2412">
        <f>'2 уровень'!V1381</f>
        <v>0</v>
      </c>
      <c r="V560" s="163">
        <f>'2 уровень'!W1381</f>
        <v>0</v>
      </c>
      <c r="W560" s="163">
        <f>'2 уровень'!X1381</f>
        <v>0</v>
      </c>
      <c r="X560" s="163">
        <f>'2 уровень'!Y1381</f>
        <v>0</v>
      </c>
      <c r="Y560" s="2331">
        <f>'2 уровень'!Z1381</f>
        <v>0</v>
      </c>
      <c r="Z560" s="163"/>
      <c r="AA560" s="2331"/>
      <c r="AB560" s="2608"/>
      <c r="AC560" s="162"/>
      <c r="AD560" s="162"/>
      <c r="AE560" s="162"/>
      <c r="AF560" s="162"/>
      <c r="AG560" s="162"/>
      <c r="AH560" s="162"/>
      <c r="AI560" s="162"/>
      <c r="AJ560" s="162"/>
      <c r="AK560" s="162"/>
      <c r="AL560" s="162"/>
      <c r="AM560" s="162"/>
      <c r="AN560" s="162"/>
      <c r="AO560" s="162"/>
      <c r="AP560" s="162"/>
      <c r="AQ560" s="162"/>
      <c r="AR560" s="162"/>
      <c r="AS560" s="162"/>
      <c r="AT560" s="162"/>
      <c r="AU560" s="162"/>
      <c r="AV560" s="162"/>
      <c r="AW560" s="162"/>
      <c r="AX560" s="162"/>
      <c r="AY560" s="162"/>
      <c r="AZ560" s="162"/>
      <c r="BA560" s="162"/>
      <c r="BB560" s="162"/>
      <c r="BC560" s="162"/>
      <c r="BD560" s="162"/>
      <c r="BE560" s="162"/>
      <c r="BF560" s="162"/>
      <c r="BG560" s="162"/>
      <c r="BH560" s="162"/>
      <c r="BI560" s="162"/>
      <c r="BJ560" s="162"/>
      <c r="BK560" s="162"/>
      <c r="BL560" s="162"/>
      <c r="BM560" s="162"/>
      <c r="BN560" s="162"/>
      <c r="BO560" s="162"/>
      <c r="BP560" s="162"/>
      <c r="BQ560" s="162"/>
      <c r="BR560" s="162"/>
      <c r="BS560" s="162"/>
      <c r="BT560" s="162"/>
      <c r="BU560" s="162"/>
      <c r="BV560" s="162"/>
      <c r="BW560" s="162"/>
      <c r="BX560" s="162"/>
      <c r="BY560" s="162"/>
      <c r="BZ560" s="162"/>
      <c r="CA560" s="162"/>
      <c r="CB560" s="162"/>
      <c r="CC560" s="162"/>
      <c r="CD560" s="162"/>
      <c r="CE560" s="162"/>
      <c r="CF560" s="162"/>
      <c r="CG560" s="162"/>
      <c r="CH560" s="162"/>
      <c r="CI560" s="162"/>
      <c r="CJ560" s="162"/>
      <c r="CK560" s="162"/>
      <c r="CL560" s="162"/>
      <c r="CM560" s="162"/>
      <c r="CN560" s="162"/>
      <c r="CO560" s="162"/>
      <c r="CP560" s="162"/>
      <c r="CQ560" s="162"/>
      <c r="CR560" s="162"/>
      <c r="CS560" s="162"/>
      <c r="CT560" s="162"/>
      <c r="CU560" s="162"/>
      <c r="CV560" s="162"/>
      <c r="CW560" s="162"/>
      <c r="CX560" s="162"/>
      <c r="CY560" s="162"/>
      <c r="CZ560" s="162"/>
      <c r="DA560" s="162"/>
      <c r="DB560" s="162"/>
      <c r="DC560" s="162"/>
      <c r="DD560" s="162"/>
      <c r="DE560" s="162"/>
      <c r="DF560" s="162"/>
      <c r="DG560" s="162"/>
      <c r="DH560" s="162"/>
      <c r="DI560" s="162"/>
      <c r="DJ560" s="162"/>
      <c r="DK560" s="162"/>
      <c r="DL560" s="162"/>
      <c r="DM560" s="162"/>
      <c r="DN560" s="162"/>
      <c r="DO560" s="162"/>
      <c r="DP560" s="162"/>
      <c r="DQ560" s="162"/>
      <c r="DR560" s="162"/>
      <c r="DS560" s="162"/>
      <c r="DT560" s="162"/>
      <c r="DU560" s="162"/>
      <c r="DV560" s="162"/>
      <c r="DW560" s="162"/>
      <c r="DX560" s="162"/>
      <c r="DY560" s="162"/>
      <c r="DZ560" s="162"/>
      <c r="EA560" s="162"/>
      <c r="EB560" s="162"/>
      <c r="EC560" s="162"/>
      <c r="ED560" s="162"/>
      <c r="EE560" s="162"/>
      <c r="EF560" s="162"/>
      <c r="EG560" s="162"/>
      <c r="EH560" s="162"/>
      <c r="EI560" s="162"/>
      <c r="EJ560" s="162"/>
      <c r="EK560" s="162"/>
      <c r="EL560" s="162"/>
      <c r="EM560" s="162"/>
      <c r="EN560" s="162"/>
      <c r="EO560" s="162"/>
      <c r="EP560" s="162"/>
      <c r="EQ560" s="162"/>
      <c r="ER560" s="162"/>
      <c r="ES560" s="162"/>
      <c r="ET560" s="162"/>
      <c r="EU560" s="162"/>
      <c r="EV560" s="162"/>
      <c r="EW560" s="162"/>
      <c r="EX560" s="162"/>
      <c r="EY560" s="162"/>
      <c r="EZ560" s="162"/>
      <c r="FA560" s="162"/>
      <c r="FB560" s="162"/>
      <c r="FC560" s="162"/>
      <c r="FD560" s="162"/>
      <c r="FE560" s="162"/>
      <c r="FF560" s="162"/>
      <c r="FG560" s="162"/>
      <c r="FH560" s="162"/>
      <c r="FI560" s="162"/>
      <c r="FJ560" s="162"/>
      <c r="FK560" s="162"/>
      <c r="FL560" s="162"/>
      <c r="FM560" s="162"/>
      <c r="FN560" s="162"/>
      <c r="FO560" s="162"/>
      <c r="FP560" s="162"/>
      <c r="FQ560" s="162"/>
      <c r="FR560" s="162"/>
      <c r="FS560" s="162"/>
      <c r="FT560" s="162"/>
      <c r="FU560" s="162"/>
      <c r="FV560" s="162"/>
      <c r="FW560" s="162"/>
      <c r="FX560" s="162"/>
      <c r="FY560" s="162"/>
      <c r="FZ560" s="162"/>
      <c r="GA560" s="162"/>
      <c r="GB560" s="162"/>
      <c r="GC560" s="162"/>
      <c r="GD560" s="162"/>
      <c r="GE560" s="162"/>
      <c r="GF560" s="162"/>
      <c r="GG560" s="162"/>
      <c r="GH560" s="162"/>
      <c r="GI560" s="162"/>
      <c r="GJ560" s="162"/>
      <c r="GK560" s="162"/>
      <c r="GL560" s="162"/>
      <c r="GM560" s="162"/>
      <c r="GN560" s="162"/>
      <c r="GO560" s="162"/>
      <c r="GP560" s="162"/>
      <c r="GQ560" s="162"/>
      <c r="GR560" s="162"/>
      <c r="GS560" s="162"/>
      <c r="GT560" s="162"/>
      <c r="GU560" s="162"/>
    </row>
    <row r="561" spans="1:203" ht="27.6" x14ac:dyDescent="0.25">
      <c r="A561" s="161">
        <v>1</v>
      </c>
      <c r="B561" s="58" t="s">
        <v>345</v>
      </c>
      <c r="C561" s="2374">
        <f>'2 уровень'!D1382</f>
        <v>6400</v>
      </c>
      <c r="D561" s="2374">
        <f>'2 уровень'!E1382</f>
        <v>3200</v>
      </c>
      <c r="E561" s="2374">
        <f>'2 уровень'!F1382</f>
        <v>1729</v>
      </c>
      <c r="F561" s="2375">
        <f>'2 уровень'!G1382</f>
        <v>54.03125</v>
      </c>
      <c r="G561" s="237">
        <f>'2 уровень'!H1382</f>
        <v>0</v>
      </c>
      <c r="H561" s="237">
        <f>'2 уровень'!I1382</f>
        <v>0</v>
      </c>
      <c r="I561" s="246">
        <f>'2 уровень'!J1382</f>
        <v>0</v>
      </c>
      <c r="J561" s="246">
        <f>'2 уровень'!K1382</f>
        <v>0</v>
      </c>
      <c r="K561" s="246">
        <f>'2 уровень'!L1382</f>
        <v>0</v>
      </c>
      <c r="L561" s="246">
        <f>'2 уровень'!M1382</f>
        <v>0</v>
      </c>
      <c r="M561" s="246">
        <f>'2 уровень'!N1382</f>
        <v>0</v>
      </c>
      <c r="N561" s="246">
        <f>'2 уровень'!O1382</f>
        <v>0</v>
      </c>
      <c r="O561" s="163">
        <f>'2 уровень'!P1382</f>
        <v>0</v>
      </c>
      <c r="P561" s="163">
        <f>'2 уровень'!Q1382</f>
        <v>0</v>
      </c>
      <c r="Q561" s="163">
        <f>'2 уровень'!R1382</f>
        <v>0</v>
      </c>
      <c r="R561" s="163">
        <f>'2 уровень'!S1382</f>
        <v>0</v>
      </c>
      <c r="S561" s="163">
        <f>'2 уровень'!T1382</f>
        <v>0</v>
      </c>
      <c r="T561" s="163">
        <f>'2 уровень'!U1382</f>
        <v>0</v>
      </c>
      <c r="U561" s="2412">
        <f>'2 уровень'!V1382</f>
        <v>0</v>
      </c>
      <c r="V561" s="163">
        <f>'2 уровень'!W1382</f>
        <v>0</v>
      </c>
      <c r="W561" s="163">
        <f>'2 уровень'!X1382</f>
        <v>0</v>
      </c>
      <c r="X561" s="163">
        <f>'2 уровень'!Y1382</f>
        <v>0</v>
      </c>
      <c r="Y561" s="2331">
        <f>'2 уровень'!Z1382</f>
        <v>0</v>
      </c>
      <c r="Z561" s="163"/>
      <c r="AA561" s="2331"/>
      <c r="AB561" s="2608"/>
      <c r="AC561" s="162"/>
      <c r="AD561" s="162"/>
      <c r="AE561" s="162"/>
      <c r="AF561" s="162"/>
      <c r="AG561" s="162"/>
      <c r="AH561" s="162"/>
      <c r="AI561" s="162"/>
      <c r="AJ561" s="162"/>
      <c r="AK561" s="162"/>
      <c r="AL561" s="162"/>
      <c r="AM561" s="162"/>
      <c r="AN561" s="162"/>
      <c r="AO561" s="162"/>
      <c r="AP561" s="162"/>
      <c r="AQ561" s="162"/>
      <c r="AR561" s="162"/>
      <c r="AS561" s="162"/>
      <c r="AT561" s="162"/>
      <c r="AU561" s="162"/>
      <c r="AV561" s="162"/>
      <c r="AW561" s="162"/>
      <c r="AX561" s="162"/>
      <c r="AY561" s="162"/>
      <c r="AZ561" s="162"/>
      <c r="BA561" s="162"/>
      <c r="BB561" s="162"/>
      <c r="BC561" s="162"/>
      <c r="BD561" s="162"/>
      <c r="BE561" s="162"/>
      <c r="BF561" s="162"/>
      <c r="BG561" s="162"/>
      <c r="BH561" s="162"/>
      <c r="BI561" s="162"/>
      <c r="BJ561" s="162"/>
      <c r="BK561" s="162"/>
      <c r="BL561" s="162"/>
      <c r="BM561" s="162"/>
      <c r="BN561" s="162"/>
      <c r="BO561" s="162"/>
      <c r="BP561" s="162"/>
      <c r="BQ561" s="162"/>
      <c r="BR561" s="162"/>
      <c r="BS561" s="162"/>
      <c r="BT561" s="162"/>
      <c r="BU561" s="162"/>
      <c r="BV561" s="162"/>
      <c r="BW561" s="162"/>
      <c r="BX561" s="162"/>
      <c r="BY561" s="162"/>
      <c r="BZ561" s="162"/>
      <c r="CA561" s="162"/>
      <c r="CB561" s="162"/>
      <c r="CC561" s="162"/>
      <c r="CD561" s="162"/>
      <c r="CE561" s="162"/>
      <c r="CF561" s="162"/>
      <c r="CG561" s="162"/>
      <c r="CH561" s="162"/>
      <c r="CI561" s="162"/>
      <c r="CJ561" s="162"/>
      <c r="CK561" s="162"/>
      <c r="CL561" s="162"/>
      <c r="CM561" s="162"/>
      <c r="CN561" s="162"/>
      <c r="CO561" s="162"/>
      <c r="CP561" s="162"/>
      <c r="CQ561" s="162"/>
      <c r="CR561" s="162"/>
      <c r="CS561" s="162"/>
      <c r="CT561" s="162"/>
      <c r="CU561" s="162"/>
      <c r="CV561" s="162"/>
      <c r="CW561" s="162"/>
      <c r="CX561" s="162"/>
      <c r="CY561" s="162"/>
      <c r="CZ561" s="162"/>
      <c r="DA561" s="162"/>
      <c r="DB561" s="162"/>
      <c r="DC561" s="162"/>
      <c r="DD561" s="162"/>
      <c r="DE561" s="162"/>
      <c r="DF561" s="162"/>
      <c r="DG561" s="162"/>
      <c r="DH561" s="162"/>
      <c r="DI561" s="162"/>
      <c r="DJ561" s="162"/>
      <c r="DK561" s="162"/>
      <c r="DL561" s="162"/>
      <c r="DM561" s="162"/>
      <c r="DN561" s="162"/>
      <c r="DO561" s="162"/>
      <c r="DP561" s="162"/>
      <c r="DQ561" s="162"/>
      <c r="DR561" s="162"/>
      <c r="DS561" s="162"/>
      <c r="DT561" s="162"/>
      <c r="DU561" s="162"/>
      <c r="DV561" s="162"/>
      <c r="DW561" s="162"/>
      <c r="DX561" s="162"/>
      <c r="DY561" s="162"/>
      <c r="DZ561" s="162"/>
      <c r="EA561" s="162"/>
      <c r="EB561" s="162"/>
      <c r="EC561" s="162"/>
      <c r="ED561" s="162"/>
      <c r="EE561" s="162"/>
      <c r="EF561" s="162"/>
      <c r="EG561" s="162"/>
      <c r="EH561" s="162"/>
      <c r="EI561" s="162"/>
      <c r="EJ561" s="162"/>
      <c r="EK561" s="162"/>
      <c r="EL561" s="162"/>
      <c r="EM561" s="162"/>
      <c r="EN561" s="162"/>
      <c r="EO561" s="162"/>
      <c r="EP561" s="162"/>
      <c r="EQ561" s="162"/>
      <c r="ER561" s="162"/>
      <c r="ES561" s="162"/>
      <c r="ET561" s="162"/>
      <c r="EU561" s="162"/>
      <c r="EV561" s="162"/>
      <c r="EW561" s="162"/>
      <c r="EX561" s="162"/>
      <c r="EY561" s="162"/>
      <c r="EZ561" s="162"/>
      <c r="FA561" s="162"/>
      <c r="FB561" s="162"/>
      <c r="FC561" s="162"/>
      <c r="FD561" s="162"/>
      <c r="FE561" s="162"/>
      <c r="FF561" s="162"/>
      <c r="FG561" s="162"/>
      <c r="FH561" s="162"/>
      <c r="FI561" s="162"/>
      <c r="FJ561" s="162"/>
      <c r="FK561" s="162"/>
      <c r="FL561" s="162"/>
      <c r="FM561" s="162"/>
      <c r="FN561" s="162"/>
      <c r="FO561" s="162"/>
      <c r="FP561" s="162"/>
      <c r="FQ561" s="162"/>
      <c r="FR561" s="162"/>
      <c r="FS561" s="162"/>
      <c r="FT561" s="162"/>
      <c r="FU561" s="162"/>
      <c r="FV561" s="162"/>
      <c r="FW561" s="162"/>
      <c r="FX561" s="162"/>
      <c r="FY561" s="162"/>
      <c r="FZ561" s="162"/>
      <c r="GA561" s="162"/>
      <c r="GB561" s="162"/>
      <c r="GC561" s="162"/>
      <c r="GD561" s="162"/>
      <c r="GE561" s="162"/>
      <c r="GF561" s="162"/>
      <c r="GG561" s="162"/>
      <c r="GH561" s="162"/>
      <c r="GI561" s="162"/>
      <c r="GJ561" s="162"/>
      <c r="GK561" s="162"/>
      <c r="GL561" s="162"/>
      <c r="GM561" s="162"/>
      <c r="GN561" s="162"/>
      <c r="GO561" s="162"/>
      <c r="GP561" s="162"/>
      <c r="GQ561" s="162"/>
      <c r="GR561" s="162"/>
      <c r="GS561" s="162"/>
      <c r="GT561" s="162"/>
      <c r="GU561" s="162"/>
    </row>
    <row r="562" spans="1:203" ht="27.6" x14ac:dyDescent="0.25">
      <c r="A562" s="161">
        <v>1</v>
      </c>
      <c r="B562" s="58" t="s">
        <v>346</v>
      </c>
      <c r="C562" s="2374">
        <f>'2 уровень'!D1383</f>
        <v>150</v>
      </c>
      <c r="D562" s="2374">
        <f>'2 уровень'!E1383</f>
        <v>75</v>
      </c>
      <c r="E562" s="2374">
        <f>'2 уровень'!F1383</f>
        <v>39</v>
      </c>
      <c r="F562" s="2375">
        <f>'2 уровень'!G1383</f>
        <v>52</v>
      </c>
      <c r="G562" s="237">
        <f>'2 уровень'!H1383</f>
        <v>0</v>
      </c>
      <c r="H562" s="237">
        <f>'2 уровень'!I1383</f>
        <v>0</v>
      </c>
      <c r="I562" s="246">
        <f>'2 уровень'!J1383</f>
        <v>0</v>
      </c>
      <c r="J562" s="246">
        <f>'2 уровень'!K1383</f>
        <v>0</v>
      </c>
      <c r="K562" s="246">
        <f>'2 уровень'!L1383</f>
        <v>0</v>
      </c>
      <c r="L562" s="246">
        <f>'2 уровень'!M1383</f>
        <v>0</v>
      </c>
      <c r="M562" s="246">
        <f>'2 уровень'!N1383</f>
        <v>0</v>
      </c>
      <c r="N562" s="246">
        <f>'2 уровень'!O1383</f>
        <v>0</v>
      </c>
      <c r="O562" s="163">
        <f>'2 уровень'!P1383</f>
        <v>0</v>
      </c>
      <c r="P562" s="163">
        <f>'2 уровень'!Q1383</f>
        <v>0</v>
      </c>
      <c r="Q562" s="163">
        <f>'2 уровень'!R1383</f>
        <v>0</v>
      </c>
      <c r="R562" s="163">
        <f>'2 уровень'!S1383</f>
        <v>0</v>
      </c>
      <c r="S562" s="163">
        <f>'2 уровень'!T1383</f>
        <v>0</v>
      </c>
      <c r="T562" s="163">
        <f>'2 уровень'!U1383</f>
        <v>0</v>
      </c>
      <c r="U562" s="2412">
        <f>'2 уровень'!V1383</f>
        <v>0</v>
      </c>
      <c r="V562" s="163">
        <f>'2 уровень'!W1383</f>
        <v>0</v>
      </c>
      <c r="W562" s="163">
        <f>'2 уровень'!X1383</f>
        <v>0</v>
      </c>
      <c r="X562" s="163">
        <f>'2 уровень'!Y1383</f>
        <v>0</v>
      </c>
      <c r="Y562" s="2331">
        <f>'2 уровень'!Z1383</f>
        <v>0</v>
      </c>
      <c r="Z562" s="163"/>
      <c r="AA562" s="2331"/>
      <c r="AB562" s="2608"/>
      <c r="AC562" s="162"/>
      <c r="AD562" s="162"/>
      <c r="AE562" s="162"/>
      <c r="AF562" s="162"/>
      <c r="AG562" s="162"/>
      <c r="AH562" s="162"/>
      <c r="AI562" s="162"/>
      <c r="AJ562" s="162"/>
      <c r="AK562" s="162"/>
      <c r="AL562" s="162"/>
      <c r="AM562" s="162"/>
      <c r="AN562" s="162"/>
      <c r="AO562" s="162"/>
      <c r="AP562" s="162"/>
      <c r="AQ562" s="162"/>
      <c r="AR562" s="162"/>
      <c r="AS562" s="162"/>
      <c r="AT562" s="162"/>
      <c r="AU562" s="162"/>
      <c r="AV562" s="162"/>
      <c r="AW562" s="162"/>
      <c r="AX562" s="162"/>
      <c r="AY562" s="162"/>
      <c r="AZ562" s="162"/>
      <c r="BA562" s="162"/>
      <c r="BB562" s="162"/>
      <c r="BC562" s="162"/>
      <c r="BD562" s="162"/>
      <c r="BE562" s="162"/>
      <c r="BF562" s="162"/>
      <c r="BG562" s="162"/>
      <c r="BH562" s="162"/>
      <c r="BI562" s="162"/>
      <c r="BJ562" s="162"/>
      <c r="BK562" s="162"/>
      <c r="BL562" s="162"/>
      <c r="BM562" s="162"/>
      <c r="BN562" s="162"/>
      <c r="BO562" s="162"/>
      <c r="BP562" s="162"/>
      <c r="BQ562" s="162"/>
      <c r="BR562" s="162"/>
      <c r="BS562" s="162"/>
      <c r="BT562" s="162"/>
      <c r="BU562" s="162"/>
      <c r="BV562" s="162"/>
      <c r="BW562" s="162"/>
      <c r="BX562" s="162"/>
      <c r="BY562" s="162"/>
      <c r="BZ562" s="162"/>
      <c r="CA562" s="162"/>
      <c r="CB562" s="162"/>
      <c r="CC562" s="162"/>
      <c r="CD562" s="162"/>
      <c r="CE562" s="162"/>
      <c r="CF562" s="162"/>
      <c r="CG562" s="162"/>
      <c r="CH562" s="162"/>
      <c r="CI562" s="162"/>
      <c r="CJ562" s="162"/>
      <c r="CK562" s="162"/>
      <c r="CL562" s="162"/>
      <c r="CM562" s="162"/>
      <c r="CN562" s="162"/>
      <c r="CO562" s="162"/>
      <c r="CP562" s="162"/>
      <c r="CQ562" s="162"/>
      <c r="CR562" s="162"/>
      <c r="CS562" s="162"/>
      <c r="CT562" s="162"/>
      <c r="CU562" s="162"/>
      <c r="CV562" s="162"/>
      <c r="CW562" s="162"/>
      <c r="CX562" s="162"/>
      <c r="CY562" s="162"/>
      <c r="CZ562" s="162"/>
      <c r="DA562" s="162"/>
      <c r="DB562" s="162"/>
      <c r="DC562" s="162"/>
      <c r="DD562" s="162"/>
      <c r="DE562" s="162"/>
      <c r="DF562" s="162"/>
      <c r="DG562" s="162"/>
      <c r="DH562" s="162"/>
      <c r="DI562" s="162"/>
      <c r="DJ562" s="162"/>
      <c r="DK562" s="162"/>
      <c r="DL562" s="162"/>
      <c r="DM562" s="162"/>
      <c r="DN562" s="162"/>
      <c r="DO562" s="162"/>
      <c r="DP562" s="162"/>
      <c r="DQ562" s="162"/>
      <c r="DR562" s="162"/>
      <c r="DS562" s="162"/>
      <c r="DT562" s="162"/>
      <c r="DU562" s="162"/>
      <c r="DV562" s="162"/>
      <c r="DW562" s="162"/>
      <c r="DX562" s="162"/>
      <c r="DY562" s="162"/>
      <c r="DZ562" s="162"/>
      <c r="EA562" s="162"/>
      <c r="EB562" s="162"/>
      <c r="EC562" s="162"/>
      <c r="ED562" s="162"/>
      <c r="EE562" s="162"/>
      <c r="EF562" s="162"/>
      <c r="EG562" s="162"/>
      <c r="EH562" s="162"/>
      <c r="EI562" s="162"/>
      <c r="EJ562" s="162"/>
      <c r="EK562" s="162"/>
      <c r="EL562" s="162"/>
      <c r="EM562" s="162"/>
      <c r="EN562" s="162"/>
      <c r="EO562" s="162"/>
      <c r="EP562" s="162"/>
      <c r="EQ562" s="162"/>
      <c r="ER562" s="162"/>
      <c r="ES562" s="162"/>
      <c r="ET562" s="162"/>
      <c r="EU562" s="162"/>
      <c r="EV562" s="162"/>
      <c r="EW562" s="162"/>
      <c r="EX562" s="162"/>
      <c r="EY562" s="162"/>
      <c r="EZ562" s="162"/>
      <c r="FA562" s="162"/>
      <c r="FB562" s="162"/>
      <c r="FC562" s="162"/>
      <c r="FD562" s="162"/>
      <c r="FE562" s="162"/>
      <c r="FF562" s="162"/>
      <c r="FG562" s="162"/>
      <c r="FH562" s="162"/>
      <c r="FI562" s="162"/>
      <c r="FJ562" s="162"/>
      <c r="FK562" s="162"/>
      <c r="FL562" s="162"/>
      <c r="FM562" s="162"/>
      <c r="FN562" s="162"/>
      <c r="FO562" s="162"/>
      <c r="FP562" s="162"/>
      <c r="FQ562" s="162"/>
      <c r="FR562" s="162"/>
      <c r="FS562" s="162"/>
      <c r="FT562" s="162"/>
      <c r="FU562" s="162"/>
      <c r="FV562" s="162"/>
      <c r="FW562" s="162"/>
      <c r="FX562" s="162"/>
      <c r="FY562" s="162"/>
      <c r="FZ562" s="162"/>
      <c r="GA562" s="162"/>
      <c r="GB562" s="162"/>
      <c r="GC562" s="162"/>
      <c r="GD562" s="162"/>
      <c r="GE562" s="162"/>
      <c r="GF562" s="162"/>
      <c r="GG562" s="162"/>
      <c r="GH562" s="162"/>
      <c r="GI562" s="162"/>
      <c r="GJ562" s="162"/>
      <c r="GK562" s="162"/>
      <c r="GL562" s="162"/>
      <c r="GM562" s="162"/>
      <c r="GN562" s="162"/>
      <c r="GO562" s="162"/>
      <c r="GP562" s="162"/>
      <c r="GQ562" s="162"/>
      <c r="GR562" s="162"/>
      <c r="GS562" s="162"/>
      <c r="GT562" s="162"/>
      <c r="GU562" s="162"/>
    </row>
    <row r="563" spans="1:203" ht="41.4" x14ac:dyDescent="0.25">
      <c r="A563" s="161">
        <v>1</v>
      </c>
      <c r="B563" s="2347" t="s">
        <v>349</v>
      </c>
      <c r="C563" s="2374">
        <f>'2 уровень'!D1384</f>
        <v>5492</v>
      </c>
      <c r="D563" s="2374">
        <f>'2 уровень'!E1384</f>
        <v>2746</v>
      </c>
      <c r="E563" s="2374">
        <f>'2 уровень'!F1384</f>
        <v>3555</v>
      </c>
      <c r="F563" s="2375">
        <f>'2 уровень'!G1384</f>
        <v>129.46103423160963</v>
      </c>
      <c r="G563" s="237">
        <f>'2 уровень'!H1384</f>
        <v>0</v>
      </c>
      <c r="H563" s="237">
        <f>'2 уровень'!I1384</f>
        <v>0</v>
      </c>
      <c r="I563" s="246">
        <f>'2 уровень'!J1384</f>
        <v>0</v>
      </c>
      <c r="J563" s="246">
        <f>'2 уровень'!K1384</f>
        <v>0</v>
      </c>
      <c r="K563" s="246">
        <f>'2 уровень'!L1384</f>
        <v>0</v>
      </c>
      <c r="L563" s="246">
        <f>'2 уровень'!M1384</f>
        <v>0</v>
      </c>
      <c r="M563" s="246">
        <f>'2 уровень'!N1384</f>
        <v>0</v>
      </c>
      <c r="N563" s="246">
        <f>'2 уровень'!O1384</f>
        <v>0</v>
      </c>
      <c r="O563" s="163">
        <f>'2 уровень'!P1384</f>
        <v>0</v>
      </c>
      <c r="P563" s="163">
        <f>'2 уровень'!Q1384</f>
        <v>0</v>
      </c>
      <c r="Q563" s="163">
        <f>'2 уровень'!R1384</f>
        <v>0</v>
      </c>
      <c r="R563" s="163">
        <f>'2 уровень'!S1384</f>
        <v>0</v>
      </c>
      <c r="S563" s="163">
        <f>'2 уровень'!T1384</f>
        <v>0</v>
      </c>
      <c r="T563" s="163">
        <f>'2 уровень'!U1384</f>
        <v>0</v>
      </c>
      <c r="U563" s="2412">
        <f>'2 уровень'!V1384</f>
        <v>0</v>
      </c>
      <c r="V563" s="163">
        <f>'2 уровень'!W1384</f>
        <v>0</v>
      </c>
      <c r="W563" s="163">
        <f>'2 уровень'!X1384</f>
        <v>0</v>
      </c>
      <c r="X563" s="163">
        <f>'2 уровень'!Y1384</f>
        <v>0</v>
      </c>
      <c r="Y563" s="2331">
        <f>'2 уровень'!Z1384</f>
        <v>0</v>
      </c>
      <c r="Z563" s="163"/>
      <c r="AA563" s="2331"/>
      <c r="AB563" s="2608"/>
      <c r="AC563" s="162"/>
      <c r="AD563" s="162"/>
      <c r="AE563" s="162"/>
      <c r="AF563" s="162"/>
      <c r="AG563" s="162"/>
      <c r="AH563" s="162"/>
      <c r="AI563" s="162"/>
      <c r="AJ563" s="162"/>
      <c r="AK563" s="162"/>
      <c r="AL563" s="162"/>
      <c r="AM563" s="162"/>
      <c r="AN563" s="162"/>
      <c r="AO563" s="162"/>
      <c r="AP563" s="162"/>
      <c r="AQ563" s="162"/>
      <c r="AR563" s="162"/>
      <c r="AS563" s="162"/>
      <c r="AT563" s="162"/>
      <c r="AU563" s="162"/>
      <c r="AV563" s="162"/>
      <c r="AW563" s="162"/>
      <c r="AX563" s="162"/>
      <c r="AY563" s="162"/>
      <c r="AZ563" s="162"/>
      <c r="BA563" s="162"/>
      <c r="BB563" s="162"/>
      <c r="BC563" s="162"/>
      <c r="BD563" s="162"/>
      <c r="BE563" s="162"/>
      <c r="BF563" s="162"/>
      <c r="BG563" s="162"/>
      <c r="BH563" s="162"/>
      <c r="BI563" s="162"/>
      <c r="BJ563" s="162"/>
      <c r="BK563" s="162"/>
      <c r="BL563" s="162"/>
      <c r="BM563" s="162"/>
      <c r="BN563" s="162"/>
      <c r="BO563" s="162"/>
      <c r="BP563" s="162"/>
      <c r="BQ563" s="162"/>
      <c r="BR563" s="162"/>
      <c r="BS563" s="162"/>
      <c r="BT563" s="162"/>
      <c r="BU563" s="162"/>
      <c r="BV563" s="162"/>
      <c r="BW563" s="162"/>
      <c r="BX563" s="162"/>
      <c r="BY563" s="162"/>
      <c r="BZ563" s="162"/>
      <c r="CA563" s="162"/>
      <c r="CB563" s="162"/>
      <c r="CC563" s="162"/>
      <c r="CD563" s="162"/>
      <c r="CE563" s="162"/>
      <c r="CF563" s="162"/>
      <c r="CG563" s="162"/>
      <c r="CH563" s="162"/>
      <c r="CI563" s="162"/>
      <c r="CJ563" s="162"/>
      <c r="CK563" s="162"/>
      <c r="CL563" s="162"/>
      <c r="CM563" s="162"/>
      <c r="CN563" s="162"/>
      <c r="CO563" s="162"/>
      <c r="CP563" s="162"/>
      <c r="CQ563" s="162"/>
      <c r="CR563" s="162"/>
      <c r="CS563" s="162"/>
      <c r="CT563" s="162"/>
      <c r="CU563" s="162"/>
      <c r="CV563" s="162"/>
      <c r="CW563" s="162"/>
      <c r="CX563" s="162"/>
      <c r="CY563" s="162"/>
      <c r="CZ563" s="162"/>
      <c r="DA563" s="162"/>
      <c r="DB563" s="162"/>
      <c r="DC563" s="162"/>
      <c r="DD563" s="162"/>
      <c r="DE563" s="162"/>
      <c r="DF563" s="162"/>
      <c r="DG563" s="162"/>
      <c r="DH563" s="162"/>
      <c r="DI563" s="162"/>
      <c r="DJ563" s="162"/>
      <c r="DK563" s="162"/>
      <c r="DL563" s="162"/>
      <c r="DM563" s="162"/>
      <c r="DN563" s="162"/>
      <c r="DO563" s="162"/>
      <c r="DP563" s="162"/>
      <c r="DQ563" s="162"/>
      <c r="DR563" s="162"/>
      <c r="DS563" s="162"/>
      <c r="DT563" s="162"/>
      <c r="DU563" s="162"/>
      <c r="DV563" s="162"/>
      <c r="DW563" s="162"/>
      <c r="DX563" s="162"/>
      <c r="DY563" s="162"/>
      <c r="DZ563" s="162"/>
      <c r="EA563" s="162"/>
      <c r="EB563" s="162"/>
      <c r="EC563" s="162"/>
      <c r="ED563" s="162"/>
      <c r="EE563" s="162"/>
      <c r="EF563" s="162"/>
      <c r="EG563" s="162"/>
      <c r="EH563" s="162"/>
      <c r="EI563" s="162"/>
      <c r="EJ563" s="162"/>
      <c r="EK563" s="162"/>
      <c r="EL563" s="162"/>
      <c r="EM563" s="162"/>
      <c r="EN563" s="162"/>
      <c r="EO563" s="162"/>
      <c r="EP563" s="162"/>
      <c r="EQ563" s="162"/>
      <c r="ER563" s="162"/>
      <c r="ES563" s="162"/>
      <c r="ET563" s="162"/>
      <c r="EU563" s="162"/>
      <c r="EV563" s="162"/>
      <c r="EW563" s="162"/>
      <c r="EX563" s="162"/>
      <c r="EY563" s="162"/>
      <c r="EZ563" s="162"/>
      <c r="FA563" s="162"/>
      <c r="FB563" s="162"/>
      <c r="FC563" s="162"/>
      <c r="FD563" s="162"/>
      <c r="FE563" s="162"/>
      <c r="FF563" s="162"/>
      <c r="FG563" s="162"/>
      <c r="FH563" s="162"/>
      <c r="FI563" s="162"/>
      <c r="FJ563" s="162"/>
      <c r="FK563" s="162"/>
      <c r="FL563" s="162"/>
      <c r="FM563" s="162"/>
      <c r="FN563" s="162"/>
      <c r="FO563" s="162"/>
      <c r="FP563" s="162"/>
      <c r="FQ563" s="162"/>
      <c r="FR563" s="162"/>
      <c r="FS563" s="162"/>
      <c r="FT563" s="162"/>
      <c r="FU563" s="162"/>
      <c r="FV563" s="162"/>
      <c r="FW563" s="162"/>
      <c r="FX563" s="162"/>
      <c r="FY563" s="162"/>
      <c r="FZ563" s="162"/>
      <c r="GA563" s="162"/>
      <c r="GB563" s="162"/>
      <c r="GC563" s="162"/>
      <c r="GD563" s="162"/>
      <c r="GE563" s="162"/>
      <c r="GF563" s="162"/>
      <c r="GG563" s="162"/>
      <c r="GH563" s="162"/>
      <c r="GI563" s="162"/>
      <c r="GJ563" s="162"/>
      <c r="GK563" s="162"/>
      <c r="GL563" s="162"/>
      <c r="GM563" s="162"/>
      <c r="GN563" s="162"/>
      <c r="GO563" s="162"/>
      <c r="GP563" s="162"/>
      <c r="GQ563" s="162"/>
      <c r="GR563" s="162"/>
      <c r="GS563" s="162"/>
      <c r="GT563" s="162"/>
      <c r="GU563" s="162"/>
    </row>
    <row r="564" spans="1:203" ht="27.6" x14ac:dyDescent="0.25">
      <c r="A564" s="161">
        <v>1</v>
      </c>
      <c r="B564" s="58" t="s">
        <v>350</v>
      </c>
      <c r="C564" s="2374">
        <f>'2 уровень'!D1385</f>
        <v>3044</v>
      </c>
      <c r="D564" s="2374">
        <f>'2 уровень'!E1385</f>
        <v>1522</v>
      </c>
      <c r="E564" s="2374">
        <f>'2 уровень'!F1385</f>
        <v>1391</v>
      </c>
      <c r="F564" s="2375">
        <f>'2 уровень'!G1385</f>
        <v>91.392904073587388</v>
      </c>
      <c r="G564" s="237">
        <f>'2 уровень'!H1385</f>
        <v>0</v>
      </c>
      <c r="H564" s="237">
        <f>'2 уровень'!I1385</f>
        <v>0</v>
      </c>
      <c r="I564" s="246">
        <f>'2 уровень'!J1385</f>
        <v>0</v>
      </c>
      <c r="J564" s="246">
        <f>'2 уровень'!K1385</f>
        <v>0</v>
      </c>
      <c r="K564" s="246">
        <f>'2 уровень'!L1385</f>
        <v>0</v>
      </c>
      <c r="L564" s="246">
        <f>'2 уровень'!M1385</f>
        <v>0</v>
      </c>
      <c r="M564" s="246">
        <f>'2 уровень'!N1385</f>
        <v>0</v>
      </c>
      <c r="N564" s="246">
        <f>'2 уровень'!O1385</f>
        <v>0</v>
      </c>
      <c r="O564" s="163">
        <f>'2 уровень'!P1385</f>
        <v>0</v>
      </c>
      <c r="P564" s="163">
        <f>'2 уровень'!Q1385</f>
        <v>0</v>
      </c>
      <c r="Q564" s="163">
        <f>'2 уровень'!R1385</f>
        <v>0</v>
      </c>
      <c r="R564" s="163">
        <f>'2 уровень'!S1385</f>
        <v>0</v>
      </c>
      <c r="S564" s="163">
        <f>'2 уровень'!T1385</f>
        <v>0</v>
      </c>
      <c r="T564" s="163">
        <f>'2 уровень'!U1385</f>
        <v>0</v>
      </c>
      <c r="U564" s="2412">
        <f>'2 уровень'!V1385</f>
        <v>0</v>
      </c>
      <c r="V564" s="163">
        <f>'2 уровень'!W1385</f>
        <v>0</v>
      </c>
      <c r="W564" s="163">
        <f>'2 уровень'!X1385</f>
        <v>0</v>
      </c>
      <c r="X564" s="163">
        <f>'2 уровень'!Y1385</f>
        <v>0</v>
      </c>
      <c r="Y564" s="2331">
        <f>'2 уровень'!Z1385</f>
        <v>0</v>
      </c>
      <c r="Z564" s="163"/>
      <c r="AA564" s="2331"/>
      <c r="AB564" s="2608"/>
      <c r="AC564" s="162"/>
      <c r="AD564" s="162"/>
      <c r="AE564" s="162"/>
      <c r="AF564" s="162"/>
      <c r="AG564" s="162"/>
      <c r="AH564" s="162"/>
      <c r="AI564" s="162"/>
      <c r="AJ564" s="162"/>
      <c r="AK564" s="162"/>
      <c r="AL564" s="162"/>
      <c r="AM564" s="162"/>
      <c r="AN564" s="162"/>
      <c r="AO564" s="162"/>
      <c r="AP564" s="162"/>
      <c r="AQ564" s="162"/>
      <c r="AR564" s="162"/>
      <c r="AS564" s="162"/>
      <c r="AT564" s="162"/>
      <c r="AU564" s="162"/>
      <c r="AV564" s="162"/>
      <c r="AW564" s="162"/>
      <c r="AX564" s="162"/>
      <c r="AY564" s="162"/>
      <c r="AZ564" s="162"/>
      <c r="BA564" s="162"/>
      <c r="BB564" s="162"/>
      <c r="BC564" s="162"/>
      <c r="BD564" s="162"/>
      <c r="BE564" s="162"/>
      <c r="BF564" s="162"/>
      <c r="BG564" s="162"/>
      <c r="BH564" s="162"/>
      <c r="BI564" s="162"/>
      <c r="BJ564" s="162"/>
      <c r="BK564" s="162"/>
      <c r="BL564" s="162"/>
      <c r="BM564" s="162"/>
      <c r="BN564" s="162"/>
      <c r="BO564" s="162"/>
      <c r="BP564" s="162"/>
      <c r="BQ564" s="162"/>
      <c r="BR564" s="162"/>
      <c r="BS564" s="162"/>
      <c r="BT564" s="162"/>
      <c r="BU564" s="162"/>
      <c r="BV564" s="162"/>
      <c r="BW564" s="162"/>
      <c r="BX564" s="162"/>
      <c r="BY564" s="162"/>
      <c r="BZ564" s="162"/>
      <c r="CA564" s="162"/>
      <c r="CB564" s="162"/>
      <c r="CC564" s="162"/>
      <c r="CD564" s="162"/>
      <c r="CE564" s="162"/>
      <c r="CF564" s="162"/>
      <c r="CG564" s="162"/>
      <c r="CH564" s="162"/>
      <c r="CI564" s="162"/>
      <c r="CJ564" s="162"/>
      <c r="CK564" s="162"/>
      <c r="CL564" s="162"/>
      <c r="CM564" s="162"/>
      <c r="CN564" s="162"/>
      <c r="CO564" s="162"/>
      <c r="CP564" s="162"/>
      <c r="CQ564" s="162"/>
      <c r="CR564" s="162"/>
      <c r="CS564" s="162"/>
      <c r="CT564" s="162"/>
      <c r="CU564" s="162"/>
      <c r="CV564" s="162"/>
      <c r="CW564" s="162"/>
      <c r="CX564" s="162"/>
      <c r="CY564" s="162"/>
      <c r="CZ564" s="162"/>
      <c r="DA564" s="162"/>
      <c r="DB564" s="162"/>
      <c r="DC564" s="162"/>
      <c r="DD564" s="162"/>
      <c r="DE564" s="162"/>
      <c r="DF564" s="162"/>
      <c r="DG564" s="162"/>
      <c r="DH564" s="162"/>
      <c r="DI564" s="162"/>
      <c r="DJ564" s="162"/>
      <c r="DK564" s="162"/>
      <c r="DL564" s="162"/>
      <c r="DM564" s="162"/>
      <c r="DN564" s="162"/>
      <c r="DO564" s="162"/>
      <c r="DP564" s="162"/>
      <c r="DQ564" s="162"/>
      <c r="DR564" s="162"/>
      <c r="DS564" s="162"/>
      <c r="DT564" s="162"/>
      <c r="DU564" s="162"/>
      <c r="DV564" s="162"/>
      <c r="DW564" s="162"/>
      <c r="DX564" s="162"/>
      <c r="DY564" s="162"/>
      <c r="DZ564" s="162"/>
      <c r="EA564" s="162"/>
      <c r="EB564" s="162"/>
      <c r="EC564" s="162"/>
      <c r="ED564" s="162"/>
      <c r="EE564" s="162"/>
      <c r="EF564" s="162"/>
      <c r="EG564" s="162"/>
      <c r="EH564" s="162"/>
      <c r="EI564" s="162"/>
      <c r="EJ564" s="162"/>
      <c r="EK564" s="162"/>
      <c r="EL564" s="162"/>
      <c r="EM564" s="162"/>
      <c r="EN564" s="162"/>
      <c r="EO564" s="162"/>
      <c r="EP564" s="162"/>
      <c r="EQ564" s="162"/>
      <c r="ER564" s="162"/>
      <c r="ES564" s="162"/>
      <c r="ET564" s="162"/>
      <c r="EU564" s="162"/>
      <c r="EV564" s="162"/>
      <c r="EW564" s="162"/>
      <c r="EX564" s="162"/>
      <c r="EY564" s="162"/>
      <c r="EZ564" s="162"/>
      <c r="FA564" s="162"/>
      <c r="FB564" s="162"/>
      <c r="FC564" s="162"/>
      <c r="FD564" s="162"/>
      <c r="FE564" s="162"/>
      <c r="FF564" s="162"/>
      <c r="FG564" s="162"/>
      <c r="FH564" s="162"/>
      <c r="FI564" s="162"/>
      <c r="FJ564" s="162"/>
      <c r="FK564" s="162"/>
      <c r="FL564" s="162"/>
      <c r="FM564" s="162"/>
      <c r="FN564" s="162"/>
      <c r="FO564" s="162"/>
      <c r="FP564" s="162"/>
      <c r="FQ564" s="162"/>
      <c r="FR564" s="162"/>
      <c r="FS564" s="162"/>
      <c r="FT564" s="162"/>
      <c r="FU564" s="162"/>
      <c r="FV564" s="162"/>
      <c r="FW564" s="162"/>
      <c r="FX564" s="162"/>
      <c r="FY564" s="162"/>
      <c r="FZ564" s="162"/>
      <c r="GA564" s="162"/>
      <c r="GB564" s="162"/>
      <c r="GC564" s="162"/>
      <c r="GD564" s="162"/>
      <c r="GE564" s="162"/>
      <c r="GF564" s="162"/>
      <c r="GG564" s="162"/>
      <c r="GH564" s="162"/>
      <c r="GI564" s="162"/>
      <c r="GJ564" s="162"/>
      <c r="GK564" s="162"/>
      <c r="GL564" s="162"/>
      <c r="GM564" s="162"/>
      <c r="GN564" s="162"/>
      <c r="GO564" s="162"/>
      <c r="GP564" s="162"/>
      <c r="GQ564" s="162"/>
      <c r="GR564" s="162"/>
      <c r="GS564" s="162"/>
      <c r="GT564" s="162"/>
      <c r="GU564" s="162"/>
    </row>
    <row r="565" spans="1:203" ht="27.6" x14ac:dyDescent="0.25">
      <c r="A565" s="161">
        <v>1</v>
      </c>
      <c r="B565" s="58" t="s">
        <v>351</v>
      </c>
      <c r="C565" s="2374">
        <f>'2 уровень'!D1386</f>
        <v>928</v>
      </c>
      <c r="D565" s="2374">
        <f>'2 уровень'!E1386</f>
        <v>464</v>
      </c>
      <c r="E565" s="2374">
        <f>'2 уровень'!F1386</f>
        <v>400</v>
      </c>
      <c r="F565" s="2375">
        <f>'2 уровень'!G1386</f>
        <v>86.206896551724128</v>
      </c>
      <c r="G565" s="237">
        <f>'2 уровень'!H1386</f>
        <v>0</v>
      </c>
      <c r="H565" s="237">
        <f>'2 уровень'!I1386</f>
        <v>0</v>
      </c>
      <c r="I565" s="246">
        <f>'2 уровень'!J1386</f>
        <v>0</v>
      </c>
      <c r="J565" s="246">
        <f>'2 уровень'!K1386</f>
        <v>0</v>
      </c>
      <c r="K565" s="246">
        <f>'2 уровень'!L1386</f>
        <v>0</v>
      </c>
      <c r="L565" s="246">
        <f>'2 уровень'!M1386</f>
        <v>0</v>
      </c>
      <c r="M565" s="246">
        <f>'2 уровень'!N1386</f>
        <v>0</v>
      </c>
      <c r="N565" s="246">
        <f>'2 уровень'!O1386</f>
        <v>0</v>
      </c>
      <c r="O565" s="163">
        <f>'2 уровень'!P1386</f>
        <v>0</v>
      </c>
      <c r="P565" s="163">
        <f>'2 уровень'!Q1386</f>
        <v>0</v>
      </c>
      <c r="Q565" s="163">
        <f>'2 уровень'!R1386</f>
        <v>0</v>
      </c>
      <c r="R565" s="163">
        <f>'2 уровень'!S1386</f>
        <v>0</v>
      </c>
      <c r="S565" s="163">
        <f>'2 уровень'!T1386</f>
        <v>0</v>
      </c>
      <c r="T565" s="163">
        <f>'2 уровень'!U1386</f>
        <v>0</v>
      </c>
      <c r="U565" s="2412">
        <f>'2 уровень'!V1386</f>
        <v>0</v>
      </c>
      <c r="V565" s="163">
        <f>'2 уровень'!W1386</f>
        <v>0</v>
      </c>
      <c r="W565" s="163">
        <f>'2 уровень'!X1386</f>
        <v>0</v>
      </c>
      <c r="X565" s="163">
        <f>'2 уровень'!Y1386</f>
        <v>0</v>
      </c>
      <c r="Y565" s="2331">
        <f>'2 уровень'!Z1386</f>
        <v>0</v>
      </c>
      <c r="Z565" s="163"/>
      <c r="AA565" s="2331"/>
      <c r="AB565" s="2608"/>
      <c r="AC565" s="162"/>
      <c r="AD565" s="162"/>
      <c r="AE565" s="162"/>
      <c r="AF565" s="162"/>
      <c r="AG565" s="162"/>
      <c r="AH565" s="162"/>
      <c r="AI565" s="162"/>
      <c r="AJ565" s="162"/>
      <c r="AK565" s="162"/>
      <c r="AL565" s="162"/>
      <c r="AM565" s="162"/>
      <c r="AN565" s="162"/>
      <c r="AO565" s="162"/>
      <c r="AP565" s="162"/>
      <c r="AQ565" s="162"/>
      <c r="AR565" s="162"/>
      <c r="AS565" s="162"/>
      <c r="AT565" s="162"/>
      <c r="AU565" s="162"/>
      <c r="AV565" s="162"/>
      <c r="AW565" s="162"/>
      <c r="AX565" s="162"/>
      <c r="AY565" s="162"/>
      <c r="AZ565" s="162"/>
      <c r="BA565" s="162"/>
      <c r="BB565" s="162"/>
      <c r="BC565" s="162"/>
      <c r="BD565" s="162"/>
      <c r="BE565" s="162"/>
      <c r="BF565" s="162"/>
      <c r="BG565" s="162"/>
      <c r="BH565" s="162"/>
      <c r="BI565" s="162"/>
      <c r="BJ565" s="162"/>
      <c r="BK565" s="162"/>
      <c r="BL565" s="162"/>
      <c r="BM565" s="162"/>
      <c r="BN565" s="162"/>
      <c r="BO565" s="162"/>
      <c r="BP565" s="162"/>
      <c r="BQ565" s="162"/>
      <c r="BR565" s="162"/>
      <c r="BS565" s="162"/>
      <c r="BT565" s="162"/>
      <c r="BU565" s="162"/>
      <c r="BV565" s="162"/>
      <c r="BW565" s="162"/>
      <c r="BX565" s="162"/>
      <c r="BY565" s="162"/>
      <c r="BZ565" s="162"/>
      <c r="CA565" s="162"/>
      <c r="CB565" s="162"/>
      <c r="CC565" s="162"/>
      <c r="CD565" s="162"/>
      <c r="CE565" s="162"/>
      <c r="CF565" s="162"/>
      <c r="CG565" s="162"/>
      <c r="CH565" s="162"/>
      <c r="CI565" s="162"/>
      <c r="CJ565" s="162"/>
      <c r="CK565" s="162"/>
      <c r="CL565" s="162"/>
      <c r="CM565" s="162"/>
      <c r="CN565" s="162"/>
      <c r="CO565" s="162"/>
      <c r="CP565" s="162"/>
      <c r="CQ565" s="162"/>
      <c r="CR565" s="162"/>
      <c r="CS565" s="162"/>
      <c r="CT565" s="162"/>
      <c r="CU565" s="162"/>
      <c r="CV565" s="162"/>
      <c r="CW565" s="162"/>
      <c r="CX565" s="162"/>
      <c r="CY565" s="162"/>
      <c r="CZ565" s="162"/>
      <c r="DA565" s="162"/>
      <c r="DB565" s="162"/>
      <c r="DC565" s="162"/>
      <c r="DD565" s="162"/>
      <c r="DE565" s="162"/>
      <c r="DF565" s="162"/>
      <c r="DG565" s="162"/>
      <c r="DH565" s="162"/>
      <c r="DI565" s="162"/>
      <c r="DJ565" s="162"/>
      <c r="DK565" s="162"/>
      <c r="DL565" s="162"/>
      <c r="DM565" s="162"/>
      <c r="DN565" s="162"/>
      <c r="DO565" s="162"/>
      <c r="DP565" s="162"/>
      <c r="DQ565" s="162"/>
      <c r="DR565" s="162"/>
      <c r="DS565" s="162"/>
      <c r="DT565" s="162"/>
      <c r="DU565" s="162"/>
      <c r="DV565" s="162"/>
      <c r="DW565" s="162"/>
      <c r="DX565" s="162"/>
      <c r="DY565" s="162"/>
      <c r="DZ565" s="162"/>
      <c r="EA565" s="162"/>
      <c r="EB565" s="162"/>
      <c r="EC565" s="162"/>
      <c r="ED565" s="162"/>
      <c r="EE565" s="162"/>
      <c r="EF565" s="162"/>
      <c r="EG565" s="162"/>
      <c r="EH565" s="162"/>
      <c r="EI565" s="162"/>
      <c r="EJ565" s="162"/>
      <c r="EK565" s="162"/>
      <c r="EL565" s="162"/>
      <c r="EM565" s="162"/>
      <c r="EN565" s="162"/>
      <c r="EO565" s="162"/>
      <c r="EP565" s="162"/>
      <c r="EQ565" s="162"/>
      <c r="ER565" s="162"/>
      <c r="ES565" s="162"/>
      <c r="ET565" s="162"/>
      <c r="EU565" s="162"/>
      <c r="EV565" s="162"/>
      <c r="EW565" s="162"/>
      <c r="EX565" s="162"/>
      <c r="EY565" s="162"/>
      <c r="EZ565" s="162"/>
      <c r="FA565" s="162"/>
      <c r="FB565" s="162"/>
      <c r="FC565" s="162"/>
      <c r="FD565" s="162"/>
      <c r="FE565" s="162"/>
      <c r="FF565" s="162"/>
      <c r="FG565" s="162"/>
      <c r="FH565" s="162"/>
      <c r="FI565" s="162"/>
      <c r="FJ565" s="162"/>
      <c r="FK565" s="162"/>
      <c r="FL565" s="162"/>
      <c r="FM565" s="162"/>
      <c r="FN565" s="162"/>
      <c r="FO565" s="162"/>
      <c r="FP565" s="162"/>
      <c r="FQ565" s="162"/>
      <c r="FR565" s="162"/>
      <c r="FS565" s="162"/>
      <c r="FT565" s="162"/>
      <c r="FU565" s="162"/>
      <c r="FV565" s="162"/>
      <c r="FW565" s="162"/>
      <c r="FX565" s="162"/>
      <c r="FY565" s="162"/>
      <c r="FZ565" s="162"/>
      <c r="GA565" s="162"/>
      <c r="GB565" s="162"/>
      <c r="GC565" s="162"/>
      <c r="GD565" s="162"/>
      <c r="GE565" s="162"/>
      <c r="GF565" s="162"/>
      <c r="GG565" s="162"/>
      <c r="GH565" s="162"/>
      <c r="GI565" s="162"/>
      <c r="GJ565" s="162"/>
      <c r="GK565" s="162"/>
      <c r="GL565" s="162"/>
      <c r="GM565" s="162"/>
      <c r="GN565" s="162"/>
      <c r="GO565" s="162"/>
      <c r="GP565" s="162"/>
      <c r="GQ565" s="162"/>
      <c r="GR565" s="162"/>
      <c r="GS565" s="162"/>
      <c r="GT565" s="162"/>
      <c r="GU565" s="162"/>
    </row>
    <row r="566" spans="1:203" ht="41.4" x14ac:dyDescent="0.25">
      <c r="A566" s="161">
        <v>1</v>
      </c>
      <c r="B566" s="58" t="s">
        <v>418</v>
      </c>
      <c r="C566" s="2374">
        <f>'2 уровень'!D1387</f>
        <v>234</v>
      </c>
      <c r="D566" s="2374">
        <f>'2 уровень'!E1387</f>
        <v>117</v>
      </c>
      <c r="E566" s="2374">
        <f>'2 уровень'!F1387</f>
        <v>287</v>
      </c>
      <c r="F566" s="2375">
        <f>'2 уровень'!G1387</f>
        <v>245.29914529914532</v>
      </c>
      <c r="G566" s="237">
        <f>'2 уровень'!H1387</f>
        <v>0</v>
      </c>
      <c r="H566" s="237">
        <f>'2 уровень'!I1387</f>
        <v>0</v>
      </c>
      <c r="I566" s="246">
        <f>'2 уровень'!J1387</f>
        <v>0</v>
      </c>
      <c r="J566" s="246">
        <f>'2 уровень'!K1387</f>
        <v>0</v>
      </c>
      <c r="K566" s="246">
        <f>'2 уровень'!L1387</f>
        <v>0</v>
      </c>
      <c r="L566" s="246">
        <f>'2 уровень'!M1387</f>
        <v>0</v>
      </c>
      <c r="M566" s="246">
        <f>'2 уровень'!N1387</f>
        <v>0</v>
      </c>
      <c r="N566" s="246">
        <f>'2 уровень'!O1387</f>
        <v>0</v>
      </c>
      <c r="O566" s="163">
        <f>'2 уровень'!P1387</f>
        <v>0</v>
      </c>
      <c r="P566" s="163">
        <f>'2 уровень'!Q1387</f>
        <v>0</v>
      </c>
      <c r="Q566" s="163">
        <f>'2 уровень'!R1387</f>
        <v>0</v>
      </c>
      <c r="R566" s="163">
        <f>'2 уровень'!S1387</f>
        <v>0</v>
      </c>
      <c r="S566" s="163">
        <f>'2 уровень'!T1387</f>
        <v>0</v>
      </c>
      <c r="T566" s="163">
        <f>'2 уровень'!U1387</f>
        <v>0</v>
      </c>
      <c r="U566" s="2412">
        <f>'2 уровень'!V1387</f>
        <v>0</v>
      </c>
      <c r="V566" s="163">
        <f>'2 уровень'!W1387</f>
        <v>0</v>
      </c>
      <c r="W566" s="163">
        <f>'2 уровень'!X1387</f>
        <v>0</v>
      </c>
      <c r="X566" s="163">
        <f>'2 уровень'!Y1387</f>
        <v>0</v>
      </c>
      <c r="Y566" s="2331">
        <f>'2 уровень'!Z1387</f>
        <v>0</v>
      </c>
      <c r="Z566" s="163"/>
      <c r="AA566" s="2331"/>
      <c r="AB566" s="2608"/>
      <c r="AC566" s="162"/>
      <c r="AD566" s="162"/>
      <c r="AE566" s="162"/>
      <c r="AF566" s="162"/>
      <c r="AG566" s="162"/>
      <c r="AH566" s="162"/>
      <c r="AI566" s="162"/>
      <c r="AJ566" s="162"/>
      <c r="AK566" s="162"/>
      <c r="AL566" s="162"/>
      <c r="AM566" s="162"/>
      <c r="AN566" s="162"/>
      <c r="AO566" s="162"/>
      <c r="AP566" s="162"/>
      <c r="AQ566" s="162"/>
      <c r="AR566" s="162"/>
      <c r="AS566" s="162"/>
      <c r="AT566" s="162"/>
      <c r="AU566" s="162"/>
      <c r="AV566" s="162"/>
      <c r="AW566" s="162"/>
      <c r="AX566" s="162"/>
      <c r="AY566" s="162"/>
      <c r="AZ566" s="162"/>
      <c r="BA566" s="162"/>
      <c r="BB566" s="162"/>
      <c r="BC566" s="162"/>
      <c r="BD566" s="162"/>
      <c r="BE566" s="162"/>
      <c r="BF566" s="162"/>
      <c r="BG566" s="162"/>
      <c r="BH566" s="162"/>
      <c r="BI566" s="162"/>
      <c r="BJ566" s="162"/>
      <c r="BK566" s="162"/>
      <c r="BL566" s="162"/>
      <c r="BM566" s="162"/>
      <c r="BN566" s="162"/>
      <c r="BO566" s="162"/>
      <c r="BP566" s="162"/>
      <c r="BQ566" s="162"/>
      <c r="BR566" s="162"/>
      <c r="BS566" s="162"/>
      <c r="BT566" s="162"/>
      <c r="BU566" s="162"/>
      <c r="BV566" s="162"/>
      <c r="BW566" s="162"/>
      <c r="BX566" s="162"/>
      <c r="BY566" s="162"/>
      <c r="BZ566" s="162"/>
      <c r="CA566" s="162"/>
      <c r="CB566" s="162"/>
      <c r="CC566" s="162"/>
      <c r="CD566" s="162"/>
      <c r="CE566" s="162"/>
      <c r="CF566" s="162"/>
      <c r="CG566" s="162"/>
      <c r="CH566" s="162"/>
      <c r="CI566" s="162"/>
      <c r="CJ566" s="162"/>
      <c r="CK566" s="162"/>
      <c r="CL566" s="162"/>
      <c r="CM566" s="162"/>
      <c r="CN566" s="162"/>
      <c r="CO566" s="162"/>
      <c r="CP566" s="162"/>
      <c r="CQ566" s="162"/>
      <c r="CR566" s="162"/>
      <c r="CS566" s="162"/>
      <c r="CT566" s="162"/>
      <c r="CU566" s="162"/>
      <c r="CV566" s="162"/>
      <c r="CW566" s="162"/>
      <c r="CX566" s="162"/>
      <c r="CY566" s="162"/>
      <c r="CZ566" s="162"/>
      <c r="DA566" s="162"/>
      <c r="DB566" s="162"/>
      <c r="DC566" s="162"/>
      <c r="DD566" s="162"/>
      <c r="DE566" s="162"/>
      <c r="DF566" s="162"/>
      <c r="DG566" s="162"/>
      <c r="DH566" s="162"/>
      <c r="DI566" s="162"/>
      <c r="DJ566" s="162"/>
      <c r="DK566" s="162"/>
      <c r="DL566" s="162"/>
      <c r="DM566" s="162"/>
      <c r="DN566" s="162"/>
      <c r="DO566" s="162"/>
      <c r="DP566" s="162"/>
      <c r="DQ566" s="162"/>
      <c r="DR566" s="162"/>
      <c r="DS566" s="162"/>
      <c r="DT566" s="162"/>
      <c r="DU566" s="162"/>
      <c r="DV566" s="162"/>
      <c r="DW566" s="162"/>
      <c r="DX566" s="162"/>
      <c r="DY566" s="162"/>
      <c r="DZ566" s="162"/>
      <c r="EA566" s="162"/>
      <c r="EB566" s="162"/>
      <c r="EC566" s="162"/>
      <c r="ED566" s="162"/>
      <c r="EE566" s="162"/>
      <c r="EF566" s="162"/>
      <c r="EG566" s="162"/>
      <c r="EH566" s="162"/>
      <c r="EI566" s="162"/>
      <c r="EJ566" s="162"/>
      <c r="EK566" s="162"/>
      <c r="EL566" s="162"/>
      <c r="EM566" s="162"/>
      <c r="EN566" s="162"/>
      <c r="EO566" s="162"/>
      <c r="EP566" s="162"/>
      <c r="EQ566" s="162"/>
      <c r="ER566" s="162"/>
      <c r="ES566" s="162"/>
      <c r="ET566" s="162"/>
      <c r="EU566" s="162"/>
      <c r="EV566" s="162"/>
      <c r="EW566" s="162"/>
      <c r="EX566" s="162"/>
      <c r="EY566" s="162"/>
      <c r="EZ566" s="162"/>
      <c r="FA566" s="162"/>
      <c r="FB566" s="162"/>
      <c r="FC566" s="162"/>
      <c r="FD566" s="162"/>
      <c r="FE566" s="162"/>
      <c r="FF566" s="162"/>
      <c r="FG566" s="162"/>
      <c r="FH566" s="162"/>
      <c r="FI566" s="162"/>
      <c r="FJ566" s="162"/>
      <c r="FK566" s="162"/>
      <c r="FL566" s="162"/>
      <c r="FM566" s="162"/>
      <c r="FN566" s="162"/>
      <c r="FO566" s="162"/>
      <c r="FP566" s="162"/>
      <c r="FQ566" s="162"/>
      <c r="FR566" s="162"/>
      <c r="FS566" s="162"/>
      <c r="FT566" s="162"/>
      <c r="FU566" s="162"/>
      <c r="FV566" s="162"/>
      <c r="FW566" s="162"/>
      <c r="FX566" s="162"/>
      <c r="FY566" s="162"/>
      <c r="FZ566" s="162"/>
      <c r="GA566" s="162"/>
      <c r="GB566" s="162"/>
      <c r="GC566" s="162"/>
      <c r="GD566" s="162"/>
      <c r="GE566" s="162"/>
      <c r="GF566" s="162"/>
      <c r="GG566" s="162"/>
      <c r="GH566" s="162"/>
      <c r="GI566" s="162"/>
      <c r="GJ566" s="162"/>
      <c r="GK566" s="162"/>
      <c r="GL566" s="162"/>
      <c r="GM566" s="162"/>
      <c r="GN566" s="162"/>
      <c r="GO566" s="162"/>
      <c r="GP566" s="162"/>
      <c r="GQ566" s="162"/>
      <c r="GR566" s="162"/>
      <c r="GS566" s="162"/>
      <c r="GT566" s="162"/>
      <c r="GU566" s="162"/>
    </row>
    <row r="567" spans="1:203" ht="27.6" x14ac:dyDescent="0.25">
      <c r="A567" s="161">
        <v>1</v>
      </c>
      <c r="B567" s="58" t="s">
        <v>419</v>
      </c>
      <c r="C567" s="2374">
        <f>'2 уровень'!D1388</f>
        <v>1286</v>
      </c>
      <c r="D567" s="2374">
        <f>'2 уровень'!E1388</f>
        <v>643</v>
      </c>
      <c r="E567" s="2374">
        <f>'2 уровень'!F1388</f>
        <v>1477</v>
      </c>
      <c r="F567" s="2375">
        <f>'2 уровень'!G1388</f>
        <v>229.7045101088647</v>
      </c>
      <c r="G567" s="237"/>
      <c r="H567" s="237">
        <f>'2 уровень'!I1388</f>
        <v>0</v>
      </c>
      <c r="I567" s="246">
        <f>'2 уровень'!J1388</f>
        <v>0</v>
      </c>
      <c r="J567" s="246">
        <f>'2 уровень'!K1388</f>
        <v>0</v>
      </c>
      <c r="K567" s="246">
        <f>'2 уровень'!L1388</f>
        <v>0</v>
      </c>
      <c r="L567" s="246">
        <f>'2 уровень'!M1388</f>
        <v>0</v>
      </c>
      <c r="M567" s="246">
        <f>'2 уровень'!N1388</f>
        <v>0</v>
      </c>
      <c r="N567" s="246">
        <f>'2 уровень'!O1388</f>
        <v>0</v>
      </c>
      <c r="O567" s="163">
        <f>'2 уровень'!P1388</f>
        <v>0</v>
      </c>
      <c r="P567" s="163">
        <f>'2 уровень'!Q1388</f>
        <v>0</v>
      </c>
      <c r="Q567" s="163">
        <f>'2 уровень'!R1388</f>
        <v>0</v>
      </c>
      <c r="R567" s="163">
        <f>'2 уровень'!S1388</f>
        <v>0</v>
      </c>
      <c r="S567" s="163">
        <f>'2 уровень'!T1388</f>
        <v>0</v>
      </c>
      <c r="T567" s="163">
        <f>'2 уровень'!U1388</f>
        <v>0</v>
      </c>
      <c r="U567" s="2412">
        <f>'2 уровень'!V1388</f>
        <v>0</v>
      </c>
      <c r="V567" s="163">
        <f>'2 уровень'!W1388</f>
        <v>0</v>
      </c>
      <c r="W567" s="163">
        <f>'2 уровень'!X1388</f>
        <v>0</v>
      </c>
      <c r="X567" s="163">
        <f>'2 уровень'!Y1388</f>
        <v>0</v>
      </c>
      <c r="Y567" s="2331">
        <f>'2 уровень'!Z1388</f>
        <v>0</v>
      </c>
      <c r="Z567" s="163"/>
      <c r="AA567" s="2331"/>
      <c r="AB567" s="2608"/>
      <c r="AC567" s="162"/>
      <c r="AD567" s="162"/>
      <c r="AE567" s="162"/>
      <c r="AF567" s="162"/>
      <c r="AG567" s="162"/>
      <c r="AH567" s="162"/>
      <c r="AI567" s="162"/>
      <c r="AJ567" s="162"/>
      <c r="AK567" s="162"/>
      <c r="AL567" s="162"/>
      <c r="AM567" s="162"/>
      <c r="AN567" s="162"/>
      <c r="AO567" s="162"/>
      <c r="AP567" s="162"/>
      <c r="AQ567" s="162"/>
      <c r="AR567" s="162"/>
      <c r="AS567" s="162"/>
      <c r="AT567" s="162"/>
      <c r="AU567" s="162"/>
      <c r="AV567" s="162"/>
      <c r="AW567" s="162"/>
      <c r="AX567" s="162"/>
      <c r="AY567" s="162"/>
      <c r="AZ567" s="162"/>
      <c r="BA567" s="162"/>
      <c r="BB567" s="162"/>
      <c r="BC567" s="162"/>
      <c r="BD567" s="162"/>
      <c r="BE567" s="162"/>
      <c r="BF567" s="162"/>
      <c r="BG567" s="162"/>
      <c r="BH567" s="162"/>
      <c r="BI567" s="162"/>
      <c r="BJ567" s="162"/>
      <c r="BK567" s="162"/>
      <c r="BL567" s="162"/>
      <c r="BM567" s="162"/>
      <c r="BN567" s="162"/>
      <c r="BO567" s="162"/>
      <c r="BP567" s="162"/>
      <c r="BQ567" s="162"/>
      <c r="BR567" s="162"/>
      <c r="BS567" s="162"/>
      <c r="BT567" s="162"/>
      <c r="BU567" s="162"/>
      <c r="BV567" s="162"/>
      <c r="BW567" s="162"/>
      <c r="BX567" s="162"/>
      <c r="BY567" s="162"/>
      <c r="BZ567" s="162"/>
      <c r="CA567" s="162"/>
      <c r="CB567" s="162"/>
      <c r="CC567" s="162"/>
      <c r="CD567" s="162"/>
      <c r="CE567" s="162"/>
      <c r="CF567" s="162"/>
      <c r="CG567" s="162"/>
      <c r="CH567" s="162"/>
      <c r="CI567" s="162"/>
      <c r="CJ567" s="162"/>
      <c r="CK567" s="162"/>
      <c r="CL567" s="162"/>
      <c r="CM567" s="162"/>
      <c r="CN567" s="162"/>
      <c r="CO567" s="162"/>
      <c r="CP567" s="162"/>
      <c r="CQ567" s="162"/>
      <c r="CR567" s="162"/>
      <c r="CS567" s="162"/>
      <c r="CT567" s="162"/>
      <c r="CU567" s="162"/>
      <c r="CV567" s="162"/>
      <c r="CW567" s="162"/>
      <c r="CX567" s="162"/>
      <c r="CY567" s="162"/>
      <c r="CZ567" s="162"/>
      <c r="DA567" s="162"/>
      <c r="DB567" s="162"/>
      <c r="DC567" s="162"/>
      <c r="DD567" s="162"/>
      <c r="DE567" s="162"/>
      <c r="DF567" s="162"/>
      <c r="DG567" s="162"/>
      <c r="DH567" s="162"/>
      <c r="DI567" s="162"/>
      <c r="DJ567" s="162"/>
      <c r="DK567" s="162"/>
      <c r="DL567" s="162"/>
      <c r="DM567" s="162"/>
      <c r="DN567" s="162"/>
      <c r="DO567" s="162"/>
      <c r="DP567" s="162"/>
      <c r="DQ567" s="162"/>
      <c r="DR567" s="162"/>
      <c r="DS567" s="162"/>
      <c r="DT567" s="162"/>
      <c r="DU567" s="162"/>
      <c r="DV567" s="162"/>
      <c r="DW567" s="162"/>
      <c r="DX567" s="162"/>
      <c r="DY567" s="162"/>
      <c r="DZ567" s="162"/>
      <c r="EA567" s="162"/>
      <c r="EB567" s="162"/>
      <c r="EC567" s="162"/>
      <c r="ED567" s="162"/>
      <c r="EE567" s="162"/>
      <c r="EF567" s="162"/>
      <c r="EG567" s="162"/>
      <c r="EH567" s="162"/>
      <c r="EI567" s="162"/>
      <c r="EJ567" s="162"/>
      <c r="EK567" s="162"/>
      <c r="EL567" s="162"/>
      <c r="EM567" s="162"/>
      <c r="EN567" s="162"/>
      <c r="EO567" s="162"/>
      <c r="EP567" s="162"/>
      <c r="EQ567" s="162"/>
      <c r="ER567" s="162"/>
      <c r="ES567" s="162"/>
      <c r="ET567" s="162"/>
      <c r="EU567" s="162"/>
      <c r="EV567" s="162"/>
      <c r="EW567" s="162"/>
      <c r="EX567" s="162"/>
      <c r="EY567" s="162"/>
      <c r="EZ567" s="162"/>
      <c r="FA567" s="162"/>
      <c r="FB567" s="162"/>
      <c r="FC567" s="162"/>
      <c r="FD567" s="162"/>
      <c r="FE567" s="162"/>
      <c r="FF567" s="162"/>
      <c r="FG567" s="162"/>
      <c r="FH567" s="162"/>
      <c r="FI567" s="162"/>
      <c r="FJ567" s="162"/>
      <c r="FK567" s="162"/>
      <c r="FL567" s="162"/>
      <c r="FM567" s="162"/>
      <c r="FN567" s="162"/>
      <c r="FO567" s="162"/>
      <c r="FP567" s="162"/>
      <c r="FQ567" s="162"/>
      <c r="FR567" s="162"/>
      <c r="FS567" s="162"/>
      <c r="FT567" s="162"/>
      <c r="FU567" s="162"/>
      <c r="FV567" s="162"/>
      <c r="FW567" s="162"/>
      <c r="FX567" s="162"/>
      <c r="FY567" s="162"/>
      <c r="FZ567" s="162"/>
      <c r="GA567" s="162"/>
      <c r="GB567" s="162"/>
      <c r="GC567" s="162"/>
      <c r="GD567" s="162"/>
      <c r="GE567" s="162"/>
      <c r="GF567" s="162"/>
      <c r="GG567" s="162"/>
      <c r="GH567" s="162"/>
      <c r="GI567" s="162"/>
      <c r="GJ567" s="162"/>
      <c r="GK567" s="162"/>
      <c r="GL567" s="162"/>
      <c r="GM567" s="162"/>
      <c r="GN567" s="162"/>
      <c r="GO567" s="162"/>
      <c r="GP567" s="162"/>
      <c r="GQ567" s="162"/>
      <c r="GR567" s="162"/>
      <c r="GS567" s="162"/>
      <c r="GT567" s="162"/>
      <c r="GU567" s="162"/>
    </row>
    <row r="568" spans="1:203" ht="41.4" x14ac:dyDescent="0.25">
      <c r="A568" s="161">
        <v>1</v>
      </c>
      <c r="B568" s="2347" t="s">
        <v>352</v>
      </c>
      <c r="C568" s="2374">
        <f>'2 уровень'!D1389</f>
        <v>15563</v>
      </c>
      <c r="D568" s="2374">
        <f>'2 уровень'!E1389</f>
        <v>7782</v>
      </c>
      <c r="E568" s="2374">
        <f>'2 уровень'!F1389</f>
        <v>7434.3284493284491</v>
      </c>
      <c r="F568" s="2375">
        <f>'2 уровень'!G1389</f>
        <v>95.532362494582998</v>
      </c>
      <c r="G568" s="237">
        <f>'2 уровень'!H1389</f>
        <v>0</v>
      </c>
      <c r="H568" s="237">
        <f>'2 уровень'!I1389</f>
        <v>0</v>
      </c>
      <c r="I568" s="246">
        <f>'2 уровень'!J1389</f>
        <v>0</v>
      </c>
      <c r="J568" s="246">
        <f>'2 уровень'!K1389</f>
        <v>0</v>
      </c>
      <c r="K568" s="246">
        <f>'2 уровень'!L1389</f>
        <v>0</v>
      </c>
      <c r="L568" s="246">
        <f>'2 уровень'!M1389</f>
        <v>0</v>
      </c>
      <c r="M568" s="246">
        <f>'2 уровень'!N1389</f>
        <v>0</v>
      </c>
      <c r="N568" s="246">
        <f>'2 уровень'!O1389</f>
        <v>0</v>
      </c>
      <c r="O568" s="163">
        <f>'2 уровень'!P1389</f>
        <v>0</v>
      </c>
      <c r="P568" s="163">
        <f>'2 уровень'!Q1389</f>
        <v>0</v>
      </c>
      <c r="Q568" s="163">
        <f>'2 уровень'!R1389</f>
        <v>0</v>
      </c>
      <c r="R568" s="163">
        <f>'2 уровень'!S1389</f>
        <v>0</v>
      </c>
      <c r="S568" s="163">
        <f>'2 уровень'!T1389</f>
        <v>0</v>
      </c>
      <c r="T568" s="163">
        <f>'2 уровень'!U1389</f>
        <v>0</v>
      </c>
      <c r="U568" s="2412">
        <f>'2 уровень'!V1389</f>
        <v>0</v>
      </c>
      <c r="V568" s="163">
        <f>'2 уровень'!W1389</f>
        <v>0</v>
      </c>
      <c r="W568" s="163">
        <f>'2 уровень'!X1389</f>
        <v>0</v>
      </c>
      <c r="X568" s="163">
        <f>'2 уровень'!Y1389</f>
        <v>0</v>
      </c>
      <c r="Y568" s="2331">
        <f>'2 уровень'!Z1389</f>
        <v>0</v>
      </c>
      <c r="Z568" s="163"/>
      <c r="AA568" s="2331"/>
      <c r="AB568" s="2608"/>
      <c r="AC568" s="162"/>
      <c r="AD568" s="162"/>
      <c r="AE568" s="162"/>
      <c r="AF568" s="162"/>
      <c r="AG568" s="162"/>
      <c r="AH568" s="162"/>
      <c r="AI568" s="162"/>
      <c r="AJ568" s="162"/>
      <c r="AK568" s="162"/>
      <c r="AL568" s="162"/>
      <c r="AM568" s="162"/>
      <c r="AN568" s="162"/>
      <c r="AO568" s="162"/>
      <c r="AP568" s="162"/>
      <c r="AQ568" s="162"/>
      <c r="AR568" s="162"/>
      <c r="AS568" s="162"/>
      <c r="AT568" s="162"/>
      <c r="AU568" s="162"/>
      <c r="AV568" s="162"/>
      <c r="AW568" s="162"/>
      <c r="AX568" s="162"/>
      <c r="AY568" s="162"/>
      <c r="AZ568" s="162"/>
      <c r="BA568" s="162"/>
      <c r="BB568" s="162"/>
      <c r="BC568" s="162"/>
      <c r="BD568" s="162"/>
      <c r="BE568" s="162"/>
      <c r="BF568" s="162"/>
      <c r="BG568" s="162"/>
      <c r="BH568" s="162"/>
      <c r="BI568" s="162"/>
      <c r="BJ568" s="162"/>
      <c r="BK568" s="162"/>
      <c r="BL568" s="162"/>
      <c r="BM568" s="162"/>
      <c r="BN568" s="162"/>
      <c r="BO568" s="162"/>
      <c r="BP568" s="162"/>
      <c r="BQ568" s="162"/>
      <c r="BR568" s="162"/>
      <c r="BS568" s="162"/>
      <c r="BT568" s="162"/>
      <c r="BU568" s="162"/>
      <c r="BV568" s="162"/>
      <c r="BW568" s="162"/>
      <c r="BX568" s="162"/>
      <c r="BY568" s="162"/>
      <c r="BZ568" s="162"/>
      <c r="CA568" s="162"/>
      <c r="CB568" s="162"/>
      <c r="CC568" s="162"/>
      <c r="CD568" s="162"/>
      <c r="CE568" s="162"/>
      <c r="CF568" s="162"/>
      <c r="CG568" s="162"/>
      <c r="CH568" s="162"/>
      <c r="CI568" s="162"/>
      <c r="CJ568" s="162"/>
      <c r="CK568" s="162"/>
      <c r="CL568" s="162"/>
      <c r="CM568" s="162"/>
      <c r="CN568" s="162"/>
      <c r="CO568" s="162"/>
      <c r="CP568" s="162"/>
      <c r="CQ568" s="162"/>
      <c r="CR568" s="162"/>
      <c r="CS568" s="162"/>
      <c r="CT568" s="162"/>
      <c r="CU568" s="162"/>
      <c r="CV568" s="162"/>
      <c r="CW568" s="162"/>
      <c r="CX568" s="162"/>
      <c r="CY568" s="162"/>
      <c r="CZ568" s="162"/>
      <c r="DA568" s="162"/>
      <c r="DB568" s="162"/>
      <c r="DC568" s="162"/>
      <c r="DD568" s="162"/>
      <c r="DE568" s="162"/>
      <c r="DF568" s="162"/>
      <c r="DG568" s="162"/>
      <c r="DH568" s="162"/>
      <c r="DI568" s="162"/>
      <c r="DJ568" s="162"/>
      <c r="DK568" s="162"/>
      <c r="DL568" s="162"/>
      <c r="DM568" s="162"/>
      <c r="DN568" s="162"/>
      <c r="DO568" s="162"/>
      <c r="DP568" s="162"/>
      <c r="DQ568" s="162"/>
      <c r="DR568" s="162"/>
      <c r="DS568" s="162"/>
      <c r="DT568" s="162"/>
      <c r="DU568" s="162"/>
      <c r="DV568" s="162"/>
      <c r="DW568" s="162"/>
      <c r="DX568" s="162"/>
      <c r="DY568" s="162"/>
      <c r="DZ568" s="162"/>
      <c r="EA568" s="162"/>
      <c r="EB568" s="162"/>
      <c r="EC568" s="162"/>
      <c r="ED568" s="162"/>
      <c r="EE568" s="162"/>
      <c r="EF568" s="162"/>
      <c r="EG568" s="162"/>
      <c r="EH568" s="162"/>
      <c r="EI568" s="162"/>
      <c r="EJ568" s="162"/>
      <c r="EK568" s="162"/>
      <c r="EL568" s="162"/>
      <c r="EM568" s="162"/>
      <c r="EN568" s="162"/>
      <c r="EO568" s="162"/>
      <c r="EP568" s="162"/>
      <c r="EQ568" s="162"/>
      <c r="ER568" s="162"/>
      <c r="ES568" s="162"/>
      <c r="ET568" s="162"/>
      <c r="EU568" s="162"/>
      <c r="EV568" s="162"/>
      <c r="EW568" s="162"/>
      <c r="EX568" s="162"/>
      <c r="EY568" s="162"/>
      <c r="EZ568" s="162"/>
      <c r="FA568" s="162"/>
      <c r="FB568" s="162"/>
      <c r="FC568" s="162"/>
      <c r="FD568" s="162"/>
      <c r="FE568" s="162"/>
      <c r="FF568" s="162"/>
      <c r="FG568" s="162"/>
      <c r="FH568" s="162"/>
      <c r="FI568" s="162"/>
      <c r="FJ568" s="162"/>
      <c r="FK568" s="162"/>
      <c r="FL568" s="162"/>
      <c r="FM568" s="162"/>
      <c r="FN568" s="162"/>
      <c r="FO568" s="162"/>
      <c r="FP568" s="162"/>
      <c r="FQ568" s="162"/>
      <c r="FR568" s="162"/>
      <c r="FS568" s="162"/>
      <c r="FT568" s="162"/>
      <c r="FU568" s="162"/>
      <c r="FV568" s="162"/>
      <c r="FW568" s="162"/>
      <c r="FX568" s="162"/>
      <c r="FY568" s="162"/>
      <c r="FZ568" s="162"/>
      <c r="GA568" s="162"/>
      <c r="GB568" s="162"/>
      <c r="GC568" s="162"/>
      <c r="GD568" s="162"/>
      <c r="GE568" s="162"/>
      <c r="GF568" s="162"/>
      <c r="GG568" s="162"/>
      <c r="GH568" s="162"/>
      <c r="GI568" s="162"/>
      <c r="GJ568" s="162"/>
      <c r="GK568" s="162"/>
      <c r="GL568" s="162"/>
      <c r="GM568" s="162"/>
      <c r="GN568" s="162"/>
      <c r="GO568" s="162"/>
      <c r="GP568" s="162"/>
      <c r="GQ568" s="162"/>
      <c r="GR568" s="162"/>
      <c r="GS568" s="162"/>
      <c r="GT568" s="162"/>
      <c r="GU568" s="162"/>
    </row>
    <row r="569" spans="1:203" ht="27.6" x14ac:dyDescent="0.25">
      <c r="A569" s="161">
        <v>1</v>
      </c>
      <c r="B569" s="58" t="s">
        <v>353</v>
      </c>
      <c r="C569" s="2374">
        <f>'2 уровень'!D1390</f>
        <v>3002</v>
      </c>
      <c r="D569" s="2374">
        <f>'2 уровень'!E1390</f>
        <v>1501</v>
      </c>
      <c r="E569" s="2374">
        <f>'2 уровень'!F1390</f>
        <v>865</v>
      </c>
      <c r="F569" s="2375">
        <f>'2 уровень'!G1390</f>
        <v>57.628247834776815</v>
      </c>
      <c r="G569" s="237">
        <f>'2 уровень'!H1390</f>
        <v>0</v>
      </c>
      <c r="H569" s="237">
        <f>'2 уровень'!I1390</f>
        <v>0</v>
      </c>
      <c r="I569" s="246">
        <f>'2 уровень'!J1390</f>
        <v>0</v>
      </c>
      <c r="J569" s="246">
        <f>'2 уровень'!K1390</f>
        <v>0</v>
      </c>
      <c r="K569" s="246">
        <f>'2 уровень'!L1390</f>
        <v>0</v>
      </c>
      <c r="L569" s="246">
        <f>'2 уровень'!M1390</f>
        <v>0</v>
      </c>
      <c r="M569" s="246">
        <f>'2 уровень'!N1390</f>
        <v>0</v>
      </c>
      <c r="N569" s="246">
        <f>'2 уровень'!O1390</f>
        <v>0</v>
      </c>
      <c r="O569" s="163">
        <f>'2 уровень'!P1390</f>
        <v>0</v>
      </c>
      <c r="P569" s="163">
        <f>'2 уровень'!Q1390</f>
        <v>0</v>
      </c>
      <c r="Q569" s="163">
        <f>'2 уровень'!R1390</f>
        <v>0</v>
      </c>
      <c r="R569" s="163">
        <f>'2 уровень'!S1390</f>
        <v>0</v>
      </c>
      <c r="S569" s="163">
        <f>'2 уровень'!T1390</f>
        <v>0</v>
      </c>
      <c r="T569" s="163">
        <f>'2 уровень'!U1390</f>
        <v>0</v>
      </c>
      <c r="U569" s="2412">
        <f>'2 уровень'!V1390</f>
        <v>0</v>
      </c>
      <c r="V569" s="163">
        <f>'2 уровень'!W1390</f>
        <v>0</v>
      </c>
      <c r="W569" s="163">
        <f>'2 уровень'!X1390</f>
        <v>0</v>
      </c>
      <c r="X569" s="163">
        <f>'2 уровень'!Y1390</f>
        <v>0</v>
      </c>
      <c r="Y569" s="2331">
        <f>'2 уровень'!Z1390</f>
        <v>0</v>
      </c>
      <c r="Z569" s="163"/>
      <c r="AA569" s="2331"/>
      <c r="AB569" s="2608"/>
      <c r="AC569" s="162"/>
      <c r="AD569" s="162"/>
      <c r="AE569" s="162"/>
      <c r="AF569" s="162"/>
      <c r="AG569" s="162"/>
      <c r="AH569" s="162"/>
      <c r="AI569" s="162"/>
      <c r="AJ569" s="162"/>
      <c r="AK569" s="162"/>
      <c r="AL569" s="162"/>
      <c r="AM569" s="162"/>
      <c r="AN569" s="162"/>
      <c r="AO569" s="162"/>
      <c r="AP569" s="162"/>
      <c r="AQ569" s="162"/>
      <c r="AR569" s="162"/>
      <c r="AS569" s="162"/>
      <c r="AT569" s="162"/>
      <c r="AU569" s="162"/>
      <c r="AV569" s="162"/>
      <c r="AW569" s="162"/>
      <c r="AX569" s="162"/>
      <c r="AY569" s="162"/>
      <c r="AZ569" s="162"/>
      <c r="BA569" s="162"/>
      <c r="BB569" s="162"/>
      <c r="BC569" s="162"/>
      <c r="BD569" s="162"/>
      <c r="BE569" s="162"/>
      <c r="BF569" s="162"/>
      <c r="BG569" s="162"/>
      <c r="BH569" s="162"/>
      <c r="BI569" s="162"/>
      <c r="BJ569" s="162"/>
      <c r="BK569" s="162"/>
      <c r="BL569" s="162"/>
      <c r="BM569" s="162"/>
      <c r="BN569" s="162"/>
      <c r="BO569" s="162"/>
      <c r="BP569" s="162"/>
      <c r="BQ569" s="162"/>
      <c r="BR569" s="162"/>
      <c r="BS569" s="162"/>
      <c r="BT569" s="162"/>
      <c r="BU569" s="162"/>
      <c r="BV569" s="162"/>
      <c r="BW569" s="162"/>
      <c r="BX569" s="162"/>
      <c r="BY569" s="162"/>
      <c r="BZ569" s="162"/>
      <c r="CA569" s="162"/>
      <c r="CB569" s="162"/>
      <c r="CC569" s="162"/>
      <c r="CD569" s="162"/>
      <c r="CE569" s="162"/>
      <c r="CF569" s="162"/>
      <c r="CG569" s="162"/>
      <c r="CH569" s="162"/>
      <c r="CI569" s="162"/>
      <c r="CJ569" s="162"/>
      <c r="CK569" s="162"/>
      <c r="CL569" s="162"/>
      <c r="CM569" s="162"/>
      <c r="CN569" s="162"/>
      <c r="CO569" s="162"/>
      <c r="CP569" s="162"/>
      <c r="CQ569" s="162"/>
      <c r="CR569" s="162"/>
      <c r="CS569" s="162"/>
      <c r="CT569" s="162"/>
      <c r="CU569" s="162"/>
      <c r="CV569" s="162"/>
      <c r="CW569" s="162"/>
      <c r="CX569" s="162"/>
      <c r="CY569" s="162"/>
      <c r="CZ569" s="162"/>
      <c r="DA569" s="162"/>
      <c r="DB569" s="162"/>
      <c r="DC569" s="162"/>
      <c r="DD569" s="162"/>
      <c r="DE569" s="162"/>
      <c r="DF569" s="162"/>
      <c r="DG569" s="162"/>
      <c r="DH569" s="162"/>
      <c r="DI569" s="162"/>
      <c r="DJ569" s="162"/>
      <c r="DK569" s="162"/>
      <c r="DL569" s="162"/>
      <c r="DM569" s="162"/>
      <c r="DN569" s="162"/>
      <c r="DO569" s="162"/>
      <c r="DP569" s="162"/>
      <c r="DQ569" s="162"/>
      <c r="DR569" s="162"/>
      <c r="DS569" s="162"/>
      <c r="DT569" s="162"/>
      <c r="DU569" s="162"/>
      <c r="DV569" s="162"/>
      <c r="DW569" s="162"/>
      <c r="DX569" s="162"/>
      <c r="DY569" s="162"/>
      <c r="DZ569" s="162"/>
      <c r="EA569" s="162"/>
      <c r="EB569" s="162"/>
      <c r="EC569" s="162"/>
      <c r="ED569" s="162"/>
      <c r="EE569" s="162"/>
      <c r="EF569" s="162"/>
      <c r="EG569" s="162"/>
      <c r="EH569" s="162"/>
      <c r="EI569" s="162"/>
      <c r="EJ569" s="162"/>
      <c r="EK569" s="162"/>
      <c r="EL569" s="162"/>
      <c r="EM569" s="162"/>
      <c r="EN569" s="162"/>
      <c r="EO569" s="162"/>
      <c r="EP569" s="162"/>
      <c r="EQ569" s="162"/>
      <c r="ER569" s="162"/>
      <c r="ES569" s="162"/>
      <c r="ET569" s="162"/>
      <c r="EU569" s="162"/>
      <c r="EV569" s="162"/>
      <c r="EW569" s="162"/>
      <c r="EX569" s="162"/>
      <c r="EY569" s="162"/>
      <c r="EZ569" s="162"/>
      <c r="FA569" s="162"/>
      <c r="FB569" s="162"/>
      <c r="FC569" s="162"/>
      <c r="FD569" s="162"/>
      <c r="FE569" s="162"/>
      <c r="FF569" s="162"/>
      <c r="FG569" s="162"/>
      <c r="FH569" s="162"/>
      <c r="FI569" s="162"/>
      <c r="FJ569" s="162"/>
      <c r="FK569" s="162"/>
      <c r="FL569" s="162"/>
      <c r="FM569" s="162"/>
      <c r="FN569" s="162"/>
      <c r="FO569" s="162"/>
      <c r="FP569" s="162"/>
      <c r="FQ569" s="162"/>
      <c r="FR569" s="162"/>
      <c r="FS569" s="162"/>
      <c r="FT569" s="162"/>
      <c r="FU569" s="162"/>
      <c r="FV569" s="162"/>
      <c r="FW569" s="162"/>
      <c r="FX569" s="162"/>
      <c r="FY569" s="162"/>
      <c r="FZ569" s="162"/>
      <c r="GA569" s="162"/>
      <c r="GB569" s="162"/>
      <c r="GC569" s="162"/>
      <c r="GD569" s="162"/>
      <c r="GE569" s="162"/>
      <c r="GF569" s="162"/>
      <c r="GG569" s="162"/>
      <c r="GH569" s="162"/>
      <c r="GI569" s="162"/>
      <c r="GJ569" s="162"/>
      <c r="GK569" s="162"/>
      <c r="GL569" s="162"/>
      <c r="GM569" s="162"/>
      <c r="GN569" s="162"/>
      <c r="GO569" s="162"/>
      <c r="GP569" s="162"/>
      <c r="GQ569" s="162"/>
      <c r="GR569" s="162"/>
      <c r="GS569" s="162"/>
      <c r="GT569" s="162"/>
      <c r="GU569" s="162"/>
    </row>
    <row r="570" spans="1:203" ht="55.2" x14ac:dyDescent="0.25">
      <c r="A570" s="161">
        <v>1</v>
      </c>
      <c r="B570" s="58" t="s">
        <v>366</v>
      </c>
      <c r="C570" s="2374">
        <f>'2 уровень'!D1391</f>
        <v>7595</v>
      </c>
      <c r="D570" s="2374">
        <f>'2 уровень'!E1391</f>
        <v>3798</v>
      </c>
      <c r="E570" s="2374">
        <f>'2 уровень'!F1391</f>
        <v>5382</v>
      </c>
      <c r="F570" s="2375">
        <f>'2 уровень'!G1391</f>
        <v>141.70616113744077</v>
      </c>
      <c r="G570" s="237">
        <f>'2 уровень'!H1391</f>
        <v>0</v>
      </c>
      <c r="H570" s="237">
        <f>'2 уровень'!I1391</f>
        <v>0</v>
      </c>
      <c r="I570" s="246">
        <f>'2 уровень'!J1391</f>
        <v>0</v>
      </c>
      <c r="J570" s="246">
        <f>'2 уровень'!K1391</f>
        <v>0</v>
      </c>
      <c r="K570" s="246">
        <f>'2 уровень'!L1391</f>
        <v>0</v>
      </c>
      <c r="L570" s="246">
        <f>'2 уровень'!M1391</f>
        <v>0</v>
      </c>
      <c r="M570" s="246">
        <f>'2 уровень'!N1391</f>
        <v>0</v>
      </c>
      <c r="N570" s="246">
        <f>'2 уровень'!O1391</f>
        <v>0</v>
      </c>
      <c r="O570" s="163">
        <f>'2 уровень'!P1391</f>
        <v>0</v>
      </c>
      <c r="P570" s="163">
        <f>'2 уровень'!Q1391</f>
        <v>0</v>
      </c>
      <c r="Q570" s="163">
        <f>'2 уровень'!R1391</f>
        <v>0</v>
      </c>
      <c r="R570" s="163">
        <f>'2 уровень'!S1391</f>
        <v>0</v>
      </c>
      <c r="S570" s="163">
        <f>'2 уровень'!T1391</f>
        <v>0</v>
      </c>
      <c r="T570" s="163">
        <f>'2 уровень'!U1391</f>
        <v>0</v>
      </c>
      <c r="U570" s="2412">
        <f>'2 уровень'!V1391</f>
        <v>0</v>
      </c>
      <c r="V570" s="163">
        <f>'2 уровень'!W1391</f>
        <v>0</v>
      </c>
      <c r="W570" s="163">
        <f>'2 уровень'!X1391</f>
        <v>0</v>
      </c>
      <c r="X570" s="163">
        <f>'2 уровень'!Y1391</f>
        <v>0</v>
      </c>
      <c r="Y570" s="2331">
        <f>'2 уровень'!Z1391</f>
        <v>0</v>
      </c>
      <c r="Z570" s="163"/>
      <c r="AA570" s="2331"/>
      <c r="AB570" s="2608"/>
      <c r="AC570" s="162"/>
      <c r="AD570" s="162"/>
      <c r="AE570" s="162"/>
      <c r="AF570" s="162"/>
      <c r="AG570" s="162"/>
      <c r="AH570" s="162"/>
      <c r="AI570" s="162"/>
      <c r="AJ570" s="162"/>
      <c r="AK570" s="162"/>
      <c r="AL570" s="162"/>
      <c r="AM570" s="162"/>
      <c r="AN570" s="162"/>
      <c r="AO570" s="162"/>
      <c r="AP570" s="162"/>
      <c r="AQ570" s="162"/>
      <c r="AR570" s="162"/>
      <c r="AS570" s="162"/>
      <c r="AT570" s="162"/>
      <c r="AU570" s="162"/>
      <c r="AV570" s="162"/>
      <c r="AW570" s="162"/>
      <c r="AX570" s="162"/>
      <c r="AY570" s="162"/>
      <c r="AZ570" s="162"/>
      <c r="BA570" s="162"/>
      <c r="BB570" s="162"/>
      <c r="BC570" s="162"/>
      <c r="BD570" s="162"/>
      <c r="BE570" s="162"/>
      <c r="BF570" s="162"/>
      <c r="BG570" s="162"/>
      <c r="BH570" s="162"/>
      <c r="BI570" s="162"/>
      <c r="BJ570" s="162"/>
      <c r="BK570" s="162"/>
      <c r="BL570" s="162"/>
      <c r="BM570" s="162"/>
      <c r="BN570" s="162"/>
      <c r="BO570" s="162"/>
      <c r="BP570" s="162"/>
      <c r="BQ570" s="162"/>
      <c r="BR570" s="162"/>
      <c r="BS570" s="162"/>
      <c r="BT570" s="162"/>
      <c r="BU570" s="162"/>
      <c r="BV570" s="162"/>
      <c r="BW570" s="162"/>
      <c r="BX570" s="162"/>
      <c r="BY570" s="162"/>
      <c r="BZ570" s="162"/>
      <c r="CA570" s="162"/>
      <c r="CB570" s="162"/>
      <c r="CC570" s="162"/>
      <c r="CD570" s="162"/>
      <c r="CE570" s="162"/>
      <c r="CF570" s="162"/>
      <c r="CG570" s="162"/>
      <c r="CH570" s="162"/>
      <c r="CI570" s="162"/>
      <c r="CJ570" s="162"/>
      <c r="CK570" s="162"/>
      <c r="CL570" s="162"/>
      <c r="CM570" s="162"/>
      <c r="CN570" s="162"/>
      <c r="CO570" s="162"/>
      <c r="CP570" s="162"/>
      <c r="CQ570" s="162"/>
      <c r="CR570" s="162"/>
      <c r="CS570" s="162"/>
      <c r="CT570" s="162"/>
      <c r="CU570" s="162"/>
      <c r="CV570" s="162"/>
      <c r="CW570" s="162"/>
      <c r="CX570" s="162"/>
      <c r="CY570" s="162"/>
      <c r="CZ570" s="162"/>
      <c r="DA570" s="162"/>
      <c r="DB570" s="162"/>
      <c r="DC570" s="162"/>
      <c r="DD570" s="162"/>
      <c r="DE570" s="162"/>
      <c r="DF570" s="162"/>
      <c r="DG570" s="162"/>
      <c r="DH570" s="162"/>
      <c r="DI570" s="162"/>
      <c r="DJ570" s="162"/>
      <c r="DK570" s="162"/>
      <c r="DL570" s="162"/>
      <c r="DM570" s="162"/>
      <c r="DN570" s="162"/>
      <c r="DO570" s="162"/>
      <c r="DP570" s="162"/>
      <c r="DQ570" s="162"/>
      <c r="DR570" s="162"/>
      <c r="DS570" s="162"/>
      <c r="DT570" s="162"/>
      <c r="DU570" s="162"/>
      <c r="DV570" s="162"/>
      <c r="DW570" s="162"/>
      <c r="DX570" s="162"/>
      <c r="DY570" s="162"/>
      <c r="DZ570" s="162"/>
      <c r="EA570" s="162"/>
      <c r="EB570" s="162"/>
      <c r="EC570" s="162"/>
      <c r="ED570" s="162"/>
      <c r="EE570" s="162"/>
      <c r="EF570" s="162"/>
      <c r="EG570" s="162"/>
      <c r="EH570" s="162"/>
      <c r="EI570" s="162"/>
      <c r="EJ570" s="162"/>
      <c r="EK570" s="162"/>
      <c r="EL570" s="162"/>
      <c r="EM570" s="162"/>
      <c r="EN570" s="162"/>
      <c r="EO570" s="162"/>
      <c r="EP570" s="162"/>
      <c r="EQ570" s="162"/>
      <c r="ER570" s="162"/>
      <c r="ES570" s="162"/>
      <c r="ET570" s="162"/>
      <c r="EU570" s="162"/>
      <c r="EV570" s="162"/>
      <c r="EW570" s="162"/>
      <c r="EX570" s="162"/>
      <c r="EY570" s="162"/>
      <c r="EZ570" s="162"/>
      <c r="FA570" s="162"/>
      <c r="FB570" s="162"/>
      <c r="FC570" s="162"/>
      <c r="FD570" s="162"/>
      <c r="FE570" s="162"/>
      <c r="FF570" s="162"/>
      <c r="FG570" s="162"/>
      <c r="FH570" s="162"/>
      <c r="FI570" s="162"/>
      <c r="FJ570" s="162"/>
      <c r="FK570" s="162"/>
      <c r="FL570" s="162"/>
      <c r="FM570" s="162"/>
      <c r="FN570" s="162"/>
      <c r="FO570" s="162"/>
      <c r="FP570" s="162"/>
      <c r="FQ570" s="162"/>
      <c r="FR570" s="162"/>
      <c r="FS570" s="162"/>
      <c r="FT570" s="162"/>
      <c r="FU570" s="162"/>
      <c r="FV570" s="162"/>
      <c r="FW570" s="162"/>
      <c r="FX570" s="162"/>
      <c r="FY570" s="162"/>
      <c r="FZ570" s="162"/>
      <c r="GA570" s="162"/>
      <c r="GB570" s="162"/>
      <c r="GC570" s="162"/>
      <c r="GD570" s="162"/>
      <c r="GE570" s="162"/>
      <c r="GF570" s="162"/>
      <c r="GG570" s="162"/>
      <c r="GH570" s="162"/>
      <c r="GI570" s="162"/>
      <c r="GJ570" s="162"/>
      <c r="GK570" s="162"/>
      <c r="GL570" s="162"/>
      <c r="GM570" s="162"/>
      <c r="GN570" s="162"/>
      <c r="GO570" s="162"/>
      <c r="GP570" s="162"/>
      <c r="GQ570" s="162"/>
      <c r="GR570" s="162"/>
      <c r="GS570" s="162"/>
      <c r="GT570" s="162"/>
      <c r="GU570" s="162"/>
    </row>
    <row r="571" spans="1:203" ht="41.4" x14ac:dyDescent="0.25">
      <c r="A571" s="161">
        <v>1</v>
      </c>
      <c r="B571" s="58" t="s">
        <v>367</v>
      </c>
      <c r="C571" s="2374">
        <f>'2 уровень'!D1392</f>
        <v>2160</v>
      </c>
      <c r="D571" s="2374">
        <f>'2 уровень'!E1392</f>
        <v>1080</v>
      </c>
      <c r="E571" s="2374">
        <f>'2 уровень'!F1392</f>
        <v>1091.3284493284493</v>
      </c>
      <c r="F571" s="2375">
        <f>'2 уровень'!G1392</f>
        <v>101.04893049337494</v>
      </c>
      <c r="G571" s="237">
        <f>'2 уровень'!H1392</f>
        <v>0</v>
      </c>
      <c r="H571" s="237">
        <f>'2 уровень'!I1392</f>
        <v>0</v>
      </c>
      <c r="I571" s="246">
        <f>'2 уровень'!J1392</f>
        <v>0</v>
      </c>
      <c r="J571" s="246">
        <f>'2 уровень'!K1392</f>
        <v>0</v>
      </c>
      <c r="K571" s="246">
        <f>'2 уровень'!L1392</f>
        <v>0</v>
      </c>
      <c r="L571" s="246">
        <f>'2 уровень'!M1392</f>
        <v>0</v>
      </c>
      <c r="M571" s="246">
        <f>'2 уровень'!N1392</f>
        <v>0</v>
      </c>
      <c r="N571" s="246">
        <f>'2 уровень'!O1392</f>
        <v>0</v>
      </c>
      <c r="O571" s="163">
        <f>'2 уровень'!P1392</f>
        <v>0</v>
      </c>
      <c r="P571" s="163">
        <f>'2 уровень'!Q1392</f>
        <v>0</v>
      </c>
      <c r="Q571" s="163">
        <f>'2 уровень'!R1392</f>
        <v>0</v>
      </c>
      <c r="R571" s="163">
        <f>'2 уровень'!S1392</f>
        <v>0</v>
      </c>
      <c r="S571" s="163">
        <f>'2 уровень'!T1392</f>
        <v>0</v>
      </c>
      <c r="T571" s="163">
        <f>'2 уровень'!U1392</f>
        <v>0</v>
      </c>
      <c r="U571" s="2412">
        <f>'2 уровень'!V1392</f>
        <v>0</v>
      </c>
      <c r="V571" s="163">
        <f>'2 уровень'!W1392</f>
        <v>0</v>
      </c>
      <c r="W571" s="163">
        <f>'2 уровень'!X1392</f>
        <v>0</v>
      </c>
      <c r="X571" s="163">
        <f>'2 уровень'!Y1392</f>
        <v>0</v>
      </c>
      <c r="Y571" s="2331">
        <f>'2 уровень'!Z1392</f>
        <v>0</v>
      </c>
      <c r="Z571" s="163"/>
      <c r="AA571" s="2331"/>
      <c r="AB571" s="2608"/>
      <c r="AC571" s="162"/>
      <c r="AD571" s="162"/>
      <c r="AE571" s="162"/>
      <c r="AF571" s="162"/>
      <c r="AG571" s="162"/>
      <c r="AH571" s="162"/>
      <c r="AI571" s="162"/>
      <c r="AJ571" s="162"/>
      <c r="AK571" s="162"/>
      <c r="AL571" s="162"/>
      <c r="AM571" s="162"/>
      <c r="AN571" s="162"/>
      <c r="AO571" s="162"/>
      <c r="AP571" s="162"/>
      <c r="AQ571" s="162"/>
      <c r="AR571" s="162"/>
      <c r="AS571" s="162"/>
      <c r="AT571" s="162"/>
      <c r="AU571" s="162"/>
      <c r="AV571" s="162"/>
      <c r="AW571" s="162"/>
      <c r="AX571" s="162"/>
      <c r="AY571" s="162"/>
      <c r="AZ571" s="162"/>
      <c r="BA571" s="162"/>
      <c r="BB571" s="162"/>
      <c r="BC571" s="162"/>
      <c r="BD571" s="162"/>
      <c r="BE571" s="162"/>
      <c r="BF571" s="162"/>
      <c r="BG571" s="162"/>
      <c r="BH571" s="162"/>
      <c r="BI571" s="162"/>
      <c r="BJ571" s="162"/>
      <c r="BK571" s="162"/>
      <c r="BL571" s="162"/>
      <c r="BM571" s="162"/>
      <c r="BN571" s="162"/>
      <c r="BO571" s="162"/>
      <c r="BP571" s="162"/>
      <c r="BQ571" s="162"/>
      <c r="BR571" s="162"/>
      <c r="BS571" s="162"/>
      <c r="BT571" s="162"/>
      <c r="BU571" s="162"/>
      <c r="BV571" s="162"/>
      <c r="BW571" s="162"/>
      <c r="BX571" s="162"/>
      <c r="BY571" s="162"/>
      <c r="BZ571" s="162"/>
      <c r="CA571" s="162"/>
      <c r="CB571" s="162"/>
      <c r="CC571" s="162"/>
      <c r="CD571" s="162"/>
      <c r="CE571" s="162"/>
      <c r="CF571" s="162"/>
      <c r="CG571" s="162"/>
      <c r="CH571" s="162"/>
      <c r="CI571" s="162"/>
      <c r="CJ571" s="162"/>
      <c r="CK571" s="162"/>
      <c r="CL571" s="162"/>
      <c r="CM571" s="162"/>
      <c r="CN571" s="162"/>
      <c r="CO571" s="162"/>
      <c r="CP571" s="162"/>
      <c r="CQ571" s="162"/>
      <c r="CR571" s="162"/>
      <c r="CS571" s="162"/>
      <c r="CT571" s="162"/>
      <c r="CU571" s="162"/>
      <c r="CV571" s="162"/>
      <c r="CW571" s="162"/>
      <c r="CX571" s="162"/>
      <c r="CY571" s="162"/>
      <c r="CZ571" s="162"/>
      <c r="DA571" s="162"/>
      <c r="DB571" s="162"/>
      <c r="DC571" s="162"/>
      <c r="DD571" s="162"/>
      <c r="DE571" s="162"/>
      <c r="DF571" s="162"/>
      <c r="DG571" s="162"/>
      <c r="DH571" s="162"/>
      <c r="DI571" s="162"/>
      <c r="DJ571" s="162"/>
      <c r="DK571" s="162"/>
      <c r="DL571" s="162"/>
      <c r="DM571" s="162"/>
      <c r="DN571" s="162"/>
      <c r="DO571" s="162"/>
      <c r="DP571" s="162"/>
      <c r="DQ571" s="162"/>
      <c r="DR571" s="162"/>
      <c r="DS571" s="162"/>
      <c r="DT571" s="162"/>
      <c r="DU571" s="162"/>
      <c r="DV571" s="162"/>
      <c r="DW571" s="162"/>
      <c r="DX571" s="162"/>
      <c r="DY571" s="162"/>
      <c r="DZ571" s="162"/>
      <c r="EA571" s="162"/>
      <c r="EB571" s="162"/>
      <c r="EC571" s="162"/>
      <c r="ED571" s="162"/>
      <c r="EE571" s="162"/>
      <c r="EF571" s="162"/>
      <c r="EG571" s="162"/>
      <c r="EH571" s="162"/>
      <c r="EI571" s="162"/>
      <c r="EJ571" s="162"/>
      <c r="EK571" s="162"/>
      <c r="EL571" s="162"/>
      <c r="EM571" s="162"/>
      <c r="EN571" s="162"/>
      <c r="EO571" s="162"/>
      <c r="EP571" s="162"/>
      <c r="EQ571" s="162"/>
      <c r="ER571" s="162"/>
      <c r="ES571" s="162"/>
      <c r="ET571" s="162"/>
      <c r="EU571" s="162"/>
      <c r="EV571" s="162"/>
      <c r="EW571" s="162"/>
      <c r="EX571" s="162"/>
      <c r="EY571" s="162"/>
      <c r="EZ571" s="162"/>
      <c r="FA571" s="162"/>
      <c r="FB571" s="162"/>
      <c r="FC571" s="162"/>
      <c r="FD571" s="162"/>
      <c r="FE571" s="162"/>
      <c r="FF571" s="162"/>
      <c r="FG571" s="162"/>
      <c r="FH571" s="162"/>
      <c r="FI571" s="162"/>
      <c r="FJ571" s="162"/>
      <c r="FK571" s="162"/>
      <c r="FL571" s="162"/>
      <c r="FM571" s="162"/>
      <c r="FN571" s="162"/>
      <c r="FO571" s="162"/>
      <c r="FP571" s="162"/>
      <c r="FQ571" s="162"/>
      <c r="FR571" s="162"/>
      <c r="FS571" s="162"/>
      <c r="FT571" s="162"/>
      <c r="FU571" s="162"/>
      <c r="FV571" s="162"/>
      <c r="FW571" s="162"/>
      <c r="FX571" s="162"/>
      <c r="FY571" s="162"/>
      <c r="FZ571" s="162"/>
      <c r="GA571" s="162"/>
      <c r="GB571" s="162"/>
      <c r="GC571" s="162"/>
      <c r="GD571" s="162"/>
      <c r="GE571" s="162"/>
      <c r="GF571" s="162"/>
      <c r="GG571" s="162"/>
      <c r="GH571" s="162"/>
      <c r="GI571" s="162"/>
      <c r="GJ571" s="162"/>
      <c r="GK571" s="162"/>
      <c r="GL571" s="162"/>
      <c r="GM571" s="162"/>
      <c r="GN571" s="162"/>
      <c r="GO571" s="162"/>
      <c r="GP571" s="162"/>
      <c r="GQ571" s="162"/>
      <c r="GR571" s="162"/>
      <c r="GS571" s="162"/>
      <c r="GT571" s="162"/>
      <c r="GU571" s="162"/>
    </row>
    <row r="572" spans="1:203" ht="27.6" x14ac:dyDescent="0.25">
      <c r="A572" s="161">
        <v>1</v>
      </c>
      <c r="B572" s="58" t="s">
        <v>368</v>
      </c>
      <c r="C572" s="2374">
        <f>'2 уровень'!D1393</f>
        <v>1320</v>
      </c>
      <c r="D572" s="2374">
        <f>'2 уровень'!E1393</f>
        <v>660</v>
      </c>
      <c r="E572" s="2374">
        <f>'2 уровень'!F1393</f>
        <v>88</v>
      </c>
      <c r="F572" s="2375">
        <f>'2 уровень'!G1393</f>
        <v>13.333333333333334</v>
      </c>
      <c r="G572" s="237">
        <f>'2 уровень'!H1393</f>
        <v>0</v>
      </c>
      <c r="H572" s="237">
        <f>'2 уровень'!I1393</f>
        <v>0</v>
      </c>
      <c r="I572" s="246">
        <f>'2 уровень'!J1393</f>
        <v>0</v>
      </c>
      <c r="J572" s="246">
        <f>'2 уровень'!K1393</f>
        <v>0</v>
      </c>
      <c r="K572" s="246">
        <f>'2 уровень'!L1393</f>
        <v>0</v>
      </c>
      <c r="L572" s="246">
        <f>'2 уровень'!M1393</f>
        <v>0</v>
      </c>
      <c r="M572" s="246">
        <f>'2 уровень'!N1393</f>
        <v>0</v>
      </c>
      <c r="N572" s="246">
        <f>'2 уровень'!O1393</f>
        <v>0</v>
      </c>
      <c r="O572" s="163">
        <f>'2 уровень'!P1393</f>
        <v>0</v>
      </c>
      <c r="P572" s="163">
        <f>'2 уровень'!Q1393</f>
        <v>0</v>
      </c>
      <c r="Q572" s="163">
        <f>'2 уровень'!R1393</f>
        <v>0</v>
      </c>
      <c r="R572" s="163">
        <f>'2 уровень'!S1393</f>
        <v>0</v>
      </c>
      <c r="S572" s="163">
        <f>'2 уровень'!T1393</f>
        <v>0</v>
      </c>
      <c r="T572" s="163">
        <f>'2 уровень'!U1393</f>
        <v>0</v>
      </c>
      <c r="U572" s="2412">
        <f>'2 уровень'!V1393</f>
        <v>0</v>
      </c>
      <c r="V572" s="163">
        <f>'2 уровень'!W1393</f>
        <v>0</v>
      </c>
      <c r="W572" s="163">
        <f>'2 уровень'!X1393</f>
        <v>0</v>
      </c>
      <c r="X572" s="163">
        <f>'2 уровень'!Y1393</f>
        <v>0</v>
      </c>
      <c r="Y572" s="2331">
        <f>'2 уровень'!Z1393</f>
        <v>0</v>
      </c>
      <c r="Z572" s="163"/>
      <c r="AA572" s="2331"/>
      <c r="AB572" s="2608"/>
      <c r="AC572" s="162"/>
      <c r="AD572" s="162"/>
      <c r="AE572" s="162"/>
      <c r="AF572" s="162"/>
      <c r="AG572" s="162"/>
      <c r="AH572" s="162"/>
      <c r="AI572" s="162"/>
      <c r="AJ572" s="162"/>
      <c r="AK572" s="162"/>
      <c r="AL572" s="162"/>
      <c r="AM572" s="162"/>
      <c r="AN572" s="162"/>
      <c r="AO572" s="162"/>
      <c r="AP572" s="162"/>
      <c r="AQ572" s="162"/>
      <c r="AR572" s="162"/>
      <c r="AS572" s="162"/>
      <c r="AT572" s="162"/>
      <c r="AU572" s="162"/>
      <c r="AV572" s="162"/>
      <c r="AW572" s="162"/>
      <c r="AX572" s="162"/>
      <c r="AY572" s="162"/>
      <c r="AZ572" s="162"/>
      <c r="BA572" s="162"/>
      <c r="BB572" s="162"/>
      <c r="BC572" s="162"/>
      <c r="BD572" s="162"/>
      <c r="BE572" s="162"/>
      <c r="BF572" s="162"/>
      <c r="BG572" s="162"/>
      <c r="BH572" s="162"/>
      <c r="BI572" s="162"/>
      <c r="BJ572" s="162"/>
      <c r="BK572" s="162"/>
      <c r="BL572" s="162"/>
      <c r="BM572" s="162"/>
      <c r="BN572" s="162"/>
      <c r="BO572" s="162"/>
      <c r="BP572" s="162"/>
      <c r="BQ572" s="162"/>
      <c r="BR572" s="162"/>
      <c r="BS572" s="162"/>
      <c r="BT572" s="162"/>
      <c r="BU572" s="162"/>
      <c r="BV572" s="162"/>
      <c r="BW572" s="162"/>
      <c r="BX572" s="162"/>
      <c r="BY572" s="162"/>
      <c r="BZ572" s="162"/>
      <c r="CA572" s="162"/>
      <c r="CB572" s="162"/>
      <c r="CC572" s="162"/>
      <c r="CD572" s="162"/>
      <c r="CE572" s="162"/>
      <c r="CF572" s="162"/>
      <c r="CG572" s="162"/>
      <c r="CH572" s="162"/>
      <c r="CI572" s="162"/>
      <c r="CJ572" s="162"/>
      <c r="CK572" s="162"/>
      <c r="CL572" s="162"/>
      <c r="CM572" s="162"/>
      <c r="CN572" s="162"/>
      <c r="CO572" s="162"/>
      <c r="CP572" s="162"/>
      <c r="CQ572" s="162"/>
      <c r="CR572" s="162"/>
      <c r="CS572" s="162"/>
      <c r="CT572" s="162"/>
      <c r="CU572" s="162"/>
      <c r="CV572" s="162"/>
      <c r="CW572" s="162"/>
      <c r="CX572" s="162"/>
      <c r="CY572" s="162"/>
      <c r="CZ572" s="162"/>
      <c r="DA572" s="162"/>
      <c r="DB572" s="162"/>
      <c r="DC572" s="162"/>
      <c r="DD572" s="162"/>
      <c r="DE572" s="162"/>
      <c r="DF572" s="162"/>
      <c r="DG572" s="162"/>
      <c r="DH572" s="162"/>
      <c r="DI572" s="162"/>
      <c r="DJ572" s="162"/>
      <c r="DK572" s="162"/>
      <c r="DL572" s="162"/>
      <c r="DM572" s="162"/>
      <c r="DN572" s="162"/>
      <c r="DO572" s="162"/>
      <c r="DP572" s="162"/>
      <c r="DQ572" s="162"/>
      <c r="DR572" s="162"/>
      <c r="DS572" s="162"/>
      <c r="DT572" s="162"/>
      <c r="DU572" s="162"/>
      <c r="DV572" s="162"/>
      <c r="DW572" s="162"/>
      <c r="DX572" s="162"/>
      <c r="DY572" s="162"/>
      <c r="DZ572" s="162"/>
      <c r="EA572" s="162"/>
      <c r="EB572" s="162"/>
      <c r="EC572" s="162"/>
      <c r="ED572" s="162"/>
      <c r="EE572" s="162"/>
      <c r="EF572" s="162"/>
      <c r="EG572" s="162"/>
      <c r="EH572" s="162"/>
      <c r="EI572" s="162"/>
      <c r="EJ572" s="162"/>
      <c r="EK572" s="162"/>
      <c r="EL572" s="162"/>
      <c r="EM572" s="162"/>
      <c r="EN572" s="162"/>
      <c r="EO572" s="162"/>
      <c r="EP572" s="162"/>
      <c r="EQ572" s="162"/>
      <c r="ER572" s="162"/>
      <c r="ES572" s="162"/>
      <c r="ET572" s="162"/>
      <c r="EU572" s="162"/>
      <c r="EV572" s="162"/>
      <c r="EW572" s="162"/>
      <c r="EX572" s="162"/>
      <c r="EY572" s="162"/>
      <c r="EZ572" s="162"/>
      <c r="FA572" s="162"/>
      <c r="FB572" s="162"/>
      <c r="FC572" s="162"/>
      <c r="FD572" s="162"/>
      <c r="FE572" s="162"/>
      <c r="FF572" s="162"/>
      <c r="FG572" s="162"/>
      <c r="FH572" s="162"/>
      <c r="FI572" s="162"/>
      <c r="FJ572" s="162"/>
      <c r="FK572" s="162"/>
      <c r="FL572" s="162"/>
      <c r="FM572" s="162"/>
      <c r="FN572" s="162"/>
      <c r="FO572" s="162"/>
      <c r="FP572" s="162"/>
      <c r="FQ572" s="162"/>
      <c r="FR572" s="162"/>
      <c r="FS572" s="162"/>
      <c r="FT572" s="162"/>
      <c r="FU572" s="162"/>
      <c r="FV572" s="162"/>
      <c r="FW572" s="162"/>
      <c r="FX572" s="162"/>
      <c r="FY572" s="162"/>
      <c r="FZ572" s="162"/>
      <c r="GA572" s="162"/>
      <c r="GB572" s="162"/>
      <c r="GC572" s="162"/>
      <c r="GD572" s="162"/>
      <c r="GE572" s="162"/>
      <c r="GF572" s="162"/>
      <c r="GG572" s="162"/>
      <c r="GH572" s="162"/>
      <c r="GI572" s="162"/>
      <c r="GJ572" s="162"/>
      <c r="GK572" s="162"/>
      <c r="GL572" s="162"/>
      <c r="GM572" s="162"/>
      <c r="GN572" s="162"/>
      <c r="GO572" s="162"/>
      <c r="GP572" s="162"/>
      <c r="GQ572" s="162"/>
      <c r="GR572" s="162"/>
      <c r="GS572" s="162"/>
      <c r="GT572" s="162"/>
      <c r="GU572" s="162"/>
    </row>
    <row r="573" spans="1:203" ht="27.6" x14ac:dyDescent="0.25">
      <c r="A573" s="161">
        <v>1</v>
      </c>
      <c r="B573" s="58" t="s">
        <v>369</v>
      </c>
      <c r="C573" s="2374">
        <f>'2 уровень'!D1394</f>
        <v>1486</v>
      </c>
      <c r="D573" s="2374">
        <f>'2 уровень'!E1394</f>
        <v>743</v>
      </c>
      <c r="E573" s="2374">
        <f>'2 уровень'!F1394</f>
        <v>8</v>
      </c>
      <c r="F573" s="2375">
        <f>'2 уровень'!G1394</f>
        <v>1.0767160161507403</v>
      </c>
      <c r="G573" s="237">
        <f>'2 уровень'!H1394</f>
        <v>0</v>
      </c>
      <c r="H573" s="237">
        <f>'2 уровень'!I1394</f>
        <v>0</v>
      </c>
      <c r="I573" s="246">
        <f>'2 уровень'!J1394</f>
        <v>0</v>
      </c>
      <c r="J573" s="246">
        <f>'2 уровень'!K1394</f>
        <v>0</v>
      </c>
      <c r="K573" s="246">
        <f>'2 уровень'!L1394</f>
        <v>0</v>
      </c>
      <c r="L573" s="246">
        <f>'2 уровень'!M1394</f>
        <v>0</v>
      </c>
      <c r="M573" s="246">
        <f>'2 уровень'!N1394</f>
        <v>0</v>
      </c>
      <c r="N573" s="246">
        <f>'2 уровень'!O1394</f>
        <v>0</v>
      </c>
      <c r="O573" s="163">
        <f>'2 уровень'!P1394</f>
        <v>0</v>
      </c>
      <c r="P573" s="163">
        <f>'2 уровень'!Q1394</f>
        <v>0</v>
      </c>
      <c r="Q573" s="163">
        <f>'2 уровень'!R1394</f>
        <v>0</v>
      </c>
      <c r="R573" s="163">
        <f>'2 уровень'!S1394</f>
        <v>0</v>
      </c>
      <c r="S573" s="163">
        <f>'2 уровень'!T1394</f>
        <v>0</v>
      </c>
      <c r="T573" s="163">
        <f>'2 уровень'!U1394</f>
        <v>0</v>
      </c>
      <c r="U573" s="2412">
        <f>'2 уровень'!V1394</f>
        <v>0</v>
      </c>
      <c r="V573" s="163">
        <f>'2 уровень'!W1394</f>
        <v>0</v>
      </c>
      <c r="W573" s="163">
        <f>'2 уровень'!X1394</f>
        <v>0</v>
      </c>
      <c r="X573" s="163">
        <f>'2 уровень'!Y1394</f>
        <v>0</v>
      </c>
      <c r="Y573" s="2331">
        <f>'2 уровень'!Z1394</f>
        <v>0</v>
      </c>
      <c r="Z573" s="163"/>
      <c r="AA573" s="2331"/>
      <c r="AB573" s="2608"/>
      <c r="AC573" s="162"/>
      <c r="AD573" s="162"/>
      <c r="AE573" s="162"/>
      <c r="AF573" s="162"/>
      <c r="AG573" s="162"/>
      <c r="AH573" s="162"/>
      <c r="AI573" s="162"/>
      <c r="AJ573" s="162"/>
      <c r="AK573" s="162"/>
      <c r="AL573" s="162"/>
      <c r="AM573" s="162"/>
      <c r="AN573" s="162"/>
      <c r="AO573" s="162"/>
      <c r="AP573" s="162"/>
      <c r="AQ573" s="162"/>
      <c r="AR573" s="162"/>
      <c r="AS573" s="162"/>
      <c r="AT573" s="162"/>
      <c r="AU573" s="162"/>
      <c r="AV573" s="162"/>
      <c r="AW573" s="162"/>
      <c r="AX573" s="162"/>
      <c r="AY573" s="162"/>
      <c r="AZ573" s="162"/>
      <c r="BA573" s="162"/>
      <c r="BB573" s="162"/>
      <c r="BC573" s="162"/>
      <c r="BD573" s="162"/>
      <c r="BE573" s="162"/>
      <c r="BF573" s="162"/>
      <c r="BG573" s="162"/>
      <c r="BH573" s="162"/>
      <c r="BI573" s="162"/>
      <c r="BJ573" s="162"/>
      <c r="BK573" s="162"/>
      <c r="BL573" s="162"/>
      <c r="BM573" s="162"/>
      <c r="BN573" s="162"/>
      <c r="BO573" s="162"/>
      <c r="BP573" s="162"/>
      <c r="BQ573" s="162"/>
      <c r="BR573" s="162"/>
      <c r="BS573" s="162"/>
      <c r="BT573" s="162"/>
      <c r="BU573" s="162"/>
      <c r="BV573" s="162"/>
      <c r="BW573" s="162"/>
      <c r="BX573" s="162"/>
      <c r="BY573" s="162"/>
      <c r="BZ573" s="162"/>
      <c r="CA573" s="162"/>
      <c r="CB573" s="162"/>
      <c r="CC573" s="162"/>
      <c r="CD573" s="162"/>
      <c r="CE573" s="162"/>
      <c r="CF573" s="162"/>
      <c r="CG573" s="162"/>
      <c r="CH573" s="162"/>
      <c r="CI573" s="162"/>
      <c r="CJ573" s="162"/>
      <c r="CK573" s="162"/>
      <c r="CL573" s="162"/>
      <c r="CM573" s="162"/>
      <c r="CN573" s="162"/>
      <c r="CO573" s="162"/>
      <c r="CP573" s="162"/>
      <c r="CQ573" s="162"/>
      <c r="CR573" s="162"/>
      <c r="CS573" s="162"/>
      <c r="CT573" s="162"/>
      <c r="CU573" s="162"/>
      <c r="CV573" s="162"/>
      <c r="CW573" s="162"/>
      <c r="CX573" s="162"/>
      <c r="CY573" s="162"/>
      <c r="CZ573" s="162"/>
      <c r="DA573" s="162"/>
      <c r="DB573" s="162"/>
      <c r="DC573" s="162"/>
      <c r="DD573" s="162"/>
      <c r="DE573" s="162"/>
      <c r="DF573" s="162"/>
      <c r="DG573" s="162"/>
      <c r="DH573" s="162"/>
      <c r="DI573" s="162"/>
      <c r="DJ573" s="162"/>
      <c r="DK573" s="162"/>
      <c r="DL573" s="162"/>
      <c r="DM573" s="162"/>
      <c r="DN573" s="162"/>
      <c r="DO573" s="162"/>
      <c r="DP573" s="162"/>
      <c r="DQ573" s="162"/>
      <c r="DR573" s="162"/>
      <c r="DS573" s="162"/>
      <c r="DT573" s="162"/>
      <c r="DU573" s="162"/>
      <c r="DV573" s="162"/>
      <c r="DW573" s="162"/>
      <c r="DX573" s="162"/>
      <c r="DY573" s="162"/>
      <c r="DZ573" s="162"/>
      <c r="EA573" s="162"/>
      <c r="EB573" s="162"/>
      <c r="EC573" s="162"/>
      <c r="ED573" s="162"/>
      <c r="EE573" s="162"/>
      <c r="EF573" s="162"/>
      <c r="EG573" s="162"/>
      <c r="EH573" s="162"/>
      <c r="EI573" s="162"/>
      <c r="EJ573" s="162"/>
      <c r="EK573" s="162"/>
      <c r="EL573" s="162"/>
      <c r="EM573" s="162"/>
      <c r="EN573" s="162"/>
      <c r="EO573" s="162"/>
      <c r="EP573" s="162"/>
      <c r="EQ573" s="162"/>
      <c r="ER573" s="162"/>
      <c r="ES573" s="162"/>
      <c r="ET573" s="162"/>
      <c r="EU573" s="162"/>
      <c r="EV573" s="162"/>
      <c r="EW573" s="162"/>
      <c r="EX573" s="162"/>
      <c r="EY573" s="162"/>
      <c r="EZ573" s="162"/>
      <c r="FA573" s="162"/>
      <c r="FB573" s="162"/>
      <c r="FC573" s="162"/>
      <c r="FD573" s="162"/>
      <c r="FE573" s="162"/>
      <c r="FF573" s="162"/>
      <c r="FG573" s="162"/>
      <c r="FH573" s="162"/>
      <c r="FI573" s="162"/>
      <c r="FJ573" s="162"/>
      <c r="FK573" s="162"/>
      <c r="FL573" s="162"/>
      <c r="FM573" s="162"/>
      <c r="FN573" s="162"/>
      <c r="FO573" s="162"/>
      <c r="FP573" s="162"/>
      <c r="FQ573" s="162"/>
      <c r="FR573" s="162"/>
      <c r="FS573" s="162"/>
      <c r="FT573" s="162"/>
      <c r="FU573" s="162"/>
      <c r="FV573" s="162"/>
      <c r="FW573" s="162"/>
      <c r="FX573" s="162"/>
      <c r="FY573" s="162"/>
      <c r="FZ573" s="162"/>
      <c r="GA573" s="162"/>
      <c r="GB573" s="162"/>
      <c r="GC573" s="162"/>
      <c r="GD573" s="162"/>
      <c r="GE573" s="162"/>
      <c r="GF573" s="162"/>
      <c r="GG573" s="162"/>
      <c r="GH573" s="162"/>
      <c r="GI573" s="162"/>
      <c r="GJ573" s="162"/>
      <c r="GK573" s="162"/>
      <c r="GL573" s="162"/>
      <c r="GM573" s="162"/>
      <c r="GN573" s="162"/>
      <c r="GO573" s="162"/>
      <c r="GP573" s="162"/>
      <c r="GQ573" s="162"/>
      <c r="GR573" s="162"/>
      <c r="GS573" s="162"/>
      <c r="GT573" s="162"/>
      <c r="GU573" s="162"/>
    </row>
    <row r="574" spans="1:203" x14ac:dyDescent="0.25">
      <c r="A574" s="161">
        <v>1</v>
      </c>
      <c r="B574" s="58" t="s">
        <v>333</v>
      </c>
      <c r="C574" s="2374">
        <f>'2 уровень'!D1395</f>
        <v>14000</v>
      </c>
      <c r="D574" s="2374">
        <f>'2 уровень'!E1395</f>
        <v>7000</v>
      </c>
      <c r="E574" s="2374">
        <f>'2 уровень'!F1395</f>
        <v>18144</v>
      </c>
      <c r="F574" s="2375">
        <f>'2 уровень'!G1395</f>
        <v>259.2</v>
      </c>
      <c r="G574" s="237">
        <f>'2 уровень'!H1395</f>
        <v>0</v>
      </c>
      <c r="H574" s="237">
        <f>'2 уровень'!I1395</f>
        <v>0</v>
      </c>
      <c r="I574" s="246">
        <f>'2 уровень'!J1395</f>
        <v>0</v>
      </c>
      <c r="J574" s="246">
        <f>'2 уровень'!K1395</f>
        <v>0</v>
      </c>
      <c r="K574" s="246">
        <f>'2 уровень'!L1395</f>
        <v>0</v>
      </c>
      <c r="L574" s="246">
        <f>'2 уровень'!M1395</f>
        <v>0</v>
      </c>
      <c r="M574" s="246">
        <f>'2 уровень'!N1395</f>
        <v>0</v>
      </c>
      <c r="N574" s="246">
        <f>'2 уровень'!O1395</f>
        <v>0</v>
      </c>
      <c r="O574" s="163">
        <f>'2 уровень'!P1395</f>
        <v>0</v>
      </c>
      <c r="P574" s="163">
        <f>'2 уровень'!Q1395</f>
        <v>0</v>
      </c>
      <c r="Q574" s="163">
        <f>'2 уровень'!R1395</f>
        <v>0</v>
      </c>
      <c r="R574" s="163">
        <f>'2 уровень'!S1395</f>
        <v>0</v>
      </c>
      <c r="S574" s="163">
        <f>'2 уровень'!T1395</f>
        <v>0</v>
      </c>
      <c r="T574" s="163">
        <f>'2 уровень'!U1395</f>
        <v>0</v>
      </c>
      <c r="U574" s="2412">
        <f>'2 уровень'!V1395</f>
        <v>0</v>
      </c>
      <c r="V574" s="163">
        <f>'2 уровень'!W1395</f>
        <v>0</v>
      </c>
      <c r="W574" s="163">
        <f>'2 уровень'!X1395</f>
        <v>0</v>
      </c>
      <c r="X574" s="163">
        <f>'2 уровень'!Y1395</f>
        <v>0</v>
      </c>
      <c r="Y574" s="2331">
        <f>'2 уровень'!Z1395</f>
        <v>0</v>
      </c>
      <c r="Z574" s="163"/>
      <c r="AA574" s="2331"/>
      <c r="AB574" s="2608"/>
      <c r="AC574" s="162"/>
      <c r="AD574" s="162"/>
      <c r="AE574" s="162"/>
      <c r="AF574" s="162"/>
      <c r="AG574" s="162"/>
      <c r="AH574" s="162"/>
      <c r="AI574" s="162"/>
      <c r="AJ574" s="162"/>
      <c r="AK574" s="162"/>
      <c r="AL574" s="162"/>
      <c r="AM574" s="162"/>
      <c r="AN574" s="162"/>
      <c r="AO574" s="162"/>
      <c r="AP574" s="162"/>
      <c r="AQ574" s="162"/>
      <c r="AR574" s="162"/>
      <c r="AS574" s="162"/>
      <c r="AT574" s="162"/>
      <c r="AU574" s="162"/>
      <c r="AV574" s="162"/>
      <c r="AW574" s="162"/>
      <c r="AX574" s="162"/>
      <c r="AY574" s="162"/>
      <c r="AZ574" s="162"/>
      <c r="BA574" s="162"/>
      <c r="BB574" s="162"/>
      <c r="BC574" s="162"/>
      <c r="BD574" s="162"/>
      <c r="BE574" s="162"/>
      <c r="BF574" s="162"/>
      <c r="BG574" s="162"/>
      <c r="BH574" s="162"/>
      <c r="BI574" s="162"/>
      <c r="BJ574" s="162"/>
      <c r="BK574" s="162"/>
      <c r="BL574" s="162"/>
      <c r="BM574" s="162"/>
      <c r="BN574" s="162"/>
      <c r="BO574" s="162"/>
      <c r="BP574" s="162"/>
      <c r="BQ574" s="162"/>
      <c r="BR574" s="162"/>
      <c r="BS574" s="162"/>
      <c r="BT574" s="162"/>
      <c r="BU574" s="162"/>
      <c r="BV574" s="162"/>
      <c r="BW574" s="162"/>
      <c r="BX574" s="162"/>
      <c r="BY574" s="162"/>
      <c r="BZ574" s="162"/>
      <c r="CA574" s="162"/>
      <c r="CB574" s="162"/>
      <c r="CC574" s="162"/>
      <c r="CD574" s="162"/>
      <c r="CE574" s="162"/>
      <c r="CF574" s="162"/>
      <c r="CG574" s="162"/>
      <c r="CH574" s="162"/>
      <c r="CI574" s="162"/>
      <c r="CJ574" s="162"/>
      <c r="CK574" s="162"/>
      <c r="CL574" s="162"/>
      <c r="CM574" s="162"/>
      <c r="CN574" s="162"/>
      <c r="CO574" s="162"/>
      <c r="CP574" s="162"/>
      <c r="CQ574" s="162"/>
      <c r="CR574" s="162"/>
      <c r="CS574" s="162"/>
      <c r="CT574" s="162"/>
      <c r="CU574" s="162"/>
      <c r="CV574" s="162"/>
      <c r="CW574" s="162"/>
      <c r="CX574" s="162"/>
      <c r="CY574" s="162"/>
      <c r="CZ574" s="162"/>
      <c r="DA574" s="162"/>
      <c r="DB574" s="162"/>
      <c r="DC574" s="162"/>
      <c r="DD574" s="162"/>
      <c r="DE574" s="162"/>
      <c r="DF574" s="162"/>
      <c r="DG574" s="162"/>
      <c r="DH574" s="162"/>
      <c r="DI574" s="162"/>
      <c r="DJ574" s="162"/>
      <c r="DK574" s="162"/>
      <c r="DL574" s="162"/>
      <c r="DM574" s="162"/>
      <c r="DN574" s="162"/>
      <c r="DO574" s="162"/>
      <c r="DP574" s="162"/>
      <c r="DQ574" s="162"/>
      <c r="DR574" s="162"/>
      <c r="DS574" s="162"/>
      <c r="DT574" s="162"/>
      <c r="DU574" s="162"/>
      <c r="DV574" s="162"/>
      <c r="DW574" s="162"/>
      <c r="DX574" s="162"/>
      <c r="DY574" s="162"/>
      <c r="DZ574" s="162"/>
      <c r="EA574" s="162"/>
      <c r="EB574" s="162"/>
      <c r="EC574" s="162"/>
      <c r="ED574" s="162"/>
      <c r="EE574" s="162"/>
      <c r="EF574" s="162"/>
      <c r="EG574" s="162"/>
      <c r="EH574" s="162"/>
      <c r="EI574" s="162"/>
      <c r="EJ574" s="162"/>
      <c r="EK574" s="162"/>
      <c r="EL574" s="162"/>
      <c r="EM574" s="162"/>
      <c r="EN574" s="162"/>
      <c r="EO574" s="162"/>
      <c r="EP574" s="162"/>
      <c r="EQ574" s="162"/>
      <c r="ER574" s="162"/>
      <c r="ES574" s="162"/>
      <c r="ET574" s="162"/>
      <c r="EU574" s="162"/>
      <c r="EV574" s="162"/>
      <c r="EW574" s="162"/>
      <c r="EX574" s="162"/>
      <c r="EY574" s="162"/>
      <c r="EZ574" s="162"/>
      <c r="FA574" s="162"/>
      <c r="FB574" s="162"/>
      <c r="FC574" s="162"/>
      <c r="FD574" s="162"/>
      <c r="FE574" s="162"/>
      <c r="FF574" s="162"/>
      <c r="FG574" s="162"/>
      <c r="FH574" s="162"/>
      <c r="FI574" s="162"/>
      <c r="FJ574" s="162"/>
      <c r="FK574" s="162"/>
      <c r="FL574" s="162"/>
      <c r="FM574" s="162"/>
      <c r="FN574" s="162"/>
      <c r="FO574" s="162"/>
      <c r="FP574" s="162"/>
      <c r="FQ574" s="162"/>
      <c r="FR574" s="162"/>
      <c r="FS574" s="162"/>
      <c r="FT574" s="162"/>
      <c r="FU574" s="162"/>
      <c r="FV574" s="162"/>
      <c r="FW574" s="162"/>
      <c r="FX574" s="162"/>
      <c r="FY574" s="162"/>
      <c r="FZ574" s="162"/>
      <c r="GA574" s="162"/>
      <c r="GB574" s="162"/>
      <c r="GC574" s="162"/>
      <c r="GD574" s="162"/>
      <c r="GE574" s="162"/>
      <c r="GF574" s="162"/>
      <c r="GG574" s="162"/>
      <c r="GH574" s="162"/>
      <c r="GI574" s="162"/>
      <c r="GJ574" s="162"/>
      <c r="GK574" s="162"/>
      <c r="GL574" s="162"/>
      <c r="GM574" s="162"/>
      <c r="GN574" s="162"/>
      <c r="GO574" s="162"/>
      <c r="GP574" s="162"/>
      <c r="GQ574" s="162"/>
      <c r="GR574" s="162"/>
      <c r="GS574" s="162"/>
      <c r="GT574" s="162"/>
      <c r="GU574" s="162"/>
    </row>
    <row r="575" spans="1:203" x14ac:dyDescent="0.25">
      <c r="A575" s="161">
        <v>1</v>
      </c>
      <c r="B575" s="58" t="s">
        <v>169</v>
      </c>
      <c r="C575" s="2374">
        <f>'2 уровень'!D1396</f>
        <v>37000</v>
      </c>
      <c r="D575" s="2374">
        <f>'2 уровень'!E1396</f>
        <v>18500</v>
      </c>
      <c r="E575" s="2374">
        <f>'2 уровень'!F1396</f>
        <v>14763.60546875</v>
      </c>
      <c r="F575" s="2375">
        <f>'2 уровень'!G1396</f>
        <v>79.80327280405406</v>
      </c>
      <c r="G575" s="237"/>
      <c r="H575" s="237">
        <f>'2 уровень'!I1396</f>
        <v>0</v>
      </c>
      <c r="I575" s="246">
        <f>'2 уровень'!J1396</f>
        <v>0</v>
      </c>
      <c r="J575" s="246">
        <f>'2 уровень'!K1396</f>
        <v>0</v>
      </c>
      <c r="K575" s="246">
        <f>'2 уровень'!L1396</f>
        <v>0</v>
      </c>
      <c r="L575" s="246">
        <f>'2 уровень'!M1396</f>
        <v>0</v>
      </c>
      <c r="M575" s="246">
        <f>'2 уровень'!N1396</f>
        <v>0</v>
      </c>
      <c r="N575" s="246">
        <f>'2 уровень'!O1396</f>
        <v>0</v>
      </c>
      <c r="O575" s="163">
        <f>'2 уровень'!P1396</f>
        <v>0</v>
      </c>
      <c r="P575" s="163">
        <f>'2 уровень'!Q1396</f>
        <v>0</v>
      </c>
      <c r="Q575" s="163">
        <f>'2 уровень'!R1396</f>
        <v>0</v>
      </c>
      <c r="R575" s="163">
        <f>'2 уровень'!S1396</f>
        <v>0</v>
      </c>
      <c r="S575" s="163">
        <f>'2 уровень'!T1396</f>
        <v>0</v>
      </c>
      <c r="T575" s="163">
        <f>'2 уровень'!U1396</f>
        <v>0</v>
      </c>
      <c r="U575" s="2412">
        <f>'2 уровень'!V1396</f>
        <v>0</v>
      </c>
      <c r="V575" s="163">
        <f>'2 уровень'!W1396</f>
        <v>0</v>
      </c>
      <c r="W575" s="163">
        <f>'2 уровень'!X1396</f>
        <v>0</v>
      </c>
      <c r="X575" s="163">
        <f>'2 уровень'!Y1396</f>
        <v>0</v>
      </c>
      <c r="Y575" s="2331">
        <f>'2 уровень'!Z1396</f>
        <v>0</v>
      </c>
      <c r="Z575" s="163"/>
      <c r="AA575" s="2331"/>
      <c r="AB575" s="2608"/>
      <c r="AC575" s="162"/>
      <c r="AD575" s="162"/>
      <c r="AE575" s="162"/>
      <c r="AF575" s="162"/>
      <c r="AG575" s="162"/>
      <c r="AH575" s="162"/>
      <c r="AI575" s="162"/>
      <c r="AJ575" s="162"/>
      <c r="AK575" s="162"/>
      <c r="AL575" s="162"/>
      <c r="AM575" s="162"/>
      <c r="AN575" s="162"/>
      <c r="AO575" s="162"/>
      <c r="AP575" s="162"/>
      <c r="AQ575" s="162"/>
      <c r="AR575" s="162"/>
      <c r="AS575" s="162"/>
      <c r="AT575" s="162"/>
      <c r="AU575" s="162"/>
      <c r="AV575" s="162"/>
      <c r="AW575" s="162"/>
      <c r="AX575" s="162"/>
      <c r="AY575" s="162"/>
      <c r="AZ575" s="162"/>
      <c r="BA575" s="162"/>
      <c r="BB575" s="162"/>
      <c r="BC575" s="162"/>
      <c r="BD575" s="162"/>
      <c r="BE575" s="162"/>
      <c r="BF575" s="162"/>
      <c r="BG575" s="162"/>
      <c r="BH575" s="162"/>
      <c r="BI575" s="162"/>
      <c r="BJ575" s="162"/>
      <c r="BK575" s="162"/>
      <c r="BL575" s="162"/>
      <c r="BM575" s="162"/>
      <c r="BN575" s="162"/>
      <c r="BO575" s="162"/>
      <c r="BP575" s="162"/>
      <c r="BQ575" s="162"/>
      <c r="BR575" s="162"/>
      <c r="BS575" s="162"/>
      <c r="BT575" s="162"/>
      <c r="BU575" s="162"/>
      <c r="BV575" s="162"/>
      <c r="BW575" s="162"/>
      <c r="BX575" s="162"/>
      <c r="BY575" s="162"/>
      <c r="BZ575" s="162"/>
      <c r="CA575" s="162"/>
      <c r="CB575" s="162"/>
      <c r="CC575" s="162"/>
      <c r="CD575" s="162"/>
      <c r="CE575" s="162"/>
      <c r="CF575" s="162"/>
      <c r="CG575" s="162"/>
      <c r="CH575" s="162"/>
      <c r="CI575" s="162"/>
      <c r="CJ575" s="162"/>
      <c r="CK575" s="162"/>
      <c r="CL575" s="162"/>
      <c r="CM575" s="162"/>
      <c r="CN575" s="162"/>
      <c r="CO575" s="162"/>
      <c r="CP575" s="162"/>
      <c r="CQ575" s="162"/>
      <c r="CR575" s="162"/>
      <c r="CS575" s="162"/>
      <c r="CT575" s="162"/>
      <c r="CU575" s="162"/>
      <c r="CV575" s="162"/>
      <c r="CW575" s="162"/>
      <c r="CX575" s="162"/>
      <c r="CY575" s="162"/>
      <c r="CZ575" s="162"/>
      <c r="DA575" s="162"/>
      <c r="DB575" s="162"/>
      <c r="DC575" s="162"/>
      <c r="DD575" s="162"/>
      <c r="DE575" s="162"/>
      <c r="DF575" s="162"/>
      <c r="DG575" s="162"/>
      <c r="DH575" s="162"/>
      <c r="DI575" s="162"/>
      <c r="DJ575" s="162"/>
      <c r="DK575" s="162"/>
      <c r="DL575" s="162"/>
      <c r="DM575" s="162"/>
      <c r="DN575" s="162"/>
      <c r="DO575" s="162"/>
      <c r="DP575" s="162"/>
      <c r="DQ575" s="162"/>
      <c r="DR575" s="162"/>
      <c r="DS575" s="162"/>
      <c r="DT575" s="162"/>
      <c r="DU575" s="162"/>
      <c r="DV575" s="162"/>
      <c r="DW575" s="162"/>
      <c r="DX575" s="162"/>
      <c r="DY575" s="162"/>
      <c r="DZ575" s="162"/>
      <c r="EA575" s="162"/>
      <c r="EB575" s="162"/>
      <c r="EC575" s="162"/>
      <c r="ED575" s="162"/>
      <c r="EE575" s="162"/>
      <c r="EF575" s="162"/>
      <c r="EG575" s="162"/>
      <c r="EH575" s="162"/>
      <c r="EI575" s="162"/>
      <c r="EJ575" s="162"/>
      <c r="EK575" s="162"/>
      <c r="EL575" s="162"/>
      <c r="EM575" s="162"/>
      <c r="EN575" s="162"/>
      <c r="EO575" s="162"/>
      <c r="EP575" s="162"/>
      <c r="EQ575" s="162"/>
      <c r="ER575" s="162"/>
      <c r="ES575" s="162"/>
      <c r="ET575" s="162"/>
      <c r="EU575" s="162"/>
      <c r="EV575" s="162"/>
      <c r="EW575" s="162"/>
      <c r="EX575" s="162"/>
      <c r="EY575" s="162"/>
      <c r="EZ575" s="162"/>
      <c r="FA575" s="162"/>
      <c r="FB575" s="162"/>
      <c r="FC575" s="162"/>
      <c r="FD575" s="162"/>
      <c r="FE575" s="162"/>
      <c r="FF575" s="162"/>
      <c r="FG575" s="162"/>
      <c r="FH575" s="162"/>
      <c r="FI575" s="162"/>
      <c r="FJ575" s="162"/>
      <c r="FK575" s="162"/>
      <c r="FL575" s="162"/>
      <c r="FM575" s="162"/>
      <c r="FN575" s="162"/>
      <c r="FO575" s="162"/>
      <c r="FP575" s="162"/>
      <c r="FQ575" s="162"/>
      <c r="FR575" s="162"/>
      <c r="FS575" s="162"/>
      <c r="FT575" s="162"/>
      <c r="FU575" s="162"/>
      <c r="FV575" s="162"/>
      <c r="FW575" s="162"/>
      <c r="FX575" s="162"/>
      <c r="FY575" s="162"/>
      <c r="FZ575" s="162"/>
      <c r="GA575" s="162"/>
      <c r="GB575" s="162"/>
      <c r="GC575" s="162"/>
      <c r="GD575" s="162"/>
      <c r="GE575" s="162"/>
      <c r="GF575" s="162"/>
      <c r="GG575" s="162"/>
      <c r="GH575" s="162"/>
      <c r="GI575" s="162"/>
      <c r="GJ575" s="162"/>
      <c r="GK575" s="162"/>
      <c r="GL575" s="162"/>
      <c r="GM575" s="162"/>
      <c r="GN575" s="162"/>
      <c r="GO575" s="162"/>
      <c r="GP575" s="162"/>
      <c r="GQ575" s="162"/>
      <c r="GR575" s="162"/>
      <c r="GS575" s="162"/>
      <c r="GT575" s="162"/>
      <c r="GU575" s="162"/>
    </row>
    <row r="576" spans="1:203" x14ac:dyDescent="0.25">
      <c r="A576" s="161">
        <v>1</v>
      </c>
      <c r="B576" s="58" t="s">
        <v>339</v>
      </c>
      <c r="C576" s="2374">
        <f>'2 уровень'!D1397</f>
        <v>40200</v>
      </c>
      <c r="D576" s="2374">
        <f>'2 уровень'!E1397</f>
        <v>20100</v>
      </c>
      <c r="E576" s="2374">
        <f>'2 уровень'!F1397</f>
        <v>17351.75</v>
      </c>
      <c r="F576" s="2375">
        <f>'2 уровень'!G1397</f>
        <v>86.327114427860693</v>
      </c>
      <c r="G576" s="237">
        <f>'2 уровень'!H1397</f>
        <v>0</v>
      </c>
      <c r="H576" s="237">
        <f>'2 уровень'!I1397</f>
        <v>0</v>
      </c>
      <c r="I576" s="246">
        <f>'2 уровень'!J1397</f>
        <v>0</v>
      </c>
      <c r="J576" s="246">
        <f>'2 уровень'!K1397</f>
        <v>0</v>
      </c>
      <c r="K576" s="246">
        <f>'2 уровень'!L1397</f>
        <v>0</v>
      </c>
      <c r="L576" s="246">
        <f>'2 уровень'!M1397</f>
        <v>0</v>
      </c>
      <c r="M576" s="246">
        <f>'2 уровень'!N1397</f>
        <v>0</v>
      </c>
      <c r="N576" s="246">
        <f>'2 уровень'!O1397</f>
        <v>0</v>
      </c>
      <c r="O576" s="163">
        <f>'2 уровень'!P1397</f>
        <v>0</v>
      </c>
      <c r="P576" s="163">
        <f>'2 уровень'!Q1397</f>
        <v>0</v>
      </c>
      <c r="Q576" s="163">
        <f>'2 уровень'!R1397</f>
        <v>0</v>
      </c>
      <c r="R576" s="163">
        <f>'2 уровень'!S1397</f>
        <v>0</v>
      </c>
      <c r="S576" s="163">
        <f>'2 уровень'!T1397</f>
        <v>0</v>
      </c>
      <c r="T576" s="163">
        <f>'2 уровень'!U1397</f>
        <v>0</v>
      </c>
      <c r="U576" s="2412">
        <f>'2 уровень'!V1397</f>
        <v>0</v>
      </c>
      <c r="V576" s="163">
        <f>'2 уровень'!W1397</f>
        <v>0</v>
      </c>
      <c r="W576" s="163">
        <f>'2 уровень'!X1397</f>
        <v>0</v>
      </c>
      <c r="X576" s="163">
        <f>'2 уровень'!Y1397</f>
        <v>0</v>
      </c>
      <c r="Y576" s="2331">
        <f>'2 уровень'!Z1397</f>
        <v>0</v>
      </c>
      <c r="Z576" s="163"/>
      <c r="AA576" s="2331"/>
      <c r="AB576" s="2608"/>
      <c r="AC576" s="162"/>
      <c r="AD576" s="162"/>
      <c r="AE576" s="162"/>
      <c r="AF576" s="162"/>
      <c r="AG576" s="162"/>
      <c r="AH576" s="162"/>
      <c r="AI576" s="162"/>
      <c r="AJ576" s="162"/>
      <c r="AK576" s="162"/>
      <c r="AL576" s="162"/>
      <c r="AM576" s="162"/>
      <c r="AN576" s="162"/>
      <c r="AO576" s="162"/>
      <c r="AP576" s="162"/>
      <c r="AQ576" s="162"/>
      <c r="AR576" s="162"/>
      <c r="AS576" s="162"/>
      <c r="AT576" s="162"/>
      <c r="AU576" s="162"/>
      <c r="AV576" s="162"/>
      <c r="AW576" s="162"/>
      <c r="AX576" s="162"/>
      <c r="AY576" s="162"/>
      <c r="AZ576" s="162"/>
      <c r="BA576" s="162"/>
      <c r="BB576" s="162"/>
      <c r="BC576" s="162"/>
      <c r="BD576" s="162"/>
      <c r="BE576" s="162"/>
      <c r="BF576" s="162"/>
      <c r="BG576" s="162"/>
      <c r="BH576" s="162"/>
      <c r="BI576" s="162"/>
      <c r="BJ576" s="162"/>
      <c r="BK576" s="162"/>
      <c r="BL576" s="162"/>
      <c r="BM576" s="162"/>
      <c r="BN576" s="162"/>
      <c r="BO576" s="162"/>
      <c r="BP576" s="162"/>
      <c r="BQ576" s="162"/>
      <c r="BR576" s="162"/>
      <c r="BS576" s="162"/>
      <c r="BT576" s="162"/>
      <c r="BU576" s="162"/>
      <c r="BV576" s="162"/>
      <c r="BW576" s="162"/>
      <c r="BX576" s="162"/>
      <c r="BY576" s="162"/>
      <c r="BZ576" s="162"/>
      <c r="CA576" s="162"/>
      <c r="CB576" s="162"/>
      <c r="CC576" s="162"/>
      <c r="CD576" s="162"/>
      <c r="CE576" s="162"/>
      <c r="CF576" s="162"/>
      <c r="CG576" s="162"/>
      <c r="CH576" s="162"/>
      <c r="CI576" s="162"/>
      <c r="CJ576" s="162"/>
      <c r="CK576" s="162"/>
      <c r="CL576" s="162"/>
      <c r="CM576" s="162"/>
      <c r="CN576" s="162"/>
      <c r="CO576" s="162"/>
      <c r="CP576" s="162"/>
      <c r="CQ576" s="162"/>
      <c r="CR576" s="162"/>
      <c r="CS576" s="162"/>
      <c r="CT576" s="162"/>
      <c r="CU576" s="162"/>
      <c r="CV576" s="162"/>
      <c r="CW576" s="162"/>
      <c r="CX576" s="162"/>
      <c r="CY576" s="162"/>
      <c r="CZ576" s="162"/>
      <c r="DA576" s="162"/>
      <c r="DB576" s="162"/>
      <c r="DC576" s="162"/>
      <c r="DD576" s="162"/>
      <c r="DE576" s="162"/>
      <c r="DF576" s="162"/>
      <c r="DG576" s="162"/>
      <c r="DH576" s="162"/>
      <c r="DI576" s="162"/>
      <c r="DJ576" s="162"/>
      <c r="DK576" s="162"/>
      <c r="DL576" s="162"/>
      <c r="DM576" s="162"/>
      <c r="DN576" s="162"/>
      <c r="DO576" s="162"/>
      <c r="DP576" s="162"/>
      <c r="DQ576" s="162"/>
      <c r="DR576" s="162"/>
      <c r="DS576" s="162"/>
      <c r="DT576" s="162"/>
      <c r="DU576" s="162"/>
      <c r="DV576" s="162"/>
      <c r="DW576" s="162"/>
      <c r="DX576" s="162"/>
      <c r="DY576" s="162"/>
      <c r="DZ576" s="162"/>
      <c r="EA576" s="162"/>
      <c r="EB576" s="162"/>
      <c r="EC576" s="162"/>
      <c r="ED576" s="162"/>
      <c r="EE576" s="162"/>
      <c r="EF576" s="162"/>
      <c r="EG576" s="162"/>
      <c r="EH576" s="162"/>
      <c r="EI576" s="162"/>
      <c r="EJ576" s="162"/>
      <c r="EK576" s="162"/>
      <c r="EL576" s="162"/>
      <c r="EM576" s="162"/>
      <c r="EN576" s="162"/>
      <c r="EO576" s="162"/>
      <c r="EP576" s="162"/>
      <c r="EQ576" s="162"/>
      <c r="ER576" s="162"/>
      <c r="ES576" s="162"/>
      <c r="ET576" s="162"/>
      <c r="EU576" s="162"/>
      <c r="EV576" s="162"/>
      <c r="EW576" s="162"/>
      <c r="EX576" s="162"/>
      <c r="EY576" s="162"/>
      <c r="EZ576" s="162"/>
      <c r="FA576" s="162"/>
      <c r="FB576" s="162"/>
      <c r="FC576" s="162"/>
      <c r="FD576" s="162"/>
      <c r="FE576" s="162"/>
      <c r="FF576" s="162"/>
      <c r="FG576" s="162"/>
      <c r="FH576" s="162"/>
      <c r="FI576" s="162"/>
      <c r="FJ576" s="162"/>
      <c r="FK576" s="162"/>
      <c r="FL576" s="162"/>
      <c r="FM576" s="162"/>
      <c r="FN576" s="162"/>
      <c r="FO576" s="162"/>
      <c r="FP576" s="162"/>
      <c r="FQ576" s="162"/>
      <c r="FR576" s="162"/>
      <c r="FS576" s="162"/>
      <c r="FT576" s="162"/>
      <c r="FU576" s="162"/>
      <c r="FV576" s="162"/>
      <c r="FW576" s="162"/>
      <c r="FX576" s="162"/>
      <c r="FY576" s="162"/>
      <c r="FZ576" s="162"/>
      <c r="GA576" s="162"/>
      <c r="GB576" s="162"/>
      <c r="GC576" s="162"/>
      <c r="GD576" s="162"/>
      <c r="GE576" s="162"/>
      <c r="GF576" s="162"/>
      <c r="GG576" s="162"/>
      <c r="GH576" s="162"/>
      <c r="GI576" s="162"/>
      <c r="GJ576" s="162"/>
      <c r="GK576" s="162"/>
      <c r="GL576" s="162"/>
      <c r="GM576" s="162"/>
      <c r="GN576" s="162"/>
      <c r="GO576" s="162"/>
      <c r="GP576" s="162"/>
      <c r="GQ576" s="162"/>
      <c r="GR576" s="162"/>
      <c r="GS576" s="162"/>
      <c r="GT576" s="162"/>
      <c r="GU576" s="162"/>
    </row>
    <row r="577" spans="1:203" ht="27.6" x14ac:dyDescent="0.25">
      <c r="A577" s="161">
        <v>1</v>
      </c>
      <c r="B577" s="58" t="s">
        <v>170</v>
      </c>
      <c r="C577" s="2374">
        <f>'2 уровень'!D1398</f>
        <v>12099</v>
      </c>
      <c r="D577" s="2374">
        <f>'2 уровень'!E1398</f>
        <v>6050</v>
      </c>
      <c r="E577" s="2374">
        <f>'2 уровень'!F1398</f>
        <v>6516</v>
      </c>
      <c r="F577" s="2375">
        <f>'2 уровень'!G1398</f>
        <v>107.70247933884298</v>
      </c>
      <c r="G577" s="237">
        <f>'2 уровень'!H1398</f>
        <v>0</v>
      </c>
      <c r="H577" s="237">
        <f>'2 уровень'!I1398</f>
        <v>0</v>
      </c>
      <c r="I577" s="246">
        <f>'2 уровень'!J1398</f>
        <v>0</v>
      </c>
      <c r="J577" s="246">
        <f>'2 уровень'!K1398</f>
        <v>0</v>
      </c>
      <c r="K577" s="246">
        <f>'2 уровень'!L1398</f>
        <v>0</v>
      </c>
      <c r="L577" s="246">
        <f>'2 уровень'!M1398</f>
        <v>0</v>
      </c>
      <c r="M577" s="246">
        <f>'2 уровень'!N1398</f>
        <v>0</v>
      </c>
      <c r="N577" s="246">
        <f>'2 уровень'!O1398</f>
        <v>0</v>
      </c>
      <c r="O577" s="163">
        <f>'2 уровень'!P1398</f>
        <v>0</v>
      </c>
      <c r="P577" s="163">
        <f>'2 уровень'!Q1398</f>
        <v>0</v>
      </c>
      <c r="Q577" s="163">
        <f>'2 уровень'!R1398</f>
        <v>0</v>
      </c>
      <c r="R577" s="163">
        <f>'2 уровень'!S1398</f>
        <v>0</v>
      </c>
      <c r="S577" s="163">
        <f>'2 уровень'!T1398</f>
        <v>0</v>
      </c>
      <c r="T577" s="163">
        <f>'2 уровень'!U1398</f>
        <v>0</v>
      </c>
      <c r="U577" s="2412">
        <f>'2 уровень'!V1398</f>
        <v>0</v>
      </c>
      <c r="V577" s="163">
        <f>'2 уровень'!W1398</f>
        <v>0</v>
      </c>
      <c r="W577" s="163">
        <f>'2 уровень'!X1398</f>
        <v>0</v>
      </c>
      <c r="X577" s="163">
        <f>'2 уровень'!Y1398</f>
        <v>0</v>
      </c>
      <c r="Y577" s="2331">
        <f>'2 уровень'!Z1398</f>
        <v>0</v>
      </c>
      <c r="Z577" s="163"/>
      <c r="AA577" s="2331"/>
      <c r="AB577" s="2608"/>
      <c r="AC577" s="162"/>
      <c r="AD577" s="162"/>
      <c r="AE577" s="162"/>
      <c r="AF577" s="162"/>
      <c r="AG577" s="162"/>
      <c r="AH577" s="162"/>
      <c r="AI577" s="162"/>
      <c r="AJ577" s="162"/>
      <c r="AK577" s="162"/>
      <c r="AL577" s="162"/>
      <c r="AM577" s="162"/>
      <c r="AN577" s="162"/>
      <c r="AO577" s="162"/>
      <c r="AP577" s="162"/>
      <c r="AQ577" s="162"/>
      <c r="AR577" s="162"/>
      <c r="AS577" s="162"/>
      <c r="AT577" s="162"/>
      <c r="AU577" s="162"/>
      <c r="AV577" s="162"/>
      <c r="AW577" s="162"/>
      <c r="AX577" s="162"/>
      <c r="AY577" s="162"/>
      <c r="AZ577" s="162"/>
      <c r="BA577" s="162"/>
      <c r="BB577" s="162"/>
      <c r="BC577" s="162"/>
      <c r="BD577" s="162"/>
      <c r="BE577" s="162"/>
      <c r="BF577" s="162"/>
      <c r="BG577" s="162"/>
      <c r="BH577" s="162"/>
      <c r="BI577" s="162"/>
      <c r="BJ577" s="162"/>
      <c r="BK577" s="162"/>
      <c r="BL577" s="162"/>
      <c r="BM577" s="162"/>
      <c r="BN577" s="162"/>
      <c r="BO577" s="162"/>
      <c r="BP577" s="162"/>
      <c r="BQ577" s="162"/>
      <c r="BR577" s="162"/>
      <c r="BS577" s="162"/>
      <c r="BT577" s="162"/>
      <c r="BU577" s="162"/>
      <c r="BV577" s="162"/>
      <c r="BW577" s="162"/>
      <c r="BX577" s="162"/>
      <c r="BY577" s="162"/>
      <c r="BZ577" s="162"/>
      <c r="CA577" s="162"/>
      <c r="CB577" s="162"/>
      <c r="CC577" s="162"/>
      <c r="CD577" s="162"/>
      <c r="CE577" s="162"/>
      <c r="CF577" s="162"/>
      <c r="CG577" s="162"/>
      <c r="CH577" s="162"/>
      <c r="CI577" s="162"/>
      <c r="CJ577" s="162"/>
      <c r="CK577" s="162"/>
      <c r="CL577" s="162"/>
      <c r="CM577" s="162"/>
      <c r="CN577" s="162"/>
      <c r="CO577" s="162"/>
      <c r="CP577" s="162"/>
      <c r="CQ577" s="162"/>
      <c r="CR577" s="162"/>
      <c r="CS577" s="162"/>
      <c r="CT577" s="162"/>
      <c r="CU577" s="162"/>
      <c r="CV577" s="162"/>
      <c r="CW577" s="162"/>
      <c r="CX577" s="162"/>
      <c r="CY577" s="162"/>
      <c r="CZ577" s="162"/>
      <c r="DA577" s="162"/>
      <c r="DB577" s="162"/>
      <c r="DC577" s="162"/>
      <c r="DD577" s="162"/>
      <c r="DE577" s="162"/>
      <c r="DF577" s="162"/>
      <c r="DG577" s="162"/>
      <c r="DH577" s="162"/>
      <c r="DI577" s="162"/>
      <c r="DJ577" s="162"/>
      <c r="DK577" s="162"/>
      <c r="DL577" s="162"/>
      <c r="DM577" s="162"/>
      <c r="DN577" s="162"/>
      <c r="DO577" s="162"/>
      <c r="DP577" s="162"/>
      <c r="DQ577" s="162"/>
      <c r="DR577" s="162"/>
      <c r="DS577" s="162"/>
      <c r="DT577" s="162"/>
      <c r="DU577" s="162"/>
      <c r="DV577" s="162"/>
      <c r="DW577" s="162"/>
      <c r="DX577" s="162"/>
      <c r="DY577" s="162"/>
      <c r="DZ577" s="162"/>
      <c r="EA577" s="162"/>
      <c r="EB577" s="162"/>
      <c r="EC577" s="162"/>
      <c r="ED577" s="162"/>
      <c r="EE577" s="162"/>
      <c r="EF577" s="162"/>
      <c r="EG577" s="162"/>
      <c r="EH577" s="162"/>
      <c r="EI577" s="162"/>
      <c r="EJ577" s="162"/>
      <c r="EK577" s="162"/>
      <c r="EL577" s="162"/>
      <c r="EM577" s="162"/>
      <c r="EN577" s="162"/>
      <c r="EO577" s="162"/>
      <c r="EP577" s="162"/>
      <c r="EQ577" s="162"/>
      <c r="ER577" s="162"/>
      <c r="ES577" s="162"/>
      <c r="ET577" s="162"/>
      <c r="EU577" s="162"/>
      <c r="EV577" s="162"/>
      <c r="EW577" s="162"/>
      <c r="EX577" s="162"/>
      <c r="EY577" s="162"/>
      <c r="EZ577" s="162"/>
      <c r="FA577" s="162"/>
      <c r="FB577" s="162"/>
      <c r="FC577" s="162"/>
      <c r="FD577" s="162"/>
      <c r="FE577" s="162"/>
      <c r="FF577" s="162"/>
      <c r="FG577" s="162"/>
      <c r="FH577" s="162"/>
      <c r="FI577" s="162"/>
      <c r="FJ577" s="162"/>
      <c r="FK577" s="162"/>
      <c r="FL577" s="162"/>
      <c r="FM577" s="162"/>
      <c r="FN577" s="162"/>
      <c r="FO577" s="162"/>
      <c r="FP577" s="162"/>
      <c r="FQ577" s="162"/>
      <c r="FR577" s="162"/>
      <c r="FS577" s="162"/>
      <c r="FT577" s="162"/>
      <c r="FU577" s="162"/>
      <c r="FV577" s="162"/>
      <c r="FW577" s="162"/>
      <c r="FX577" s="162"/>
      <c r="FY577" s="162"/>
      <c r="FZ577" s="162"/>
      <c r="GA577" s="162"/>
      <c r="GB577" s="162"/>
      <c r="GC577" s="162"/>
      <c r="GD577" s="162"/>
      <c r="GE577" s="162"/>
      <c r="GF577" s="162"/>
      <c r="GG577" s="162"/>
      <c r="GH577" s="162"/>
      <c r="GI577" s="162"/>
      <c r="GJ577" s="162"/>
      <c r="GK577" s="162"/>
      <c r="GL577" s="162"/>
      <c r="GM577" s="162"/>
      <c r="GN577" s="162"/>
      <c r="GO577" s="162"/>
      <c r="GP577" s="162"/>
      <c r="GQ577" s="162"/>
      <c r="GR577" s="162"/>
      <c r="GS577" s="162"/>
      <c r="GT577" s="162"/>
      <c r="GU577" s="162"/>
    </row>
    <row r="578" spans="1:203" ht="27.6" x14ac:dyDescent="0.25">
      <c r="A578" s="161">
        <v>1</v>
      </c>
      <c r="B578" s="58" t="s">
        <v>365</v>
      </c>
      <c r="C578" s="2374">
        <f>'2 уровень'!D1399</f>
        <v>0</v>
      </c>
      <c r="D578" s="2374">
        <f>'2 уровень'!E1399</f>
        <v>0</v>
      </c>
      <c r="E578" s="2374">
        <f>'2 уровень'!F1399</f>
        <v>0</v>
      </c>
      <c r="F578" s="2375">
        <f>'2 уровень'!G1399</f>
        <v>0</v>
      </c>
      <c r="G578" s="237">
        <f>'2 уровень'!H1399</f>
        <v>0</v>
      </c>
      <c r="H578" s="237">
        <f>'2 уровень'!I1399</f>
        <v>0</v>
      </c>
      <c r="I578" s="246">
        <f>'2 уровень'!J1399</f>
        <v>0</v>
      </c>
      <c r="J578" s="246">
        <f>'2 уровень'!K1399</f>
        <v>0</v>
      </c>
      <c r="K578" s="246">
        <f>'2 уровень'!L1399</f>
        <v>0</v>
      </c>
      <c r="L578" s="246">
        <f>'2 уровень'!M1399</f>
        <v>0</v>
      </c>
      <c r="M578" s="246">
        <f>'2 уровень'!N1399</f>
        <v>0</v>
      </c>
      <c r="N578" s="246">
        <f>'2 уровень'!O1399</f>
        <v>0</v>
      </c>
      <c r="O578" s="163">
        <f>'2 уровень'!P1399</f>
        <v>0</v>
      </c>
      <c r="P578" s="163">
        <f>'2 уровень'!Q1399</f>
        <v>0</v>
      </c>
      <c r="Q578" s="163">
        <f>'2 уровень'!R1399</f>
        <v>0</v>
      </c>
      <c r="R578" s="163">
        <f>'2 уровень'!S1399</f>
        <v>0</v>
      </c>
      <c r="S578" s="163">
        <f>'2 уровень'!T1399</f>
        <v>0</v>
      </c>
      <c r="T578" s="163">
        <f>'2 уровень'!U1399</f>
        <v>0</v>
      </c>
      <c r="U578" s="2412">
        <f>'2 уровень'!V1399</f>
        <v>0</v>
      </c>
      <c r="V578" s="163">
        <f>'2 уровень'!W1399</f>
        <v>0</v>
      </c>
      <c r="W578" s="163">
        <f>'2 уровень'!X1399</f>
        <v>0</v>
      </c>
      <c r="X578" s="163">
        <f>'2 уровень'!Y1399</f>
        <v>0</v>
      </c>
      <c r="Y578" s="2331">
        <f>'2 уровень'!Z1399</f>
        <v>0</v>
      </c>
      <c r="Z578" s="163"/>
      <c r="AA578" s="2331"/>
      <c r="AB578" s="2608"/>
      <c r="AC578" s="162"/>
      <c r="AD578" s="162"/>
      <c r="AE578" s="162"/>
      <c r="AF578" s="162"/>
      <c r="AG578" s="162"/>
      <c r="AH578" s="162"/>
      <c r="AI578" s="162"/>
      <c r="AJ578" s="162"/>
      <c r="AK578" s="162"/>
      <c r="AL578" s="162"/>
      <c r="AM578" s="162"/>
      <c r="AN578" s="162"/>
      <c r="AO578" s="162"/>
      <c r="AP578" s="162"/>
      <c r="AQ578" s="162"/>
      <c r="AR578" s="162"/>
      <c r="AS578" s="162"/>
      <c r="AT578" s="162"/>
      <c r="AU578" s="162"/>
      <c r="AV578" s="162"/>
      <c r="AW578" s="162"/>
      <c r="AX578" s="162"/>
      <c r="AY578" s="162"/>
      <c r="AZ578" s="162"/>
      <c r="BA578" s="162"/>
      <c r="BB578" s="162"/>
      <c r="BC578" s="162"/>
      <c r="BD578" s="162"/>
      <c r="BE578" s="162"/>
      <c r="BF578" s="162"/>
      <c r="BG578" s="162"/>
      <c r="BH578" s="162"/>
      <c r="BI578" s="162"/>
      <c r="BJ578" s="162"/>
      <c r="BK578" s="162"/>
      <c r="BL578" s="162"/>
      <c r="BM578" s="162"/>
      <c r="BN578" s="162"/>
      <c r="BO578" s="162"/>
      <c r="BP578" s="162"/>
      <c r="BQ578" s="162"/>
      <c r="BR578" s="162"/>
      <c r="BS578" s="162"/>
      <c r="BT578" s="162"/>
      <c r="BU578" s="162"/>
      <c r="BV578" s="162"/>
      <c r="BW578" s="162"/>
      <c r="BX578" s="162"/>
      <c r="BY578" s="162"/>
      <c r="BZ578" s="162"/>
      <c r="CA578" s="162"/>
      <c r="CB578" s="162"/>
      <c r="CC578" s="162"/>
      <c r="CD578" s="162"/>
      <c r="CE578" s="162"/>
      <c r="CF578" s="162"/>
      <c r="CG578" s="162"/>
      <c r="CH578" s="162"/>
      <c r="CI578" s="162"/>
      <c r="CJ578" s="162"/>
      <c r="CK578" s="162"/>
      <c r="CL578" s="162"/>
      <c r="CM578" s="162"/>
      <c r="CN578" s="162"/>
      <c r="CO578" s="162"/>
      <c r="CP578" s="162"/>
      <c r="CQ578" s="162"/>
      <c r="CR578" s="162"/>
      <c r="CS578" s="162"/>
      <c r="CT578" s="162"/>
      <c r="CU578" s="162"/>
      <c r="CV578" s="162"/>
      <c r="CW578" s="162"/>
      <c r="CX578" s="162"/>
      <c r="CY578" s="162"/>
      <c r="CZ578" s="162"/>
      <c r="DA578" s="162"/>
      <c r="DB578" s="162"/>
      <c r="DC578" s="162"/>
      <c r="DD578" s="162"/>
      <c r="DE578" s="162"/>
      <c r="DF578" s="162"/>
      <c r="DG578" s="162"/>
      <c r="DH578" s="162"/>
      <c r="DI578" s="162"/>
      <c r="DJ578" s="162"/>
      <c r="DK578" s="162"/>
      <c r="DL578" s="162"/>
      <c r="DM578" s="162"/>
      <c r="DN578" s="162"/>
      <c r="DO578" s="162"/>
      <c r="DP578" s="162"/>
      <c r="DQ578" s="162"/>
      <c r="DR578" s="162"/>
      <c r="DS578" s="162"/>
      <c r="DT578" s="162"/>
      <c r="DU578" s="162"/>
      <c r="DV578" s="162"/>
      <c r="DW578" s="162"/>
      <c r="DX578" s="162"/>
      <c r="DY578" s="162"/>
      <c r="DZ578" s="162"/>
      <c r="EA578" s="162"/>
      <c r="EB578" s="162"/>
      <c r="EC578" s="162"/>
      <c r="ED578" s="162"/>
      <c r="EE578" s="162"/>
      <c r="EF578" s="162"/>
      <c r="EG578" s="162"/>
      <c r="EH578" s="162"/>
      <c r="EI578" s="162"/>
      <c r="EJ578" s="162"/>
      <c r="EK578" s="162"/>
      <c r="EL578" s="162"/>
      <c r="EM578" s="162"/>
      <c r="EN578" s="162"/>
      <c r="EO578" s="162"/>
      <c r="EP578" s="162"/>
      <c r="EQ578" s="162"/>
      <c r="ER578" s="162"/>
      <c r="ES578" s="162"/>
      <c r="ET578" s="162"/>
      <c r="EU578" s="162"/>
      <c r="EV578" s="162"/>
      <c r="EW578" s="162"/>
      <c r="EX578" s="162"/>
      <c r="EY578" s="162"/>
      <c r="EZ578" s="162"/>
      <c r="FA578" s="162"/>
      <c r="FB578" s="162"/>
      <c r="FC578" s="162"/>
      <c r="FD578" s="162"/>
      <c r="FE578" s="162"/>
      <c r="FF578" s="162"/>
      <c r="FG578" s="162"/>
      <c r="FH578" s="162"/>
      <c r="FI578" s="162"/>
      <c r="FJ578" s="162"/>
      <c r="FK578" s="162"/>
      <c r="FL578" s="162"/>
      <c r="FM578" s="162"/>
      <c r="FN578" s="162"/>
      <c r="FO578" s="162"/>
      <c r="FP578" s="162"/>
      <c r="FQ578" s="162"/>
      <c r="FR578" s="162"/>
      <c r="FS578" s="162"/>
      <c r="FT578" s="162"/>
      <c r="FU578" s="162"/>
      <c r="FV578" s="162"/>
      <c r="FW578" s="162"/>
      <c r="FX578" s="162"/>
      <c r="FY578" s="162"/>
      <c r="FZ578" s="162"/>
      <c r="GA578" s="162"/>
      <c r="GB578" s="162"/>
      <c r="GC578" s="162"/>
      <c r="GD578" s="162"/>
      <c r="GE578" s="162"/>
      <c r="GF578" s="162"/>
      <c r="GG578" s="162"/>
      <c r="GH578" s="162"/>
      <c r="GI578" s="162"/>
      <c r="GJ578" s="162"/>
      <c r="GK578" s="162"/>
      <c r="GL578" s="162"/>
      <c r="GM578" s="162"/>
      <c r="GN578" s="162"/>
      <c r="GO578" s="162"/>
      <c r="GP578" s="162"/>
      <c r="GQ578" s="162"/>
      <c r="GR578" s="162"/>
      <c r="GS578" s="162"/>
      <c r="GT578" s="162"/>
      <c r="GU578" s="162"/>
    </row>
    <row r="579" spans="1:203" x14ac:dyDescent="0.25">
      <c r="A579" s="161">
        <v>1</v>
      </c>
      <c r="B579" s="54" t="s">
        <v>91</v>
      </c>
      <c r="C579" s="2834">
        <f>'2 уровень'!D1400</f>
        <v>172104</v>
      </c>
      <c r="D579" s="2834">
        <f>'2 уровень'!E1400</f>
        <v>86053</v>
      </c>
      <c r="E579" s="2834">
        <f>'2 уровень'!F1400</f>
        <v>84660.86594932845</v>
      </c>
      <c r="F579" s="2835">
        <f>'2 уровень'!G1400</f>
        <v>98.382236469766823</v>
      </c>
      <c r="G579" s="237">
        <f>'2 уровень'!H1400</f>
        <v>0</v>
      </c>
      <c r="H579" s="237">
        <f>'2 уровень'!I1400</f>
        <v>0</v>
      </c>
      <c r="I579" s="246">
        <f>'2 уровень'!J1400</f>
        <v>0</v>
      </c>
      <c r="J579" s="246">
        <f>'2 уровень'!K1400</f>
        <v>0</v>
      </c>
      <c r="K579" s="246">
        <f>'2 уровень'!L1400</f>
        <v>0</v>
      </c>
      <c r="L579" s="246">
        <f>'2 уровень'!M1400</f>
        <v>0</v>
      </c>
      <c r="M579" s="246">
        <f>'2 уровень'!N1400</f>
        <v>0</v>
      </c>
      <c r="N579" s="246">
        <f>'2 уровень'!O1400</f>
        <v>0</v>
      </c>
      <c r="O579" s="163">
        <f>'2 уровень'!P1400</f>
        <v>96013.518594444453</v>
      </c>
      <c r="P579" s="163">
        <f>'2 уровень'!Q1400</f>
        <v>99349.033741500447</v>
      </c>
      <c r="Q579" s="163">
        <f>'2 уровень'!R1400</f>
        <v>99349.033741500447</v>
      </c>
      <c r="R579" s="163">
        <f>'2 уровень'!S1400</f>
        <v>99349.033741500447</v>
      </c>
      <c r="S579" s="163">
        <f>'2 уровень'!T1400</f>
        <v>99349.033741500447</v>
      </c>
      <c r="T579" s="163">
        <f>'2 уровень'!U1400</f>
        <v>99682.439526949776</v>
      </c>
      <c r="U579" s="2412">
        <f>'2 уровень'!V1400</f>
        <v>49570.53194380537</v>
      </c>
      <c r="V579" s="163">
        <f>'2 уровень'!W1400</f>
        <v>46193.612500000003</v>
      </c>
      <c r="W579" s="163">
        <f>'2 уровень'!X1400</f>
        <v>-3376.9194438053673</v>
      </c>
      <c r="X579" s="163">
        <f>'2 уровень'!Y1400</f>
        <v>-54.487580000000001</v>
      </c>
      <c r="Y579" s="2331">
        <f>'2 уровень'!Z1400</f>
        <v>46139.124920000002</v>
      </c>
      <c r="Z579" s="163"/>
      <c r="AA579" s="2331"/>
      <c r="AB579" s="2608"/>
      <c r="AC579" s="162"/>
      <c r="AD579" s="162"/>
      <c r="AE579" s="162"/>
      <c r="AF579" s="162"/>
      <c r="AG579" s="162"/>
      <c r="AH579" s="162"/>
      <c r="AI579" s="162"/>
      <c r="AJ579" s="162"/>
      <c r="AK579" s="162"/>
      <c r="AL579" s="162"/>
      <c r="AM579" s="162"/>
      <c r="AN579" s="162"/>
      <c r="AO579" s="162"/>
      <c r="AP579" s="162"/>
      <c r="AQ579" s="162"/>
      <c r="AR579" s="162"/>
      <c r="AS579" s="162"/>
      <c r="AT579" s="162"/>
      <c r="AU579" s="162"/>
      <c r="AV579" s="162"/>
      <c r="AW579" s="162"/>
      <c r="AX579" s="162"/>
      <c r="AY579" s="162"/>
      <c r="AZ579" s="162"/>
      <c r="BA579" s="162"/>
      <c r="BB579" s="162"/>
      <c r="BC579" s="162"/>
      <c r="BD579" s="162"/>
      <c r="BE579" s="162"/>
      <c r="BF579" s="162"/>
      <c r="BG579" s="162"/>
      <c r="BH579" s="162"/>
      <c r="BI579" s="162"/>
      <c r="BJ579" s="162"/>
      <c r="BK579" s="162"/>
      <c r="BL579" s="162"/>
      <c r="BM579" s="162"/>
      <c r="BN579" s="162"/>
      <c r="BO579" s="162"/>
      <c r="BP579" s="162"/>
      <c r="BQ579" s="162"/>
      <c r="BR579" s="162"/>
      <c r="BS579" s="162"/>
      <c r="BT579" s="162"/>
      <c r="BU579" s="162"/>
      <c r="BV579" s="162"/>
      <c r="BW579" s="162"/>
      <c r="BX579" s="162"/>
      <c r="BY579" s="162"/>
      <c r="BZ579" s="162"/>
      <c r="CA579" s="162"/>
      <c r="CB579" s="162"/>
      <c r="CC579" s="162"/>
      <c r="CD579" s="162"/>
      <c r="CE579" s="162"/>
      <c r="CF579" s="162"/>
      <c r="CG579" s="162"/>
      <c r="CH579" s="162"/>
      <c r="CI579" s="162"/>
      <c r="CJ579" s="162"/>
      <c r="CK579" s="162"/>
      <c r="CL579" s="162"/>
      <c r="CM579" s="162"/>
      <c r="CN579" s="162"/>
      <c r="CO579" s="162"/>
      <c r="CP579" s="162"/>
      <c r="CQ579" s="162"/>
      <c r="CR579" s="162"/>
      <c r="CS579" s="162"/>
      <c r="CT579" s="162"/>
      <c r="CU579" s="162"/>
      <c r="CV579" s="162"/>
      <c r="CW579" s="162"/>
      <c r="CX579" s="162"/>
      <c r="CY579" s="162"/>
      <c r="CZ579" s="162"/>
      <c r="DA579" s="162"/>
      <c r="DB579" s="162"/>
      <c r="DC579" s="162"/>
      <c r="DD579" s="162"/>
      <c r="DE579" s="162"/>
      <c r="DF579" s="162"/>
      <c r="DG579" s="162"/>
      <c r="DH579" s="162"/>
      <c r="DI579" s="162"/>
      <c r="DJ579" s="162"/>
      <c r="DK579" s="162"/>
      <c r="DL579" s="162"/>
      <c r="DM579" s="162"/>
      <c r="DN579" s="162"/>
      <c r="DO579" s="162"/>
      <c r="DP579" s="162"/>
      <c r="DQ579" s="162"/>
      <c r="DR579" s="162"/>
      <c r="DS579" s="162"/>
      <c r="DT579" s="162"/>
      <c r="DU579" s="162"/>
      <c r="DV579" s="162"/>
      <c r="DW579" s="162"/>
      <c r="DX579" s="162"/>
      <c r="DY579" s="162"/>
      <c r="DZ579" s="162"/>
      <c r="EA579" s="162"/>
      <c r="EB579" s="162"/>
      <c r="EC579" s="162"/>
      <c r="ED579" s="162"/>
      <c r="EE579" s="162"/>
      <c r="EF579" s="162"/>
      <c r="EG579" s="162"/>
      <c r="EH579" s="162"/>
      <c r="EI579" s="162"/>
      <c r="EJ579" s="162"/>
      <c r="EK579" s="162"/>
      <c r="EL579" s="162"/>
      <c r="EM579" s="162"/>
      <c r="EN579" s="162"/>
      <c r="EO579" s="162"/>
      <c r="EP579" s="162"/>
      <c r="EQ579" s="162"/>
      <c r="ER579" s="162"/>
      <c r="ES579" s="162"/>
      <c r="ET579" s="162"/>
      <c r="EU579" s="162"/>
      <c r="EV579" s="162"/>
      <c r="EW579" s="162"/>
      <c r="EX579" s="162"/>
      <c r="EY579" s="162"/>
      <c r="EZ579" s="162"/>
      <c r="FA579" s="162"/>
      <c r="FB579" s="162"/>
      <c r="FC579" s="162"/>
      <c r="FD579" s="162"/>
      <c r="FE579" s="162"/>
      <c r="FF579" s="162"/>
      <c r="FG579" s="162"/>
      <c r="FH579" s="162"/>
      <c r="FI579" s="162"/>
      <c r="FJ579" s="162"/>
      <c r="FK579" s="162"/>
      <c r="FL579" s="162"/>
      <c r="FM579" s="162"/>
      <c r="FN579" s="162"/>
      <c r="FO579" s="162"/>
      <c r="FP579" s="162"/>
      <c r="FQ579" s="162"/>
      <c r="FR579" s="162"/>
      <c r="FS579" s="162"/>
      <c r="FT579" s="162"/>
      <c r="FU579" s="162"/>
      <c r="FV579" s="162"/>
      <c r="FW579" s="162"/>
      <c r="FX579" s="162"/>
      <c r="FY579" s="162"/>
      <c r="FZ579" s="162"/>
      <c r="GA579" s="162"/>
      <c r="GB579" s="162"/>
      <c r="GC579" s="162"/>
      <c r="GD579" s="162"/>
      <c r="GE579" s="162"/>
      <c r="GF579" s="162"/>
      <c r="GG579" s="162"/>
      <c r="GH579" s="162"/>
      <c r="GI579" s="162"/>
      <c r="GJ579" s="162"/>
      <c r="GK579" s="162"/>
      <c r="GL579" s="162"/>
      <c r="GM579" s="162"/>
      <c r="GN579" s="162"/>
      <c r="GO579" s="162"/>
      <c r="GP579" s="162"/>
      <c r="GQ579" s="162"/>
      <c r="GR579" s="162"/>
      <c r="GS579" s="162"/>
      <c r="GT579" s="162"/>
      <c r="GU579" s="162"/>
    </row>
    <row r="580" spans="1:203" x14ac:dyDescent="0.25">
      <c r="A580" s="161">
        <v>1</v>
      </c>
      <c r="B580" s="2373" t="s">
        <v>82</v>
      </c>
      <c r="C580" s="2374">
        <f>'2 уровень'!D1401</f>
        <v>830</v>
      </c>
      <c r="D580" s="2374">
        <f>'2 уровень'!E1401</f>
        <v>415</v>
      </c>
      <c r="E580" s="2374">
        <f>'2 уровень'!F1401</f>
        <v>486</v>
      </c>
      <c r="F580" s="2375">
        <f>'2 уровень'!G1401</f>
        <v>117.10843373493975</v>
      </c>
      <c r="G580" s="237">
        <f>'2 уровень'!H1401</f>
        <v>10.638554216867471</v>
      </c>
      <c r="H580" s="237">
        <f>'2 уровень'!I1401</f>
        <v>10.339506172839506</v>
      </c>
      <c r="I580" s="246">
        <f>'2 уровень'!J1401</f>
        <v>8830</v>
      </c>
      <c r="J580" s="246">
        <f>'2 уровень'!K1401</f>
        <v>4415</v>
      </c>
      <c r="K580" s="246">
        <f>'2 уровень'!L1401</f>
        <v>5025</v>
      </c>
      <c r="L580" s="246">
        <f>'2 уровень'!M1401</f>
        <v>113.81653454133635</v>
      </c>
      <c r="M580" s="246">
        <f>'2 уровень'!N1401</f>
        <v>29.433333333333334</v>
      </c>
      <c r="N580" s="246">
        <f>'2 уровень'!O1401</f>
        <v>341.44960362400906</v>
      </c>
      <c r="O580" s="163">
        <f>'2 уровень'!P1401</f>
        <v>0</v>
      </c>
      <c r="P580" s="163">
        <f>'2 уровень'!Q1401</f>
        <v>0</v>
      </c>
      <c r="Q580" s="163">
        <f>'2 уровень'!R1401</f>
        <v>0</v>
      </c>
      <c r="R580" s="163">
        <f>'2 уровень'!S1401</f>
        <v>0</v>
      </c>
      <c r="S580" s="163">
        <f>'2 уровень'!T1401</f>
        <v>0</v>
      </c>
      <c r="T580" s="163">
        <f>'2 уровень'!U1401</f>
        <v>0</v>
      </c>
      <c r="U580" s="2412">
        <f>'2 уровень'!V1401</f>
        <v>0</v>
      </c>
      <c r="V580" s="163">
        <f>'2 уровень'!W1401</f>
        <v>0</v>
      </c>
      <c r="W580" s="163">
        <f>'2 уровень'!X1401</f>
        <v>0</v>
      </c>
      <c r="X580" s="163">
        <f>'2 уровень'!Y1401</f>
        <v>0</v>
      </c>
      <c r="Y580" s="2331">
        <f>'2 уровень'!Z1401</f>
        <v>0</v>
      </c>
      <c r="Z580" s="163"/>
      <c r="AA580" s="2331"/>
      <c r="AB580" s="2608"/>
      <c r="AC580" s="162"/>
      <c r="AD580" s="162"/>
      <c r="AE580" s="162"/>
      <c r="AF580" s="162"/>
      <c r="AG580" s="162"/>
      <c r="AH580" s="162"/>
      <c r="AI580" s="162"/>
      <c r="AJ580" s="162"/>
      <c r="AK580" s="162"/>
      <c r="AL580" s="162"/>
      <c r="AM580" s="162"/>
      <c r="AN580" s="162"/>
      <c r="AO580" s="162"/>
      <c r="AP580" s="162"/>
      <c r="AQ580" s="162"/>
      <c r="AR580" s="162"/>
      <c r="AS580" s="162"/>
      <c r="AT580" s="162"/>
      <c r="AU580" s="162"/>
      <c r="AV580" s="162"/>
      <c r="AW580" s="162"/>
      <c r="AX580" s="162"/>
      <c r="AY580" s="162"/>
      <c r="AZ580" s="162"/>
      <c r="BA580" s="162"/>
      <c r="BB580" s="162"/>
      <c r="BC580" s="162"/>
      <c r="BD580" s="162"/>
      <c r="BE580" s="162"/>
      <c r="BF580" s="162"/>
      <c r="BG580" s="162"/>
      <c r="BH580" s="162"/>
      <c r="BI580" s="162"/>
      <c r="BJ580" s="162"/>
      <c r="BK580" s="162"/>
      <c r="BL580" s="162"/>
      <c r="BM580" s="162"/>
      <c r="BN580" s="162"/>
      <c r="BO580" s="162"/>
      <c r="BP580" s="162"/>
      <c r="BQ580" s="162"/>
      <c r="BR580" s="162"/>
      <c r="BS580" s="162"/>
      <c r="BT580" s="162"/>
      <c r="BU580" s="162"/>
      <c r="BV580" s="162"/>
      <c r="BW580" s="162"/>
      <c r="BX580" s="162"/>
      <c r="BY580" s="162"/>
      <c r="BZ580" s="162"/>
      <c r="CA580" s="162"/>
      <c r="CB580" s="162"/>
      <c r="CC580" s="162"/>
      <c r="CD580" s="162"/>
      <c r="CE580" s="162"/>
      <c r="CF580" s="162"/>
      <c r="CG580" s="162"/>
      <c r="CH580" s="162"/>
      <c r="CI580" s="162"/>
      <c r="CJ580" s="162"/>
      <c r="CK580" s="162"/>
      <c r="CL580" s="162"/>
      <c r="CM580" s="162"/>
      <c r="CN580" s="162"/>
      <c r="CO580" s="162"/>
      <c r="CP580" s="162"/>
      <c r="CQ580" s="162"/>
      <c r="CR580" s="162"/>
      <c r="CS580" s="162"/>
      <c r="CT580" s="162"/>
      <c r="CU580" s="162"/>
      <c r="CV580" s="162"/>
      <c r="CW580" s="162"/>
      <c r="CX580" s="162"/>
      <c r="CY580" s="162"/>
      <c r="CZ580" s="162"/>
      <c r="DA580" s="162"/>
      <c r="DB580" s="162"/>
      <c r="DC580" s="162"/>
      <c r="DD580" s="162"/>
      <c r="DE580" s="162"/>
      <c r="DF580" s="162"/>
      <c r="DG580" s="162"/>
      <c r="DH580" s="162"/>
      <c r="DI580" s="162"/>
      <c r="DJ580" s="162"/>
      <c r="DK580" s="162"/>
      <c r="DL580" s="162"/>
      <c r="DM580" s="162"/>
      <c r="DN580" s="162"/>
      <c r="DO580" s="162"/>
      <c r="DP580" s="162"/>
      <c r="DQ580" s="162"/>
      <c r="DR580" s="162"/>
      <c r="DS580" s="162"/>
      <c r="DT580" s="162"/>
      <c r="DU580" s="162"/>
      <c r="DV580" s="162"/>
      <c r="DW580" s="162"/>
      <c r="DX580" s="162"/>
      <c r="DY580" s="162"/>
      <c r="DZ580" s="162"/>
      <c r="EA580" s="162"/>
      <c r="EB580" s="162"/>
      <c r="EC580" s="162"/>
      <c r="ED580" s="162"/>
      <c r="EE580" s="162"/>
      <c r="EF580" s="162"/>
      <c r="EG580" s="162"/>
      <c r="EH580" s="162"/>
      <c r="EI580" s="162"/>
      <c r="EJ580" s="162"/>
      <c r="EK580" s="162"/>
      <c r="EL580" s="162"/>
      <c r="EM580" s="162"/>
      <c r="EN580" s="162"/>
      <c r="EO580" s="162"/>
      <c r="EP580" s="162"/>
      <c r="EQ580" s="162"/>
      <c r="ER580" s="162"/>
      <c r="ES580" s="162"/>
      <c r="ET580" s="162"/>
      <c r="EU580" s="162"/>
      <c r="EV580" s="162"/>
      <c r="EW580" s="162"/>
      <c r="EX580" s="162"/>
      <c r="EY580" s="162"/>
      <c r="EZ580" s="162"/>
      <c r="FA580" s="162"/>
      <c r="FB580" s="162"/>
      <c r="FC580" s="162"/>
      <c r="FD580" s="162"/>
      <c r="FE580" s="162"/>
      <c r="FF580" s="162"/>
      <c r="FG580" s="162"/>
      <c r="FH580" s="162"/>
      <c r="FI580" s="162"/>
      <c r="FJ580" s="162"/>
      <c r="FK580" s="162"/>
      <c r="FL580" s="162"/>
      <c r="FM580" s="162"/>
      <c r="FN580" s="162"/>
      <c r="FO580" s="162"/>
      <c r="FP580" s="162"/>
      <c r="FQ580" s="162"/>
      <c r="FR580" s="162"/>
      <c r="FS580" s="162"/>
      <c r="FT580" s="162"/>
      <c r="FU580" s="162"/>
      <c r="FV580" s="162"/>
      <c r="FW580" s="162"/>
      <c r="FX580" s="162"/>
      <c r="FY580" s="162"/>
      <c r="FZ580" s="162"/>
      <c r="GA580" s="162"/>
      <c r="GB580" s="162"/>
      <c r="GC580" s="162"/>
      <c r="GD580" s="162"/>
      <c r="GE580" s="162"/>
      <c r="GF580" s="162"/>
      <c r="GG580" s="162"/>
      <c r="GH580" s="162"/>
      <c r="GI580" s="162"/>
      <c r="GJ580" s="162"/>
      <c r="GK580" s="162"/>
      <c r="GL580" s="162"/>
      <c r="GM580" s="162"/>
      <c r="GN580" s="162"/>
      <c r="GO580" s="162"/>
      <c r="GP580" s="162"/>
      <c r="GQ580" s="162"/>
      <c r="GR580" s="162"/>
      <c r="GS580" s="162"/>
      <c r="GT580" s="162"/>
      <c r="GU580" s="162"/>
    </row>
    <row r="581" spans="1:203" x14ac:dyDescent="0.25">
      <c r="A581" s="161">
        <v>1</v>
      </c>
      <c r="B581" s="48" t="s">
        <v>16</v>
      </c>
      <c r="C581" s="2374">
        <f>'2 уровень'!D1402</f>
        <v>350</v>
      </c>
      <c r="D581" s="2374">
        <f>'2 уровень'!E1402</f>
        <v>175</v>
      </c>
      <c r="E581" s="2374">
        <f>'2 уровень'!F1402</f>
        <v>187</v>
      </c>
      <c r="F581" s="2375">
        <f>'2 уровень'!G1402</f>
        <v>106.85714285714285</v>
      </c>
      <c r="G581" s="237">
        <f>'2 уровень'!H1402</f>
        <v>8</v>
      </c>
      <c r="H581" s="237">
        <f>'2 уровень'!I1402</f>
        <v>8.3422459893048124</v>
      </c>
      <c r="I581" s="246">
        <f>'2 уровень'!J1402</f>
        <v>2800</v>
      </c>
      <c r="J581" s="246">
        <f>'2 уровень'!K1402</f>
        <v>3465</v>
      </c>
      <c r="K581" s="246">
        <f>'2 уровень'!L1402</f>
        <v>1560</v>
      </c>
      <c r="L581" s="246">
        <f>'2 уровень'!M1402</f>
        <v>45.021645021645021</v>
      </c>
      <c r="M581" s="246">
        <f>'2 уровень'!N1402</f>
        <v>0</v>
      </c>
      <c r="N581" s="246" t="e">
        <f>'2 уровень'!O1402</f>
        <v>#DIV/0!</v>
      </c>
      <c r="O581" s="163">
        <f>'2 уровень'!P1402</f>
        <v>0</v>
      </c>
      <c r="P581" s="163">
        <f>'2 уровень'!Q1402</f>
        <v>0</v>
      </c>
      <c r="Q581" s="163">
        <f>'2 уровень'!R1402</f>
        <v>0</v>
      </c>
      <c r="R581" s="163">
        <f>'2 уровень'!S1402</f>
        <v>0</v>
      </c>
      <c r="S581" s="163">
        <f>'2 уровень'!T1402</f>
        <v>0</v>
      </c>
      <c r="T581" s="163">
        <f>'2 уровень'!U1402</f>
        <v>0</v>
      </c>
      <c r="U581" s="2412">
        <f>'2 уровень'!V1402</f>
        <v>0</v>
      </c>
      <c r="V581" s="163">
        <f>'2 уровень'!W1402</f>
        <v>0</v>
      </c>
      <c r="W581" s="163">
        <f>'2 уровень'!X1402</f>
        <v>0</v>
      </c>
      <c r="X581" s="163">
        <f>'2 уровень'!Y1402</f>
        <v>0</v>
      </c>
      <c r="Y581" s="2331">
        <f>'2 уровень'!Z1402</f>
        <v>0</v>
      </c>
      <c r="Z581" s="163"/>
      <c r="AA581" s="2331"/>
      <c r="AB581" s="2608"/>
      <c r="AC581" s="162"/>
      <c r="AD581" s="162"/>
      <c r="AE581" s="162"/>
      <c r="AF581" s="162"/>
      <c r="AG581" s="162"/>
      <c r="AH581" s="162"/>
      <c r="AI581" s="162"/>
      <c r="AJ581" s="162"/>
      <c r="AK581" s="162"/>
      <c r="AL581" s="162"/>
      <c r="AM581" s="162"/>
      <c r="AN581" s="162"/>
      <c r="AO581" s="162"/>
      <c r="AP581" s="162"/>
      <c r="AQ581" s="162"/>
      <c r="AR581" s="162"/>
      <c r="AS581" s="162"/>
      <c r="AT581" s="162"/>
      <c r="AU581" s="162"/>
      <c r="AV581" s="162"/>
      <c r="AW581" s="162"/>
      <c r="AX581" s="162"/>
      <c r="AY581" s="162"/>
      <c r="AZ581" s="162"/>
      <c r="BA581" s="162"/>
      <c r="BB581" s="162"/>
      <c r="BC581" s="162"/>
      <c r="BD581" s="162"/>
      <c r="BE581" s="162"/>
      <c r="BF581" s="162"/>
      <c r="BG581" s="162"/>
      <c r="BH581" s="162"/>
      <c r="BI581" s="162"/>
      <c r="BJ581" s="162"/>
      <c r="BK581" s="162"/>
      <c r="BL581" s="162"/>
      <c r="BM581" s="162"/>
      <c r="BN581" s="162"/>
      <c r="BO581" s="162"/>
      <c r="BP581" s="162"/>
      <c r="BQ581" s="162"/>
      <c r="BR581" s="162"/>
      <c r="BS581" s="162"/>
      <c r="BT581" s="162"/>
      <c r="BU581" s="162"/>
      <c r="BV581" s="162"/>
      <c r="BW581" s="162"/>
      <c r="BX581" s="162"/>
      <c r="BY581" s="162"/>
      <c r="BZ581" s="162"/>
      <c r="CA581" s="162"/>
      <c r="CB581" s="162"/>
      <c r="CC581" s="162"/>
      <c r="CD581" s="162"/>
      <c r="CE581" s="162"/>
      <c r="CF581" s="162"/>
      <c r="CG581" s="162"/>
      <c r="CH581" s="162"/>
      <c r="CI581" s="162"/>
      <c r="CJ581" s="162"/>
      <c r="CK581" s="162"/>
      <c r="CL581" s="162"/>
      <c r="CM581" s="162"/>
      <c r="CN581" s="162"/>
      <c r="CO581" s="162"/>
      <c r="CP581" s="162"/>
      <c r="CQ581" s="162"/>
      <c r="CR581" s="162"/>
      <c r="CS581" s="162"/>
      <c r="CT581" s="162"/>
      <c r="CU581" s="162"/>
      <c r="CV581" s="162"/>
      <c r="CW581" s="162"/>
      <c r="CX581" s="162"/>
      <c r="CY581" s="162"/>
      <c r="CZ581" s="162"/>
      <c r="DA581" s="162"/>
      <c r="DB581" s="162"/>
      <c r="DC581" s="162"/>
      <c r="DD581" s="162"/>
      <c r="DE581" s="162"/>
      <c r="DF581" s="162"/>
      <c r="DG581" s="162"/>
      <c r="DH581" s="162"/>
      <c r="DI581" s="162"/>
      <c r="DJ581" s="162"/>
      <c r="DK581" s="162"/>
      <c r="DL581" s="162"/>
      <c r="DM581" s="162"/>
      <c r="DN581" s="162"/>
      <c r="DO581" s="162"/>
      <c r="DP581" s="162"/>
      <c r="DQ581" s="162"/>
      <c r="DR581" s="162"/>
      <c r="DS581" s="162"/>
      <c r="DT581" s="162"/>
      <c r="DU581" s="162"/>
      <c r="DV581" s="162"/>
      <c r="DW581" s="162"/>
      <c r="DX581" s="162"/>
      <c r="DY581" s="162"/>
      <c r="DZ581" s="162"/>
      <c r="EA581" s="162"/>
      <c r="EB581" s="162"/>
      <c r="EC581" s="162"/>
      <c r="ED581" s="162"/>
      <c r="EE581" s="162"/>
      <c r="EF581" s="162"/>
      <c r="EG581" s="162"/>
      <c r="EH581" s="162"/>
      <c r="EI581" s="162"/>
      <c r="EJ581" s="162"/>
      <c r="EK581" s="162"/>
      <c r="EL581" s="162"/>
      <c r="EM581" s="162"/>
      <c r="EN581" s="162"/>
      <c r="EO581" s="162"/>
      <c r="EP581" s="162"/>
      <c r="EQ581" s="162"/>
      <c r="ER581" s="162"/>
      <c r="ES581" s="162"/>
      <c r="ET581" s="162"/>
      <c r="EU581" s="162"/>
      <c r="EV581" s="162"/>
      <c r="EW581" s="162"/>
      <c r="EX581" s="162"/>
      <c r="EY581" s="162"/>
      <c r="EZ581" s="162"/>
      <c r="FA581" s="162"/>
      <c r="FB581" s="162"/>
      <c r="FC581" s="162"/>
      <c r="FD581" s="162"/>
      <c r="FE581" s="162"/>
      <c r="FF581" s="162"/>
      <c r="FG581" s="162"/>
      <c r="FH581" s="162"/>
      <c r="FI581" s="162"/>
      <c r="FJ581" s="162"/>
      <c r="FK581" s="162"/>
      <c r="FL581" s="162"/>
      <c r="FM581" s="162"/>
      <c r="FN581" s="162"/>
      <c r="FO581" s="162"/>
      <c r="FP581" s="162"/>
      <c r="FQ581" s="162"/>
      <c r="FR581" s="162"/>
      <c r="FS581" s="162"/>
      <c r="FT581" s="162"/>
      <c r="FU581" s="162"/>
      <c r="FV581" s="162"/>
      <c r="FW581" s="162"/>
      <c r="FX581" s="162"/>
      <c r="FY581" s="162"/>
      <c r="FZ581" s="162"/>
      <c r="GA581" s="162"/>
      <c r="GB581" s="162"/>
      <c r="GC581" s="162"/>
      <c r="GD581" s="162"/>
      <c r="GE581" s="162"/>
      <c r="GF581" s="162"/>
      <c r="GG581" s="162"/>
      <c r="GH581" s="162"/>
      <c r="GI581" s="162"/>
      <c r="GJ581" s="162"/>
      <c r="GK581" s="162"/>
      <c r="GL581" s="162"/>
      <c r="GM581" s="162"/>
      <c r="GN581" s="162"/>
      <c r="GO581" s="162"/>
      <c r="GP581" s="162"/>
      <c r="GQ581" s="162"/>
      <c r="GR581" s="162"/>
      <c r="GS581" s="162"/>
      <c r="GT581" s="162"/>
      <c r="GU581" s="162"/>
    </row>
    <row r="582" spans="1:203" ht="27.6" x14ac:dyDescent="0.25">
      <c r="A582" s="161">
        <v>1</v>
      </c>
      <c r="B582" s="304" t="s">
        <v>188</v>
      </c>
      <c r="C582" s="2374">
        <f>'2 уровень'!D1403</f>
        <v>1180</v>
      </c>
      <c r="D582" s="2374">
        <f>'2 уровень'!E1403</f>
        <v>590</v>
      </c>
      <c r="E582" s="2374">
        <f>'2 уровень'!F1403</f>
        <v>673</v>
      </c>
      <c r="F582" s="2375">
        <f>'2 уровень'!G1403</f>
        <v>114.06779661016948</v>
      </c>
      <c r="G582" s="237">
        <f>'2 уровень'!H1403</f>
        <v>9.8559322033898304</v>
      </c>
      <c r="H582" s="237">
        <f>'2 уровень'!I1403</f>
        <v>9.7845468053491835</v>
      </c>
      <c r="I582" s="246">
        <f>'2 уровень'!J1403</f>
        <v>11630</v>
      </c>
      <c r="J582" s="246">
        <f>'2 уровень'!K1403</f>
        <v>7880</v>
      </c>
      <c r="K582" s="246">
        <f>'2 уровень'!L1403</f>
        <v>6585</v>
      </c>
      <c r="L582" s="246">
        <f>'2 уровень'!M1403</f>
        <v>83.565989847715741</v>
      </c>
      <c r="M582" s="246">
        <f>'2 уровень'!N1403</f>
        <v>29.433333333333334</v>
      </c>
      <c r="N582" s="246">
        <f>'2 уровень'!O1403</f>
        <v>447.45186862967159</v>
      </c>
      <c r="O582" s="163">
        <f>'2 уровень'!P1403</f>
        <v>20447.6768496</v>
      </c>
      <c r="P582" s="163">
        <f>'2 уровень'!Q1403</f>
        <v>26859.331699199996</v>
      </c>
      <c r="Q582" s="163">
        <f>'2 уровень'!R1403</f>
        <v>26859.331699199996</v>
      </c>
      <c r="R582" s="163">
        <f>'2 уровень'!S1403</f>
        <v>26859.331699199996</v>
      </c>
      <c r="S582" s="163">
        <f>'2 уровень'!T1403</f>
        <v>26859.331699199996</v>
      </c>
      <c r="T582" s="163">
        <f>'2 уровень'!U1403</f>
        <v>28560.622330239999</v>
      </c>
      <c r="U582" s="2412">
        <f>'2 уровень'!V1403</f>
        <v>14839.517623840002</v>
      </c>
      <c r="V582" s="163">
        <f>'2 уровень'!W1403</f>
        <v>14860.69586</v>
      </c>
      <c r="W582" s="163">
        <f>'2 уровень'!X1403</f>
        <v>21.17823615999805</v>
      </c>
      <c r="X582" s="163">
        <f>'2 уровень'!Y1403</f>
        <v>-107.2015</v>
      </c>
      <c r="Y582" s="2331">
        <f>'2 уровень'!Z1403</f>
        <v>14753.494360000001</v>
      </c>
      <c r="Z582" s="163"/>
      <c r="AA582" s="2331"/>
      <c r="AB582" s="2608"/>
      <c r="AC582" s="162"/>
      <c r="AD582" s="162"/>
      <c r="AE582" s="162"/>
      <c r="AF582" s="162"/>
      <c r="AG582" s="162"/>
      <c r="AH582" s="162"/>
      <c r="AI582" s="162"/>
      <c r="AJ582" s="162"/>
      <c r="AK582" s="162"/>
      <c r="AL582" s="162"/>
      <c r="AM582" s="162"/>
      <c r="AN582" s="162"/>
      <c r="AO582" s="162"/>
      <c r="AP582" s="162"/>
      <c r="AQ582" s="162"/>
      <c r="AR582" s="162"/>
      <c r="AS582" s="162"/>
      <c r="AT582" s="162"/>
      <c r="AU582" s="162"/>
      <c r="AV582" s="162"/>
      <c r="AW582" s="162"/>
      <c r="AX582" s="162"/>
      <c r="AY582" s="162"/>
      <c r="AZ582" s="162"/>
      <c r="BA582" s="162"/>
      <c r="BB582" s="162"/>
      <c r="BC582" s="162"/>
      <c r="BD582" s="162"/>
      <c r="BE582" s="162"/>
      <c r="BF582" s="162"/>
      <c r="BG582" s="162"/>
      <c r="BH582" s="162"/>
      <c r="BI582" s="162"/>
      <c r="BJ582" s="162"/>
      <c r="BK582" s="162"/>
      <c r="BL582" s="162"/>
      <c r="BM582" s="162"/>
      <c r="BN582" s="162"/>
      <c r="BO582" s="162"/>
      <c r="BP582" s="162"/>
      <c r="BQ582" s="162"/>
      <c r="BR582" s="162"/>
      <c r="BS582" s="162"/>
      <c r="BT582" s="162"/>
      <c r="BU582" s="162"/>
      <c r="BV582" s="162"/>
      <c r="BW582" s="162"/>
      <c r="BX582" s="162"/>
      <c r="BY582" s="162"/>
      <c r="BZ582" s="162"/>
      <c r="CA582" s="162"/>
      <c r="CB582" s="162"/>
      <c r="CC582" s="162"/>
      <c r="CD582" s="162"/>
      <c r="CE582" s="162"/>
      <c r="CF582" s="162"/>
      <c r="CG582" s="162"/>
      <c r="CH582" s="162"/>
      <c r="CI582" s="162"/>
      <c r="CJ582" s="162"/>
      <c r="CK582" s="162"/>
      <c r="CL582" s="162"/>
      <c r="CM582" s="162"/>
      <c r="CN582" s="162"/>
      <c r="CO582" s="162"/>
      <c r="CP582" s="162"/>
      <c r="CQ582" s="162"/>
      <c r="CR582" s="162"/>
      <c r="CS582" s="162"/>
      <c r="CT582" s="162"/>
      <c r="CU582" s="162"/>
      <c r="CV582" s="162"/>
      <c r="CW582" s="162"/>
      <c r="CX582" s="162"/>
      <c r="CY582" s="162"/>
      <c r="CZ582" s="162"/>
      <c r="DA582" s="162"/>
      <c r="DB582" s="162"/>
      <c r="DC582" s="162"/>
      <c r="DD582" s="162"/>
      <c r="DE582" s="162"/>
      <c r="DF582" s="162"/>
      <c r="DG582" s="162"/>
      <c r="DH582" s="162"/>
      <c r="DI582" s="162"/>
      <c r="DJ582" s="162"/>
      <c r="DK582" s="162"/>
      <c r="DL582" s="162"/>
      <c r="DM582" s="162"/>
      <c r="DN582" s="162"/>
      <c r="DO582" s="162"/>
      <c r="DP582" s="162"/>
      <c r="DQ582" s="162"/>
      <c r="DR582" s="162"/>
      <c r="DS582" s="162"/>
      <c r="DT582" s="162"/>
      <c r="DU582" s="162"/>
      <c r="DV582" s="162"/>
      <c r="DW582" s="162"/>
      <c r="DX582" s="162"/>
      <c r="DY582" s="162"/>
      <c r="DZ582" s="162"/>
      <c r="EA582" s="162"/>
      <c r="EB582" s="162"/>
      <c r="EC582" s="162"/>
      <c r="ED582" s="162"/>
      <c r="EE582" s="162"/>
      <c r="EF582" s="162"/>
      <c r="EG582" s="162"/>
      <c r="EH582" s="162"/>
      <c r="EI582" s="162"/>
      <c r="EJ582" s="162"/>
      <c r="EK582" s="162"/>
      <c r="EL582" s="162"/>
      <c r="EM582" s="162"/>
      <c r="EN582" s="162"/>
      <c r="EO582" s="162"/>
      <c r="EP582" s="162"/>
      <c r="EQ582" s="162"/>
      <c r="ER582" s="162"/>
      <c r="ES582" s="162"/>
      <c r="ET582" s="162"/>
      <c r="EU582" s="162"/>
      <c r="EV582" s="162"/>
      <c r="EW582" s="162"/>
      <c r="EX582" s="162"/>
      <c r="EY582" s="162"/>
      <c r="EZ582" s="162"/>
      <c r="FA582" s="162"/>
      <c r="FB582" s="162"/>
      <c r="FC582" s="162"/>
      <c r="FD582" s="162"/>
      <c r="FE582" s="162"/>
      <c r="FF582" s="162"/>
      <c r="FG582" s="162"/>
      <c r="FH582" s="162"/>
      <c r="FI582" s="162"/>
      <c r="FJ582" s="162"/>
      <c r="FK582" s="162"/>
      <c r="FL582" s="162"/>
      <c r="FM582" s="162"/>
      <c r="FN582" s="162"/>
      <c r="FO582" s="162"/>
      <c r="FP582" s="162"/>
      <c r="FQ582" s="162"/>
      <c r="FR582" s="162"/>
      <c r="FS582" s="162"/>
      <c r="FT582" s="162"/>
      <c r="FU582" s="162"/>
      <c r="FV582" s="162"/>
      <c r="FW582" s="162"/>
      <c r="FX582" s="162"/>
      <c r="FY582" s="162"/>
      <c r="FZ582" s="162"/>
      <c r="GA582" s="162"/>
      <c r="GB582" s="162"/>
      <c r="GC582" s="162"/>
      <c r="GD582" s="162"/>
      <c r="GE582" s="162"/>
      <c r="GF582" s="162"/>
      <c r="GG582" s="162"/>
      <c r="GH582" s="162"/>
      <c r="GI582" s="162"/>
      <c r="GJ582" s="162"/>
      <c r="GK582" s="162"/>
      <c r="GL582" s="162"/>
      <c r="GM582" s="162"/>
      <c r="GN582" s="162"/>
      <c r="GO582" s="162"/>
      <c r="GP582" s="162"/>
      <c r="GQ582" s="162"/>
      <c r="GR582" s="162"/>
      <c r="GS582" s="162"/>
      <c r="GT582" s="162"/>
      <c r="GU582" s="162"/>
    </row>
    <row r="583" spans="1:203" x14ac:dyDescent="0.25">
      <c r="A583" s="161">
        <v>1</v>
      </c>
      <c r="B583" s="200" t="s">
        <v>400</v>
      </c>
      <c r="C583" s="2374">
        <f>'2 уровень'!D1404</f>
        <v>5400</v>
      </c>
      <c r="D583" s="2374">
        <f>'2 уровень'!E1404</f>
        <v>2701</v>
      </c>
      <c r="E583" s="2374">
        <f>'2 уровень'!F1404</f>
        <v>2845</v>
      </c>
      <c r="F583" s="2375">
        <f>'2 уровень'!G1404</f>
        <v>105.33135875601629</v>
      </c>
      <c r="G583" s="237">
        <f>'2 уровень'!H1404</f>
        <v>0</v>
      </c>
      <c r="H583" s="237">
        <f>'2 уровень'!I1404</f>
        <v>0</v>
      </c>
      <c r="I583" s="246">
        <f>'2 уровень'!J1404</f>
        <v>0</v>
      </c>
      <c r="J583" s="246">
        <f>'2 уровень'!K1404</f>
        <v>0</v>
      </c>
      <c r="K583" s="246">
        <f>'2 уровень'!L1404</f>
        <v>0</v>
      </c>
      <c r="L583" s="246">
        <f>'2 уровень'!M1404</f>
        <v>0</v>
      </c>
      <c r="M583" s="246">
        <f>'2 уровень'!N1404</f>
        <v>0</v>
      </c>
      <c r="N583" s="246">
        <f>'2 уровень'!O1404</f>
        <v>0</v>
      </c>
      <c r="O583" s="163">
        <f>'2 уровень'!P1404</f>
        <v>10378.787006479999</v>
      </c>
      <c r="P583" s="163">
        <f>'2 уровень'!Q1404</f>
        <v>10378.787006479999</v>
      </c>
      <c r="Q583" s="163">
        <f>'2 уровень'!R1404</f>
        <v>10378.787006479999</v>
      </c>
      <c r="R583" s="163">
        <f>'2 уровень'!S1404</f>
        <v>10378.787006479999</v>
      </c>
      <c r="S583" s="163">
        <f>'2 уровень'!T1404</f>
        <v>10378.787006479999</v>
      </c>
      <c r="T583" s="163">
        <f>'2 уровень'!U1404</f>
        <v>10581.106159366665</v>
      </c>
      <c r="U583" s="2412">
        <f>'2 уровень'!V1404</f>
        <v>5218.2962393666658</v>
      </c>
      <c r="V583" s="163">
        <f>'2 уровень'!W1404</f>
        <v>5091.0759399999997</v>
      </c>
      <c r="W583" s="163">
        <f>'2 уровень'!X1404</f>
        <v>-127.22029936666604</v>
      </c>
      <c r="X583" s="163">
        <f>'2 уровень'!Y1404</f>
        <v>-17.133990000000001</v>
      </c>
      <c r="Y583" s="2331">
        <f>'2 уровень'!Z1404</f>
        <v>5073.9419499999995</v>
      </c>
      <c r="Z583" s="163"/>
      <c r="AA583" s="2331"/>
      <c r="AB583" s="2608"/>
      <c r="AC583" s="162"/>
      <c r="AD583" s="162"/>
      <c r="AE583" s="162"/>
      <c r="AF583" s="162"/>
      <c r="AG583" s="162"/>
      <c r="AH583" s="162"/>
      <c r="AI583" s="162"/>
      <c r="AJ583" s="162"/>
      <c r="AK583" s="162"/>
      <c r="AL583" s="162"/>
      <c r="AM583" s="162"/>
      <c r="AN583" s="162"/>
      <c r="AO583" s="162"/>
      <c r="AP583" s="162"/>
      <c r="AQ583" s="162"/>
      <c r="AR583" s="162"/>
      <c r="AS583" s="162"/>
      <c r="AT583" s="162"/>
      <c r="AU583" s="162"/>
      <c r="AV583" s="162"/>
      <c r="AW583" s="162"/>
      <c r="AX583" s="162"/>
      <c r="AY583" s="162"/>
      <c r="AZ583" s="162"/>
      <c r="BA583" s="162"/>
      <c r="BB583" s="162"/>
      <c r="BC583" s="162"/>
      <c r="BD583" s="162"/>
      <c r="BE583" s="162"/>
      <c r="BF583" s="162"/>
      <c r="BG583" s="162"/>
      <c r="BH583" s="162"/>
      <c r="BI583" s="162"/>
      <c r="BJ583" s="162"/>
      <c r="BK583" s="162"/>
      <c r="BL583" s="162"/>
      <c r="BM583" s="162"/>
      <c r="BN583" s="162"/>
      <c r="BO583" s="162"/>
      <c r="BP583" s="162"/>
      <c r="BQ583" s="162"/>
      <c r="BR583" s="162"/>
      <c r="BS583" s="162"/>
      <c r="BT583" s="162"/>
      <c r="BU583" s="162"/>
      <c r="BV583" s="162"/>
      <c r="BW583" s="162"/>
      <c r="BX583" s="162"/>
      <c r="BY583" s="162"/>
      <c r="BZ583" s="162"/>
      <c r="CA583" s="162"/>
      <c r="CB583" s="162"/>
      <c r="CC583" s="162"/>
      <c r="CD583" s="162"/>
      <c r="CE583" s="162"/>
      <c r="CF583" s="162"/>
      <c r="CG583" s="162"/>
      <c r="CH583" s="162"/>
      <c r="CI583" s="162"/>
      <c r="CJ583" s="162"/>
      <c r="CK583" s="162"/>
      <c r="CL583" s="162"/>
      <c r="CM583" s="162"/>
      <c r="CN583" s="162"/>
      <c r="CO583" s="162"/>
      <c r="CP583" s="162"/>
      <c r="CQ583" s="162"/>
      <c r="CR583" s="162"/>
      <c r="CS583" s="162"/>
      <c r="CT583" s="162"/>
      <c r="CU583" s="162"/>
      <c r="CV583" s="162"/>
      <c r="CW583" s="162"/>
      <c r="CX583" s="162"/>
      <c r="CY583" s="162"/>
      <c r="CZ583" s="162"/>
      <c r="DA583" s="162"/>
      <c r="DB583" s="162"/>
      <c r="DC583" s="162"/>
      <c r="DD583" s="162"/>
      <c r="DE583" s="162"/>
      <c r="DF583" s="162"/>
      <c r="DG583" s="162"/>
      <c r="DH583" s="162"/>
      <c r="DI583" s="162"/>
      <c r="DJ583" s="162"/>
      <c r="DK583" s="162"/>
      <c r="DL583" s="162"/>
      <c r="DM583" s="162"/>
      <c r="DN583" s="162"/>
      <c r="DO583" s="162"/>
      <c r="DP583" s="162"/>
      <c r="DQ583" s="162"/>
      <c r="DR583" s="162"/>
      <c r="DS583" s="162"/>
      <c r="DT583" s="162"/>
      <c r="DU583" s="162"/>
      <c r="DV583" s="162"/>
      <c r="DW583" s="162"/>
      <c r="DX583" s="162"/>
      <c r="DY583" s="162"/>
      <c r="DZ583" s="162"/>
      <c r="EA583" s="162"/>
      <c r="EB583" s="162"/>
      <c r="EC583" s="162"/>
      <c r="ED583" s="162"/>
      <c r="EE583" s="162"/>
      <c r="EF583" s="162"/>
      <c r="EG583" s="162"/>
      <c r="EH583" s="162"/>
      <c r="EI583" s="162"/>
      <c r="EJ583" s="162"/>
      <c r="EK583" s="162"/>
      <c r="EL583" s="162"/>
      <c r="EM583" s="162"/>
      <c r="EN583" s="162"/>
      <c r="EO583" s="162"/>
      <c r="EP583" s="162"/>
      <c r="EQ583" s="162"/>
      <c r="ER583" s="162"/>
      <c r="ES583" s="162"/>
      <c r="ET583" s="162"/>
      <c r="EU583" s="162"/>
      <c r="EV583" s="162"/>
      <c r="EW583" s="162"/>
      <c r="EX583" s="162"/>
      <c r="EY583" s="162"/>
      <c r="EZ583" s="162"/>
      <c r="FA583" s="162"/>
      <c r="FB583" s="162"/>
      <c r="FC583" s="162"/>
      <c r="FD583" s="162"/>
      <c r="FE583" s="162"/>
      <c r="FF583" s="162"/>
      <c r="FG583" s="162"/>
      <c r="FH583" s="162"/>
      <c r="FI583" s="162"/>
      <c r="FJ583" s="162"/>
      <c r="FK583" s="162"/>
      <c r="FL583" s="162"/>
      <c r="FM583" s="162"/>
      <c r="FN583" s="162"/>
      <c r="FO583" s="162"/>
      <c r="FP583" s="162"/>
      <c r="FQ583" s="162"/>
      <c r="FR583" s="162"/>
      <c r="FS583" s="162"/>
      <c r="FT583" s="162"/>
      <c r="FU583" s="162"/>
      <c r="FV583" s="162"/>
      <c r="FW583" s="162"/>
      <c r="FX583" s="162"/>
      <c r="FY583" s="162"/>
      <c r="FZ583" s="162"/>
      <c r="GA583" s="162"/>
      <c r="GB583" s="162"/>
      <c r="GC583" s="162"/>
      <c r="GD583" s="162"/>
      <c r="GE583" s="162"/>
      <c r="GF583" s="162"/>
      <c r="GG583" s="162"/>
      <c r="GH583" s="162"/>
      <c r="GI583" s="162"/>
      <c r="GJ583" s="162"/>
      <c r="GK583" s="162"/>
      <c r="GL583" s="162"/>
      <c r="GM583" s="162"/>
      <c r="GN583" s="162"/>
      <c r="GO583" s="162"/>
      <c r="GP583" s="162"/>
      <c r="GQ583" s="162"/>
      <c r="GR583" s="162"/>
      <c r="GS583" s="162"/>
      <c r="GT583" s="162"/>
      <c r="GU583" s="162"/>
    </row>
    <row r="584" spans="1:203" x14ac:dyDescent="0.25">
      <c r="A584" s="161">
        <v>1</v>
      </c>
      <c r="B584" s="200" t="s">
        <v>371</v>
      </c>
      <c r="C584" s="2374">
        <f>'2 уровень'!D1405</f>
        <v>5395</v>
      </c>
      <c r="D584" s="2374">
        <f>'2 уровень'!E1405</f>
        <v>2698</v>
      </c>
      <c r="E584" s="2374">
        <f>'2 уровень'!F1405</f>
        <v>2843</v>
      </c>
      <c r="F584" s="2375">
        <f>'2 уровень'!G1405</f>
        <v>105.37435137138623</v>
      </c>
      <c r="G584" s="237">
        <f>'2 уровень'!H1405</f>
        <v>0</v>
      </c>
      <c r="H584" s="237">
        <f>'2 уровень'!I1405</f>
        <v>0</v>
      </c>
      <c r="I584" s="246">
        <f>'2 уровень'!J1405</f>
        <v>0</v>
      </c>
      <c r="J584" s="246">
        <f>'2 уровень'!K1405</f>
        <v>0</v>
      </c>
      <c r="K584" s="246">
        <f>'2 уровень'!L1405</f>
        <v>0</v>
      </c>
      <c r="L584" s="246">
        <f>'2 уровень'!M1405</f>
        <v>0</v>
      </c>
      <c r="M584" s="246">
        <f>'2 уровень'!N1405</f>
        <v>0</v>
      </c>
      <c r="N584" s="246">
        <f>'2 уровень'!O1405</f>
        <v>0</v>
      </c>
      <c r="O584" s="163">
        <f>'2 уровень'!P1405</f>
        <v>0</v>
      </c>
      <c r="P584" s="163">
        <f>'2 уровень'!Q1405</f>
        <v>0</v>
      </c>
      <c r="Q584" s="163">
        <f>'2 уровень'!R1405</f>
        <v>0</v>
      </c>
      <c r="R584" s="163">
        <f>'2 уровень'!S1405</f>
        <v>0</v>
      </c>
      <c r="S584" s="163">
        <f>'2 уровень'!T1405</f>
        <v>0</v>
      </c>
      <c r="T584" s="163">
        <f>'2 уровень'!U1405</f>
        <v>0</v>
      </c>
      <c r="U584" s="2412">
        <f>'2 уровень'!V1405</f>
        <v>5218.2962393666658</v>
      </c>
      <c r="V584" s="163">
        <f>'2 уровень'!W1405</f>
        <v>0</v>
      </c>
      <c r="W584" s="163">
        <f>'2 уровень'!X1405</f>
        <v>0</v>
      </c>
      <c r="X584" s="163">
        <f>'2 уровень'!Y1405</f>
        <v>0</v>
      </c>
      <c r="Y584" s="2331">
        <f>'2 уровень'!Z1405</f>
        <v>0</v>
      </c>
      <c r="Z584" s="163"/>
      <c r="AA584" s="2331"/>
      <c r="AB584" s="2608"/>
      <c r="AC584" s="162"/>
      <c r="AD584" s="162"/>
      <c r="AE584" s="162"/>
      <c r="AF584" s="162"/>
      <c r="AG584" s="162"/>
      <c r="AH584" s="162"/>
      <c r="AI584" s="162"/>
      <c r="AJ584" s="162"/>
      <c r="AK584" s="162"/>
      <c r="AL584" s="162"/>
      <c r="AM584" s="162"/>
      <c r="AN584" s="162"/>
      <c r="AO584" s="162"/>
      <c r="AP584" s="162"/>
      <c r="AQ584" s="162"/>
      <c r="AR584" s="162"/>
      <c r="AS584" s="162"/>
      <c r="AT584" s="162"/>
      <c r="AU584" s="162"/>
      <c r="AV584" s="162"/>
      <c r="AW584" s="162"/>
      <c r="AX584" s="162"/>
      <c r="AY584" s="162"/>
      <c r="AZ584" s="162"/>
      <c r="BA584" s="162"/>
      <c r="BB584" s="162"/>
      <c r="BC584" s="162"/>
      <c r="BD584" s="162"/>
      <c r="BE584" s="162"/>
      <c r="BF584" s="162"/>
      <c r="BG584" s="162"/>
      <c r="BH584" s="162"/>
      <c r="BI584" s="162"/>
      <c r="BJ584" s="162"/>
      <c r="BK584" s="162"/>
      <c r="BL584" s="162"/>
      <c r="BM584" s="162"/>
      <c r="BN584" s="162"/>
      <c r="BO584" s="162"/>
      <c r="BP584" s="162"/>
      <c r="BQ584" s="162"/>
      <c r="BR584" s="162"/>
      <c r="BS584" s="162"/>
      <c r="BT584" s="162"/>
      <c r="BU584" s="162"/>
      <c r="BV584" s="162"/>
      <c r="BW584" s="162"/>
      <c r="BX584" s="162"/>
      <c r="BY584" s="162"/>
      <c r="BZ584" s="162"/>
      <c r="CA584" s="162"/>
      <c r="CB584" s="162"/>
      <c r="CC584" s="162"/>
      <c r="CD584" s="162"/>
      <c r="CE584" s="162"/>
      <c r="CF584" s="162"/>
      <c r="CG584" s="162"/>
      <c r="CH584" s="162"/>
      <c r="CI584" s="162"/>
      <c r="CJ584" s="162"/>
      <c r="CK584" s="162"/>
      <c r="CL584" s="162"/>
      <c r="CM584" s="162"/>
      <c r="CN584" s="162"/>
      <c r="CO584" s="162"/>
      <c r="CP584" s="162"/>
      <c r="CQ584" s="162"/>
      <c r="CR584" s="162"/>
      <c r="CS584" s="162"/>
      <c r="CT584" s="162"/>
      <c r="CU584" s="162"/>
      <c r="CV584" s="162"/>
      <c r="CW584" s="162"/>
      <c r="CX584" s="162"/>
      <c r="CY584" s="162"/>
      <c r="CZ584" s="162"/>
      <c r="DA584" s="162"/>
      <c r="DB584" s="162"/>
      <c r="DC584" s="162"/>
      <c r="DD584" s="162"/>
      <c r="DE584" s="162"/>
      <c r="DF584" s="162"/>
      <c r="DG584" s="162"/>
      <c r="DH584" s="162"/>
      <c r="DI584" s="162"/>
      <c r="DJ584" s="162"/>
      <c r="DK584" s="162"/>
      <c r="DL584" s="162"/>
      <c r="DM584" s="162"/>
      <c r="DN584" s="162"/>
      <c r="DO584" s="162"/>
      <c r="DP584" s="162"/>
      <c r="DQ584" s="162"/>
      <c r="DR584" s="162"/>
      <c r="DS584" s="162"/>
      <c r="DT584" s="162"/>
      <c r="DU584" s="162"/>
      <c r="DV584" s="162"/>
      <c r="DW584" s="162"/>
      <c r="DX584" s="162"/>
      <c r="DY584" s="162"/>
      <c r="DZ584" s="162"/>
      <c r="EA584" s="162"/>
      <c r="EB584" s="162"/>
      <c r="EC584" s="162"/>
      <c r="ED584" s="162"/>
      <c r="EE584" s="162"/>
      <c r="EF584" s="162"/>
      <c r="EG584" s="162"/>
      <c r="EH584" s="162"/>
      <c r="EI584" s="162"/>
      <c r="EJ584" s="162"/>
      <c r="EK584" s="162"/>
      <c r="EL584" s="162"/>
      <c r="EM584" s="162"/>
      <c r="EN584" s="162"/>
      <c r="EO584" s="162"/>
      <c r="EP584" s="162"/>
      <c r="EQ584" s="162"/>
      <c r="ER584" s="162"/>
      <c r="ES584" s="162"/>
      <c r="ET584" s="162"/>
      <c r="EU584" s="162"/>
      <c r="EV584" s="162"/>
      <c r="EW584" s="162"/>
      <c r="EX584" s="162"/>
      <c r="EY584" s="162"/>
      <c r="EZ584" s="162"/>
      <c r="FA584" s="162"/>
      <c r="FB584" s="162"/>
      <c r="FC584" s="162"/>
      <c r="FD584" s="162"/>
      <c r="FE584" s="162"/>
      <c r="FF584" s="162"/>
      <c r="FG584" s="162"/>
      <c r="FH584" s="162"/>
      <c r="FI584" s="162"/>
      <c r="FJ584" s="162"/>
      <c r="FK584" s="162"/>
      <c r="FL584" s="162"/>
      <c r="FM584" s="162"/>
      <c r="FN584" s="162"/>
      <c r="FO584" s="162"/>
      <c r="FP584" s="162"/>
      <c r="FQ584" s="162"/>
      <c r="FR584" s="162"/>
      <c r="FS584" s="162"/>
      <c r="FT584" s="162"/>
      <c r="FU584" s="162"/>
      <c r="FV584" s="162"/>
      <c r="FW584" s="162"/>
      <c r="FX584" s="162"/>
      <c r="FY584" s="162"/>
      <c r="FZ584" s="162"/>
      <c r="GA584" s="162"/>
      <c r="GB584" s="162"/>
      <c r="GC584" s="162"/>
      <c r="GD584" s="162"/>
      <c r="GE584" s="162"/>
      <c r="GF584" s="162"/>
      <c r="GG584" s="162"/>
      <c r="GH584" s="162"/>
      <c r="GI584" s="162"/>
      <c r="GJ584" s="162"/>
      <c r="GK584" s="162"/>
      <c r="GL584" s="162"/>
      <c r="GM584" s="162"/>
      <c r="GN584" s="162"/>
      <c r="GO584" s="162"/>
      <c r="GP584" s="162"/>
      <c r="GQ584" s="162"/>
      <c r="GR584" s="162"/>
      <c r="GS584" s="162"/>
      <c r="GT584" s="162"/>
      <c r="GU584" s="162"/>
    </row>
    <row r="585" spans="1:203" x14ac:dyDescent="0.25">
      <c r="A585" s="161">
        <v>1</v>
      </c>
      <c r="B585" s="1006" t="s">
        <v>372</v>
      </c>
      <c r="C585" s="2374">
        <f>'2 уровень'!D1406</f>
        <v>5395</v>
      </c>
      <c r="D585" s="2374">
        <f>'2 уровень'!E1406</f>
        <v>2698</v>
      </c>
      <c r="E585" s="2374">
        <f>'2 уровень'!F1406</f>
        <v>2843</v>
      </c>
      <c r="F585" s="2375">
        <f>'2 уровень'!G1406</f>
        <v>105.37435137138623</v>
      </c>
      <c r="G585" s="237">
        <f>'2 уровень'!H1406</f>
        <v>0</v>
      </c>
      <c r="H585" s="237">
        <f>'2 уровень'!I1406</f>
        <v>0</v>
      </c>
      <c r="I585" s="246">
        <f>'2 уровень'!J1406</f>
        <v>0</v>
      </c>
      <c r="J585" s="246">
        <f>'2 уровень'!K1406</f>
        <v>0</v>
      </c>
      <c r="K585" s="246">
        <f>'2 уровень'!L1406</f>
        <v>0</v>
      </c>
      <c r="L585" s="246">
        <f>'2 уровень'!M1406</f>
        <v>0</v>
      </c>
      <c r="M585" s="246">
        <f>'2 уровень'!N1406</f>
        <v>0</v>
      </c>
      <c r="N585" s="246">
        <f>'2 уровень'!O1406</f>
        <v>0</v>
      </c>
      <c r="O585" s="163">
        <f>'2 уровень'!P1406</f>
        <v>0</v>
      </c>
      <c r="P585" s="163">
        <f>'2 уровень'!Q1406</f>
        <v>0</v>
      </c>
      <c r="Q585" s="163">
        <f>'2 уровень'!R1406</f>
        <v>0</v>
      </c>
      <c r="R585" s="163">
        <f>'2 уровень'!S1406</f>
        <v>0</v>
      </c>
      <c r="S585" s="163">
        <f>'2 уровень'!T1406</f>
        <v>0</v>
      </c>
      <c r="T585" s="163">
        <f>'2 уровень'!U1406</f>
        <v>0</v>
      </c>
      <c r="U585" s="2412">
        <f>'2 уровень'!V1406</f>
        <v>0</v>
      </c>
      <c r="V585" s="163">
        <f>'2 уровень'!W1406</f>
        <v>0</v>
      </c>
      <c r="W585" s="163">
        <f>'2 уровень'!X1406</f>
        <v>0</v>
      </c>
      <c r="X585" s="163">
        <f>'2 уровень'!Y1406</f>
        <v>0</v>
      </c>
      <c r="Y585" s="2331">
        <f>'2 уровень'!Z1406</f>
        <v>0</v>
      </c>
      <c r="Z585" s="163"/>
      <c r="AA585" s="2331"/>
      <c r="AB585" s="2608"/>
      <c r="AC585" s="162"/>
      <c r="AD585" s="162"/>
      <c r="AE585" s="162"/>
      <c r="AF585" s="162"/>
      <c r="AG585" s="162"/>
      <c r="AH585" s="162"/>
      <c r="AI585" s="162"/>
      <c r="AJ585" s="162"/>
      <c r="AK585" s="162"/>
      <c r="AL585" s="162"/>
      <c r="AM585" s="162"/>
      <c r="AN585" s="162"/>
      <c r="AO585" s="162"/>
      <c r="AP585" s="162"/>
      <c r="AQ585" s="162"/>
      <c r="AR585" s="162"/>
      <c r="AS585" s="162"/>
      <c r="AT585" s="162"/>
      <c r="AU585" s="162"/>
      <c r="AV585" s="162"/>
      <c r="AW585" s="162"/>
      <c r="AX585" s="162"/>
      <c r="AY585" s="162"/>
      <c r="AZ585" s="162"/>
      <c r="BA585" s="162"/>
      <c r="BB585" s="162"/>
      <c r="BC585" s="162"/>
      <c r="BD585" s="162"/>
      <c r="BE585" s="162"/>
      <c r="BF585" s="162"/>
      <c r="BG585" s="162"/>
      <c r="BH585" s="162"/>
      <c r="BI585" s="162"/>
      <c r="BJ585" s="162"/>
      <c r="BK585" s="162"/>
      <c r="BL585" s="162"/>
      <c r="BM585" s="162"/>
      <c r="BN585" s="162"/>
      <c r="BO585" s="162"/>
      <c r="BP585" s="162"/>
      <c r="BQ585" s="162"/>
      <c r="BR585" s="162"/>
      <c r="BS585" s="162"/>
      <c r="BT585" s="162"/>
      <c r="BU585" s="162"/>
      <c r="BV585" s="162"/>
      <c r="BW585" s="162"/>
      <c r="BX585" s="162"/>
      <c r="BY585" s="162"/>
      <c r="BZ585" s="162"/>
      <c r="CA585" s="162"/>
      <c r="CB585" s="162"/>
      <c r="CC585" s="162"/>
      <c r="CD585" s="162"/>
      <c r="CE585" s="162"/>
      <c r="CF585" s="162"/>
      <c r="CG585" s="162"/>
      <c r="CH585" s="162"/>
      <c r="CI585" s="162"/>
      <c r="CJ585" s="162"/>
      <c r="CK585" s="162"/>
      <c r="CL585" s="162"/>
      <c r="CM585" s="162"/>
      <c r="CN585" s="162"/>
      <c r="CO585" s="162"/>
      <c r="CP585" s="162"/>
      <c r="CQ585" s="162"/>
      <c r="CR585" s="162"/>
      <c r="CS585" s="162"/>
      <c r="CT585" s="162"/>
      <c r="CU585" s="162"/>
      <c r="CV585" s="162"/>
      <c r="CW585" s="162"/>
      <c r="CX585" s="162"/>
      <c r="CY585" s="162"/>
      <c r="CZ585" s="162"/>
      <c r="DA585" s="162"/>
      <c r="DB585" s="162"/>
      <c r="DC585" s="162"/>
      <c r="DD585" s="162"/>
      <c r="DE585" s="162"/>
      <c r="DF585" s="162"/>
      <c r="DG585" s="162"/>
      <c r="DH585" s="162"/>
      <c r="DI585" s="162"/>
      <c r="DJ585" s="162"/>
      <c r="DK585" s="162"/>
      <c r="DL585" s="162"/>
      <c r="DM585" s="162"/>
      <c r="DN585" s="162"/>
      <c r="DO585" s="162"/>
      <c r="DP585" s="162"/>
      <c r="DQ585" s="162"/>
      <c r="DR585" s="162"/>
      <c r="DS585" s="162"/>
      <c r="DT585" s="162"/>
      <c r="DU585" s="162"/>
      <c r="DV585" s="162"/>
      <c r="DW585" s="162"/>
      <c r="DX585" s="162"/>
      <c r="DY585" s="162"/>
      <c r="DZ585" s="162"/>
      <c r="EA585" s="162"/>
      <c r="EB585" s="162"/>
      <c r="EC585" s="162"/>
      <c r="ED585" s="162"/>
      <c r="EE585" s="162"/>
      <c r="EF585" s="162"/>
      <c r="EG585" s="162"/>
      <c r="EH585" s="162"/>
      <c r="EI585" s="162"/>
      <c r="EJ585" s="162"/>
      <c r="EK585" s="162"/>
      <c r="EL585" s="162"/>
      <c r="EM585" s="162"/>
      <c r="EN585" s="162"/>
      <c r="EO585" s="162"/>
      <c r="EP585" s="162"/>
      <c r="EQ585" s="162"/>
      <c r="ER585" s="162"/>
      <c r="ES585" s="162"/>
      <c r="ET585" s="162"/>
      <c r="EU585" s="162"/>
      <c r="EV585" s="162"/>
      <c r="EW585" s="162"/>
      <c r="EX585" s="162"/>
      <c r="EY585" s="162"/>
      <c r="EZ585" s="162"/>
      <c r="FA585" s="162"/>
      <c r="FB585" s="162"/>
      <c r="FC585" s="162"/>
      <c r="FD585" s="162"/>
      <c r="FE585" s="162"/>
      <c r="FF585" s="162"/>
      <c r="FG585" s="162"/>
      <c r="FH585" s="162"/>
      <c r="FI585" s="162"/>
      <c r="FJ585" s="162"/>
      <c r="FK585" s="162"/>
      <c r="FL585" s="162"/>
      <c r="FM585" s="162"/>
      <c r="FN585" s="162"/>
      <c r="FO585" s="162"/>
      <c r="FP585" s="162"/>
      <c r="FQ585" s="162"/>
      <c r="FR585" s="162"/>
      <c r="FS585" s="162"/>
      <c r="FT585" s="162"/>
      <c r="FU585" s="162"/>
      <c r="FV585" s="162"/>
      <c r="FW585" s="162"/>
      <c r="FX585" s="162"/>
      <c r="FY585" s="162"/>
      <c r="FZ585" s="162"/>
      <c r="GA585" s="162"/>
      <c r="GB585" s="162"/>
      <c r="GC585" s="162"/>
      <c r="GD585" s="162"/>
      <c r="GE585" s="162"/>
      <c r="GF585" s="162"/>
      <c r="GG585" s="162"/>
      <c r="GH585" s="162"/>
      <c r="GI585" s="162"/>
      <c r="GJ585" s="162"/>
      <c r="GK585" s="162"/>
      <c r="GL585" s="162"/>
      <c r="GM585" s="162"/>
      <c r="GN585" s="162"/>
      <c r="GO585" s="162"/>
      <c r="GP585" s="162"/>
      <c r="GQ585" s="162"/>
      <c r="GR585" s="162"/>
      <c r="GS585" s="162"/>
      <c r="GT585" s="162"/>
      <c r="GU585" s="162"/>
    </row>
    <row r="586" spans="1:203" x14ac:dyDescent="0.25">
      <c r="A586" s="161">
        <v>1</v>
      </c>
      <c r="B586" s="200" t="s">
        <v>373</v>
      </c>
      <c r="C586" s="2374">
        <f>'2 уровень'!D1407</f>
        <v>5</v>
      </c>
      <c r="D586" s="2374">
        <f>'2 уровень'!E1407</f>
        <v>3</v>
      </c>
      <c r="E586" s="2374">
        <f>'2 уровень'!F1407</f>
        <v>2</v>
      </c>
      <c r="F586" s="2375">
        <f>'2 уровень'!G1407</f>
        <v>0</v>
      </c>
      <c r="G586" s="237">
        <f>'2 уровень'!H1407</f>
        <v>0</v>
      </c>
      <c r="H586" s="237">
        <f>'2 уровень'!I1407</f>
        <v>0</v>
      </c>
      <c r="I586" s="246">
        <f>'2 уровень'!J1407</f>
        <v>0</v>
      </c>
      <c r="J586" s="246">
        <f>'2 уровень'!K1407</f>
        <v>0</v>
      </c>
      <c r="K586" s="246">
        <f>'2 уровень'!L1407</f>
        <v>0</v>
      </c>
      <c r="L586" s="246">
        <f>'2 уровень'!M1407</f>
        <v>0</v>
      </c>
      <c r="M586" s="246">
        <f>'2 уровень'!N1407</f>
        <v>0</v>
      </c>
      <c r="N586" s="246">
        <f>'2 уровень'!O1407</f>
        <v>0</v>
      </c>
      <c r="O586" s="163">
        <f>'2 уровень'!P1407</f>
        <v>0</v>
      </c>
      <c r="P586" s="163">
        <f>'2 уровень'!Q1407</f>
        <v>0</v>
      </c>
      <c r="Q586" s="163">
        <f>'2 уровень'!R1407</f>
        <v>0</v>
      </c>
      <c r="R586" s="163">
        <f>'2 уровень'!S1407</f>
        <v>0</v>
      </c>
      <c r="S586" s="163">
        <f>'2 уровень'!T1407</f>
        <v>0</v>
      </c>
      <c r="T586" s="163">
        <f>'2 уровень'!U1407</f>
        <v>0</v>
      </c>
      <c r="U586" s="2412">
        <f>'2 уровень'!V1407</f>
        <v>0</v>
      </c>
      <c r="V586" s="163">
        <f>'2 уровень'!W1407</f>
        <v>0</v>
      </c>
      <c r="W586" s="163">
        <f>'2 уровень'!X1407</f>
        <v>0</v>
      </c>
      <c r="X586" s="163">
        <f>'2 уровень'!Y1407</f>
        <v>0</v>
      </c>
      <c r="Y586" s="2331">
        <f>'2 уровень'!Z1407</f>
        <v>0</v>
      </c>
      <c r="Z586" s="163"/>
      <c r="AA586" s="2331"/>
      <c r="AB586" s="2608"/>
      <c r="AC586" s="162"/>
      <c r="AD586" s="162"/>
      <c r="AE586" s="162"/>
      <c r="AF586" s="162"/>
      <c r="AG586" s="162"/>
      <c r="AH586" s="162"/>
      <c r="AI586" s="162"/>
      <c r="AJ586" s="162"/>
      <c r="AK586" s="162"/>
      <c r="AL586" s="162"/>
      <c r="AM586" s="162"/>
      <c r="AN586" s="162"/>
      <c r="AO586" s="162"/>
      <c r="AP586" s="162"/>
      <c r="AQ586" s="162"/>
      <c r="AR586" s="162"/>
      <c r="AS586" s="162"/>
      <c r="AT586" s="162"/>
      <c r="AU586" s="162"/>
      <c r="AV586" s="162"/>
      <c r="AW586" s="162"/>
      <c r="AX586" s="162"/>
      <c r="AY586" s="162"/>
      <c r="AZ586" s="162"/>
      <c r="BA586" s="162"/>
      <c r="BB586" s="162"/>
      <c r="BC586" s="162"/>
      <c r="BD586" s="162"/>
      <c r="BE586" s="162"/>
      <c r="BF586" s="162"/>
      <c r="BG586" s="162"/>
      <c r="BH586" s="162"/>
      <c r="BI586" s="162"/>
      <c r="BJ586" s="162"/>
      <c r="BK586" s="162"/>
      <c r="BL586" s="162"/>
      <c r="BM586" s="162"/>
      <c r="BN586" s="162"/>
      <c r="BO586" s="162"/>
      <c r="BP586" s="162"/>
      <c r="BQ586" s="162"/>
      <c r="BR586" s="162"/>
      <c r="BS586" s="162"/>
      <c r="BT586" s="162"/>
      <c r="BU586" s="162"/>
      <c r="BV586" s="162"/>
      <c r="BW586" s="162"/>
      <c r="BX586" s="162"/>
      <c r="BY586" s="162"/>
      <c r="BZ586" s="162"/>
      <c r="CA586" s="162"/>
      <c r="CB586" s="162"/>
      <c r="CC586" s="162"/>
      <c r="CD586" s="162"/>
      <c r="CE586" s="162"/>
      <c r="CF586" s="162"/>
      <c r="CG586" s="162"/>
      <c r="CH586" s="162"/>
      <c r="CI586" s="162"/>
      <c r="CJ586" s="162"/>
      <c r="CK586" s="162"/>
      <c r="CL586" s="162"/>
      <c r="CM586" s="162"/>
      <c r="CN586" s="162"/>
      <c r="CO586" s="162"/>
      <c r="CP586" s="162"/>
      <c r="CQ586" s="162"/>
      <c r="CR586" s="162"/>
      <c r="CS586" s="162"/>
      <c r="CT586" s="162"/>
      <c r="CU586" s="162"/>
      <c r="CV586" s="162"/>
      <c r="CW586" s="162"/>
      <c r="CX586" s="162"/>
      <c r="CY586" s="162"/>
      <c r="CZ586" s="162"/>
      <c r="DA586" s="162"/>
      <c r="DB586" s="162"/>
      <c r="DC586" s="162"/>
      <c r="DD586" s="162"/>
      <c r="DE586" s="162"/>
      <c r="DF586" s="162"/>
      <c r="DG586" s="162"/>
      <c r="DH586" s="162"/>
      <c r="DI586" s="162"/>
      <c r="DJ586" s="162"/>
      <c r="DK586" s="162"/>
      <c r="DL586" s="162"/>
      <c r="DM586" s="162"/>
      <c r="DN586" s="162"/>
      <c r="DO586" s="162"/>
      <c r="DP586" s="162"/>
      <c r="DQ586" s="162"/>
      <c r="DR586" s="162"/>
      <c r="DS586" s="162"/>
      <c r="DT586" s="162"/>
      <c r="DU586" s="162"/>
      <c r="DV586" s="162"/>
      <c r="DW586" s="162"/>
      <c r="DX586" s="162"/>
      <c r="DY586" s="162"/>
      <c r="DZ586" s="162"/>
      <c r="EA586" s="162"/>
      <c r="EB586" s="162"/>
      <c r="EC586" s="162"/>
      <c r="ED586" s="162"/>
      <c r="EE586" s="162"/>
      <c r="EF586" s="162"/>
      <c r="EG586" s="162"/>
      <c r="EH586" s="162"/>
      <c r="EI586" s="162"/>
      <c r="EJ586" s="162"/>
      <c r="EK586" s="162"/>
      <c r="EL586" s="162"/>
      <c r="EM586" s="162"/>
      <c r="EN586" s="162"/>
      <c r="EO586" s="162"/>
      <c r="EP586" s="162"/>
      <c r="EQ586" s="162"/>
      <c r="ER586" s="162"/>
      <c r="ES586" s="162"/>
      <c r="ET586" s="162"/>
      <c r="EU586" s="162"/>
      <c r="EV586" s="162"/>
      <c r="EW586" s="162"/>
      <c r="EX586" s="162"/>
      <c r="EY586" s="162"/>
      <c r="EZ586" s="162"/>
      <c r="FA586" s="162"/>
      <c r="FB586" s="162"/>
      <c r="FC586" s="162"/>
      <c r="FD586" s="162"/>
      <c r="FE586" s="162"/>
      <c r="FF586" s="162"/>
      <c r="FG586" s="162"/>
      <c r="FH586" s="162"/>
      <c r="FI586" s="162"/>
      <c r="FJ586" s="162"/>
      <c r="FK586" s="162"/>
      <c r="FL586" s="162"/>
      <c r="FM586" s="162"/>
      <c r="FN586" s="162"/>
      <c r="FO586" s="162"/>
      <c r="FP586" s="162"/>
      <c r="FQ586" s="162"/>
      <c r="FR586" s="162"/>
      <c r="FS586" s="162"/>
      <c r="FT586" s="162"/>
      <c r="FU586" s="162"/>
      <c r="FV586" s="162"/>
      <c r="FW586" s="162"/>
      <c r="FX586" s="162"/>
      <c r="FY586" s="162"/>
      <c r="FZ586" s="162"/>
      <c r="GA586" s="162"/>
      <c r="GB586" s="162"/>
      <c r="GC586" s="162"/>
      <c r="GD586" s="162"/>
      <c r="GE586" s="162"/>
      <c r="GF586" s="162"/>
      <c r="GG586" s="162"/>
      <c r="GH586" s="162"/>
      <c r="GI586" s="162"/>
      <c r="GJ586" s="162"/>
      <c r="GK586" s="162"/>
      <c r="GL586" s="162"/>
      <c r="GM586" s="162"/>
      <c r="GN586" s="162"/>
      <c r="GO586" s="162"/>
      <c r="GP586" s="162"/>
      <c r="GQ586" s="162"/>
      <c r="GR586" s="162"/>
      <c r="GS586" s="162"/>
      <c r="GT586" s="162"/>
      <c r="GU586" s="162"/>
    </row>
    <row r="587" spans="1:203" ht="27.6" x14ac:dyDescent="0.25">
      <c r="A587" s="161">
        <v>1</v>
      </c>
      <c r="B587" s="1006" t="s">
        <v>374</v>
      </c>
      <c r="C587" s="2374">
        <f>'2 уровень'!D1408</f>
        <v>5</v>
      </c>
      <c r="D587" s="2374">
        <f>'2 уровень'!E1408</f>
        <v>3</v>
      </c>
      <c r="E587" s="2374">
        <f>'2 уровень'!F1408</f>
        <v>0</v>
      </c>
      <c r="F587" s="2375">
        <f>'2 уровень'!G1408</f>
        <v>0</v>
      </c>
      <c r="G587" s="237">
        <f>'2 уровень'!H1408</f>
        <v>0</v>
      </c>
      <c r="H587" s="237">
        <f>'2 уровень'!I1408</f>
        <v>0</v>
      </c>
      <c r="I587" s="246">
        <f>'2 уровень'!J1408</f>
        <v>0</v>
      </c>
      <c r="J587" s="246">
        <f>'2 уровень'!K1408</f>
        <v>0</v>
      </c>
      <c r="K587" s="246">
        <f>'2 уровень'!L1408</f>
        <v>0</v>
      </c>
      <c r="L587" s="246">
        <f>'2 уровень'!M1408</f>
        <v>0</v>
      </c>
      <c r="M587" s="246">
        <f>'2 уровень'!N1408</f>
        <v>0</v>
      </c>
      <c r="N587" s="246">
        <f>'2 уровень'!O1408</f>
        <v>0</v>
      </c>
      <c r="O587" s="163">
        <f>'2 уровень'!P1408</f>
        <v>0</v>
      </c>
      <c r="P587" s="163">
        <f>'2 уровень'!Q1408</f>
        <v>0</v>
      </c>
      <c r="Q587" s="163">
        <f>'2 уровень'!R1408</f>
        <v>0</v>
      </c>
      <c r="R587" s="163">
        <f>'2 уровень'!S1408</f>
        <v>0</v>
      </c>
      <c r="S587" s="163">
        <f>'2 уровень'!T1408</f>
        <v>0</v>
      </c>
      <c r="T587" s="163">
        <f>'2 уровень'!U1408</f>
        <v>0</v>
      </c>
      <c r="U587" s="2412">
        <f>'2 уровень'!V1408</f>
        <v>0</v>
      </c>
      <c r="V587" s="163">
        <f>'2 уровень'!W1408</f>
        <v>0</v>
      </c>
      <c r="W587" s="163">
        <f>'2 уровень'!X1408</f>
        <v>0</v>
      </c>
      <c r="X587" s="163">
        <f>'2 уровень'!Y1408</f>
        <v>0</v>
      </c>
      <c r="Y587" s="2331">
        <f>'2 уровень'!Z1408</f>
        <v>0</v>
      </c>
      <c r="Z587" s="163"/>
      <c r="AA587" s="2331"/>
      <c r="AB587" s="2608"/>
      <c r="AC587" s="162"/>
      <c r="AD587" s="162"/>
      <c r="AE587" s="162"/>
      <c r="AF587" s="162"/>
      <c r="AG587" s="162"/>
      <c r="AH587" s="162"/>
      <c r="AI587" s="162"/>
      <c r="AJ587" s="162"/>
      <c r="AK587" s="162"/>
      <c r="AL587" s="162"/>
      <c r="AM587" s="162"/>
      <c r="AN587" s="162"/>
      <c r="AO587" s="162"/>
      <c r="AP587" s="162"/>
      <c r="AQ587" s="162"/>
      <c r="AR587" s="162"/>
      <c r="AS587" s="162"/>
      <c r="AT587" s="162"/>
      <c r="AU587" s="162"/>
      <c r="AV587" s="162"/>
      <c r="AW587" s="162"/>
      <c r="AX587" s="162"/>
      <c r="AY587" s="162"/>
      <c r="AZ587" s="162"/>
      <c r="BA587" s="162"/>
      <c r="BB587" s="162"/>
      <c r="BC587" s="162"/>
      <c r="BD587" s="162"/>
      <c r="BE587" s="162"/>
      <c r="BF587" s="162"/>
      <c r="BG587" s="162"/>
      <c r="BH587" s="162"/>
      <c r="BI587" s="162"/>
      <c r="BJ587" s="162"/>
      <c r="BK587" s="162"/>
      <c r="BL587" s="162"/>
      <c r="BM587" s="162"/>
      <c r="BN587" s="162"/>
      <c r="BO587" s="162"/>
      <c r="BP587" s="162"/>
      <c r="BQ587" s="162"/>
      <c r="BR587" s="162"/>
      <c r="BS587" s="162"/>
      <c r="BT587" s="162"/>
      <c r="BU587" s="162"/>
      <c r="BV587" s="162"/>
      <c r="BW587" s="162"/>
      <c r="BX587" s="162"/>
      <c r="BY587" s="162"/>
      <c r="BZ587" s="162"/>
      <c r="CA587" s="162"/>
      <c r="CB587" s="162"/>
      <c r="CC587" s="162"/>
      <c r="CD587" s="162"/>
      <c r="CE587" s="162"/>
      <c r="CF587" s="162"/>
      <c r="CG587" s="162"/>
      <c r="CH587" s="162"/>
      <c r="CI587" s="162"/>
      <c r="CJ587" s="162"/>
      <c r="CK587" s="162"/>
      <c r="CL587" s="162"/>
      <c r="CM587" s="162"/>
      <c r="CN587" s="162"/>
      <c r="CO587" s="162"/>
      <c r="CP587" s="162"/>
      <c r="CQ587" s="162"/>
      <c r="CR587" s="162"/>
      <c r="CS587" s="162"/>
      <c r="CT587" s="162"/>
      <c r="CU587" s="162"/>
      <c r="CV587" s="162"/>
      <c r="CW587" s="162"/>
      <c r="CX587" s="162"/>
      <c r="CY587" s="162"/>
      <c r="CZ587" s="162"/>
      <c r="DA587" s="162"/>
      <c r="DB587" s="162"/>
      <c r="DC587" s="162"/>
      <c r="DD587" s="162"/>
      <c r="DE587" s="162"/>
      <c r="DF587" s="162"/>
      <c r="DG587" s="162"/>
      <c r="DH587" s="162"/>
      <c r="DI587" s="162"/>
      <c r="DJ587" s="162"/>
      <c r="DK587" s="162"/>
      <c r="DL587" s="162"/>
      <c r="DM587" s="162"/>
      <c r="DN587" s="162"/>
      <c r="DO587" s="162"/>
      <c r="DP587" s="162"/>
      <c r="DQ587" s="162"/>
      <c r="DR587" s="162"/>
      <c r="DS587" s="162"/>
      <c r="DT587" s="162"/>
      <c r="DU587" s="162"/>
      <c r="DV587" s="162"/>
      <c r="DW587" s="162"/>
      <c r="DX587" s="162"/>
      <c r="DY587" s="162"/>
      <c r="DZ587" s="162"/>
      <c r="EA587" s="162"/>
      <c r="EB587" s="162"/>
      <c r="EC587" s="162"/>
      <c r="ED587" s="162"/>
      <c r="EE587" s="162"/>
      <c r="EF587" s="162"/>
      <c r="EG587" s="162"/>
      <c r="EH587" s="162"/>
      <c r="EI587" s="162"/>
      <c r="EJ587" s="162"/>
      <c r="EK587" s="162"/>
      <c r="EL587" s="162"/>
      <c r="EM587" s="162"/>
      <c r="EN587" s="162"/>
      <c r="EO587" s="162"/>
      <c r="EP587" s="162"/>
      <c r="EQ587" s="162"/>
      <c r="ER587" s="162"/>
      <c r="ES587" s="162"/>
      <c r="ET587" s="162"/>
      <c r="EU587" s="162"/>
      <c r="EV587" s="162"/>
      <c r="EW587" s="162"/>
      <c r="EX587" s="162"/>
      <c r="EY587" s="162"/>
      <c r="EZ587" s="162"/>
      <c r="FA587" s="162"/>
      <c r="FB587" s="162"/>
      <c r="FC587" s="162"/>
      <c r="FD587" s="162"/>
      <c r="FE587" s="162"/>
      <c r="FF587" s="162"/>
      <c r="FG587" s="162"/>
      <c r="FH587" s="162"/>
      <c r="FI587" s="162"/>
      <c r="FJ587" s="162"/>
      <c r="FK587" s="162"/>
      <c r="FL587" s="162"/>
      <c r="FM587" s="162"/>
      <c r="FN587" s="162"/>
      <c r="FO587" s="162"/>
      <c r="FP587" s="162"/>
      <c r="FQ587" s="162"/>
      <c r="FR587" s="162"/>
      <c r="FS587" s="162"/>
      <c r="FT587" s="162"/>
      <c r="FU587" s="162"/>
      <c r="FV587" s="162"/>
      <c r="FW587" s="162"/>
      <c r="FX587" s="162"/>
      <c r="FY587" s="162"/>
      <c r="FZ587" s="162"/>
      <c r="GA587" s="162"/>
      <c r="GB587" s="162"/>
      <c r="GC587" s="162"/>
      <c r="GD587" s="162"/>
      <c r="GE587" s="162"/>
      <c r="GF587" s="162"/>
      <c r="GG587" s="162"/>
      <c r="GH587" s="162"/>
      <c r="GI587" s="162"/>
      <c r="GJ587" s="162"/>
      <c r="GK587" s="162"/>
      <c r="GL587" s="162"/>
      <c r="GM587" s="162"/>
      <c r="GN587" s="162"/>
      <c r="GO587" s="162"/>
      <c r="GP587" s="162"/>
      <c r="GQ587" s="162"/>
      <c r="GR587" s="162"/>
      <c r="GS587" s="162"/>
      <c r="GT587" s="162"/>
      <c r="GU587" s="162"/>
    </row>
    <row r="588" spans="1:203" ht="14.4" thickBot="1" x14ac:dyDescent="0.3">
      <c r="A588" s="161">
        <v>1</v>
      </c>
      <c r="B588" s="2360" t="s">
        <v>375</v>
      </c>
      <c r="C588" s="2374">
        <f>'2 уровень'!D1409</f>
        <v>0</v>
      </c>
      <c r="D588" s="2374">
        <f>'2 уровень'!E1409</f>
        <v>0</v>
      </c>
      <c r="E588" s="2374">
        <f>'2 уровень'!F1409</f>
        <v>2</v>
      </c>
      <c r="F588" s="2375">
        <f>'2 уровень'!G1409</f>
        <v>0</v>
      </c>
      <c r="G588" s="237">
        <f>'2 уровень'!H1409</f>
        <v>0</v>
      </c>
      <c r="H588" s="237">
        <f>'2 уровень'!I1409</f>
        <v>0</v>
      </c>
      <c r="I588" s="246">
        <f>'2 уровень'!J1409</f>
        <v>0</v>
      </c>
      <c r="J588" s="246">
        <f>'2 уровень'!K1409</f>
        <v>0</v>
      </c>
      <c r="K588" s="246">
        <f>'2 уровень'!L1409</f>
        <v>0</v>
      </c>
      <c r="L588" s="246">
        <f>'2 уровень'!M1409</f>
        <v>0</v>
      </c>
      <c r="M588" s="246">
        <f>'2 уровень'!N1409</f>
        <v>0</v>
      </c>
      <c r="N588" s="246">
        <f>'2 уровень'!O1409</f>
        <v>0</v>
      </c>
      <c r="O588" s="163">
        <f>'2 уровень'!P1409</f>
        <v>0</v>
      </c>
      <c r="P588" s="163">
        <f>'2 уровень'!Q1409</f>
        <v>0</v>
      </c>
      <c r="Q588" s="163">
        <f>'2 уровень'!R1409</f>
        <v>0</v>
      </c>
      <c r="R588" s="163">
        <f>'2 уровень'!S1409</f>
        <v>0</v>
      </c>
      <c r="S588" s="163">
        <f>'2 уровень'!T1409</f>
        <v>0</v>
      </c>
      <c r="T588" s="163">
        <f>'2 уровень'!U1409</f>
        <v>0</v>
      </c>
      <c r="U588" s="2412">
        <f>'2 уровень'!V1409</f>
        <v>0</v>
      </c>
      <c r="V588" s="163">
        <f>'2 уровень'!W1409</f>
        <v>0</v>
      </c>
      <c r="W588" s="163">
        <f>'2 уровень'!X1409</f>
        <v>0</v>
      </c>
      <c r="X588" s="163">
        <f>'2 уровень'!Y1409</f>
        <v>0</v>
      </c>
      <c r="Y588" s="2331">
        <f>'2 уровень'!Z1409</f>
        <v>0</v>
      </c>
      <c r="Z588" s="163"/>
      <c r="AA588" s="2331"/>
      <c r="AB588" s="2608"/>
      <c r="AC588" s="162"/>
      <c r="AD588" s="162"/>
      <c r="AE588" s="162"/>
      <c r="AF588" s="162"/>
      <c r="AG588" s="162"/>
      <c r="AH588" s="162"/>
      <c r="AI588" s="162"/>
      <c r="AJ588" s="162"/>
      <c r="AK588" s="162"/>
      <c r="AL588" s="162"/>
      <c r="AM588" s="162"/>
      <c r="AN588" s="162"/>
      <c r="AO588" s="162"/>
      <c r="AP588" s="162"/>
      <c r="AQ588" s="162"/>
      <c r="AR588" s="162"/>
      <c r="AS588" s="162"/>
      <c r="AT588" s="162"/>
      <c r="AU588" s="162"/>
      <c r="AV588" s="162"/>
      <c r="AW588" s="162"/>
      <c r="AX588" s="162"/>
      <c r="AY588" s="162"/>
      <c r="AZ588" s="162"/>
      <c r="BA588" s="162"/>
      <c r="BB588" s="162"/>
      <c r="BC588" s="162"/>
      <c r="BD588" s="162"/>
      <c r="BE588" s="162"/>
      <c r="BF588" s="162"/>
      <c r="BG588" s="162"/>
      <c r="BH588" s="162"/>
      <c r="BI588" s="162"/>
      <c r="BJ588" s="162"/>
      <c r="BK588" s="162"/>
      <c r="BL588" s="162"/>
      <c r="BM588" s="162"/>
      <c r="BN588" s="162"/>
      <c r="BO588" s="162"/>
      <c r="BP588" s="162"/>
      <c r="BQ588" s="162"/>
      <c r="BR588" s="162"/>
      <c r="BS588" s="162"/>
      <c r="BT588" s="162"/>
      <c r="BU588" s="162"/>
      <c r="BV588" s="162"/>
      <c r="BW588" s="162"/>
      <c r="BX588" s="162"/>
      <c r="BY588" s="162"/>
      <c r="BZ588" s="162"/>
      <c r="CA588" s="162"/>
      <c r="CB588" s="162"/>
      <c r="CC588" s="162"/>
      <c r="CD588" s="162"/>
      <c r="CE588" s="162"/>
      <c r="CF588" s="162"/>
      <c r="CG588" s="162"/>
      <c r="CH588" s="162"/>
      <c r="CI588" s="162"/>
      <c r="CJ588" s="162"/>
      <c r="CK588" s="162"/>
      <c r="CL588" s="162"/>
      <c r="CM588" s="162"/>
      <c r="CN588" s="162"/>
      <c r="CO588" s="162"/>
      <c r="CP588" s="162"/>
      <c r="CQ588" s="162"/>
      <c r="CR588" s="162"/>
      <c r="CS588" s="162"/>
      <c r="CT588" s="162"/>
      <c r="CU588" s="162"/>
      <c r="CV588" s="162"/>
      <c r="CW588" s="162"/>
      <c r="CX588" s="162"/>
      <c r="CY588" s="162"/>
      <c r="CZ588" s="162"/>
      <c r="DA588" s="162"/>
      <c r="DB588" s="162"/>
      <c r="DC588" s="162"/>
      <c r="DD588" s="162"/>
      <c r="DE588" s="162"/>
      <c r="DF588" s="162"/>
      <c r="DG588" s="162"/>
      <c r="DH588" s="162"/>
      <c r="DI588" s="162"/>
      <c r="DJ588" s="162"/>
      <c r="DK588" s="162"/>
      <c r="DL588" s="162"/>
      <c r="DM588" s="162"/>
      <c r="DN588" s="162"/>
      <c r="DO588" s="162"/>
      <c r="DP588" s="162"/>
      <c r="DQ588" s="162"/>
      <c r="DR588" s="162"/>
      <c r="DS588" s="162"/>
      <c r="DT588" s="162"/>
      <c r="DU588" s="162"/>
      <c r="DV588" s="162"/>
      <c r="DW588" s="162"/>
      <c r="DX588" s="162"/>
      <c r="DY588" s="162"/>
      <c r="DZ588" s="162"/>
      <c r="EA588" s="162"/>
      <c r="EB588" s="162"/>
      <c r="EC588" s="162"/>
      <c r="ED588" s="162"/>
      <c r="EE588" s="162"/>
      <c r="EF588" s="162"/>
      <c r="EG588" s="162"/>
      <c r="EH588" s="162"/>
      <c r="EI588" s="162"/>
      <c r="EJ588" s="162"/>
      <c r="EK588" s="162"/>
      <c r="EL588" s="162"/>
      <c r="EM588" s="162"/>
      <c r="EN588" s="162"/>
      <c r="EO588" s="162"/>
      <c r="EP588" s="162"/>
      <c r="EQ588" s="162"/>
      <c r="ER588" s="162"/>
      <c r="ES588" s="162"/>
      <c r="ET588" s="162"/>
      <c r="EU588" s="162"/>
      <c r="EV588" s="162"/>
      <c r="EW588" s="162"/>
      <c r="EX588" s="162"/>
      <c r="EY588" s="162"/>
      <c r="EZ588" s="162"/>
      <c r="FA588" s="162"/>
      <c r="FB588" s="162"/>
      <c r="FC588" s="162"/>
      <c r="FD588" s="162"/>
      <c r="FE588" s="162"/>
      <c r="FF588" s="162"/>
      <c r="FG588" s="162"/>
      <c r="FH588" s="162"/>
      <c r="FI588" s="162"/>
      <c r="FJ588" s="162"/>
      <c r="FK588" s="162"/>
      <c r="FL588" s="162"/>
      <c r="FM588" s="162"/>
      <c r="FN588" s="162"/>
      <c r="FO588" s="162"/>
      <c r="FP588" s="162"/>
      <c r="FQ588" s="162"/>
      <c r="FR588" s="162"/>
      <c r="FS588" s="162"/>
      <c r="FT588" s="162"/>
      <c r="FU588" s="162"/>
      <c r="FV588" s="162"/>
      <c r="FW588" s="162"/>
      <c r="FX588" s="162"/>
      <c r="FY588" s="162"/>
      <c r="FZ588" s="162"/>
      <c r="GA588" s="162"/>
      <c r="GB588" s="162"/>
      <c r="GC588" s="162"/>
      <c r="GD588" s="162"/>
      <c r="GE588" s="162"/>
      <c r="GF588" s="162"/>
      <c r="GG588" s="162"/>
      <c r="GH588" s="162"/>
      <c r="GI588" s="162"/>
      <c r="GJ588" s="162"/>
      <c r="GK588" s="162"/>
      <c r="GL588" s="162"/>
      <c r="GM588" s="162"/>
      <c r="GN588" s="162"/>
      <c r="GO588" s="162"/>
      <c r="GP588" s="162"/>
      <c r="GQ588" s="162"/>
      <c r="GR588" s="162"/>
      <c r="GS588" s="162"/>
      <c r="GT588" s="162"/>
      <c r="GU588" s="162"/>
    </row>
    <row r="589" spans="1:203" ht="15" customHeight="1" x14ac:dyDescent="0.25">
      <c r="A589" s="161">
        <v>1</v>
      </c>
      <c r="B589" s="379" t="s">
        <v>130</v>
      </c>
      <c r="C589" s="380"/>
      <c r="D589" s="380"/>
      <c r="E589" s="380"/>
      <c r="F589" s="779"/>
      <c r="G589" s="381"/>
      <c r="H589" s="381"/>
      <c r="I589" s="382"/>
      <c r="J589" s="382"/>
      <c r="K589" s="382"/>
      <c r="L589" s="382"/>
      <c r="M589" s="382"/>
      <c r="N589" s="382"/>
      <c r="O589" s="2377">
        <f t="shared" ref="O589:T589" si="32">O590-O591-O613-O616-O617</f>
        <v>-2.2737367544323206E-12</v>
      </c>
      <c r="P589" s="2377">
        <f t="shared" si="32"/>
        <v>0</v>
      </c>
      <c r="Q589" s="2377">
        <f t="shared" si="32"/>
        <v>0</v>
      </c>
      <c r="R589" s="2377">
        <f t="shared" si="32"/>
        <v>0</v>
      </c>
      <c r="S589" s="2377">
        <f t="shared" si="32"/>
        <v>0</v>
      </c>
      <c r="T589" s="2377">
        <f t="shared" si="32"/>
        <v>0</v>
      </c>
      <c r="U589" s="1047">
        <f t="shared" ref="U589:Y589" si="33">U590-U591-U613-U616-U617</f>
        <v>2.8421709430404007E-12</v>
      </c>
      <c r="V589" s="2377">
        <f t="shared" si="33"/>
        <v>-2.3874235921539366E-12</v>
      </c>
      <c r="W589" s="2377">
        <f t="shared" si="33"/>
        <v>0</v>
      </c>
      <c r="X589" s="2377">
        <f t="shared" si="33"/>
        <v>1.3322676295501878E-14</v>
      </c>
      <c r="Y589" s="2378">
        <f t="shared" si="33"/>
        <v>0</v>
      </c>
      <c r="Z589" s="2377"/>
      <c r="AA589" s="2378"/>
      <c r="AB589" s="2608"/>
      <c r="AC589" s="162"/>
      <c r="AD589" s="162"/>
      <c r="AE589" s="162"/>
      <c r="AF589" s="162"/>
      <c r="AG589" s="162"/>
      <c r="AH589" s="162"/>
      <c r="AI589" s="162"/>
      <c r="AJ589" s="162"/>
      <c r="AK589" s="162"/>
      <c r="AL589" s="162"/>
      <c r="AM589" s="162"/>
      <c r="AN589" s="162"/>
      <c r="AO589" s="162"/>
      <c r="AP589" s="162"/>
      <c r="AQ589" s="162"/>
      <c r="AR589" s="162"/>
      <c r="AS589" s="162"/>
      <c r="AT589" s="162"/>
      <c r="AU589" s="162"/>
      <c r="AV589" s="162"/>
      <c r="AW589" s="162"/>
      <c r="AX589" s="162"/>
      <c r="AY589" s="162"/>
      <c r="AZ589" s="162"/>
      <c r="BA589" s="162"/>
      <c r="BB589" s="162"/>
      <c r="BC589" s="162"/>
      <c r="BD589" s="162"/>
      <c r="BE589" s="162"/>
      <c r="BF589" s="162"/>
      <c r="BG589" s="162"/>
      <c r="BH589" s="162"/>
      <c r="BI589" s="162"/>
      <c r="BJ589" s="162"/>
      <c r="BK589" s="162"/>
      <c r="BL589" s="162"/>
      <c r="BM589" s="162"/>
      <c r="BN589" s="162"/>
      <c r="BO589" s="162"/>
      <c r="BP589" s="162"/>
      <c r="BQ589" s="162"/>
      <c r="BR589" s="162"/>
      <c r="BS589" s="162"/>
      <c r="BT589" s="162"/>
      <c r="BU589" s="162"/>
      <c r="BV589" s="162"/>
      <c r="BW589" s="162"/>
      <c r="BX589" s="162"/>
      <c r="BY589" s="162"/>
      <c r="BZ589" s="162"/>
      <c r="CA589" s="162"/>
      <c r="CB589" s="162"/>
      <c r="CC589" s="162"/>
      <c r="CD589" s="162"/>
      <c r="CE589" s="162"/>
      <c r="CF589" s="162"/>
      <c r="CG589" s="162"/>
      <c r="CH589" s="162"/>
      <c r="CI589" s="162"/>
      <c r="CJ589" s="162"/>
      <c r="CK589" s="162"/>
      <c r="CL589" s="162"/>
      <c r="CM589" s="162"/>
      <c r="CN589" s="162"/>
      <c r="CO589" s="162"/>
      <c r="CP589" s="162"/>
      <c r="CQ589" s="162"/>
      <c r="CR589" s="162"/>
      <c r="CS589" s="162"/>
      <c r="CT589" s="162"/>
      <c r="CU589" s="162"/>
      <c r="CV589" s="162"/>
      <c r="CW589" s="162"/>
      <c r="CX589" s="162"/>
      <c r="CY589" s="162"/>
      <c r="CZ589" s="162"/>
      <c r="DA589" s="162"/>
      <c r="DB589" s="162"/>
      <c r="DC589" s="162"/>
      <c r="DD589" s="162"/>
      <c r="DE589" s="162"/>
      <c r="DF589" s="162"/>
      <c r="DG589" s="162"/>
      <c r="DH589" s="162"/>
      <c r="DI589" s="162"/>
      <c r="DJ589" s="162"/>
      <c r="DK589" s="162"/>
      <c r="DL589" s="162"/>
      <c r="DM589" s="162"/>
      <c r="DN589" s="162"/>
      <c r="DO589" s="162"/>
      <c r="DP589" s="162"/>
      <c r="DQ589" s="162"/>
      <c r="DR589" s="162"/>
      <c r="DS589" s="162"/>
      <c r="DT589" s="162"/>
      <c r="DU589" s="162"/>
      <c r="DV589" s="162"/>
      <c r="DW589" s="162"/>
      <c r="DX589" s="162"/>
      <c r="DY589" s="162"/>
      <c r="DZ589" s="162"/>
      <c r="EA589" s="162"/>
      <c r="EB589" s="162"/>
      <c r="EC589" s="162"/>
      <c r="ED589" s="162"/>
      <c r="EE589" s="162"/>
      <c r="EF589" s="162"/>
      <c r="EG589" s="162"/>
      <c r="EH589" s="162"/>
      <c r="EI589" s="162"/>
      <c r="EJ589" s="162"/>
      <c r="EK589" s="162"/>
      <c r="EL589" s="162"/>
      <c r="EM589" s="162"/>
      <c r="EN589" s="162"/>
      <c r="EO589" s="162"/>
      <c r="EP589" s="162"/>
      <c r="EQ589" s="162"/>
      <c r="ER589" s="162"/>
      <c r="ES589" s="162"/>
      <c r="ET589" s="162"/>
      <c r="EU589" s="162"/>
      <c r="EV589" s="162"/>
      <c r="EW589" s="162"/>
      <c r="EX589" s="162"/>
      <c r="EY589" s="162"/>
      <c r="EZ589" s="162"/>
      <c r="FA589" s="162"/>
      <c r="FB589" s="162"/>
      <c r="FC589" s="162"/>
      <c r="FD589" s="162"/>
      <c r="FE589" s="162"/>
      <c r="FF589" s="162"/>
      <c r="FG589" s="162"/>
      <c r="FH589" s="162"/>
      <c r="FI589" s="162"/>
      <c r="FJ589" s="162"/>
      <c r="FK589" s="162"/>
      <c r="FL589" s="162"/>
      <c r="FM589" s="162"/>
      <c r="FN589" s="162"/>
      <c r="FO589" s="162"/>
      <c r="FP589" s="162"/>
      <c r="FQ589" s="162"/>
      <c r="FR589" s="162"/>
      <c r="FS589" s="162"/>
      <c r="FT589" s="162"/>
      <c r="FU589" s="162"/>
      <c r="FV589" s="162"/>
      <c r="FW589" s="162"/>
      <c r="FX589" s="162"/>
      <c r="FY589" s="162"/>
      <c r="FZ589" s="162"/>
      <c r="GA589" s="162"/>
      <c r="GB589" s="162"/>
      <c r="GC589" s="162"/>
      <c r="GD589" s="162"/>
      <c r="GE589" s="162"/>
      <c r="GF589" s="162"/>
      <c r="GG589" s="162"/>
      <c r="GH589" s="162"/>
      <c r="GI589" s="162"/>
      <c r="GJ589" s="162"/>
      <c r="GK589" s="162"/>
      <c r="GL589" s="162"/>
      <c r="GM589" s="162"/>
      <c r="GN589" s="162"/>
      <c r="GO589" s="162"/>
      <c r="GP589" s="162"/>
      <c r="GQ589" s="162"/>
      <c r="GR589" s="162"/>
      <c r="GS589" s="162"/>
      <c r="GT589" s="162"/>
      <c r="GU589" s="162"/>
    </row>
    <row r="590" spans="1:203" s="162" customFormat="1" ht="15" customHeight="1" x14ac:dyDescent="0.25">
      <c r="A590" s="161">
        <v>1</v>
      </c>
      <c r="B590" s="182" t="s">
        <v>116</v>
      </c>
      <c r="C590" s="241"/>
      <c r="D590" s="241"/>
      <c r="E590" s="241"/>
      <c r="F590" s="776"/>
      <c r="G590" s="155"/>
      <c r="H590" s="155"/>
      <c r="I590" s="164"/>
      <c r="J590" s="164"/>
      <c r="K590" s="164"/>
      <c r="L590" s="164"/>
      <c r="M590" s="164"/>
      <c r="N590" s="164"/>
      <c r="O590" s="163">
        <f>'2 уровень'!P1462</f>
        <v>36945.874934399995</v>
      </c>
      <c r="P590" s="163">
        <f>'2 уровень'!Q1462</f>
        <v>42688.631910216005</v>
      </c>
      <c r="Q590" s="163">
        <f>'2 уровень'!R1462</f>
        <v>42688.631910216005</v>
      </c>
      <c r="R590" s="163">
        <f>'2 уровень'!S1462</f>
        <v>44361.890214116007</v>
      </c>
      <c r="S590" s="163">
        <f>'2 уровень'!T1462</f>
        <v>44361.890214116007</v>
      </c>
      <c r="T590" s="163">
        <f>'2 уровень'!U1462</f>
        <v>47362.605314678673</v>
      </c>
      <c r="U590" s="2412">
        <f>'2 уровень'!V1462</f>
        <v>22508.6163477257</v>
      </c>
      <c r="V590" s="163">
        <f>'2 уровень'!W1462</f>
        <v>21843.105409999996</v>
      </c>
      <c r="W590" s="163">
        <f>'2 уровень'!X1462</f>
        <v>-665.51093772569789</v>
      </c>
      <c r="X590" s="163">
        <f>'2 уровень'!Y1462</f>
        <v>-166.07990999999998</v>
      </c>
      <c r="Y590" s="2331">
        <f>'2 уровень'!Z1462</f>
        <v>21677.0255</v>
      </c>
      <c r="Z590" s="163"/>
      <c r="AA590" s="2331"/>
      <c r="AB590" s="2606"/>
      <c r="AC590" s="161"/>
      <c r="AD590" s="161"/>
      <c r="AE590" s="161"/>
      <c r="AF590" s="161"/>
      <c r="AG590" s="161"/>
      <c r="AH590" s="161"/>
      <c r="AI590" s="161"/>
      <c r="AJ590" s="161"/>
      <c r="AK590" s="161"/>
      <c r="AL590" s="161"/>
      <c r="AM590" s="161"/>
      <c r="AN590" s="161"/>
      <c r="AO590" s="161"/>
      <c r="AP590" s="161"/>
      <c r="AQ590" s="161"/>
      <c r="AR590" s="161"/>
      <c r="AS590" s="161"/>
      <c r="AT590" s="161"/>
      <c r="AU590" s="161"/>
      <c r="AV590" s="161"/>
      <c r="AW590" s="161"/>
      <c r="AX590" s="161"/>
      <c r="AY590" s="161"/>
      <c r="AZ590" s="161"/>
      <c r="BA590" s="161"/>
      <c r="BB590" s="161"/>
      <c r="BC590" s="161"/>
      <c r="BD590" s="161"/>
      <c r="BE590" s="161"/>
      <c r="BF590" s="161"/>
      <c r="BG590" s="161"/>
      <c r="BH590" s="161"/>
      <c r="BI590" s="161"/>
      <c r="BJ590" s="161"/>
      <c r="BK590" s="161"/>
      <c r="BL590" s="161"/>
      <c r="BM590" s="161"/>
      <c r="BN590" s="161"/>
      <c r="BO590" s="161"/>
      <c r="BP590" s="161"/>
      <c r="BQ590" s="161"/>
      <c r="BR590" s="161"/>
      <c r="BS590" s="161"/>
      <c r="BT590" s="161"/>
      <c r="BU590" s="161"/>
      <c r="BV590" s="161"/>
      <c r="BW590" s="161"/>
      <c r="BX590" s="161"/>
      <c r="BY590" s="161"/>
      <c r="BZ590" s="161"/>
      <c r="CA590" s="161"/>
      <c r="CB590" s="161"/>
      <c r="CC590" s="161"/>
      <c r="CD590" s="161"/>
      <c r="CE590" s="161"/>
      <c r="CF590" s="161"/>
      <c r="CG590" s="161"/>
      <c r="CH590" s="161"/>
      <c r="CI590" s="161"/>
      <c r="CJ590" s="161"/>
      <c r="CK590" s="161"/>
      <c r="CL590" s="161"/>
      <c r="CM590" s="161"/>
      <c r="CN590" s="161"/>
      <c r="CO590" s="161"/>
      <c r="CP590" s="161"/>
      <c r="CQ590" s="161"/>
      <c r="CR590" s="161"/>
      <c r="CS590" s="161"/>
      <c r="CT590" s="161"/>
      <c r="CU590" s="161"/>
      <c r="CV590" s="161"/>
      <c r="CW590" s="161"/>
      <c r="CX590" s="161"/>
      <c r="CY590" s="161"/>
      <c r="CZ590" s="161"/>
      <c r="DA590" s="161"/>
      <c r="DB590" s="161"/>
      <c r="DC590" s="161"/>
      <c r="DD590" s="161"/>
      <c r="DE590" s="161"/>
      <c r="DF590" s="161"/>
      <c r="DG590" s="161"/>
      <c r="DH590" s="161"/>
      <c r="DI590" s="161"/>
      <c r="DJ590" s="161"/>
      <c r="DK590" s="161"/>
      <c r="DL590" s="161"/>
      <c r="DM590" s="161"/>
      <c r="DN590" s="161"/>
      <c r="DO590" s="161"/>
      <c r="DP590" s="161"/>
      <c r="DQ590" s="161"/>
      <c r="DR590" s="161"/>
      <c r="DS590" s="161"/>
      <c r="DT590" s="161"/>
      <c r="DU590" s="161"/>
      <c r="DV590" s="161"/>
      <c r="DW590" s="161"/>
      <c r="DX590" s="161"/>
      <c r="DY590" s="161"/>
      <c r="DZ590" s="161"/>
      <c r="EA590" s="161"/>
      <c r="EB590" s="161"/>
      <c r="EC590" s="161"/>
      <c r="ED590" s="161"/>
      <c r="EE590" s="161"/>
      <c r="EF590" s="161"/>
      <c r="EG590" s="161"/>
      <c r="EH590" s="161"/>
      <c r="EI590" s="161"/>
      <c r="EJ590" s="161"/>
      <c r="EK590" s="161"/>
      <c r="EL590" s="161"/>
      <c r="EM590" s="161"/>
      <c r="EN590" s="161"/>
      <c r="EO590" s="161"/>
      <c r="EP590" s="161"/>
      <c r="EQ590" s="161"/>
      <c r="ER590" s="161"/>
      <c r="ES590" s="161"/>
      <c r="ET590" s="161"/>
      <c r="EU590" s="161"/>
      <c r="EV590" s="161"/>
      <c r="EW590" s="161"/>
      <c r="EX590" s="161"/>
      <c r="EY590" s="161"/>
      <c r="EZ590" s="161"/>
      <c r="FA590" s="161"/>
      <c r="FB590" s="161"/>
      <c r="FC590" s="161"/>
      <c r="FD590" s="161"/>
      <c r="FE590" s="161"/>
      <c r="FF590" s="161"/>
      <c r="FG590" s="161"/>
      <c r="FH590" s="161"/>
      <c r="FI590" s="161"/>
      <c r="FJ590" s="161"/>
      <c r="FK590" s="161"/>
      <c r="FL590" s="161"/>
      <c r="FM590" s="161"/>
      <c r="FN590" s="161"/>
      <c r="FO590" s="161"/>
      <c r="FP590" s="161"/>
      <c r="FQ590" s="161"/>
      <c r="FR590" s="161"/>
      <c r="FS590" s="161"/>
      <c r="FT590" s="161"/>
      <c r="FU590" s="161"/>
      <c r="FV590" s="161"/>
      <c r="FW590" s="161"/>
      <c r="FX590" s="161"/>
      <c r="FY590" s="161"/>
      <c r="FZ590" s="161"/>
      <c r="GA590" s="161"/>
      <c r="GB590" s="161"/>
      <c r="GC590" s="161"/>
      <c r="GD590" s="161"/>
      <c r="GE590" s="161"/>
      <c r="GF590" s="161"/>
      <c r="GG590" s="161"/>
      <c r="GH590" s="161"/>
      <c r="GI590" s="161"/>
      <c r="GJ590" s="161"/>
      <c r="GK590" s="161"/>
      <c r="GL590" s="161"/>
      <c r="GM590" s="161"/>
      <c r="GN590" s="161"/>
      <c r="GO590" s="161"/>
      <c r="GP590" s="161"/>
      <c r="GQ590" s="161"/>
      <c r="GR590" s="161"/>
      <c r="GS590" s="161"/>
      <c r="GT590" s="161"/>
      <c r="GU590" s="161"/>
    </row>
    <row r="591" spans="1:203" s="162" customFormat="1" ht="15" customHeight="1" x14ac:dyDescent="0.25">
      <c r="A591" s="161">
        <v>1</v>
      </c>
      <c r="B591" s="111" t="s">
        <v>43</v>
      </c>
      <c r="C591" s="188">
        <f>'2 уровень'!D1463</f>
        <v>398</v>
      </c>
      <c r="D591" s="188">
        <f>'2 уровень'!E1463</f>
        <v>200</v>
      </c>
      <c r="E591" s="188">
        <f>'2 уровень'!F1463</f>
        <v>203</v>
      </c>
      <c r="F591" s="772">
        <f>'2 уровень'!G1463</f>
        <v>101.49999999999999</v>
      </c>
      <c r="G591" s="155">
        <f>'2 уровень'!H1463</f>
        <v>8.8316582914572859</v>
      </c>
      <c r="H591" s="155">
        <f>'2 уровень'!I1463</f>
        <v>9.7142857142857135</v>
      </c>
      <c r="I591" s="163">
        <f>'2 уровень'!J1463</f>
        <v>3515</v>
      </c>
      <c r="J591" s="163">
        <f>'2 уровень'!K1463</f>
        <v>1766</v>
      </c>
      <c r="K591" s="163">
        <f>'2 уровень'!L1463</f>
        <v>1972</v>
      </c>
      <c r="L591" s="163">
        <f>'2 уровень'!M1463</f>
        <v>111.66477916194791</v>
      </c>
      <c r="M591" s="163">
        <f>'2 уровень'!N1463</f>
        <v>10.496495098039217</v>
      </c>
      <c r="N591" s="163">
        <f>'2 уровень'!O1463</f>
        <v>375.74447119369904</v>
      </c>
      <c r="O591" s="163">
        <f>'2 уровень'!P1463</f>
        <v>15581.907855359997</v>
      </c>
      <c r="P591" s="163">
        <f>'2 уровень'!Q1463</f>
        <v>14306.704575715999</v>
      </c>
      <c r="Q591" s="163">
        <f>'2 уровень'!R1463</f>
        <v>14306.704575715999</v>
      </c>
      <c r="R591" s="163">
        <f>'2 уровень'!S1463</f>
        <v>15979.962879616003</v>
      </c>
      <c r="S591" s="163">
        <f>'2 уровень'!T1463</f>
        <v>15979.962879616003</v>
      </c>
      <c r="T591" s="163">
        <f>'2 уровень'!U1463</f>
        <v>16408.237607392002</v>
      </c>
      <c r="U591" s="2412">
        <f>'2 уровень'!V1463</f>
        <v>8197.3435690390306</v>
      </c>
      <c r="V591" s="163">
        <f>'2 уровень'!W1463</f>
        <v>8152.1949999999997</v>
      </c>
      <c r="W591" s="163">
        <f>'2 уровень'!X1463</f>
        <v>-45.148569039030917</v>
      </c>
      <c r="X591" s="163">
        <f>'2 уровень'!Y1463</f>
        <v>-102.7282</v>
      </c>
      <c r="Y591" s="2331">
        <f>'2 уровень'!Z1463</f>
        <v>8049.4668000000001</v>
      </c>
      <c r="Z591" s="163"/>
      <c r="AA591" s="2331"/>
      <c r="AB591" s="2608"/>
    </row>
    <row r="592" spans="1:203" x14ac:dyDescent="0.25">
      <c r="A592" s="161">
        <v>1</v>
      </c>
      <c r="B592" s="2347" t="s">
        <v>354</v>
      </c>
      <c r="C592" s="189">
        <f>'2 уровень'!D1464</f>
        <v>0</v>
      </c>
      <c r="D592" s="189">
        <f>'2 уровень'!E1464</f>
        <v>0</v>
      </c>
      <c r="E592" s="189">
        <f>'2 уровень'!F1464</f>
        <v>0</v>
      </c>
      <c r="F592" s="773">
        <f>'2 уровень'!G1464</f>
        <v>0</v>
      </c>
      <c r="G592" s="237">
        <f>'2 уровень'!H1464</f>
        <v>0</v>
      </c>
      <c r="H592" s="237">
        <f>'2 уровень'!I1464</f>
        <v>0</v>
      </c>
      <c r="I592" s="246">
        <f>'2 уровень'!J1464</f>
        <v>0</v>
      </c>
      <c r="J592" s="246">
        <f>'2 уровень'!K1464</f>
        <v>0</v>
      </c>
      <c r="K592" s="246">
        <f>'2 уровень'!L1464</f>
        <v>0</v>
      </c>
      <c r="L592" s="246">
        <f>'2 уровень'!M1464</f>
        <v>0</v>
      </c>
      <c r="M592" s="246">
        <f>'2 уровень'!N1464</f>
        <v>0</v>
      </c>
      <c r="N592" s="246">
        <f>'2 уровень'!O1464</f>
        <v>0</v>
      </c>
      <c r="O592" s="163">
        <f>'2 уровень'!P1464</f>
        <v>0</v>
      </c>
      <c r="P592" s="163">
        <f>'2 уровень'!Q1464</f>
        <v>0</v>
      </c>
      <c r="Q592" s="163">
        <f>'2 уровень'!R1464</f>
        <v>0</v>
      </c>
      <c r="R592" s="163">
        <f>'2 уровень'!S1464</f>
        <v>0</v>
      </c>
      <c r="S592" s="163">
        <f>'2 уровень'!T1464</f>
        <v>0</v>
      </c>
      <c r="T592" s="163">
        <f>'2 уровень'!U1464</f>
        <v>0</v>
      </c>
      <c r="U592" s="2412">
        <f>'2 уровень'!V1464</f>
        <v>0</v>
      </c>
      <c r="V592" s="163">
        <f>'2 уровень'!W1464</f>
        <v>0</v>
      </c>
      <c r="W592" s="163">
        <f>'2 уровень'!X1464</f>
        <v>0</v>
      </c>
      <c r="X592" s="163">
        <f>'2 уровень'!Y1464</f>
        <v>0</v>
      </c>
      <c r="Y592" s="2331">
        <f>'2 уровень'!Z1464</f>
        <v>0</v>
      </c>
      <c r="Z592" s="163"/>
      <c r="AA592" s="2331"/>
      <c r="AB592" s="2608"/>
      <c r="AC592" s="162"/>
      <c r="AD592" s="162"/>
      <c r="AE592" s="162"/>
      <c r="AF592" s="162"/>
      <c r="AG592" s="162"/>
      <c r="AH592" s="162"/>
      <c r="AI592" s="162"/>
      <c r="AJ592" s="162"/>
      <c r="AK592" s="162"/>
      <c r="AL592" s="162"/>
      <c r="AM592" s="162"/>
      <c r="AN592" s="162"/>
      <c r="AO592" s="162"/>
      <c r="AP592" s="162"/>
      <c r="AQ592" s="162"/>
      <c r="AR592" s="162"/>
      <c r="AS592" s="162"/>
      <c r="AT592" s="162"/>
      <c r="AU592" s="162"/>
      <c r="AV592" s="162"/>
      <c r="AW592" s="162"/>
      <c r="AX592" s="162"/>
      <c r="AY592" s="162"/>
      <c r="AZ592" s="162"/>
      <c r="BA592" s="162"/>
      <c r="BB592" s="162"/>
      <c r="BC592" s="162"/>
      <c r="BD592" s="162"/>
      <c r="BE592" s="162"/>
      <c r="BF592" s="162"/>
      <c r="BG592" s="162"/>
      <c r="BH592" s="162"/>
      <c r="BI592" s="162"/>
      <c r="BJ592" s="162"/>
      <c r="BK592" s="162"/>
      <c r="BL592" s="162"/>
      <c r="BM592" s="162"/>
      <c r="BN592" s="162"/>
      <c r="BO592" s="162"/>
      <c r="BP592" s="162"/>
      <c r="BQ592" s="162"/>
      <c r="BR592" s="162"/>
      <c r="BS592" s="162"/>
      <c r="BT592" s="162"/>
      <c r="BU592" s="162"/>
      <c r="BV592" s="162"/>
      <c r="BW592" s="162"/>
      <c r="BX592" s="162"/>
      <c r="BY592" s="162"/>
      <c r="BZ592" s="162"/>
      <c r="CA592" s="162"/>
      <c r="CB592" s="162"/>
      <c r="CC592" s="162"/>
      <c r="CD592" s="162"/>
      <c r="CE592" s="162"/>
      <c r="CF592" s="162"/>
      <c r="CG592" s="162"/>
      <c r="CH592" s="162"/>
      <c r="CI592" s="162"/>
      <c r="CJ592" s="162"/>
      <c r="CK592" s="162"/>
      <c r="CL592" s="162"/>
      <c r="CM592" s="162"/>
      <c r="CN592" s="162"/>
      <c r="CO592" s="162"/>
      <c r="CP592" s="162"/>
      <c r="CQ592" s="162"/>
      <c r="CR592" s="162"/>
      <c r="CS592" s="162"/>
      <c r="CT592" s="162"/>
      <c r="CU592" s="162"/>
      <c r="CV592" s="162"/>
      <c r="CW592" s="162"/>
      <c r="CX592" s="162"/>
      <c r="CY592" s="162"/>
      <c r="CZ592" s="162"/>
      <c r="DA592" s="162"/>
      <c r="DB592" s="162"/>
      <c r="DC592" s="162"/>
      <c r="DD592" s="162"/>
      <c r="DE592" s="162"/>
      <c r="DF592" s="162"/>
      <c r="DG592" s="162"/>
      <c r="DH592" s="162"/>
      <c r="DI592" s="162"/>
      <c r="DJ592" s="162"/>
      <c r="DK592" s="162"/>
      <c r="DL592" s="162"/>
      <c r="DM592" s="162"/>
      <c r="DN592" s="162"/>
      <c r="DO592" s="162"/>
      <c r="DP592" s="162"/>
      <c r="DQ592" s="162"/>
      <c r="DR592" s="162"/>
      <c r="DS592" s="162"/>
      <c r="DT592" s="162"/>
      <c r="DU592" s="162"/>
      <c r="DV592" s="162"/>
      <c r="DW592" s="162"/>
      <c r="DX592" s="162"/>
      <c r="DY592" s="162"/>
      <c r="DZ592" s="162"/>
      <c r="EA592" s="162"/>
      <c r="EB592" s="162"/>
      <c r="EC592" s="162"/>
      <c r="ED592" s="162"/>
      <c r="EE592" s="162"/>
      <c r="EF592" s="162"/>
      <c r="EG592" s="162"/>
      <c r="EH592" s="162"/>
      <c r="EI592" s="162"/>
      <c r="EJ592" s="162"/>
      <c r="EK592" s="162"/>
      <c r="EL592" s="162"/>
      <c r="EM592" s="162"/>
      <c r="EN592" s="162"/>
      <c r="EO592" s="162"/>
      <c r="EP592" s="162"/>
      <c r="EQ592" s="162"/>
      <c r="ER592" s="162"/>
      <c r="ES592" s="162"/>
      <c r="ET592" s="162"/>
      <c r="EU592" s="162"/>
      <c r="EV592" s="162"/>
      <c r="EW592" s="162"/>
      <c r="EX592" s="162"/>
      <c r="EY592" s="162"/>
      <c r="EZ592" s="162"/>
      <c r="FA592" s="162"/>
      <c r="FB592" s="162"/>
      <c r="FC592" s="162"/>
      <c r="FD592" s="162"/>
      <c r="FE592" s="162"/>
      <c r="FF592" s="162"/>
      <c r="FG592" s="162"/>
      <c r="FH592" s="162"/>
      <c r="FI592" s="162"/>
      <c r="FJ592" s="162"/>
      <c r="FK592" s="162"/>
      <c r="FL592" s="162"/>
      <c r="FM592" s="162"/>
      <c r="FN592" s="162"/>
      <c r="FO592" s="162"/>
      <c r="FP592" s="162"/>
      <c r="FQ592" s="162"/>
      <c r="FR592" s="162"/>
      <c r="FS592" s="162"/>
      <c r="FT592" s="162"/>
      <c r="FU592" s="162"/>
      <c r="FV592" s="162"/>
      <c r="FW592" s="162"/>
      <c r="FX592" s="162"/>
      <c r="FY592" s="162"/>
      <c r="FZ592" s="162"/>
      <c r="GA592" s="162"/>
      <c r="GB592" s="162"/>
      <c r="GC592" s="162"/>
      <c r="GD592" s="162"/>
      <c r="GE592" s="162"/>
      <c r="GF592" s="162"/>
      <c r="GG592" s="162"/>
      <c r="GH592" s="162"/>
      <c r="GI592" s="162"/>
      <c r="GJ592" s="162"/>
      <c r="GK592" s="162"/>
      <c r="GL592" s="162"/>
      <c r="GM592" s="162"/>
      <c r="GN592" s="162"/>
      <c r="GO592" s="162"/>
      <c r="GP592" s="162"/>
      <c r="GQ592" s="162"/>
      <c r="GR592" s="162"/>
      <c r="GS592" s="162"/>
      <c r="GT592" s="162"/>
      <c r="GU592" s="162"/>
    </row>
    <row r="593" spans="1:28" ht="27.6" x14ac:dyDescent="0.25">
      <c r="A593" s="161">
        <v>1</v>
      </c>
      <c r="B593" s="58" t="s">
        <v>217</v>
      </c>
      <c r="C593" s="189">
        <f>'2 уровень'!D1465</f>
        <v>5315</v>
      </c>
      <c r="D593" s="189">
        <f>'2 уровень'!E1465</f>
        <v>2660</v>
      </c>
      <c r="E593" s="189">
        <f>'2 уровень'!F1465</f>
        <v>1877</v>
      </c>
      <c r="F593" s="773">
        <f>'2 уровень'!G1465</f>
        <v>70.563909774436098</v>
      </c>
      <c r="G593" s="237">
        <f>'2 уровень'!H1465</f>
        <v>0</v>
      </c>
      <c r="H593" s="237">
        <f>'2 уровень'!I1465</f>
        <v>0</v>
      </c>
      <c r="I593" s="246">
        <f>'2 уровень'!J1465</f>
        <v>0</v>
      </c>
      <c r="J593" s="246">
        <f>'2 уровень'!K1465</f>
        <v>0</v>
      </c>
      <c r="K593" s="246">
        <f>'2 уровень'!L1465</f>
        <v>0</v>
      </c>
      <c r="L593" s="246">
        <f>'2 уровень'!M1465</f>
        <v>0</v>
      </c>
      <c r="M593" s="246">
        <f>'2 уровень'!N1465</f>
        <v>0</v>
      </c>
      <c r="N593" s="246">
        <f>'2 уровень'!O1465</f>
        <v>0</v>
      </c>
      <c r="O593" s="163">
        <f>'2 уровень'!P1465</f>
        <v>0</v>
      </c>
      <c r="P593" s="163">
        <f>'2 уровень'!Q1465</f>
        <v>0</v>
      </c>
      <c r="Q593" s="163">
        <f>'2 уровень'!R1465</f>
        <v>0</v>
      </c>
      <c r="R593" s="163">
        <f>'2 уровень'!S1465</f>
        <v>0</v>
      </c>
      <c r="S593" s="163">
        <f>'2 уровень'!T1465</f>
        <v>0</v>
      </c>
      <c r="T593" s="163">
        <f>'2 уровень'!U1465</f>
        <v>0</v>
      </c>
      <c r="U593" s="2412">
        <f>'2 уровень'!V1465</f>
        <v>0</v>
      </c>
      <c r="V593" s="163">
        <f>'2 уровень'!W1465</f>
        <v>0</v>
      </c>
      <c r="W593" s="163">
        <f>'2 уровень'!X1465</f>
        <v>0</v>
      </c>
      <c r="X593" s="163">
        <f>'2 уровень'!Y1465</f>
        <v>0</v>
      </c>
      <c r="Y593" s="2331">
        <f>'2 уровень'!Z1465</f>
        <v>0</v>
      </c>
      <c r="Z593" s="163"/>
      <c r="AA593" s="2331"/>
      <c r="AB593" s="2606"/>
    </row>
    <row r="594" spans="1:28" x14ac:dyDescent="0.25">
      <c r="A594" s="161">
        <v>1</v>
      </c>
      <c r="B594" s="58" t="s">
        <v>344</v>
      </c>
      <c r="C594" s="189">
        <f>'2 уровень'!D1466</f>
        <v>0</v>
      </c>
      <c r="D594" s="189">
        <f>'2 уровень'!E1466</f>
        <v>0</v>
      </c>
      <c r="E594" s="189">
        <f>'2 уровень'!F1466</f>
        <v>0</v>
      </c>
      <c r="F594" s="773">
        <f>'2 уровень'!G1466</f>
        <v>0</v>
      </c>
      <c r="G594" s="237">
        <f>'2 уровень'!H1466</f>
        <v>0</v>
      </c>
      <c r="H594" s="237">
        <f>'2 уровень'!I1466</f>
        <v>0</v>
      </c>
      <c r="I594" s="246">
        <f>'2 уровень'!J1466</f>
        <v>0</v>
      </c>
      <c r="J594" s="246">
        <f>'2 уровень'!K1466</f>
        <v>0</v>
      </c>
      <c r="K594" s="246">
        <f>'2 уровень'!L1466</f>
        <v>0</v>
      </c>
      <c r="L594" s="246">
        <f>'2 уровень'!M1466</f>
        <v>0</v>
      </c>
      <c r="M594" s="246">
        <f>'2 уровень'!N1466</f>
        <v>0</v>
      </c>
      <c r="N594" s="246">
        <f>'2 уровень'!O1466</f>
        <v>0</v>
      </c>
      <c r="O594" s="163">
        <f>'2 уровень'!P1466</f>
        <v>0</v>
      </c>
      <c r="P594" s="163">
        <f>'2 уровень'!Q1466</f>
        <v>0</v>
      </c>
      <c r="Q594" s="163">
        <f>'2 уровень'!R1466</f>
        <v>0</v>
      </c>
      <c r="R594" s="163">
        <f>'2 уровень'!S1466</f>
        <v>0</v>
      </c>
      <c r="S594" s="163">
        <f>'2 уровень'!T1466</f>
        <v>0</v>
      </c>
      <c r="T594" s="163">
        <f>'2 уровень'!U1466</f>
        <v>0</v>
      </c>
      <c r="U594" s="2412">
        <f>'2 уровень'!V1466</f>
        <v>0</v>
      </c>
      <c r="V594" s="163">
        <f>'2 уровень'!W1466</f>
        <v>0</v>
      </c>
      <c r="W594" s="163">
        <f>'2 уровень'!X1466</f>
        <v>0</v>
      </c>
      <c r="X594" s="163">
        <f>'2 уровень'!Y1466</f>
        <v>0</v>
      </c>
      <c r="Y594" s="2331">
        <f>'2 уровень'!Z1466</f>
        <v>0</v>
      </c>
      <c r="Z594" s="163"/>
      <c r="AA594" s="2331"/>
      <c r="AB594" s="2606"/>
    </row>
    <row r="595" spans="1:28" ht="27.6" x14ac:dyDescent="0.25">
      <c r="A595" s="161">
        <v>1</v>
      </c>
      <c r="B595" s="58" t="s">
        <v>345</v>
      </c>
      <c r="C595" s="189">
        <f>'2 уровень'!D1467</f>
        <v>347</v>
      </c>
      <c r="D595" s="189">
        <f>'2 уровень'!E1467</f>
        <v>174</v>
      </c>
      <c r="E595" s="189">
        <f>'2 уровень'!F1467</f>
        <v>384</v>
      </c>
      <c r="F595" s="773">
        <f>'2 уровень'!G1467</f>
        <v>220.68965517241378</v>
      </c>
      <c r="G595" s="237">
        <f>'2 уровень'!H1467</f>
        <v>0</v>
      </c>
      <c r="H595" s="237">
        <f>'2 уровень'!I1467</f>
        <v>0</v>
      </c>
      <c r="I595" s="246">
        <f>'2 уровень'!J1467</f>
        <v>0</v>
      </c>
      <c r="J595" s="246">
        <f>'2 уровень'!K1467</f>
        <v>0</v>
      </c>
      <c r="K595" s="246">
        <f>'2 уровень'!L1467</f>
        <v>0</v>
      </c>
      <c r="L595" s="246">
        <f>'2 уровень'!M1467</f>
        <v>0</v>
      </c>
      <c r="M595" s="246">
        <f>'2 уровень'!N1467</f>
        <v>0</v>
      </c>
      <c r="N595" s="246">
        <f>'2 уровень'!O1467</f>
        <v>0</v>
      </c>
      <c r="O595" s="163">
        <f>'2 уровень'!P1467</f>
        <v>0</v>
      </c>
      <c r="P595" s="163">
        <f>'2 уровень'!Q1467</f>
        <v>0</v>
      </c>
      <c r="Q595" s="163">
        <f>'2 уровень'!R1467</f>
        <v>0</v>
      </c>
      <c r="R595" s="163">
        <f>'2 уровень'!S1467</f>
        <v>0</v>
      </c>
      <c r="S595" s="163">
        <f>'2 уровень'!T1467</f>
        <v>0</v>
      </c>
      <c r="T595" s="163">
        <f>'2 уровень'!U1467</f>
        <v>0</v>
      </c>
      <c r="U595" s="2412">
        <f>'2 уровень'!V1467</f>
        <v>0</v>
      </c>
      <c r="V595" s="163">
        <f>'2 уровень'!W1467</f>
        <v>0</v>
      </c>
      <c r="W595" s="163">
        <f>'2 уровень'!X1467</f>
        <v>0</v>
      </c>
      <c r="X595" s="163">
        <f>'2 уровень'!Y1467</f>
        <v>0</v>
      </c>
      <c r="Y595" s="2331">
        <f>'2 уровень'!Z1467</f>
        <v>0</v>
      </c>
      <c r="Z595" s="163"/>
      <c r="AA595" s="2331"/>
      <c r="AB595" s="2606"/>
    </row>
    <row r="596" spans="1:28" ht="27.6" x14ac:dyDescent="0.25">
      <c r="A596" s="161">
        <v>1</v>
      </c>
      <c r="B596" s="58" t="s">
        <v>346</v>
      </c>
      <c r="C596" s="189">
        <f>'2 уровень'!D1468</f>
        <v>15</v>
      </c>
      <c r="D596" s="189">
        <f>'2 уровень'!E1468</f>
        <v>8</v>
      </c>
      <c r="E596" s="189">
        <f>'2 уровень'!F1468</f>
        <v>15</v>
      </c>
      <c r="F596" s="773">
        <f>'2 уровень'!G1468</f>
        <v>187.5</v>
      </c>
      <c r="G596" s="237">
        <f>'2 уровень'!H1468</f>
        <v>0</v>
      </c>
      <c r="H596" s="237">
        <f>'2 уровень'!I1468</f>
        <v>0</v>
      </c>
      <c r="I596" s="246">
        <f>'2 уровень'!J1468</f>
        <v>0</v>
      </c>
      <c r="J596" s="246">
        <f>'2 уровень'!K1468</f>
        <v>0</v>
      </c>
      <c r="K596" s="246">
        <f>'2 уровень'!L1468</f>
        <v>0</v>
      </c>
      <c r="L596" s="246">
        <f>'2 уровень'!M1468</f>
        <v>0</v>
      </c>
      <c r="M596" s="246">
        <f>'2 уровень'!N1468</f>
        <v>0</v>
      </c>
      <c r="N596" s="246">
        <f>'2 уровень'!O1468</f>
        <v>0</v>
      </c>
      <c r="O596" s="163">
        <f>'2 уровень'!P1468</f>
        <v>0</v>
      </c>
      <c r="P596" s="163">
        <f>'2 уровень'!Q1468</f>
        <v>0</v>
      </c>
      <c r="Q596" s="163">
        <f>'2 уровень'!R1468</f>
        <v>0</v>
      </c>
      <c r="R596" s="163">
        <f>'2 уровень'!S1468</f>
        <v>0</v>
      </c>
      <c r="S596" s="163">
        <f>'2 уровень'!T1468</f>
        <v>0</v>
      </c>
      <c r="T596" s="163">
        <f>'2 уровень'!U1468</f>
        <v>0</v>
      </c>
      <c r="U596" s="2412">
        <f>'2 уровень'!V1468</f>
        <v>0</v>
      </c>
      <c r="V596" s="163">
        <f>'2 уровень'!W1468</f>
        <v>0</v>
      </c>
      <c r="W596" s="163">
        <f>'2 уровень'!X1468</f>
        <v>0</v>
      </c>
      <c r="X596" s="163">
        <f>'2 уровень'!Y1468</f>
        <v>0</v>
      </c>
      <c r="Y596" s="2331">
        <f>'2 уровень'!Z1468</f>
        <v>0</v>
      </c>
      <c r="Z596" s="163"/>
      <c r="AA596" s="2331"/>
      <c r="AB596" s="2606"/>
    </row>
    <row r="597" spans="1:28" ht="41.4" x14ac:dyDescent="0.25">
      <c r="A597" s="161">
        <v>1</v>
      </c>
      <c r="B597" s="2347" t="s">
        <v>349</v>
      </c>
      <c r="C597" s="189">
        <f>'2 уровень'!D1469</f>
        <v>469</v>
      </c>
      <c r="D597" s="189">
        <f>'2 уровень'!E1469</f>
        <v>235</v>
      </c>
      <c r="E597" s="189">
        <f>'2 уровень'!F1469</f>
        <v>232</v>
      </c>
      <c r="F597" s="773">
        <f>'2 уровень'!G1469</f>
        <v>98.723404255319153</v>
      </c>
      <c r="G597" s="237">
        <f>'2 уровень'!H1469</f>
        <v>0</v>
      </c>
      <c r="H597" s="237">
        <f>'2 уровень'!I1469</f>
        <v>0</v>
      </c>
      <c r="I597" s="246">
        <f>'2 уровень'!J1469</f>
        <v>0</v>
      </c>
      <c r="J597" s="246">
        <f>'2 уровень'!K1469</f>
        <v>0</v>
      </c>
      <c r="K597" s="246">
        <f>'2 уровень'!L1469</f>
        <v>0</v>
      </c>
      <c r="L597" s="246">
        <f>'2 уровень'!M1469</f>
        <v>0</v>
      </c>
      <c r="M597" s="246">
        <f>'2 уровень'!N1469</f>
        <v>0</v>
      </c>
      <c r="N597" s="246">
        <f>'2 уровень'!O1469</f>
        <v>0</v>
      </c>
      <c r="O597" s="163">
        <f>'2 уровень'!P1469</f>
        <v>0</v>
      </c>
      <c r="P597" s="163">
        <f>'2 уровень'!Q1469</f>
        <v>0</v>
      </c>
      <c r="Q597" s="163">
        <f>'2 уровень'!R1469</f>
        <v>0</v>
      </c>
      <c r="R597" s="163">
        <f>'2 уровень'!S1469</f>
        <v>0</v>
      </c>
      <c r="S597" s="163">
        <f>'2 уровень'!T1469</f>
        <v>0</v>
      </c>
      <c r="T597" s="163">
        <f>'2 уровень'!U1469</f>
        <v>0</v>
      </c>
      <c r="U597" s="2412">
        <f>'2 уровень'!V1469</f>
        <v>0</v>
      </c>
      <c r="V597" s="163">
        <f>'2 уровень'!W1469</f>
        <v>0</v>
      </c>
      <c r="W597" s="163">
        <f>'2 уровень'!X1469</f>
        <v>0</v>
      </c>
      <c r="X597" s="163">
        <f>'2 уровень'!Y1469</f>
        <v>0</v>
      </c>
      <c r="Y597" s="2331">
        <f>'2 уровень'!Z1469</f>
        <v>0</v>
      </c>
      <c r="Z597" s="163"/>
      <c r="AA597" s="2331"/>
      <c r="AB597" s="2606"/>
    </row>
    <row r="598" spans="1:28" ht="27.6" x14ac:dyDescent="0.25">
      <c r="A598" s="161">
        <v>1</v>
      </c>
      <c r="B598" s="58" t="s">
        <v>350</v>
      </c>
      <c r="C598" s="189">
        <f>'2 уровень'!D1470</f>
        <v>360</v>
      </c>
      <c r="D598" s="189">
        <f>'2 уровень'!E1470</f>
        <v>180</v>
      </c>
      <c r="E598" s="189">
        <f>'2 уровень'!F1470</f>
        <v>195</v>
      </c>
      <c r="F598" s="773">
        <f>'2 уровень'!G1470</f>
        <v>108.33333333333333</v>
      </c>
      <c r="G598" s="237">
        <f>'2 уровень'!H1470</f>
        <v>0</v>
      </c>
      <c r="H598" s="237">
        <f>'2 уровень'!I1470</f>
        <v>0</v>
      </c>
      <c r="I598" s="246">
        <f>'2 уровень'!J1470</f>
        <v>0</v>
      </c>
      <c r="J598" s="246">
        <f>'2 уровень'!K1470</f>
        <v>0</v>
      </c>
      <c r="K598" s="246">
        <f>'2 уровень'!L1470</f>
        <v>0</v>
      </c>
      <c r="L598" s="246">
        <f>'2 уровень'!M1470</f>
        <v>0</v>
      </c>
      <c r="M598" s="246">
        <f>'2 уровень'!N1470</f>
        <v>0</v>
      </c>
      <c r="N598" s="246">
        <f>'2 уровень'!O1470</f>
        <v>0</v>
      </c>
      <c r="O598" s="163">
        <f>'2 уровень'!P1470</f>
        <v>0</v>
      </c>
      <c r="P598" s="163">
        <f>'2 уровень'!Q1470</f>
        <v>0</v>
      </c>
      <c r="Q598" s="163">
        <f>'2 уровень'!R1470</f>
        <v>0</v>
      </c>
      <c r="R598" s="163">
        <f>'2 уровень'!S1470</f>
        <v>0</v>
      </c>
      <c r="S598" s="163">
        <f>'2 уровень'!T1470</f>
        <v>0</v>
      </c>
      <c r="T598" s="163">
        <f>'2 уровень'!U1470</f>
        <v>0</v>
      </c>
      <c r="U598" s="2412">
        <f>'2 уровень'!V1470</f>
        <v>0</v>
      </c>
      <c r="V598" s="163">
        <f>'2 уровень'!W1470</f>
        <v>0</v>
      </c>
      <c r="W598" s="163">
        <f>'2 уровень'!X1470</f>
        <v>0</v>
      </c>
      <c r="X598" s="163">
        <f>'2 уровень'!Y1470</f>
        <v>0</v>
      </c>
      <c r="Y598" s="2331">
        <f>'2 уровень'!Z1470</f>
        <v>0</v>
      </c>
      <c r="Z598" s="163"/>
      <c r="AA598" s="2331"/>
      <c r="AB598" s="2606"/>
    </row>
    <row r="599" spans="1:28" ht="27.6" x14ac:dyDescent="0.25">
      <c r="A599" s="161">
        <v>1</v>
      </c>
      <c r="B599" s="58" t="s">
        <v>351</v>
      </c>
      <c r="C599" s="189">
        <f>'2 уровень'!D1471</f>
        <v>109</v>
      </c>
      <c r="D599" s="189">
        <f>'2 уровень'!E1471</f>
        <v>55</v>
      </c>
      <c r="E599" s="189">
        <f>'2 уровень'!F1471</f>
        <v>37</v>
      </c>
      <c r="F599" s="773">
        <f>'2 уровень'!G1471</f>
        <v>67.272727272727266</v>
      </c>
      <c r="G599" s="237">
        <f>'2 уровень'!H1471</f>
        <v>0</v>
      </c>
      <c r="H599" s="237">
        <f>'2 уровень'!I1471</f>
        <v>0</v>
      </c>
      <c r="I599" s="246">
        <f>'2 уровень'!J1471</f>
        <v>0</v>
      </c>
      <c r="J599" s="246">
        <f>'2 уровень'!K1471</f>
        <v>0</v>
      </c>
      <c r="K599" s="246">
        <f>'2 уровень'!L1471</f>
        <v>0</v>
      </c>
      <c r="L599" s="246">
        <f>'2 уровень'!M1471</f>
        <v>0</v>
      </c>
      <c r="M599" s="246">
        <f>'2 уровень'!N1471</f>
        <v>0</v>
      </c>
      <c r="N599" s="246">
        <f>'2 уровень'!O1471</f>
        <v>0</v>
      </c>
      <c r="O599" s="163">
        <f>'2 уровень'!P1471</f>
        <v>0</v>
      </c>
      <c r="P599" s="163">
        <f>'2 уровень'!Q1471</f>
        <v>0</v>
      </c>
      <c r="Q599" s="163">
        <f>'2 уровень'!R1471</f>
        <v>0</v>
      </c>
      <c r="R599" s="163">
        <f>'2 уровень'!S1471</f>
        <v>0</v>
      </c>
      <c r="S599" s="163">
        <f>'2 уровень'!T1471</f>
        <v>0</v>
      </c>
      <c r="T599" s="163">
        <f>'2 уровень'!U1471</f>
        <v>0</v>
      </c>
      <c r="U599" s="2412">
        <f>'2 уровень'!V1471</f>
        <v>0</v>
      </c>
      <c r="V599" s="163">
        <f>'2 уровень'!W1471</f>
        <v>0</v>
      </c>
      <c r="W599" s="163">
        <f>'2 уровень'!X1471</f>
        <v>0</v>
      </c>
      <c r="X599" s="163">
        <f>'2 уровень'!Y1471</f>
        <v>0</v>
      </c>
      <c r="Y599" s="2331">
        <f>'2 уровень'!Z1471</f>
        <v>0</v>
      </c>
      <c r="Z599" s="163"/>
      <c r="AA599" s="2331"/>
      <c r="AB599" s="2606"/>
    </row>
    <row r="600" spans="1:28" ht="41.4" x14ac:dyDescent="0.25">
      <c r="A600" s="161">
        <v>1</v>
      </c>
      <c r="B600" s="58" t="s">
        <v>418</v>
      </c>
      <c r="C600" s="189">
        <f>'2 уровень'!D1472</f>
        <v>0</v>
      </c>
      <c r="D600" s="189">
        <f>'2 уровень'!E1472</f>
        <v>0</v>
      </c>
      <c r="E600" s="189">
        <f>'2 уровень'!F1472</f>
        <v>0</v>
      </c>
      <c r="F600" s="773">
        <f>'2 уровень'!G1472</f>
        <v>0</v>
      </c>
      <c r="G600" s="237">
        <f>'2 уровень'!H1472</f>
        <v>0</v>
      </c>
      <c r="H600" s="237">
        <f>'2 уровень'!I1472</f>
        <v>0</v>
      </c>
      <c r="I600" s="246">
        <f>'2 уровень'!J1472</f>
        <v>0</v>
      </c>
      <c r="J600" s="246">
        <f>'2 уровень'!K1472</f>
        <v>0</v>
      </c>
      <c r="K600" s="246">
        <f>'2 уровень'!L1472</f>
        <v>0</v>
      </c>
      <c r="L600" s="246">
        <f>'2 уровень'!M1472</f>
        <v>0</v>
      </c>
      <c r="M600" s="246">
        <f>'2 уровень'!N1472</f>
        <v>0</v>
      </c>
      <c r="N600" s="246">
        <f>'2 уровень'!O1472</f>
        <v>0</v>
      </c>
      <c r="O600" s="163">
        <f>'2 уровень'!P1472</f>
        <v>0</v>
      </c>
      <c r="P600" s="163">
        <f>'2 уровень'!Q1472</f>
        <v>0</v>
      </c>
      <c r="Q600" s="163">
        <f>'2 уровень'!R1472</f>
        <v>0</v>
      </c>
      <c r="R600" s="163">
        <f>'2 уровень'!S1472</f>
        <v>0</v>
      </c>
      <c r="S600" s="163">
        <f>'2 уровень'!T1472</f>
        <v>0</v>
      </c>
      <c r="T600" s="163">
        <f>'2 уровень'!U1472</f>
        <v>0</v>
      </c>
      <c r="U600" s="2412">
        <f>'2 уровень'!V1472</f>
        <v>0</v>
      </c>
      <c r="V600" s="163">
        <f>'2 уровень'!W1472</f>
        <v>0</v>
      </c>
      <c r="W600" s="163">
        <f>'2 уровень'!X1472</f>
        <v>0</v>
      </c>
      <c r="X600" s="163">
        <f>'2 уровень'!Y1472</f>
        <v>0</v>
      </c>
      <c r="Y600" s="2331">
        <f>'2 уровень'!Z1472</f>
        <v>0</v>
      </c>
      <c r="Z600" s="163"/>
      <c r="AA600" s="2331"/>
      <c r="AB600" s="2606"/>
    </row>
    <row r="601" spans="1:28" ht="27.6" x14ac:dyDescent="0.25">
      <c r="A601" s="161">
        <v>1</v>
      </c>
      <c r="B601" s="58" t="s">
        <v>419</v>
      </c>
      <c r="C601" s="189">
        <f>'2 уровень'!D1473</f>
        <v>0</v>
      </c>
      <c r="D601" s="189">
        <f>'2 уровень'!E1473</f>
        <v>0</v>
      </c>
      <c r="E601" s="189">
        <f>'2 уровень'!F1473</f>
        <v>0</v>
      </c>
      <c r="F601" s="773">
        <f>'2 уровень'!G1473</f>
        <v>0</v>
      </c>
      <c r="G601" s="237">
        <f>'2 уровень'!H1473</f>
        <v>0</v>
      </c>
      <c r="H601" s="237">
        <f>'2 уровень'!I1473</f>
        <v>0</v>
      </c>
      <c r="I601" s="246">
        <f>'2 уровень'!J1473</f>
        <v>0</v>
      </c>
      <c r="J601" s="246">
        <f>'2 уровень'!K1473</f>
        <v>0</v>
      </c>
      <c r="K601" s="246">
        <f>'2 уровень'!L1473</f>
        <v>0</v>
      </c>
      <c r="L601" s="246">
        <f>'2 уровень'!M1473</f>
        <v>0</v>
      </c>
      <c r="M601" s="246">
        <f>'2 уровень'!N1473</f>
        <v>0</v>
      </c>
      <c r="N601" s="246">
        <f>'2 уровень'!O1473</f>
        <v>0</v>
      </c>
      <c r="O601" s="163">
        <f>'2 уровень'!P1473</f>
        <v>0</v>
      </c>
      <c r="P601" s="163">
        <f>'2 уровень'!Q1473</f>
        <v>0</v>
      </c>
      <c r="Q601" s="163">
        <f>'2 уровень'!R1473</f>
        <v>0</v>
      </c>
      <c r="R601" s="163">
        <f>'2 уровень'!S1473</f>
        <v>0</v>
      </c>
      <c r="S601" s="163">
        <f>'2 уровень'!T1473</f>
        <v>0</v>
      </c>
      <c r="T601" s="163">
        <f>'2 уровень'!U1473</f>
        <v>0</v>
      </c>
      <c r="U601" s="2412">
        <f>'2 уровень'!V1473</f>
        <v>0</v>
      </c>
      <c r="V601" s="163">
        <f>'2 уровень'!W1473</f>
        <v>0</v>
      </c>
      <c r="W601" s="163">
        <f>'2 уровень'!X1473</f>
        <v>0</v>
      </c>
      <c r="X601" s="163">
        <f>'2 уровень'!Y1473</f>
        <v>0</v>
      </c>
      <c r="Y601" s="2331">
        <f>'2 уровень'!Z1473</f>
        <v>0</v>
      </c>
      <c r="Z601" s="163"/>
      <c r="AA601" s="2331"/>
      <c r="AB601" s="2606"/>
    </row>
    <row r="602" spans="1:28" ht="41.4" x14ac:dyDescent="0.25">
      <c r="A602" s="161">
        <v>1</v>
      </c>
      <c r="B602" s="2347" t="s">
        <v>352</v>
      </c>
      <c r="C602" s="189">
        <f>'2 уровень'!D1474</f>
        <v>2484</v>
      </c>
      <c r="D602" s="189">
        <f>'2 уровень'!E1474</f>
        <v>1243</v>
      </c>
      <c r="E602" s="189">
        <f>'2 уровень'!F1474</f>
        <v>1072</v>
      </c>
      <c r="F602" s="773">
        <f>'2 уровень'!G1474</f>
        <v>86.242960579243771</v>
      </c>
      <c r="G602" s="237"/>
      <c r="H602" s="237">
        <f>'2 уровень'!I1474</f>
        <v>0</v>
      </c>
      <c r="I602" s="246">
        <f>'2 уровень'!J1474</f>
        <v>0</v>
      </c>
      <c r="J602" s="246">
        <f>'2 уровень'!K1474</f>
        <v>0</v>
      </c>
      <c r="K602" s="246">
        <f>'2 уровень'!L1474</f>
        <v>0</v>
      </c>
      <c r="L602" s="246">
        <f>'2 уровень'!M1474</f>
        <v>0</v>
      </c>
      <c r="M602" s="246">
        <f>'2 уровень'!N1474</f>
        <v>0</v>
      </c>
      <c r="N602" s="246">
        <f>'2 уровень'!O1474</f>
        <v>0</v>
      </c>
      <c r="O602" s="163">
        <f>'2 уровень'!P1474</f>
        <v>0</v>
      </c>
      <c r="P602" s="163">
        <f>'2 уровень'!Q1474</f>
        <v>0</v>
      </c>
      <c r="Q602" s="163">
        <f>'2 уровень'!R1474</f>
        <v>0</v>
      </c>
      <c r="R602" s="163">
        <f>'2 уровень'!S1474</f>
        <v>0</v>
      </c>
      <c r="S602" s="163">
        <f>'2 уровень'!T1474</f>
        <v>0</v>
      </c>
      <c r="T602" s="163">
        <f>'2 уровень'!U1474</f>
        <v>0</v>
      </c>
      <c r="U602" s="2412">
        <f>'2 уровень'!V1474</f>
        <v>0</v>
      </c>
      <c r="V602" s="163">
        <f>'2 уровень'!W1474</f>
        <v>0</v>
      </c>
      <c r="W602" s="163">
        <f>'2 уровень'!X1474</f>
        <v>0</v>
      </c>
      <c r="X602" s="163">
        <f>'2 уровень'!Y1474</f>
        <v>0</v>
      </c>
      <c r="Y602" s="2331">
        <f>'2 уровень'!Z1474</f>
        <v>0</v>
      </c>
      <c r="Z602" s="163"/>
      <c r="AA602" s="2331"/>
      <c r="AB602" s="2606"/>
    </row>
    <row r="603" spans="1:28" ht="27.6" x14ac:dyDescent="0.25">
      <c r="A603" s="161">
        <v>1</v>
      </c>
      <c r="B603" s="58" t="s">
        <v>353</v>
      </c>
      <c r="C603" s="189">
        <f>'2 уровень'!D1475</f>
        <v>15</v>
      </c>
      <c r="D603" s="189">
        <f>'2 уровень'!E1475</f>
        <v>8</v>
      </c>
      <c r="E603" s="189">
        <f>'2 уровень'!F1475</f>
        <v>2</v>
      </c>
      <c r="F603" s="773">
        <f>'2 уровень'!G1475</f>
        <v>25</v>
      </c>
      <c r="G603" s="237">
        <f>'2 уровень'!H1475</f>
        <v>0</v>
      </c>
      <c r="H603" s="237">
        <f>'2 уровень'!I1475</f>
        <v>0</v>
      </c>
      <c r="I603" s="246">
        <f>'2 уровень'!J1475</f>
        <v>0</v>
      </c>
      <c r="J603" s="246">
        <f>'2 уровень'!K1475</f>
        <v>0</v>
      </c>
      <c r="K603" s="246">
        <f>'2 уровень'!L1475</f>
        <v>0</v>
      </c>
      <c r="L603" s="246">
        <f>'2 уровень'!M1475</f>
        <v>0</v>
      </c>
      <c r="M603" s="246">
        <f>'2 уровень'!N1475</f>
        <v>0</v>
      </c>
      <c r="N603" s="246">
        <f>'2 уровень'!O1475</f>
        <v>0</v>
      </c>
      <c r="O603" s="163">
        <f>'2 уровень'!P1475</f>
        <v>0</v>
      </c>
      <c r="P603" s="163">
        <f>'2 уровень'!Q1475</f>
        <v>0</v>
      </c>
      <c r="Q603" s="163">
        <f>'2 уровень'!R1475</f>
        <v>0</v>
      </c>
      <c r="R603" s="163">
        <f>'2 уровень'!S1475</f>
        <v>0</v>
      </c>
      <c r="S603" s="163">
        <f>'2 уровень'!T1475</f>
        <v>0</v>
      </c>
      <c r="T603" s="163">
        <f>'2 уровень'!U1475</f>
        <v>0</v>
      </c>
      <c r="U603" s="2412">
        <f>'2 уровень'!V1475</f>
        <v>0</v>
      </c>
      <c r="V603" s="163">
        <f>'2 уровень'!W1475</f>
        <v>0</v>
      </c>
      <c r="W603" s="163">
        <f>'2 уровень'!X1475</f>
        <v>0</v>
      </c>
      <c r="X603" s="163">
        <f>'2 уровень'!Y1475</f>
        <v>0</v>
      </c>
      <c r="Y603" s="2331">
        <f>'2 уровень'!Z1475</f>
        <v>0</v>
      </c>
      <c r="Z603" s="163"/>
      <c r="AA603" s="2331"/>
      <c r="AB603" s="2606"/>
    </row>
    <row r="604" spans="1:28" ht="55.2" x14ac:dyDescent="0.25">
      <c r="A604" s="161">
        <v>1</v>
      </c>
      <c r="B604" s="58" t="s">
        <v>366</v>
      </c>
      <c r="C604" s="189">
        <f>'2 уровень'!D1476</f>
        <v>1488</v>
      </c>
      <c r="D604" s="189">
        <f>'2 уровень'!E1476</f>
        <v>744</v>
      </c>
      <c r="E604" s="189">
        <f>'2 уровень'!F1476</f>
        <v>825</v>
      </c>
      <c r="F604" s="773">
        <f>'2 уровень'!G1476</f>
        <v>110.88709677419355</v>
      </c>
      <c r="G604" s="237">
        <f>'2 уровень'!H1476</f>
        <v>0</v>
      </c>
      <c r="H604" s="237">
        <f>'2 уровень'!I1476</f>
        <v>0</v>
      </c>
      <c r="I604" s="246">
        <f>'2 уровень'!J1476</f>
        <v>0</v>
      </c>
      <c r="J604" s="246">
        <f>'2 уровень'!K1476</f>
        <v>0</v>
      </c>
      <c r="K604" s="246">
        <f>'2 уровень'!L1476</f>
        <v>0</v>
      </c>
      <c r="L604" s="246">
        <f>'2 уровень'!M1476</f>
        <v>0</v>
      </c>
      <c r="M604" s="246">
        <f>'2 уровень'!N1476</f>
        <v>0</v>
      </c>
      <c r="N604" s="246">
        <f>'2 уровень'!O1476</f>
        <v>0</v>
      </c>
      <c r="O604" s="163">
        <f>'2 уровень'!P1476</f>
        <v>0</v>
      </c>
      <c r="P604" s="163">
        <f>'2 уровень'!Q1476</f>
        <v>0</v>
      </c>
      <c r="Q604" s="163">
        <f>'2 уровень'!R1476</f>
        <v>0</v>
      </c>
      <c r="R604" s="163">
        <f>'2 уровень'!S1476</f>
        <v>0</v>
      </c>
      <c r="S604" s="163">
        <f>'2 уровень'!T1476</f>
        <v>0</v>
      </c>
      <c r="T604" s="163">
        <f>'2 уровень'!U1476</f>
        <v>0</v>
      </c>
      <c r="U604" s="2412">
        <f>'2 уровень'!V1476</f>
        <v>0</v>
      </c>
      <c r="V604" s="163">
        <f>'2 уровень'!W1476</f>
        <v>0</v>
      </c>
      <c r="W604" s="163">
        <f>'2 уровень'!X1476</f>
        <v>0</v>
      </c>
      <c r="X604" s="163">
        <f>'2 уровень'!Y1476</f>
        <v>0</v>
      </c>
      <c r="Y604" s="2331">
        <f>'2 уровень'!Z1476</f>
        <v>0</v>
      </c>
      <c r="Z604" s="163"/>
      <c r="AA604" s="2331"/>
      <c r="AB604" s="2606"/>
    </row>
    <row r="605" spans="1:28" ht="41.4" x14ac:dyDescent="0.25">
      <c r="A605" s="161">
        <v>1</v>
      </c>
      <c r="B605" s="58" t="s">
        <v>367</v>
      </c>
      <c r="C605" s="189">
        <f>'2 уровень'!D1477</f>
        <v>278</v>
      </c>
      <c r="D605" s="189">
        <f>'2 уровень'!E1477</f>
        <v>139</v>
      </c>
      <c r="E605" s="189">
        <f>'2 уровень'!F1477</f>
        <v>79</v>
      </c>
      <c r="F605" s="773">
        <f>'2 уровень'!G1477</f>
        <v>56.834532374100718</v>
      </c>
      <c r="G605" s="237">
        <f>'2 уровень'!H1477</f>
        <v>0</v>
      </c>
      <c r="H605" s="237">
        <f>'2 уровень'!I1477</f>
        <v>0</v>
      </c>
      <c r="I605" s="246">
        <f>'2 уровень'!J1477</f>
        <v>0</v>
      </c>
      <c r="J605" s="246">
        <f>'2 уровень'!K1477</f>
        <v>0</v>
      </c>
      <c r="K605" s="246">
        <f>'2 уровень'!L1477</f>
        <v>0</v>
      </c>
      <c r="L605" s="246">
        <f>'2 уровень'!M1477</f>
        <v>0</v>
      </c>
      <c r="M605" s="246">
        <f>'2 уровень'!N1477</f>
        <v>0</v>
      </c>
      <c r="N605" s="246">
        <f>'2 уровень'!O1477</f>
        <v>0</v>
      </c>
      <c r="O605" s="163">
        <f>'2 уровень'!P1477</f>
        <v>0</v>
      </c>
      <c r="P605" s="163">
        <f>'2 уровень'!Q1477</f>
        <v>0</v>
      </c>
      <c r="Q605" s="163">
        <f>'2 уровень'!R1477</f>
        <v>0</v>
      </c>
      <c r="R605" s="163">
        <f>'2 уровень'!S1477</f>
        <v>0</v>
      </c>
      <c r="S605" s="163">
        <f>'2 уровень'!T1477</f>
        <v>0</v>
      </c>
      <c r="T605" s="163">
        <f>'2 уровень'!U1477</f>
        <v>0</v>
      </c>
      <c r="U605" s="2412">
        <f>'2 уровень'!V1477</f>
        <v>0</v>
      </c>
      <c r="V605" s="163">
        <f>'2 уровень'!W1477</f>
        <v>0</v>
      </c>
      <c r="W605" s="163">
        <f>'2 уровень'!X1477</f>
        <v>0</v>
      </c>
      <c r="X605" s="163">
        <f>'2 уровень'!Y1477</f>
        <v>0</v>
      </c>
      <c r="Y605" s="2331">
        <f>'2 уровень'!Z1477</f>
        <v>0</v>
      </c>
      <c r="Z605" s="163"/>
      <c r="AA605" s="2331"/>
      <c r="AB605" s="2606"/>
    </row>
    <row r="606" spans="1:28" ht="27.6" x14ac:dyDescent="0.25">
      <c r="A606" s="161">
        <v>1</v>
      </c>
      <c r="B606" s="58" t="s">
        <v>368</v>
      </c>
      <c r="C606" s="189">
        <f>'2 уровень'!D1478</f>
        <v>531</v>
      </c>
      <c r="D606" s="189">
        <f>'2 уровень'!E1478</f>
        <v>266</v>
      </c>
      <c r="E606" s="189">
        <f>'2 уровень'!F1478</f>
        <v>84</v>
      </c>
      <c r="F606" s="773">
        <f>'2 уровень'!G1478</f>
        <v>31.578947368421051</v>
      </c>
      <c r="G606" s="237">
        <f>'2 уровень'!H1478</f>
        <v>0</v>
      </c>
      <c r="H606" s="237">
        <f>'2 уровень'!I1478</f>
        <v>0</v>
      </c>
      <c r="I606" s="246">
        <f>'2 уровень'!J1478</f>
        <v>0</v>
      </c>
      <c r="J606" s="246">
        <f>'2 уровень'!K1478</f>
        <v>0</v>
      </c>
      <c r="K606" s="246">
        <f>'2 уровень'!L1478</f>
        <v>0</v>
      </c>
      <c r="L606" s="246">
        <f>'2 уровень'!M1478</f>
        <v>0</v>
      </c>
      <c r="M606" s="246">
        <f>'2 уровень'!N1478</f>
        <v>0</v>
      </c>
      <c r="N606" s="246">
        <f>'2 уровень'!O1478</f>
        <v>0</v>
      </c>
      <c r="O606" s="163">
        <f>'2 уровень'!P1478</f>
        <v>0</v>
      </c>
      <c r="P606" s="163">
        <f>'2 уровень'!Q1478</f>
        <v>0</v>
      </c>
      <c r="Q606" s="163">
        <f>'2 уровень'!R1478</f>
        <v>0</v>
      </c>
      <c r="R606" s="163">
        <f>'2 уровень'!S1478</f>
        <v>0</v>
      </c>
      <c r="S606" s="163">
        <f>'2 уровень'!T1478</f>
        <v>0</v>
      </c>
      <c r="T606" s="163">
        <f>'2 уровень'!U1478</f>
        <v>0</v>
      </c>
      <c r="U606" s="2412">
        <f>'2 уровень'!V1478</f>
        <v>0</v>
      </c>
      <c r="V606" s="163">
        <f>'2 уровень'!W1478</f>
        <v>0</v>
      </c>
      <c r="W606" s="163">
        <f>'2 уровень'!X1478</f>
        <v>0</v>
      </c>
      <c r="X606" s="163">
        <f>'2 уровень'!Y1478</f>
        <v>0</v>
      </c>
      <c r="Y606" s="2331">
        <f>'2 уровень'!Z1478</f>
        <v>0</v>
      </c>
      <c r="Z606" s="163"/>
      <c r="AA606" s="2331"/>
      <c r="AB606" s="2606"/>
    </row>
    <row r="607" spans="1:28" ht="27.6" x14ac:dyDescent="0.25">
      <c r="A607" s="161">
        <v>1</v>
      </c>
      <c r="B607" s="58" t="s">
        <v>369</v>
      </c>
      <c r="C607" s="189">
        <f>'2 уровень'!D1479</f>
        <v>172</v>
      </c>
      <c r="D607" s="189">
        <f>'2 уровень'!E1479</f>
        <v>86</v>
      </c>
      <c r="E607" s="189">
        <f>'2 уровень'!F1479</f>
        <v>82</v>
      </c>
      <c r="F607" s="773">
        <f>'2 уровень'!G1479</f>
        <v>95.348837209302332</v>
      </c>
      <c r="G607" s="237">
        <f>'2 уровень'!H1479</f>
        <v>0</v>
      </c>
      <c r="H607" s="237">
        <f>'2 уровень'!I1479</f>
        <v>0</v>
      </c>
      <c r="I607" s="246">
        <f>'2 уровень'!J1479</f>
        <v>0</v>
      </c>
      <c r="J607" s="246">
        <f>'2 уровень'!K1479</f>
        <v>0</v>
      </c>
      <c r="K607" s="246">
        <f>'2 уровень'!L1479</f>
        <v>0</v>
      </c>
      <c r="L607" s="246">
        <f>'2 уровень'!M1479</f>
        <v>0</v>
      </c>
      <c r="M607" s="246">
        <f>'2 уровень'!N1479</f>
        <v>0</v>
      </c>
      <c r="N607" s="246">
        <f>'2 уровень'!O1479</f>
        <v>0</v>
      </c>
      <c r="O607" s="163">
        <f>'2 уровень'!P1479</f>
        <v>0</v>
      </c>
      <c r="P607" s="163">
        <f>'2 уровень'!Q1479</f>
        <v>0</v>
      </c>
      <c r="Q607" s="163">
        <f>'2 уровень'!R1479</f>
        <v>0</v>
      </c>
      <c r="R607" s="163">
        <f>'2 уровень'!S1479</f>
        <v>0</v>
      </c>
      <c r="S607" s="163">
        <f>'2 уровень'!T1479</f>
        <v>0</v>
      </c>
      <c r="T607" s="163">
        <f>'2 уровень'!U1479</f>
        <v>0</v>
      </c>
      <c r="U607" s="2412">
        <f>'2 уровень'!V1479</f>
        <v>0</v>
      </c>
      <c r="V607" s="163">
        <f>'2 уровень'!W1479</f>
        <v>0</v>
      </c>
      <c r="W607" s="163">
        <f>'2 уровень'!X1479</f>
        <v>0</v>
      </c>
      <c r="X607" s="163">
        <f>'2 уровень'!Y1479</f>
        <v>0</v>
      </c>
      <c r="Y607" s="2331">
        <f>'2 уровень'!Z1479</f>
        <v>0</v>
      </c>
      <c r="Z607" s="163"/>
      <c r="AA607" s="2331"/>
      <c r="AB607" s="2606"/>
    </row>
    <row r="608" spans="1:28" x14ac:dyDescent="0.25">
      <c r="A608" s="161">
        <v>1</v>
      </c>
      <c r="B608" s="58" t="s">
        <v>333</v>
      </c>
      <c r="C608" s="189">
        <f>'2 уровень'!D1480</f>
        <v>2000</v>
      </c>
      <c r="D608" s="189">
        <f>'2 уровень'!E1480</f>
        <v>1000</v>
      </c>
      <c r="E608" s="189">
        <f>'2 уровень'!F1480</f>
        <v>174</v>
      </c>
      <c r="F608" s="773">
        <f>'2 уровень'!G1480</f>
        <v>17.399999999999999</v>
      </c>
      <c r="G608" s="237">
        <f>'2 уровень'!H1480</f>
        <v>0</v>
      </c>
      <c r="H608" s="237">
        <f>'2 уровень'!I1480</f>
        <v>0</v>
      </c>
      <c r="I608" s="246">
        <f>'2 уровень'!J1480</f>
        <v>0</v>
      </c>
      <c r="J608" s="246">
        <f>'2 уровень'!K1480</f>
        <v>0</v>
      </c>
      <c r="K608" s="246">
        <f>'2 уровень'!L1480</f>
        <v>0</v>
      </c>
      <c r="L608" s="246">
        <f>'2 уровень'!M1480</f>
        <v>0</v>
      </c>
      <c r="M608" s="246">
        <f>'2 уровень'!N1480</f>
        <v>0</v>
      </c>
      <c r="N608" s="246">
        <f>'2 уровень'!O1480</f>
        <v>0</v>
      </c>
      <c r="O608" s="163">
        <f>'2 уровень'!P1480</f>
        <v>0</v>
      </c>
      <c r="P608" s="163">
        <f>'2 уровень'!Q1480</f>
        <v>0</v>
      </c>
      <c r="Q608" s="163">
        <f>'2 уровень'!R1480</f>
        <v>0</v>
      </c>
      <c r="R608" s="163">
        <f>'2 уровень'!S1480</f>
        <v>0</v>
      </c>
      <c r="S608" s="163">
        <f>'2 уровень'!T1480</f>
        <v>0</v>
      </c>
      <c r="T608" s="163">
        <f>'2 уровень'!U1480</f>
        <v>0</v>
      </c>
      <c r="U608" s="2412">
        <f>'2 уровень'!V1480</f>
        <v>0</v>
      </c>
      <c r="V608" s="163">
        <f>'2 уровень'!W1480</f>
        <v>0</v>
      </c>
      <c r="W608" s="163">
        <f>'2 уровень'!X1480</f>
        <v>0</v>
      </c>
      <c r="X608" s="163">
        <f>'2 уровень'!Y1480</f>
        <v>0</v>
      </c>
      <c r="Y608" s="2331">
        <f>'2 уровень'!Z1480</f>
        <v>0</v>
      </c>
      <c r="Z608" s="163"/>
      <c r="AA608" s="2331"/>
      <c r="AB608" s="2606"/>
    </row>
    <row r="609" spans="1:28" x14ac:dyDescent="0.25">
      <c r="A609" s="161">
        <v>1</v>
      </c>
      <c r="B609" s="58" t="s">
        <v>169</v>
      </c>
      <c r="C609" s="189">
        <f>'2 уровень'!D1481</f>
        <v>4000</v>
      </c>
      <c r="D609" s="189">
        <f>'2 уровень'!E1481</f>
        <v>2000</v>
      </c>
      <c r="E609" s="189">
        <f>'2 уровень'!F1481</f>
        <v>1591.84375</v>
      </c>
      <c r="F609" s="773">
        <f>'2 уровень'!G1481</f>
        <v>79.592187499999994</v>
      </c>
      <c r="G609" s="237">
        <f>'2 уровень'!H1481</f>
        <v>0</v>
      </c>
      <c r="H609" s="237">
        <f>'2 уровень'!I1481</f>
        <v>0</v>
      </c>
      <c r="I609" s="246">
        <f>'2 уровень'!J1481</f>
        <v>0</v>
      </c>
      <c r="J609" s="246">
        <f>'2 уровень'!K1481</f>
        <v>0</v>
      </c>
      <c r="K609" s="246">
        <f>'2 уровень'!L1481</f>
        <v>0</v>
      </c>
      <c r="L609" s="246">
        <f>'2 уровень'!M1481</f>
        <v>0</v>
      </c>
      <c r="M609" s="246">
        <f>'2 уровень'!N1481</f>
        <v>0</v>
      </c>
      <c r="N609" s="246">
        <f>'2 уровень'!O1481</f>
        <v>0</v>
      </c>
      <c r="O609" s="163">
        <f>'2 уровень'!P1481</f>
        <v>0</v>
      </c>
      <c r="P609" s="163">
        <f>'2 уровень'!Q1481</f>
        <v>0</v>
      </c>
      <c r="Q609" s="163">
        <f>'2 уровень'!R1481</f>
        <v>0</v>
      </c>
      <c r="R609" s="163">
        <f>'2 уровень'!S1481</f>
        <v>0</v>
      </c>
      <c r="S609" s="163">
        <f>'2 уровень'!T1481</f>
        <v>0</v>
      </c>
      <c r="T609" s="163">
        <f>'2 уровень'!U1481</f>
        <v>0</v>
      </c>
      <c r="U609" s="2412">
        <f>'2 уровень'!V1481</f>
        <v>0</v>
      </c>
      <c r="V609" s="163">
        <f>'2 уровень'!W1481</f>
        <v>0</v>
      </c>
      <c r="W609" s="163">
        <f>'2 уровень'!X1481</f>
        <v>0</v>
      </c>
      <c r="X609" s="163">
        <f>'2 уровень'!Y1481</f>
        <v>0</v>
      </c>
      <c r="Y609" s="2331">
        <f>'2 уровень'!Z1481</f>
        <v>0</v>
      </c>
      <c r="Z609" s="163"/>
      <c r="AA609" s="2331"/>
      <c r="AB609" s="2606"/>
    </row>
    <row r="610" spans="1:28" x14ac:dyDescent="0.25">
      <c r="A610" s="161">
        <v>1</v>
      </c>
      <c r="B610" s="58" t="s">
        <v>339</v>
      </c>
      <c r="C610" s="189">
        <f>'2 уровень'!D1482</f>
        <v>3650</v>
      </c>
      <c r="D610" s="189">
        <f>'2 уровень'!E1482</f>
        <v>1825</v>
      </c>
      <c r="E610" s="189">
        <f>'2 уровень'!F1482</f>
        <v>1278</v>
      </c>
      <c r="F610" s="773">
        <f>'2 уровень'!G1482</f>
        <v>70.027397260273972</v>
      </c>
      <c r="G610" s="237">
        <f>'2 уровень'!H1482</f>
        <v>0</v>
      </c>
      <c r="H610" s="237">
        <f>'2 уровень'!I1482</f>
        <v>0</v>
      </c>
      <c r="I610" s="246">
        <f>'2 уровень'!J1482</f>
        <v>0</v>
      </c>
      <c r="J610" s="246">
        <f>'2 уровень'!K1482</f>
        <v>0</v>
      </c>
      <c r="K610" s="246">
        <f>'2 уровень'!L1482</f>
        <v>0</v>
      </c>
      <c r="L610" s="246">
        <f>'2 уровень'!M1482</f>
        <v>0</v>
      </c>
      <c r="M610" s="246">
        <f>'2 уровень'!N1482</f>
        <v>0</v>
      </c>
      <c r="N610" s="246">
        <f>'2 уровень'!O1482</f>
        <v>0</v>
      </c>
      <c r="O610" s="163">
        <f>'2 уровень'!P1482</f>
        <v>0</v>
      </c>
      <c r="P610" s="163">
        <f>'2 уровень'!Q1482</f>
        <v>0</v>
      </c>
      <c r="Q610" s="163">
        <f>'2 уровень'!R1482</f>
        <v>0</v>
      </c>
      <c r="R610" s="163">
        <f>'2 уровень'!S1482</f>
        <v>0</v>
      </c>
      <c r="S610" s="163">
        <f>'2 уровень'!T1482</f>
        <v>0</v>
      </c>
      <c r="T610" s="163">
        <f>'2 уровень'!U1482</f>
        <v>0</v>
      </c>
      <c r="U610" s="2412">
        <f>'2 уровень'!V1482</f>
        <v>0</v>
      </c>
      <c r="V610" s="163">
        <f>'2 уровень'!W1482</f>
        <v>0</v>
      </c>
      <c r="W610" s="163">
        <f>'2 уровень'!X1482</f>
        <v>0</v>
      </c>
      <c r="X610" s="163">
        <f>'2 уровень'!Y1482</f>
        <v>0</v>
      </c>
      <c r="Y610" s="2331">
        <f>'2 уровень'!Z1482</f>
        <v>0</v>
      </c>
      <c r="Z610" s="163"/>
      <c r="AA610" s="2331"/>
      <c r="AB610" s="2606"/>
    </row>
    <row r="611" spans="1:28" ht="27.6" x14ac:dyDescent="0.25">
      <c r="A611" s="161">
        <v>1</v>
      </c>
      <c r="B611" s="58" t="s">
        <v>170</v>
      </c>
      <c r="C611" s="189">
        <f>'2 уровень'!D1483</f>
        <v>1310</v>
      </c>
      <c r="D611" s="189">
        <f>'2 уровень'!E1483</f>
        <v>655</v>
      </c>
      <c r="E611" s="189">
        <f>'2 уровень'!F1483</f>
        <v>568</v>
      </c>
      <c r="F611" s="773">
        <f>'2 уровень'!G1483</f>
        <v>86.717557251908389</v>
      </c>
      <c r="G611" s="237">
        <f>'2 уровень'!H1483</f>
        <v>0</v>
      </c>
      <c r="H611" s="237">
        <f>'2 уровень'!I1483</f>
        <v>0</v>
      </c>
      <c r="I611" s="246">
        <f>'2 уровень'!J1483</f>
        <v>0</v>
      </c>
      <c r="J611" s="246">
        <f>'2 уровень'!K1483</f>
        <v>0</v>
      </c>
      <c r="K611" s="246">
        <f>'2 уровень'!L1483</f>
        <v>0</v>
      </c>
      <c r="L611" s="246">
        <f>'2 уровень'!M1483</f>
        <v>0</v>
      </c>
      <c r="M611" s="246">
        <f>'2 уровень'!N1483</f>
        <v>0</v>
      </c>
      <c r="N611" s="246">
        <f>'2 уровень'!O1483</f>
        <v>0</v>
      </c>
      <c r="O611" s="163">
        <f>'2 уровень'!P1483</f>
        <v>0</v>
      </c>
      <c r="P611" s="163">
        <f>'2 уровень'!Q1483</f>
        <v>0</v>
      </c>
      <c r="Q611" s="163">
        <f>'2 уровень'!R1483</f>
        <v>0</v>
      </c>
      <c r="R611" s="163">
        <f>'2 уровень'!S1483</f>
        <v>0</v>
      </c>
      <c r="S611" s="163">
        <f>'2 уровень'!T1483</f>
        <v>0</v>
      </c>
      <c r="T611" s="163">
        <f>'2 уровень'!U1483</f>
        <v>0</v>
      </c>
      <c r="U611" s="2412">
        <f>'2 уровень'!V1483</f>
        <v>0</v>
      </c>
      <c r="V611" s="163">
        <f>'2 уровень'!W1483</f>
        <v>0</v>
      </c>
      <c r="W611" s="163">
        <f>'2 уровень'!X1483</f>
        <v>0</v>
      </c>
      <c r="X611" s="163">
        <f>'2 уровень'!Y1483</f>
        <v>0</v>
      </c>
      <c r="Y611" s="2331">
        <f>'2 уровень'!Z1483</f>
        <v>0</v>
      </c>
      <c r="Z611" s="163"/>
      <c r="AA611" s="2331"/>
      <c r="AB611" s="2606"/>
    </row>
    <row r="612" spans="1:28" ht="27.6" x14ac:dyDescent="0.25">
      <c r="A612" s="161">
        <v>1</v>
      </c>
      <c r="B612" s="58" t="s">
        <v>365</v>
      </c>
      <c r="C612" s="189">
        <f>'2 уровень'!D1484</f>
        <v>0</v>
      </c>
      <c r="D612" s="189">
        <f>'2 уровень'!E1484</f>
        <v>0</v>
      </c>
      <c r="E612" s="189">
        <f>'2 уровень'!F1484</f>
        <v>0</v>
      </c>
      <c r="F612" s="773">
        <f>'2 уровень'!G1484</f>
        <v>0</v>
      </c>
      <c r="G612" s="237">
        <f>'2 уровень'!H1484</f>
        <v>0</v>
      </c>
      <c r="H612" s="237">
        <f>'2 уровень'!I1484</f>
        <v>0</v>
      </c>
      <c r="I612" s="246">
        <f>'2 уровень'!J1484</f>
        <v>0</v>
      </c>
      <c r="J612" s="246">
        <f>'2 уровень'!K1484</f>
        <v>0</v>
      </c>
      <c r="K612" s="246">
        <f>'2 уровень'!L1484</f>
        <v>0</v>
      </c>
      <c r="L612" s="246">
        <f>'2 уровень'!M1484</f>
        <v>0</v>
      </c>
      <c r="M612" s="246">
        <f>'2 уровень'!N1484</f>
        <v>0</v>
      </c>
      <c r="N612" s="246">
        <f>'2 уровень'!O1484</f>
        <v>0</v>
      </c>
      <c r="O612" s="163">
        <f>'2 уровень'!P1484</f>
        <v>0</v>
      </c>
      <c r="P612" s="163">
        <f>'2 уровень'!Q1484</f>
        <v>0</v>
      </c>
      <c r="Q612" s="163">
        <f>'2 уровень'!R1484</f>
        <v>0</v>
      </c>
      <c r="R612" s="163">
        <f>'2 уровень'!S1484</f>
        <v>0</v>
      </c>
      <c r="S612" s="163">
        <f>'2 уровень'!T1484</f>
        <v>0</v>
      </c>
      <c r="T612" s="163">
        <f>'2 уровень'!U1484</f>
        <v>0</v>
      </c>
      <c r="U612" s="2412">
        <f>'2 уровень'!V1484</f>
        <v>0</v>
      </c>
      <c r="V612" s="163">
        <f>'2 уровень'!W1484</f>
        <v>0</v>
      </c>
      <c r="W612" s="163">
        <f>'2 уровень'!X1484</f>
        <v>0</v>
      </c>
      <c r="X612" s="163">
        <f>'2 уровень'!Y1484</f>
        <v>0</v>
      </c>
      <c r="Y612" s="2331">
        <f>'2 уровень'!Z1484</f>
        <v>0</v>
      </c>
      <c r="Z612" s="163"/>
      <c r="AA612" s="2331"/>
      <c r="AB612" s="2606"/>
    </row>
    <row r="613" spans="1:28" x14ac:dyDescent="0.25">
      <c r="A613" s="161">
        <v>1</v>
      </c>
      <c r="B613" s="54" t="s">
        <v>91</v>
      </c>
      <c r="C613" s="249">
        <f>'2 уровень'!D1485</f>
        <v>19425</v>
      </c>
      <c r="D613" s="249">
        <f>'2 уровень'!E1485</f>
        <v>9715</v>
      </c>
      <c r="E613" s="249">
        <f>'2 уровень'!F1485</f>
        <v>7538.9000000000005</v>
      </c>
      <c r="F613" s="774">
        <f>'2 уровень'!G1485</f>
        <v>77.600617601646945</v>
      </c>
      <c r="G613" s="237">
        <f>'2 уровень'!H1485</f>
        <v>0</v>
      </c>
      <c r="H613" s="237">
        <f>'2 уровень'!I1485</f>
        <v>0</v>
      </c>
      <c r="I613" s="246">
        <f>'2 уровень'!J1485</f>
        <v>0</v>
      </c>
      <c r="J613" s="246">
        <f>'2 уровень'!K1485</f>
        <v>0</v>
      </c>
      <c r="K613" s="246">
        <f>'2 уровень'!L1485</f>
        <v>0</v>
      </c>
      <c r="L613" s="246">
        <f>'2 уровень'!M1485</f>
        <v>0</v>
      </c>
      <c r="M613" s="246">
        <f>'2 уровень'!N1485</f>
        <v>0</v>
      </c>
      <c r="N613" s="246">
        <f>'2 уровень'!O1485</f>
        <v>0</v>
      </c>
      <c r="O613" s="163">
        <f>'2 уровень'!P1485</f>
        <v>16005.59626</v>
      </c>
      <c r="P613" s="163">
        <f>'2 уровень'!Q1485</f>
        <v>22458.454927500003</v>
      </c>
      <c r="Q613" s="163">
        <f>'2 уровень'!R1485</f>
        <v>22458.454927500003</v>
      </c>
      <c r="R613" s="163">
        <f>'2 уровень'!S1485</f>
        <v>22458.454927500003</v>
      </c>
      <c r="S613" s="163">
        <f>'2 уровень'!T1485</f>
        <v>22458.454927500003</v>
      </c>
      <c r="T613" s="163">
        <f>'2 уровень'!U1485</f>
        <v>24923.629260333335</v>
      </c>
      <c r="U613" s="2412">
        <f>'2 уровень'!V1485</f>
        <v>11288.083467969696</v>
      </c>
      <c r="V613" s="163">
        <f>'2 уровень'!W1485</f>
        <v>10695.962519999999</v>
      </c>
      <c r="W613" s="163">
        <f>'2 уровень'!X1485</f>
        <v>-592.12094796969723</v>
      </c>
      <c r="X613" s="163">
        <f>'2 уровень'!Y1485</f>
        <v>-19.126609999999999</v>
      </c>
      <c r="Y613" s="2331">
        <f>'2 уровень'!Z1485</f>
        <v>10676.83591</v>
      </c>
      <c r="Z613" s="163"/>
      <c r="AA613" s="2331"/>
      <c r="AB613" s="2606"/>
    </row>
    <row r="614" spans="1:28" x14ac:dyDescent="0.25">
      <c r="A614" s="161">
        <v>1</v>
      </c>
      <c r="B614" s="2379" t="s">
        <v>82</v>
      </c>
      <c r="C614" s="189">
        <f>'2 уровень'!D1486</f>
        <v>120</v>
      </c>
      <c r="D614" s="189">
        <f>'2 уровень'!E1486</f>
        <v>60</v>
      </c>
      <c r="E614" s="189">
        <f>'2 уровень'!F1486</f>
        <v>55</v>
      </c>
      <c r="F614" s="773">
        <f>'2 уровень'!G1486</f>
        <v>91.666666666666657</v>
      </c>
      <c r="G614" s="237">
        <f>'2 уровень'!H1486</f>
        <v>9</v>
      </c>
      <c r="H614" s="237">
        <f>'2 уровень'!I1486</f>
        <v>8.9818181818181824</v>
      </c>
      <c r="I614" s="246">
        <f>'2 уровень'!J1486</f>
        <v>1080</v>
      </c>
      <c r="J614" s="246">
        <f>'2 уровень'!K1486</f>
        <v>540</v>
      </c>
      <c r="K614" s="246">
        <f>'2 уровень'!L1486</f>
        <v>494</v>
      </c>
      <c r="L614" s="246">
        <f>'2 уровень'!M1486</f>
        <v>91.481481481481481</v>
      </c>
      <c r="M614" s="246">
        <f>'2 уровень'!N1486</f>
        <v>3.6</v>
      </c>
      <c r="N614" s="246">
        <f>'2 уровень'!O1486</f>
        <v>274.44444444444446</v>
      </c>
      <c r="O614" s="163">
        <f>'2 уровень'!P1486</f>
        <v>0</v>
      </c>
      <c r="P614" s="163">
        <f>'2 уровень'!Q1486</f>
        <v>0</v>
      </c>
      <c r="Q614" s="163">
        <f>'2 уровень'!R1486</f>
        <v>0</v>
      </c>
      <c r="R614" s="163">
        <f>'2 уровень'!S1486</f>
        <v>0</v>
      </c>
      <c r="S614" s="163">
        <f>'2 уровень'!T1486</f>
        <v>0</v>
      </c>
      <c r="T614" s="163">
        <f>'2 уровень'!U1486</f>
        <v>0</v>
      </c>
      <c r="U614" s="2412">
        <f>'2 уровень'!V1486</f>
        <v>0</v>
      </c>
      <c r="V614" s="163">
        <f>'2 уровень'!W1486</f>
        <v>0</v>
      </c>
      <c r="W614" s="163">
        <f>'2 уровень'!X1486</f>
        <v>0</v>
      </c>
      <c r="X614" s="163">
        <f>'2 уровень'!Y1486</f>
        <v>0</v>
      </c>
      <c r="Y614" s="2331">
        <f>'2 уровень'!Z1486</f>
        <v>0</v>
      </c>
      <c r="Z614" s="163"/>
      <c r="AA614" s="2331"/>
      <c r="AB614" s="2606"/>
    </row>
    <row r="615" spans="1:28" x14ac:dyDescent="0.25">
      <c r="A615" s="161">
        <v>1</v>
      </c>
      <c r="B615" s="48" t="s">
        <v>16</v>
      </c>
      <c r="C615" s="189">
        <f>'2 уровень'!D1487</f>
        <v>75</v>
      </c>
      <c r="D615" s="189">
        <f>'2 уровень'!E1487</f>
        <v>38</v>
      </c>
      <c r="E615" s="189">
        <f>'2 уровень'!F1487</f>
        <v>51</v>
      </c>
      <c r="F615" s="773">
        <f>'2 уровень'!G1487</f>
        <v>134.21052631578948</v>
      </c>
      <c r="G615" s="237">
        <f>'2 уровень'!H1487</f>
        <v>8</v>
      </c>
      <c r="H615" s="237">
        <f>'2 уровень'!I1487</f>
        <v>7.9607843137254903</v>
      </c>
      <c r="I615" s="246">
        <f>'2 уровень'!J1487</f>
        <v>600</v>
      </c>
      <c r="J615" s="246">
        <f>'2 уровень'!K1487</f>
        <v>304</v>
      </c>
      <c r="K615" s="246">
        <f>'2 уровень'!L1487</f>
        <v>406</v>
      </c>
      <c r="L615" s="246">
        <f>'2 уровень'!M1487</f>
        <v>133.55263157894737</v>
      </c>
      <c r="M615" s="246">
        <f>'2 уровень'!N1487</f>
        <v>3</v>
      </c>
      <c r="N615" s="246">
        <f>'2 уровень'!O1487</f>
        <v>270.66666666666669</v>
      </c>
      <c r="O615" s="163">
        <f>'2 уровень'!P1487</f>
        <v>0</v>
      </c>
      <c r="P615" s="163">
        <f>'2 уровень'!Q1487</f>
        <v>0</v>
      </c>
      <c r="Q615" s="163">
        <f>'2 уровень'!R1487</f>
        <v>0</v>
      </c>
      <c r="R615" s="163">
        <f>'2 уровень'!S1487</f>
        <v>0</v>
      </c>
      <c r="S615" s="163">
        <f>'2 уровень'!T1487</f>
        <v>0</v>
      </c>
      <c r="T615" s="163">
        <f>'2 уровень'!U1487</f>
        <v>0</v>
      </c>
      <c r="U615" s="2412">
        <f>'2 уровень'!V1487</f>
        <v>0</v>
      </c>
      <c r="V615" s="163">
        <f>'2 уровень'!W1487</f>
        <v>0</v>
      </c>
      <c r="W615" s="163">
        <f>'2 уровень'!X1487</f>
        <v>0</v>
      </c>
      <c r="X615" s="163">
        <f>'2 уровень'!Y1487</f>
        <v>0</v>
      </c>
      <c r="Y615" s="2331">
        <f>'2 уровень'!Z1487</f>
        <v>0</v>
      </c>
      <c r="Z615" s="163"/>
      <c r="AA615" s="2331"/>
      <c r="AB615" s="2606"/>
    </row>
    <row r="616" spans="1:28" ht="27.6" x14ac:dyDescent="0.25">
      <c r="A616" s="161">
        <v>1</v>
      </c>
      <c r="B616" s="2369" t="s">
        <v>188</v>
      </c>
      <c r="C616" s="189">
        <f>'2 уровень'!D1488</f>
        <v>195</v>
      </c>
      <c r="D616" s="189">
        <f>'2 уровень'!E1488</f>
        <v>98</v>
      </c>
      <c r="E616" s="189">
        <f>'2 уровень'!F1488</f>
        <v>106</v>
      </c>
      <c r="F616" s="773">
        <f>'2 уровень'!G1488</f>
        <v>108.16326530612245</v>
      </c>
      <c r="G616" s="237">
        <f>'2 уровень'!H1488</f>
        <v>8.612244897959183</v>
      </c>
      <c r="H616" s="237">
        <f>'2 уровень'!I1488</f>
        <v>8.4905660377358494</v>
      </c>
      <c r="I616" s="246">
        <f>'2 уровень'!J1488</f>
        <v>1680</v>
      </c>
      <c r="J616" s="246">
        <f>'2 уровень'!K1488</f>
        <v>844</v>
      </c>
      <c r="K616" s="246">
        <f>'2 уровень'!L1488</f>
        <v>900</v>
      </c>
      <c r="L616" s="246">
        <f>'2 уровень'!M1488</f>
        <v>106.63507109004739</v>
      </c>
      <c r="M616" s="246">
        <f>'2 уровень'!N1488</f>
        <v>6.6</v>
      </c>
      <c r="N616" s="246">
        <f>'2 уровень'!O1488</f>
        <v>272.72727272727275</v>
      </c>
      <c r="O616" s="163">
        <f>'2 уровень'!P1488</f>
        <v>4078.66383288</v>
      </c>
      <c r="P616" s="163">
        <f>'2 уровень'!Q1488</f>
        <v>4643.7654208399999</v>
      </c>
      <c r="Q616" s="163">
        <f>'2 уровень'!R1488</f>
        <v>4643.7654208399999</v>
      </c>
      <c r="R616" s="163">
        <f>'2 уровень'!S1488</f>
        <v>4643.7654208399999</v>
      </c>
      <c r="S616" s="163">
        <f>'2 уровень'!T1488</f>
        <v>4643.7654208399999</v>
      </c>
      <c r="T616" s="163">
        <f>'2 уровень'!U1488</f>
        <v>4727.5505477200004</v>
      </c>
      <c r="U616" s="2412">
        <f>'2 уровень'!V1488</f>
        <v>2379.9814014836365</v>
      </c>
      <c r="V616" s="163">
        <f>'2 уровень'!W1488</f>
        <v>2388.78728</v>
      </c>
      <c r="W616" s="163">
        <f>'2 уровень'!X1488</f>
        <v>8.8058785163634639</v>
      </c>
      <c r="X616" s="163">
        <f>'2 уровень'!Y1488</f>
        <v>-37.257869999999997</v>
      </c>
      <c r="Y616" s="2331">
        <f>'2 уровень'!Z1488</f>
        <v>2351.5294100000001</v>
      </c>
      <c r="Z616" s="163"/>
      <c r="AA616" s="2331"/>
      <c r="AB616" s="2606"/>
    </row>
    <row r="617" spans="1:28" x14ac:dyDescent="0.25">
      <c r="A617" s="161">
        <v>1</v>
      </c>
      <c r="B617" s="200" t="s">
        <v>400</v>
      </c>
      <c r="C617" s="189">
        <f>'2 уровень'!D1489</f>
        <v>860</v>
      </c>
      <c r="D617" s="189">
        <f>'2 уровень'!E1489</f>
        <v>430</v>
      </c>
      <c r="E617" s="189">
        <f>'2 уровень'!F1489</f>
        <v>452</v>
      </c>
      <c r="F617" s="773">
        <f>'2 уровень'!G1489</f>
        <v>105.11627906976744</v>
      </c>
      <c r="G617" s="237">
        <f>'2 уровень'!H1489</f>
        <v>0</v>
      </c>
      <c r="H617" s="237">
        <f>'2 уровень'!I1489</f>
        <v>0</v>
      </c>
      <c r="I617" s="246">
        <f>'2 уровень'!J1489</f>
        <v>0</v>
      </c>
      <c r="J617" s="246">
        <f>'2 уровень'!K1489</f>
        <v>0</v>
      </c>
      <c r="K617" s="246">
        <f>'2 уровень'!L1489</f>
        <v>0</v>
      </c>
      <c r="L617" s="246">
        <f>'2 уровень'!M1489</f>
        <v>0</v>
      </c>
      <c r="M617" s="246">
        <f>'2 уровень'!N1489</f>
        <v>0</v>
      </c>
      <c r="N617" s="246">
        <f>'2 уровень'!O1489</f>
        <v>0</v>
      </c>
      <c r="O617" s="163">
        <f>'2 уровень'!P1489</f>
        <v>1279.7069861599998</v>
      </c>
      <c r="P617" s="163">
        <f>'2 уровень'!Q1489</f>
        <v>1279.7069861599998</v>
      </c>
      <c r="Q617" s="163">
        <f>'2 уровень'!R1489</f>
        <v>1279.7069861599998</v>
      </c>
      <c r="R617" s="163">
        <f>'2 уровень'!S1489</f>
        <v>1279.7069861599998</v>
      </c>
      <c r="S617" s="163">
        <f>'2 уровень'!T1489</f>
        <v>1279.7069861599998</v>
      </c>
      <c r="T617" s="163">
        <f>'2 уровень'!U1489</f>
        <v>1303.1878992333334</v>
      </c>
      <c r="U617" s="2412">
        <f>'2 уровень'!V1489</f>
        <v>643.20790923333323</v>
      </c>
      <c r="V617" s="163">
        <f>'2 уровень'!W1489</f>
        <v>606.16061000000002</v>
      </c>
      <c r="W617" s="163">
        <f>'2 уровень'!X1489</f>
        <v>-37.047299233333206</v>
      </c>
      <c r="X617" s="163">
        <f>'2 уровень'!Y1489</f>
        <v>-6.9672299999999998</v>
      </c>
      <c r="Y617" s="2331">
        <f>'2 уровень'!Z1489</f>
        <v>599.19338000000005</v>
      </c>
      <c r="Z617" s="163"/>
      <c r="AA617" s="2331"/>
      <c r="AB617" s="2606"/>
    </row>
    <row r="618" spans="1:28" x14ac:dyDescent="0.25">
      <c r="A618" s="161">
        <v>1</v>
      </c>
      <c r="B618" s="200" t="s">
        <v>371</v>
      </c>
      <c r="C618" s="189">
        <f>'2 уровень'!D1490</f>
        <v>858</v>
      </c>
      <c r="D618" s="189">
        <f>'2 уровень'!E1490</f>
        <v>429</v>
      </c>
      <c r="E618" s="189">
        <f>'2 уровень'!F1490</f>
        <v>445</v>
      </c>
      <c r="F618" s="773">
        <f>'2 уровень'!G1490</f>
        <v>103.72960372960374</v>
      </c>
      <c r="G618" s="237">
        <f>'2 уровень'!H1490</f>
        <v>0</v>
      </c>
      <c r="H618" s="237">
        <f>'2 уровень'!I1490</f>
        <v>0</v>
      </c>
      <c r="I618" s="246">
        <f>'2 уровень'!J1490</f>
        <v>0</v>
      </c>
      <c r="J618" s="246">
        <f>'2 уровень'!K1490</f>
        <v>0</v>
      </c>
      <c r="K618" s="246">
        <f>'2 уровень'!L1490</f>
        <v>0</v>
      </c>
      <c r="L618" s="246">
        <f>'2 уровень'!M1490</f>
        <v>0</v>
      </c>
      <c r="M618" s="246">
        <f>'2 уровень'!N1490</f>
        <v>0</v>
      </c>
      <c r="N618" s="246">
        <f>'2 уровень'!O1490</f>
        <v>0</v>
      </c>
      <c r="O618" s="163">
        <f>'2 уровень'!P1490</f>
        <v>0</v>
      </c>
      <c r="P618" s="163">
        <f>'2 уровень'!Q1490</f>
        <v>0</v>
      </c>
      <c r="Q618" s="163">
        <f>'2 уровень'!R1490</f>
        <v>0</v>
      </c>
      <c r="R618" s="163">
        <f>'2 уровень'!S1490</f>
        <v>0</v>
      </c>
      <c r="S618" s="163">
        <f>'2 уровень'!T1490</f>
        <v>0</v>
      </c>
      <c r="T618" s="163">
        <f>'2 уровень'!U1490</f>
        <v>0</v>
      </c>
      <c r="U618" s="2412">
        <f>'2 уровень'!V1490</f>
        <v>0</v>
      </c>
      <c r="V618" s="163">
        <f>'2 уровень'!W1490</f>
        <v>0</v>
      </c>
      <c r="W618" s="163">
        <f>'2 уровень'!X1490</f>
        <v>0</v>
      </c>
      <c r="X618" s="163">
        <f>'2 уровень'!Y1490</f>
        <v>0</v>
      </c>
      <c r="Y618" s="2331">
        <f>'2 уровень'!Z1490</f>
        <v>0</v>
      </c>
      <c r="Z618" s="163"/>
      <c r="AA618" s="2331"/>
      <c r="AB618" s="2606"/>
    </row>
    <row r="619" spans="1:28" x14ac:dyDescent="0.25">
      <c r="A619" s="161">
        <v>1</v>
      </c>
      <c r="B619" s="1006" t="s">
        <v>372</v>
      </c>
      <c r="C619" s="189">
        <f>'2 уровень'!D1491</f>
        <v>858</v>
      </c>
      <c r="D619" s="189">
        <f>'2 уровень'!E1491</f>
        <v>429</v>
      </c>
      <c r="E619" s="189">
        <f>'2 уровень'!F1491</f>
        <v>445</v>
      </c>
      <c r="F619" s="773">
        <f>'2 уровень'!G1491</f>
        <v>103.72960372960374</v>
      </c>
      <c r="G619" s="237">
        <f>'2 уровень'!H1491</f>
        <v>0</v>
      </c>
      <c r="H619" s="237">
        <f>'2 уровень'!I1491</f>
        <v>0</v>
      </c>
      <c r="I619" s="246">
        <f>'2 уровень'!J1491</f>
        <v>0</v>
      </c>
      <c r="J619" s="246">
        <f>'2 уровень'!K1491</f>
        <v>0</v>
      </c>
      <c r="K619" s="246">
        <f>'2 уровень'!L1491</f>
        <v>0</v>
      </c>
      <c r="L619" s="246">
        <f>'2 уровень'!M1491</f>
        <v>0</v>
      </c>
      <c r="M619" s="246">
        <f>'2 уровень'!N1491</f>
        <v>0</v>
      </c>
      <c r="N619" s="246">
        <f>'2 уровень'!O1491</f>
        <v>0</v>
      </c>
      <c r="O619" s="163">
        <f>'2 уровень'!P1491</f>
        <v>0</v>
      </c>
      <c r="P619" s="163">
        <f>'2 уровень'!Q1491</f>
        <v>0</v>
      </c>
      <c r="Q619" s="163">
        <f>'2 уровень'!R1491</f>
        <v>0</v>
      </c>
      <c r="R619" s="163">
        <f>'2 уровень'!S1491</f>
        <v>0</v>
      </c>
      <c r="S619" s="163">
        <f>'2 уровень'!T1491</f>
        <v>0</v>
      </c>
      <c r="T619" s="163">
        <f>'2 уровень'!U1491</f>
        <v>0</v>
      </c>
      <c r="U619" s="2412">
        <f>'2 уровень'!V1491</f>
        <v>0</v>
      </c>
      <c r="V619" s="163">
        <f>'2 уровень'!W1491</f>
        <v>0</v>
      </c>
      <c r="W619" s="163">
        <f>'2 уровень'!X1491</f>
        <v>0</v>
      </c>
      <c r="X619" s="163">
        <f>'2 уровень'!Y1491</f>
        <v>0</v>
      </c>
      <c r="Y619" s="2331">
        <f>'2 уровень'!Z1491</f>
        <v>0</v>
      </c>
      <c r="Z619" s="163"/>
      <c r="AA619" s="2331"/>
      <c r="AB619" s="2606"/>
    </row>
    <row r="620" spans="1:28" x14ac:dyDescent="0.25">
      <c r="A620" s="161">
        <v>1</v>
      </c>
      <c r="B620" s="200" t="s">
        <v>373</v>
      </c>
      <c r="C620" s="189">
        <f>'2 уровень'!D1492</f>
        <v>2</v>
      </c>
      <c r="D620" s="189">
        <f>'2 уровень'!E1492</f>
        <v>1</v>
      </c>
      <c r="E620" s="189">
        <f>'2 уровень'!F1492</f>
        <v>7</v>
      </c>
      <c r="F620" s="773">
        <f>'2 уровень'!G1492</f>
        <v>700</v>
      </c>
      <c r="G620" s="237">
        <f>'2 уровень'!H1492</f>
        <v>0</v>
      </c>
      <c r="H620" s="237">
        <f>'2 уровень'!I1492</f>
        <v>0</v>
      </c>
      <c r="I620" s="246">
        <f>'2 уровень'!J1492</f>
        <v>0</v>
      </c>
      <c r="J620" s="246">
        <f>'2 уровень'!K1492</f>
        <v>0</v>
      </c>
      <c r="K620" s="246">
        <f>'2 уровень'!L1492</f>
        <v>0</v>
      </c>
      <c r="L620" s="246">
        <f>'2 уровень'!M1492</f>
        <v>0</v>
      </c>
      <c r="M620" s="246">
        <f>'2 уровень'!N1492</f>
        <v>0</v>
      </c>
      <c r="N620" s="246">
        <f>'2 уровень'!O1492</f>
        <v>0</v>
      </c>
      <c r="O620" s="163">
        <f>'2 уровень'!P1492</f>
        <v>0</v>
      </c>
      <c r="P620" s="163">
        <f>'2 уровень'!Q1492</f>
        <v>0</v>
      </c>
      <c r="Q620" s="163">
        <f>'2 уровень'!R1492</f>
        <v>0</v>
      </c>
      <c r="R620" s="163">
        <f>'2 уровень'!S1492</f>
        <v>0</v>
      </c>
      <c r="S620" s="163">
        <f>'2 уровень'!T1492</f>
        <v>0</v>
      </c>
      <c r="T620" s="163">
        <f>'2 уровень'!U1492</f>
        <v>0</v>
      </c>
      <c r="U620" s="2412">
        <f>'2 уровень'!V1492</f>
        <v>0</v>
      </c>
      <c r="V620" s="163">
        <f>'2 уровень'!W1492</f>
        <v>0</v>
      </c>
      <c r="W620" s="163">
        <f>'2 уровень'!X1492</f>
        <v>0</v>
      </c>
      <c r="X620" s="163">
        <f>'2 уровень'!Y1492</f>
        <v>0</v>
      </c>
      <c r="Y620" s="2331">
        <f>'2 уровень'!Z1492</f>
        <v>0</v>
      </c>
      <c r="Z620" s="163"/>
      <c r="AA620" s="2331"/>
      <c r="AB620" s="2606"/>
    </row>
    <row r="621" spans="1:28" ht="27.6" x14ac:dyDescent="0.25">
      <c r="A621" s="161">
        <v>1</v>
      </c>
      <c r="B621" s="1006" t="s">
        <v>374</v>
      </c>
      <c r="C621" s="189">
        <f>'2 уровень'!D1493</f>
        <v>2</v>
      </c>
      <c r="D621" s="189">
        <f>'2 уровень'!E1493</f>
        <v>1</v>
      </c>
      <c r="E621" s="189">
        <f>'2 уровень'!F1493</f>
        <v>0</v>
      </c>
      <c r="F621" s="773">
        <f>'2 уровень'!G1493</f>
        <v>0</v>
      </c>
      <c r="G621" s="237">
        <f>'2 уровень'!H1493</f>
        <v>0</v>
      </c>
      <c r="H621" s="237">
        <f>'2 уровень'!I1493</f>
        <v>0</v>
      </c>
      <c r="I621" s="246">
        <f>'2 уровень'!J1493</f>
        <v>0</v>
      </c>
      <c r="J621" s="246">
        <f>'2 уровень'!K1493</f>
        <v>0</v>
      </c>
      <c r="K621" s="246">
        <f>'2 уровень'!L1493</f>
        <v>0</v>
      </c>
      <c r="L621" s="246">
        <f>'2 уровень'!M1493</f>
        <v>0</v>
      </c>
      <c r="M621" s="246">
        <f>'2 уровень'!N1493</f>
        <v>0</v>
      </c>
      <c r="N621" s="246">
        <f>'2 уровень'!O1493</f>
        <v>0</v>
      </c>
      <c r="O621" s="163">
        <f>'2 уровень'!P1493</f>
        <v>0</v>
      </c>
      <c r="P621" s="163">
        <f>'2 уровень'!Q1493</f>
        <v>0</v>
      </c>
      <c r="Q621" s="163">
        <f>'2 уровень'!R1493</f>
        <v>0</v>
      </c>
      <c r="R621" s="163">
        <f>'2 уровень'!S1493</f>
        <v>0</v>
      </c>
      <c r="S621" s="163">
        <f>'2 уровень'!T1493</f>
        <v>0</v>
      </c>
      <c r="T621" s="163">
        <f>'2 уровень'!U1493</f>
        <v>0</v>
      </c>
      <c r="U621" s="2412">
        <f>'2 уровень'!V1493</f>
        <v>0</v>
      </c>
      <c r="V621" s="163">
        <f>'2 уровень'!W1493</f>
        <v>0</v>
      </c>
      <c r="W621" s="163">
        <f>'2 уровень'!X1493</f>
        <v>0</v>
      </c>
      <c r="X621" s="163">
        <f>'2 уровень'!Y1493</f>
        <v>0</v>
      </c>
      <c r="Y621" s="2331">
        <f>'2 уровень'!Z1493</f>
        <v>0</v>
      </c>
      <c r="Z621" s="163"/>
      <c r="AA621" s="2331"/>
      <c r="AB621" s="2606"/>
    </row>
    <row r="622" spans="1:28" ht="14.4" thickBot="1" x14ac:dyDescent="0.3">
      <c r="A622" s="161">
        <v>1</v>
      </c>
      <c r="B622" s="2360" t="s">
        <v>375</v>
      </c>
      <c r="C622" s="189">
        <f>'2 уровень'!D1494</f>
        <v>0</v>
      </c>
      <c r="D622" s="189">
        <f>'2 уровень'!E1494</f>
        <v>0</v>
      </c>
      <c r="E622" s="189">
        <f>'2 уровень'!F1494</f>
        <v>7</v>
      </c>
      <c r="F622" s="773">
        <f>'2 уровень'!G1494</f>
        <v>0</v>
      </c>
      <c r="G622" s="237">
        <f>'2 уровень'!H1494</f>
        <v>0</v>
      </c>
      <c r="H622" s="237">
        <f>'2 уровень'!I1494</f>
        <v>0</v>
      </c>
      <c r="I622" s="246">
        <f>'2 уровень'!J1494</f>
        <v>0</v>
      </c>
      <c r="J622" s="246">
        <f>'2 уровень'!K1494</f>
        <v>0</v>
      </c>
      <c r="K622" s="246">
        <f>'2 уровень'!L1494</f>
        <v>0</v>
      </c>
      <c r="L622" s="246">
        <f>'2 уровень'!M1494</f>
        <v>0</v>
      </c>
      <c r="M622" s="246">
        <f>'2 уровень'!N1494</f>
        <v>0</v>
      </c>
      <c r="N622" s="246">
        <f>'2 уровень'!O1494</f>
        <v>0</v>
      </c>
      <c r="O622" s="163">
        <f>'2 уровень'!P1494</f>
        <v>0</v>
      </c>
      <c r="P622" s="163">
        <f>'2 уровень'!Q1494</f>
        <v>0</v>
      </c>
      <c r="Q622" s="163">
        <f>'2 уровень'!R1494</f>
        <v>0</v>
      </c>
      <c r="R622" s="163">
        <f>'2 уровень'!S1494</f>
        <v>0</v>
      </c>
      <c r="S622" s="163">
        <f>'2 уровень'!T1494</f>
        <v>0</v>
      </c>
      <c r="T622" s="163">
        <f>'2 уровень'!U1494</f>
        <v>0</v>
      </c>
      <c r="U622" s="2412">
        <f>'2 уровень'!V1494</f>
        <v>0</v>
      </c>
      <c r="V622" s="163">
        <f>'2 уровень'!W1494</f>
        <v>0</v>
      </c>
      <c r="W622" s="163">
        <f>'2 уровень'!X1494</f>
        <v>0</v>
      </c>
      <c r="X622" s="163">
        <f>'2 уровень'!Y1494</f>
        <v>0</v>
      </c>
      <c r="Y622" s="2331">
        <f>'2 уровень'!Z1494</f>
        <v>0</v>
      </c>
      <c r="Z622" s="163"/>
      <c r="AA622" s="2331"/>
      <c r="AB622" s="2606"/>
    </row>
    <row r="623" spans="1:28" ht="15" customHeight="1" x14ac:dyDescent="0.25">
      <c r="A623" s="161">
        <v>1</v>
      </c>
      <c r="B623" s="379" t="s">
        <v>131</v>
      </c>
      <c r="C623" s="380"/>
      <c r="D623" s="380"/>
      <c r="E623" s="380"/>
      <c r="F623" s="779"/>
      <c r="G623" s="381"/>
      <c r="H623" s="381"/>
      <c r="I623" s="382"/>
      <c r="J623" s="382"/>
      <c r="K623" s="382"/>
      <c r="L623" s="382"/>
      <c r="M623" s="382"/>
      <c r="N623" s="382"/>
      <c r="O623" s="2377">
        <f>O624-O625-O647-O650-O651</f>
        <v>0</v>
      </c>
      <c r="P623" s="2377">
        <f t="shared" ref="P623:Y623" si="34">P624-P625-P647-P650-P651</f>
        <v>0</v>
      </c>
      <c r="Q623" s="2377">
        <f t="shared" si="34"/>
        <v>0</v>
      </c>
      <c r="R623" s="2377">
        <f t="shared" ref="R623:S623" si="35">R624-R625-R647-R650-R651</f>
        <v>8.6401996668428183E-12</v>
      </c>
      <c r="S623" s="2377">
        <f t="shared" si="35"/>
        <v>8.6401996668428183E-12</v>
      </c>
      <c r="T623" s="2377">
        <f t="shared" ref="T623" si="36">T624-T625-T647-T650-T651</f>
        <v>0</v>
      </c>
      <c r="U623" s="1047">
        <f t="shared" si="34"/>
        <v>0</v>
      </c>
      <c r="V623" s="2377">
        <f t="shared" si="34"/>
        <v>-5.4569682106375694E-12</v>
      </c>
      <c r="W623" s="2377">
        <f t="shared" si="34"/>
        <v>4.5474735088646412E-13</v>
      </c>
      <c r="X623" s="2377">
        <f t="shared" si="34"/>
        <v>0</v>
      </c>
      <c r="Y623" s="2378">
        <f t="shared" si="34"/>
        <v>-2.7284841053187847E-12</v>
      </c>
      <c r="Z623" s="2377"/>
      <c r="AA623" s="2378"/>
      <c r="AB623" s="2606"/>
    </row>
    <row r="624" spans="1:28" s="162" customFormat="1" ht="15" customHeight="1" x14ac:dyDescent="0.25">
      <c r="A624" s="161">
        <v>1</v>
      </c>
      <c r="B624" s="182" t="s">
        <v>116</v>
      </c>
      <c r="C624" s="241"/>
      <c r="D624" s="241"/>
      <c r="E624" s="241"/>
      <c r="F624" s="776"/>
      <c r="G624" s="155"/>
      <c r="H624" s="155"/>
      <c r="I624" s="164"/>
      <c r="J624" s="164"/>
      <c r="K624" s="164"/>
      <c r="L624" s="164"/>
      <c r="M624" s="164"/>
      <c r="N624" s="164"/>
      <c r="O624" s="163">
        <f>'2 уровень'!P1547</f>
        <v>61406.784579391991</v>
      </c>
      <c r="P624" s="163">
        <f>'2 уровень'!Q1547</f>
        <v>67841.775945299989</v>
      </c>
      <c r="Q624" s="163">
        <f>'2 уровень'!R1547</f>
        <v>67841.775945299989</v>
      </c>
      <c r="R624" s="163">
        <f>'2 уровень'!S1547</f>
        <v>72029.936186512001</v>
      </c>
      <c r="S624" s="163">
        <f>'2 уровень'!T1547</f>
        <v>72029.936186512001</v>
      </c>
      <c r="T624" s="163">
        <f>'2 уровень'!U1547</f>
        <v>75520.312843054402</v>
      </c>
      <c r="U624" s="2412">
        <f>'2 уровень'!V1547</f>
        <v>38323.815209594177</v>
      </c>
      <c r="V624" s="163">
        <f>'2 уровень'!W1547</f>
        <v>33036.626839999997</v>
      </c>
      <c r="W624" s="163">
        <f>'2 уровень'!X1547</f>
        <v>-5287.1883695941742</v>
      </c>
      <c r="X624" s="163">
        <f>'2 уровень'!Y1547</f>
        <v>-697.95537999999999</v>
      </c>
      <c r="Y624" s="2331">
        <f>'2 уровень'!Z1547</f>
        <v>32338.671459999998</v>
      </c>
      <c r="Z624" s="163"/>
      <c r="AA624" s="2331"/>
      <c r="AB624" s="2608"/>
    </row>
    <row r="625" spans="1:203" s="162" customFormat="1" ht="15" customHeight="1" x14ac:dyDescent="0.25">
      <c r="A625" s="161">
        <v>1</v>
      </c>
      <c r="B625" s="111" t="s">
        <v>43</v>
      </c>
      <c r="C625" s="188">
        <f>'2 уровень'!D1548</f>
        <v>857</v>
      </c>
      <c r="D625" s="188">
        <f>'2 уровень'!E1548</f>
        <v>429</v>
      </c>
      <c r="E625" s="188">
        <f>'2 уровень'!F1548</f>
        <v>460</v>
      </c>
      <c r="F625" s="772">
        <f>'2 уровень'!G1548</f>
        <v>107.22610722610723</v>
      </c>
      <c r="G625" s="155">
        <f>'2 уровень'!H1548</f>
        <v>9.499416569428238</v>
      </c>
      <c r="H625" s="155">
        <f>'2 уровень'!I1548</f>
        <v>8.6782608695652179</v>
      </c>
      <c r="I625" s="163">
        <f>'2 уровень'!J1548</f>
        <v>8141</v>
      </c>
      <c r="J625" s="163">
        <f>'2 уровень'!K1548</f>
        <v>4076</v>
      </c>
      <c r="K625" s="163">
        <f>'2 уровень'!L1548</f>
        <v>3992</v>
      </c>
      <c r="L625" s="163">
        <f>'2 уровень'!M1548</f>
        <v>97.93915603532875</v>
      </c>
      <c r="M625" s="163">
        <f>'2 уровень'!N1548</f>
        <v>24.249607843137255</v>
      </c>
      <c r="N625" s="163">
        <f>'2 уровень'!O1548</f>
        <v>329.242437718823</v>
      </c>
      <c r="O625" s="163">
        <f>'2 уровень'!P1548</f>
        <v>28176.936517631992</v>
      </c>
      <c r="P625" s="163">
        <f>'2 уровень'!Q1548</f>
        <v>25350.003751939992</v>
      </c>
      <c r="Q625" s="163">
        <f>'2 уровень'!R1548</f>
        <v>25350.003751939992</v>
      </c>
      <c r="R625" s="163">
        <f>'2 уровень'!S1548</f>
        <v>29538.163993151997</v>
      </c>
      <c r="S625" s="163">
        <f>'2 уровень'!T1548</f>
        <v>29538.163993151997</v>
      </c>
      <c r="T625" s="163">
        <f>'2 уровень'!U1548</f>
        <v>32805.703552934399</v>
      </c>
      <c r="U625" s="2412">
        <f>'2 уровень'!V1548</f>
        <v>17467.091793384825</v>
      </c>
      <c r="V625" s="163">
        <f>'2 уровень'!W1548</f>
        <v>16311.057129999999</v>
      </c>
      <c r="W625" s="163">
        <f>'2 уровень'!X1548</f>
        <v>-1156.0346633848258</v>
      </c>
      <c r="X625" s="163">
        <f>'2 уровень'!Y1548</f>
        <v>-447.55682999999993</v>
      </c>
      <c r="Y625" s="2331">
        <f>'2 уровень'!Z1548</f>
        <v>15863.5003</v>
      </c>
      <c r="Z625" s="163"/>
      <c r="AA625" s="2331"/>
      <c r="AB625" s="2606"/>
      <c r="AC625" s="161"/>
      <c r="AD625" s="161"/>
      <c r="AE625" s="161"/>
      <c r="AF625" s="161"/>
      <c r="AG625" s="161"/>
      <c r="AH625" s="161"/>
      <c r="AI625" s="161"/>
      <c r="AJ625" s="161"/>
      <c r="AK625" s="161"/>
      <c r="AL625" s="161"/>
      <c r="AM625" s="161"/>
      <c r="AN625" s="161"/>
      <c r="AO625" s="161"/>
      <c r="AP625" s="161"/>
      <c r="AQ625" s="161"/>
      <c r="AR625" s="161"/>
      <c r="AS625" s="161"/>
      <c r="AT625" s="161"/>
      <c r="AU625" s="161"/>
      <c r="AV625" s="161"/>
      <c r="AW625" s="161"/>
      <c r="AX625" s="161"/>
      <c r="AY625" s="161"/>
      <c r="AZ625" s="161"/>
      <c r="BA625" s="161"/>
      <c r="BB625" s="161"/>
      <c r="BC625" s="161"/>
      <c r="BD625" s="161"/>
      <c r="BE625" s="161"/>
      <c r="BF625" s="161"/>
      <c r="BG625" s="161"/>
      <c r="BH625" s="161"/>
      <c r="BI625" s="161"/>
      <c r="BJ625" s="161"/>
      <c r="BK625" s="161"/>
      <c r="BL625" s="161"/>
      <c r="BM625" s="161"/>
      <c r="BN625" s="161"/>
      <c r="BO625" s="161"/>
      <c r="BP625" s="161"/>
      <c r="BQ625" s="161"/>
      <c r="BR625" s="161"/>
      <c r="BS625" s="161"/>
      <c r="BT625" s="161"/>
      <c r="BU625" s="161"/>
      <c r="BV625" s="161"/>
      <c r="BW625" s="161"/>
      <c r="BX625" s="161"/>
      <c r="BY625" s="161"/>
      <c r="BZ625" s="161"/>
      <c r="CA625" s="161"/>
      <c r="CB625" s="161"/>
      <c r="CC625" s="161"/>
      <c r="CD625" s="161"/>
      <c r="CE625" s="161"/>
      <c r="CF625" s="161"/>
      <c r="CG625" s="161"/>
      <c r="CH625" s="161"/>
      <c r="CI625" s="161"/>
      <c r="CJ625" s="161"/>
      <c r="CK625" s="161"/>
      <c r="CL625" s="161"/>
      <c r="CM625" s="161"/>
      <c r="CN625" s="161"/>
      <c r="CO625" s="161"/>
      <c r="CP625" s="161"/>
      <c r="CQ625" s="161"/>
      <c r="CR625" s="161"/>
      <c r="CS625" s="161"/>
      <c r="CT625" s="161"/>
      <c r="CU625" s="161"/>
      <c r="CV625" s="161"/>
      <c r="CW625" s="161"/>
      <c r="CX625" s="161"/>
      <c r="CY625" s="161"/>
      <c r="CZ625" s="161"/>
      <c r="DA625" s="161"/>
      <c r="DB625" s="161"/>
      <c r="DC625" s="161"/>
      <c r="DD625" s="161"/>
      <c r="DE625" s="161"/>
      <c r="DF625" s="161"/>
      <c r="DG625" s="161"/>
      <c r="DH625" s="161"/>
      <c r="DI625" s="161"/>
      <c r="DJ625" s="161"/>
      <c r="DK625" s="161"/>
      <c r="DL625" s="161"/>
      <c r="DM625" s="161"/>
      <c r="DN625" s="161"/>
      <c r="DO625" s="161"/>
      <c r="DP625" s="161"/>
      <c r="DQ625" s="161"/>
      <c r="DR625" s="161"/>
      <c r="DS625" s="161"/>
      <c r="DT625" s="161"/>
      <c r="DU625" s="161"/>
      <c r="DV625" s="161"/>
      <c r="DW625" s="161"/>
      <c r="DX625" s="161"/>
      <c r="DY625" s="161"/>
      <c r="DZ625" s="161"/>
      <c r="EA625" s="161"/>
      <c r="EB625" s="161"/>
      <c r="EC625" s="161"/>
      <c r="ED625" s="161"/>
      <c r="EE625" s="161"/>
      <c r="EF625" s="161"/>
      <c r="EG625" s="161"/>
      <c r="EH625" s="161"/>
      <c r="EI625" s="161"/>
      <c r="EJ625" s="161"/>
      <c r="EK625" s="161"/>
      <c r="EL625" s="161"/>
      <c r="EM625" s="161"/>
      <c r="EN625" s="161"/>
      <c r="EO625" s="161"/>
      <c r="EP625" s="161"/>
      <c r="EQ625" s="161"/>
      <c r="ER625" s="161"/>
      <c r="ES625" s="161"/>
      <c r="ET625" s="161"/>
      <c r="EU625" s="161"/>
      <c r="EV625" s="161"/>
      <c r="EW625" s="161"/>
      <c r="EX625" s="161"/>
      <c r="EY625" s="161"/>
      <c r="EZ625" s="161"/>
      <c r="FA625" s="161"/>
      <c r="FB625" s="161"/>
      <c r="FC625" s="161"/>
      <c r="FD625" s="161"/>
      <c r="FE625" s="161"/>
      <c r="FF625" s="161"/>
      <c r="FG625" s="161"/>
      <c r="FH625" s="161"/>
      <c r="FI625" s="161"/>
      <c r="FJ625" s="161"/>
      <c r="FK625" s="161"/>
      <c r="FL625" s="161"/>
      <c r="FM625" s="161"/>
      <c r="FN625" s="161"/>
      <c r="FO625" s="161"/>
      <c r="FP625" s="161"/>
      <c r="FQ625" s="161"/>
      <c r="FR625" s="161"/>
      <c r="FS625" s="161"/>
      <c r="FT625" s="161"/>
      <c r="FU625" s="161"/>
      <c r="FV625" s="161"/>
      <c r="FW625" s="161"/>
      <c r="FX625" s="161"/>
      <c r="FY625" s="161"/>
      <c r="FZ625" s="161"/>
      <c r="GA625" s="161"/>
      <c r="GB625" s="161"/>
      <c r="GC625" s="161"/>
      <c r="GD625" s="161"/>
      <c r="GE625" s="161"/>
      <c r="GF625" s="161"/>
      <c r="GG625" s="161"/>
      <c r="GH625" s="161"/>
      <c r="GI625" s="161"/>
      <c r="GJ625" s="161"/>
      <c r="GK625" s="161"/>
      <c r="GL625" s="161"/>
      <c r="GM625" s="161"/>
      <c r="GN625" s="161"/>
      <c r="GO625" s="161"/>
      <c r="GP625" s="161"/>
      <c r="GQ625" s="161"/>
      <c r="GR625" s="161"/>
      <c r="GS625" s="161"/>
      <c r="GT625" s="161"/>
      <c r="GU625" s="161"/>
    </row>
    <row r="626" spans="1:203" x14ac:dyDescent="0.25">
      <c r="A626" s="161">
        <v>1</v>
      </c>
      <c r="B626" s="2347" t="s">
        <v>354</v>
      </c>
      <c r="C626" s="189">
        <f>'2 уровень'!D1549</f>
        <v>0</v>
      </c>
      <c r="D626" s="189">
        <f>'2 уровень'!E1549</f>
        <v>0</v>
      </c>
      <c r="E626" s="189">
        <f>'2 уровень'!F1549</f>
        <v>0</v>
      </c>
      <c r="F626" s="773">
        <f>'2 уровень'!G1549</f>
        <v>0</v>
      </c>
      <c r="G626" s="237">
        <f>'2 уровень'!H1549</f>
        <v>0</v>
      </c>
      <c r="H626" s="237">
        <f>'2 уровень'!I1549</f>
        <v>0</v>
      </c>
      <c r="I626" s="246">
        <f>'2 уровень'!J1549</f>
        <v>0</v>
      </c>
      <c r="J626" s="246">
        <f>'2 уровень'!K1549</f>
        <v>0</v>
      </c>
      <c r="K626" s="246">
        <f>'2 уровень'!L1549</f>
        <v>0</v>
      </c>
      <c r="L626" s="246">
        <f>'2 уровень'!M1549</f>
        <v>0</v>
      </c>
      <c r="M626" s="246">
        <f>'2 уровень'!N1549</f>
        <v>0</v>
      </c>
      <c r="N626" s="246">
        <f>'2 уровень'!O1549</f>
        <v>0</v>
      </c>
      <c r="O626" s="163">
        <f>'2 уровень'!P1549</f>
        <v>0</v>
      </c>
      <c r="P626" s="163">
        <f>'2 уровень'!Q1549</f>
        <v>0</v>
      </c>
      <c r="Q626" s="163">
        <f>'2 уровень'!R1549</f>
        <v>0</v>
      </c>
      <c r="R626" s="163">
        <f>'2 уровень'!S1549</f>
        <v>0</v>
      </c>
      <c r="S626" s="163">
        <f>'2 уровень'!T1549</f>
        <v>0</v>
      </c>
      <c r="T626" s="163">
        <f>'2 уровень'!U1549</f>
        <v>0</v>
      </c>
      <c r="U626" s="2412">
        <f>'2 уровень'!V1549</f>
        <v>0</v>
      </c>
      <c r="V626" s="163">
        <f>'2 уровень'!W1549</f>
        <v>0</v>
      </c>
      <c r="W626" s="163">
        <f>'2 уровень'!X1549</f>
        <v>0</v>
      </c>
      <c r="X626" s="163">
        <f>'2 уровень'!Y1549</f>
        <v>0</v>
      </c>
      <c r="Y626" s="2331">
        <f>'2 уровень'!Z1549</f>
        <v>0</v>
      </c>
      <c r="Z626" s="163"/>
      <c r="AA626" s="2331"/>
      <c r="AB626" s="2606"/>
    </row>
    <row r="627" spans="1:203" ht="27.6" x14ac:dyDescent="0.25">
      <c r="A627" s="161">
        <v>1</v>
      </c>
      <c r="B627" s="58" t="s">
        <v>217</v>
      </c>
      <c r="C627" s="189">
        <f>'2 уровень'!D1550</f>
        <v>8369</v>
      </c>
      <c r="D627" s="189">
        <f>'2 уровень'!E1550</f>
        <v>4185</v>
      </c>
      <c r="E627" s="189">
        <f>'2 уровень'!F1550</f>
        <v>6504</v>
      </c>
      <c r="F627" s="773">
        <f>'2 уровень'!G1550</f>
        <v>155.4121863799283</v>
      </c>
      <c r="G627" s="237">
        <f>'2 уровень'!H1550</f>
        <v>0</v>
      </c>
      <c r="H627" s="237">
        <f>'2 уровень'!I1550</f>
        <v>0</v>
      </c>
      <c r="I627" s="246">
        <f>'2 уровень'!J1550</f>
        <v>0</v>
      </c>
      <c r="J627" s="246">
        <f>'2 уровень'!K1550</f>
        <v>0</v>
      </c>
      <c r="K627" s="246">
        <f>'2 уровень'!L1550</f>
        <v>0</v>
      </c>
      <c r="L627" s="246">
        <f>'2 уровень'!M1550</f>
        <v>0</v>
      </c>
      <c r="M627" s="246">
        <f>'2 уровень'!N1550</f>
        <v>0</v>
      </c>
      <c r="N627" s="246">
        <f>'2 уровень'!O1550</f>
        <v>0</v>
      </c>
      <c r="O627" s="163">
        <f>'2 уровень'!P1550</f>
        <v>0</v>
      </c>
      <c r="P627" s="163">
        <f>'2 уровень'!Q1550</f>
        <v>0</v>
      </c>
      <c r="Q627" s="163">
        <f>'2 уровень'!R1550</f>
        <v>0</v>
      </c>
      <c r="R627" s="163">
        <f>'2 уровень'!S1550</f>
        <v>0</v>
      </c>
      <c r="S627" s="163">
        <f>'2 уровень'!T1550</f>
        <v>0</v>
      </c>
      <c r="T627" s="163">
        <f>'2 уровень'!U1550</f>
        <v>0</v>
      </c>
      <c r="U627" s="2412">
        <f>'2 уровень'!V1550</f>
        <v>0</v>
      </c>
      <c r="V627" s="163">
        <f>'2 уровень'!W1550</f>
        <v>0</v>
      </c>
      <c r="W627" s="163">
        <f>'2 уровень'!X1550</f>
        <v>0</v>
      </c>
      <c r="X627" s="163">
        <f>'2 уровень'!Y1550</f>
        <v>0</v>
      </c>
      <c r="Y627" s="2331">
        <f>'2 уровень'!Z1550</f>
        <v>0</v>
      </c>
      <c r="Z627" s="163"/>
      <c r="AA627" s="2331"/>
      <c r="AB627" s="2608"/>
      <c r="AC627" s="162"/>
      <c r="AD627" s="162"/>
      <c r="AE627" s="162"/>
      <c r="AF627" s="162"/>
      <c r="AG627" s="162"/>
      <c r="AH627" s="162"/>
      <c r="AI627" s="162"/>
      <c r="AJ627" s="162"/>
      <c r="AK627" s="162"/>
      <c r="AL627" s="162"/>
      <c r="AM627" s="162"/>
      <c r="AN627" s="162"/>
      <c r="AO627" s="162"/>
      <c r="AP627" s="162"/>
      <c r="AQ627" s="162"/>
      <c r="AR627" s="162"/>
      <c r="AS627" s="162"/>
      <c r="AT627" s="162"/>
      <c r="AU627" s="162"/>
      <c r="AV627" s="162"/>
      <c r="AW627" s="162"/>
      <c r="AX627" s="162"/>
      <c r="AY627" s="162"/>
      <c r="AZ627" s="162"/>
      <c r="BA627" s="162"/>
      <c r="BB627" s="162"/>
      <c r="BC627" s="162"/>
      <c r="BD627" s="162"/>
      <c r="BE627" s="162"/>
      <c r="BF627" s="162"/>
      <c r="BG627" s="162"/>
      <c r="BH627" s="162"/>
      <c r="BI627" s="162"/>
      <c r="BJ627" s="162"/>
      <c r="BK627" s="162"/>
      <c r="BL627" s="162"/>
      <c r="BM627" s="162"/>
      <c r="BN627" s="162"/>
      <c r="BO627" s="162"/>
      <c r="BP627" s="162"/>
      <c r="BQ627" s="162"/>
      <c r="BR627" s="162"/>
      <c r="BS627" s="162"/>
      <c r="BT627" s="162"/>
      <c r="BU627" s="162"/>
      <c r="BV627" s="162"/>
      <c r="BW627" s="162"/>
      <c r="BX627" s="162"/>
      <c r="BY627" s="162"/>
      <c r="BZ627" s="162"/>
      <c r="CA627" s="162"/>
      <c r="CB627" s="162"/>
      <c r="CC627" s="162"/>
      <c r="CD627" s="162"/>
      <c r="CE627" s="162"/>
      <c r="CF627" s="162"/>
      <c r="CG627" s="162"/>
      <c r="CH627" s="162"/>
      <c r="CI627" s="162"/>
      <c r="CJ627" s="162"/>
      <c r="CK627" s="162"/>
      <c r="CL627" s="162"/>
      <c r="CM627" s="162"/>
      <c r="CN627" s="162"/>
      <c r="CO627" s="162"/>
      <c r="CP627" s="162"/>
      <c r="CQ627" s="162"/>
      <c r="CR627" s="162"/>
      <c r="CS627" s="162"/>
      <c r="CT627" s="162"/>
      <c r="CU627" s="162"/>
      <c r="CV627" s="162"/>
      <c r="CW627" s="162"/>
      <c r="CX627" s="162"/>
      <c r="CY627" s="162"/>
      <c r="CZ627" s="162"/>
      <c r="DA627" s="162"/>
      <c r="DB627" s="162"/>
      <c r="DC627" s="162"/>
      <c r="DD627" s="162"/>
      <c r="DE627" s="162"/>
      <c r="DF627" s="162"/>
      <c r="DG627" s="162"/>
      <c r="DH627" s="162"/>
      <c r="DI627" s="162"/>
      <c r="DJ627" s="162"/>
      <c r="DK627" s="162"/>
      <c r="DL627" s="162"/>
      <c r="DM627" s="162"/>
      <c r="DN627" s="162"/>
      <c r="DO627" s="162"/>
      <c r="DP627" s="162"/>
      <c r="DQ627" s="162"/>
      <c r="DR627" s="162"/>
      <c r="DS627" s="162"/>
      <c r="DT627" s="162"/>
      <c r="DU627" s="162"/>
      <c r="DV627" s="162"/>
      <c r="DW627" s="162"/>
      <c r="DX627" s="162"/>
      <c r="DY627" s="162"/>
      <c r="DZ627" s="162"/>
      <c r="EA627" s="162"/>
      <c r="EB627" s="162"/>
      <c r="EC627" s="162"/>
      <c r="ED627" s="162"/>
      <c r="EE627" s="162"/>
      <c r="EF627" s="162"/>
      <c r="EG627" s="162"/>
      <c r="EH627" s="162"/>
      <c r="EI627" s="162"/>
      <c r="EJ627" s="162"/>
      <c r="EK627" s="162"/>
      <c r="EL627" s="162"/>
      <c r="EM627" s="162"/>
      <c r="EN627" s="162"/>
      <c r="EO627" s="162"/>
      <c r="EP627" s="162"/>
      <c r="EQ627" s="162"/>
      <c r="ER627" s="162"/>
      <c r="ES627" s="162"/>
      <c r="ET627" s="162"/>
      <c r="EU627" s="162"/>
      <c r="EV627" s="162"/>
      <c r="EW627" s="162"/>
      <c r="EX627" s="162"/>
      <c r="EY627" s="162"/>
      <c r="EZ627" s="162"/>
      <c r="FA627" s="162"/>
      <c r="FB627" s="162"/>
      <c r="FC627" s="162"/>
      <c r="FD627" s="162"/>
      <c r="FE627" s="162"/>
      <c r="FF627" s="162"/>
      <c r="FG627" s="162"/>
      <c r="FH627" s="162"/>
      <c r="FI627" s="162"/>
      <c r="FJ627" s="162"/>
      <c r="FK627" s="162"/>
      <c r="FL627" s="162"/>
      <c r="FM627" s="162"/>
      <c r="FN627" s="162"/>
      <c r="FO627" s="162"/>
      <c r="FP627" s="162"/>
      <c r="FQ627" s="162"/>
      <c r="FR627" s="162"/>
      <c r="FS627" s="162"/>
      <c r="FT627" s="162"/>
      <c r="FU627" s="162"/>
      <c r="FV627" s="162"/>
      <c r="FW627" s="162"/>
      <c r="FX627" s="162"/>
      <c r="FY627" s="162"/>
      <c r="FZ627" s="162"/>
      <c r="GA627" s="162"/>
      <c r="GB627" s="162"/>
      <c r="GC627" s="162"/>
      <c r="GD627" s="162"/>
      <c r="GE627" s="162"/>
      <c r="GF627" s="162"/>
      <c r="GG627" s="162"/>
      <c r="GH627" s="162"/>
      <c r="GI627" s="162"/>
      <c r="GJ627" s="162"/>
      <c r="GK627" s="162"/>
      <c r="GL627" s="162"/>
      <c r="GM627" s="162"/>
      <c r="GN627" s="162"/>
      <c r="GO627" s="162"/>
      <c r="GP627" s="162"/>
      <c r="GQ627" s="162"/>
      <c r="GR627" s="162"/>
      <c r="GS627" s="162"/>
      <c r="GT627" s="162"/>
      <c r="GU627" s="162"/>
    </row>
    <row r="628" spans="1:203" x14ac:dyDescent="0.25">
      <c r="A628" s="161">
        <v>1</v>
      </c>
      <c r="B628" s="58" t="s">
        <v>344</v>
      </c>
      <c r="C628" s="189">
        <f>'2 уровень'!D1551</f>
        <v>0</v>
      </c>
      <c r="D628" s="189">
        <f>'2 уровень'!E1551</f>
        <v>0</v>
      </c>
      <c r="E628" s="189">
        <f>'2 уровень'!F1551</f>
        <v>0</v>
      </c>
      <c r="F628" s="773">
        <f>'2 уровень'!G1551</f>
        <v>0</v>
      </c>
      <c r="G628" s="237">
        <f>'2 уровень'!H1551</f>
        <v>0</v>
      </c>
      <c r="H628" s="237">
        <f>'2 уровень'!I1551</f>
        <v>0</v>
      </c>
      <c r="I628" s="246">
        <f>'2 уровень'!J1551</f>
        <v>0</v>
      </c>
      <c r="J628" s="246">
        <f>'2 уровень'!K1551</f>
        <v>0</v>
      </c>
      <c r="K628" s="246">
        <f>'2 уровень'!L1551</f>
        <v>0</v>
      </c>
      <c r="L628" s="246">
        <f>'2 уровень'!M1551</f>
        <v>0</v>
      </c>
      <c r="M628" s="246">
        <f>'2 уровень'!N1551</f>
        <v>0</v>
      </c>
      <c r="N628" s="246">
        <f>'2 уровень'!O1551</f>
        <v>0</v>
      </c>
      <c r="O628" s="163">
        <f>'2 уровень'!P1551</f>
        <v>0</v>
      </c>
      <c r="P628" s="163">
        <f>'2 уровень'!Q1551</f>
        <v>0</v>
      </c>
      <c r="Q628" s="163">
        <f>'2 уровень'!R1551</f>
        <v>0</v>
      </c>
      <c r="R628" s="163">
        <f>'2 уровень'!S1551</f>
        <v>0</v>
      </c>
      <c r="S628" s="163">
        <f>'2 уровень'!T1551</f>
        <v>0</v>
      </c>
      <c r="T628" s="163">
        <f>'2 уровень'!U1551</f>
        <v>0</v>
      </c>
      <c r="U628" s="2412">
        <f>'2 уровень'!V1551</f>
        <v>0</v>
      </c>
      <c r="V628" s="163">
        <f>'2 уровень'!W1551</f>
        <v>0</v>
      </c>
      <c r="W628" s="163">
        <f>'2 уровень'!X1551</f>
        <v>0</v>
      </c>
      <c r="X628" s="163">
        <f>'2 уровень'!Y1551</f>
        <v>0</v>
      </c>
      <c r="Y628" s="2331">
        <f>'2 уровень'!Z1551</f>
        <v>0</v>
      </c>
      <c r="Z628" s="163"/>
      <c r="AA628" s="2331"/>
      <c r="AB628" s="2608"/>
      <c r="AC628" s="162"/>
      <c r="AD628" s="162"/>
      <c r="AE628" s="162"/>
      <c r="AF628" s="162"/>
      <c r="AG628" s="162"/>
      <c r="AH628" s="162"/>
      <c r="AI628" s="162"/>
      <c r="AJ628" s="162"/>
      <c r="AK628" s="162"/>
      <c r="AL628" s="162"/>
      <c r="AM628" s="162"/>
      <c r="AN628" s="162"/>
      <c r="AO628" s="162"/>
      <c r="AP628" s="162"/>
      <c r="AQ628" s="162"/>
      <c r="AR628" s="162"/>
      <c r="AS628" s="162"/>
      <c r="AT628" s="162"/>
      <c r="AU628" s="162"/>
      <c r="AV628" s="162"/>
      <c r="AW628" s="162"/>
      <c r="AX628" s="162"/>
      <c r="AY628" s="162"/>
      <c r="AZ628" s="162"/>
      <c r="BA628" s="162"/>
      <c r="BB628" s="162"/>
      <c r="BC628" s="162"/>
      <c r="BD628" s="162"/>
      <c r="BE628" s="162"/>
      <c r="BF628" s="162"/>
      <c r="BG628" s="162"/>
      <c r="BH628" s="162"/>
      <c r="BI628" s="162"/>
      <c r="BJ628" s="162"/>
      <c r="BK628" s="162"/>
      <c r="BL628" s="162"/>
      <c r="BM628" s="162"/>
      <c r="BN628" s="162"/>
      <c r="BO628" s="162"/>
      <c r="BP628" s="162"/>
      <c r="BQ628" s="162"/>
      <c r="BR628" s="162"/>
      <c r="BS628" s="162"/>
      <c r="BT628" s="162"/>
      <c r="BU628" s="162"/>
      <c r="BV628" s="162"/>
      <c r="BW628" s="162"/>
      <c r="BX628" s="162"/>
      <c r="BY628" s="162"/>
      <c r="BZ628" s="162"/>
      <c r="CA628" s="162"/>
      <c r="CB628" s="162"/>
      <c r="CC628" s="162"/>
      <c r="CD628" s="162"/>
      <c r="CE628" s="162"/>
      <c r="CF628" s="162"/>
      <c r="CG628" s="162"/>
      <c r="CH628" s="162"/>
      <c r="CI628" s="162"/>
      <c r="CJ628" s="162"/>
      <c r="CK628" s="162"/>
      <c r="CL628" s="162"/>
      <c r="CM628" s="162"/>
      <c r="CN628" s="162"/>
      <c r="CO628" s="162"/>
      <c r="CP628" s="162"/>
      <c r="CQ628" s="162"/>
      <c r="CR628" s="162"/>
      <c r="CS628" s="162"/>
      <c r="CT628" s="162"/>
      <c r="CU628" s="162"/>
      <c r="CV628" s="162"/>
      <c r="CW628" s="162"/>
      <c r="CX628" s="162"/>
      <c r="CY628" s="162"/>
      <c r="CZ628" s="162"/>
      <c r="DA628" s="162"/>
      <c r="DB628" s="162"/>
      <c r="DC628" s="162"/>
      <c r="DD628" s="162"/>
      <c r="DE628" s="162"/>
      <c r="DF628" s="162"/>
      <c r="DG628" s="162"/>
      <c r="DH628" s="162"/>
      <c r="DI628" s="162"/>
      <c r="DJ628" s="162"/>
      <c r="DK628" s="162"/>
      <c r="DL628" s="162"/>
      <c r="DM628" s="162"/>
      <c r="DN628" s="162"/>
      <c r="DO628" s="162"/>
      <c r="DP628" s="162"/>
      <c r="DQ628" s="162"/>
      <c r="DR628" s="162"/>
      <c r="DS628" s="162"/>
      <c r="DT628" s="162"/>
      <c r="DU628" s="162"/>
      <c r="DV628" s="162"/>
      <c r="DW628" s="162"/>
      <c r="DX628" s="162"/>
      <c r="DY628" s="162"/>
      <c r="DZ628" s="162"/>
      <c r="EA628" s="162"/>
      <c r="EB628" s="162"/>
      <c r="EC628" s="162"/>
      <c r="ED628" s="162"/>
      <c r="EE628" s="162"/>
      <c r="EF628" s="162"/>
      <c r="EG628" s="162"/>
      <c r="EH628" s="162"/>
      <c r="EI628" s="162"/>
      <c r="EJ628" s="162"/>
      <c r="EK628" s="162"/>
      <c r="EL628" s="162"/>
      <c r="EM628" s="162"/>
      <c r="EN628" s="162"/>
      <c r="EO628" s="162"/>
      <c r="EP628" s="162"/>
      <c r="EQ628" s="162"/>
      <c r="ER628" s="162"/>
      <c r="ES628" s="162"/>
      <c r="ET628" s="162"/>
      <c r="EU628" s="162"/>
      <c r="EV628" s="162"/>
      <c r="EW628" s="162"/>
      <c r="EX628" s="162"/>
      <c r="EY628" s="162"/>
      <c r="EZ628" s="162"/>
      <c r="FA628" s="162"/>
      <c r="FB628" s="162"/>
      <c r="FC628" s="162"/>
      <c r="FD628" s="162"/>
      <c r="FE628" s="162"/>
      <c r="FF628" s="162"/>
      <c r="FG628" s="162"/>
      <c r="FH628" s="162"/>
      <c r="FI628" s="162"/>
      <c r="FJ628" s="162"/>
      <c r="FK628" s="162"/>
      <c r="FL628" s="162"/>
      <c r="FM628" s="162"/>
      <c r="FN628" s="162"/>
      <c r="FO628" s="162"/>
      <c r="FP628" s="162"/>
      <c r="FQ628" s="162"/>
      <c r="FR628" s="162"/>
      <c r="FS628" s="162"/>
      <c r="FT628" s="162"/>
      <c r="FU628" s="162"/>
      <c r="FV628" s="162"/>
      <c r="FW628" s="162"/>
      <c r="FX628" s="162"/>
      <c r="FY628" s="162"/>
      <c r="FZ628" s="162"/>
      <c r="GA628" s="162"/>
      <c r="GB628" s="162"/>
      <c r="GC628" s="162"/>
      <c r="GD628" s="162"/>
      <c r="GE628" s="162"/>
      <c r="GF628" s="162"/>
      <c r="GG628" s="162"/>
      <c r="GH628" s="162"/>
      <c r="GI628" s="162"/>
      <c r="GJ628" s="162"/>
      <c r="GK628" s="162"/>
      <c r="GL628" s="162"/>
      <c r="GM628" s="162"/>
      <c r="GN628" s="162"/>
      <c r="GO628" s="162"/>
      <c r="GP628" s="162"/>
      <c r="GQ628" s="162"/>
      <c r="GR628" s="162"/>
      <c r="GS628" s="162"/>
      <c r="GT628" s="162"/>
      <c r="GU628" s="162"/>
    </row>
    <row r="629" spans="1:203" ht="27.6" x14ac:dyDescent="0.25">
      <c r="A629" s="161">
        <v>1</v>
      </c>
      <c r="B629" s="58" t="s">
        <v>345</v>
      </c>
      <c r="C629" s="189">
        <f>'2 уровень'!D1552</f>
        <v>0</v>
      </c>
      <c r="D629" s="189">
        <f>'2 уровень'!E1552</f>
        <v>0</v>
      </c>
      <c r="E629" s="189">
        <f>'2 уровень'!F1552</f>
        <v>0</v>
      </c>
      <c r="F629" s="773">
        <f>'2 уровень'!G1552</f>
        <v>0</v>
      </c>
      <c r="G629" s="237">
        <f>'2 уровень'!H1552</f>
        <v>0</v>
      </c>
      <c r="H629" s="237">
        <f>'2 уровень'!I1552</f>
        <v>0</v>
      </c>
      <c r="I629" s="246">
        <f>'2 уровень'!J1552</f>
        <v>0</v>
      </c>
      <c r="J629" s="246">
        <f>'2 уровень'!K1552</f>
        <v>0</v>
      </c>
      <c r="K629" s="246">
        <f>'2 уровень'!L1552</f>
        <v>0</v>
      </c>
      <c r="L629" s="246">
        <f>'2 уровень'!M1552</f>
        <v>0</v>
      </c>
      <c r="M629" s="246">
        <f>'2 уровень'!N1552</f>
        <v>0</v>
      </c>
      <c r="N629" s="246">
        <f>'2 уровень'!O1552</f>
        <v>0</v>
      </c>
      <c r="O629" s="163">
        <f>'2 уровень'!P1552</f>
        <v>0</v>
      </c>
      <c r="P629" s="163">
        <f>'2 уровень'!Q1552</f>
        <v>0</v>
      </c>
      <c r="Q629" s="163">
        <f>'2 уровень'!R1552</f>
        <v>0</v>
      </c>
      <c r="R629" s="163">
        <f>'2 уровень'!S1552</f>
        <v>0</v>
      </c>
      <c r="S629" s="163">
        <f>'2 уровень'!T1552</f>
        <v>0</v>
      </c>
      <c r="T629" s="163">
        <f>'2 уровень'!U1552</f>
        <v>0</v>
      </c>
      <c r="U629" s="2412">
        <f>'2 уровень'!V1552</f>
        <v>0</v>
      </c>
      <c r="V629" s="163">
        <f>'2 уровень'!W1552</f>
        <v>0</v>
      </c>
      <c r="W629" s="163">
        <f>'2 уровень'!X1552</f>
        <v>0</v>
      </c>
      <c r="X629" s="163">
        <f>'2 уровень'!Y1552</f>
        <v>0</v>
      </c>
      <c r="Y629" s="2331">
        <f>'2 уровень'!Z1552</f>
        <v>0</v>
      </c>
      <c r="Z629" s="163"/>
      <c r="AA629" s="2331"/>
      <c r="AB629" s="2608"/>
      <c r="AC629" s="162"/>
      <c r="AD629" s="162"/>
      <c r="AE629" s="162"/>
      <c r="AF629" s="162"/>
      <c r="AG629" s="162"/>
      <c r="AH629" s="162"/>
      <c r="AI629" s="162"/>
      <c r="AJ629" s="162"/>
      <c r="AK629" s="162"/>
      <c r="AL629" s="162"/>
      <c r="AM629" s="162"/>
      <c r="AN629" s="162"/>
      <c r="AO629" s="162"/>
      <c r="AP629" s="162"/>
      <c r="AQ629" s="162"/>
      <c r="AR629" s="162"/>
      <c r="AS629" s="162"/>
      <c r="AT629" s="162"/>
      <c r="AU629" s="162"/>
      <c r="AV629" s="162"/>
      <c r="AW629" s="162"/>
      <c r="AX629" s="162"/>
      <c r="AY629" s="162"/>
      <c r="AZ629" s="162"/>
      <c r="BA629" s="162"/>
      <c r="BB629" s="162"/>
      <c r="BC629" s="162"/>
      <c r="BD629" s="162"/>
      <c r="BE629" s="162"/>
      <c r="BF629" s="162"/>
      <c r="BG629" s="162"/>
      <c r="BH629" s="162"/>
      <c r="BI629" s="162"/>
      <c r="BJ629" s="162"/>
      <c r="BK629" s="162"/>
      <c r="BL629" s="162"/>
      <c r="BM629" s="162"/>
      <c r="BN629" s="162"/>
      <c r="BO629" s="162"/>
      <c r="BP629" s="162"/>
      <c r="BQ629" s="162"/>
      <c r="BR629" s="162"/>
      <c r="BS629" s="162"/>
      <c r="BT629" s="162"/>
      <c r="BU629" s="162"/>
      <c r="BV629" s="162"/>
      <c r="BW629" s="162"/>
      <c r="BX629" s="162"/>
      <c r="BY629" s="162"/>
      <c r="BZ629" s="162"/>
      <c r="CA629" s="162"/>
      <c r="CB629" s="162"/>
      <c r="CC629" s="162"/>
      <c r="CD629" s="162"/>
      <c r="CE629" s="162"/>
      <c r="CF629" s="162"/>
      <c r="CG629" s="162"/>
      <c r="CH629" s="162"/>
      <c r="CI629" s="162"/>
      <c r="CJ629" s="162"/>
      <c r="CK629" s="162"/>
      <c r="CL629" s="162"/>
      <c r="CM629" s="162"/>
      <c r="CN629" s="162"/>
      <c r="CO629" s="162"/>
      <c r="CP629" s="162"/>
      <c r="CQ629" s="162"/>
      <c r="CR629" s="162"/>
      <c r="CS629" s="162"/>
      <c r="CT629" s="162"/>
      <c r="CU629" s="162"/>
      <c r="CV629" s="162"/>
      <c r="CW629" s="162"/>
      <c r="CX629" s="162"/>
      <c r="CY629" s="162"/>
      <c r="CZ629" s="162"/>
      <c r="DA629" s="162"/>
      <c r="DB629" s="162"/>
      <c r="DC629" s="162"/>
      <c r="DD629" s="162"/>
      <c r="DE629" s="162"/>
      <c r="DF629" s="162"/>
      <c r="DG629" s="162"/>
      <c r="DH629" s="162"/>
      <c r="DI629" s="162"/>
      <c r="DJ629" s="162"/>
      <c r="DK629" s="162"/>
      <c r="DL629" s="162"/>
      <c r="DM629" s="162"/>
      <c r="DN629" s="162"/>
      <c r="DO629" s="162"/>
      <c r="DP629" s="162"/>
      <c r="DQ629" s="162"/>
      <c r="DR629" s="162"/>
      <c r="DS629" s="162"/>
      <c r="DT629" s="162"/>
      <c r="DU629" s="162"/>
      <c r="DV629" s="162"/>
      <c r="DW629" s="162"/>
      <c r="DX629" s="162"/>
      <c r="DY629" s="162"/>
      <c r="DZ629" s="162"/>
      <c r="EA629" s="162"/>
      <c r="EB629" s="162"/>
      <c r="EC629" s="162"/>
      <c r="ED629" s="162"/>
      <c r="EE629" s="162"/>
      <c r="EF629" s="162"/>
      <c r="EG629" s="162"/>
      <c r="EH629" s="162"/>
      <c r="EI629" s="162"/>
      <c r="EJ629" s="162"/>
      <c r="EK629" s="162"/>
      <c r="EL629" s="162"/>
      <c r="EM629" s="162"/>
      <c r="EN629" s="162"/>
      <c r="EO629" s="162"/>
      <c r="EP629" s="162"/>
      <c r="EQ629" s="162"/>
      <c r="ER629" s="162"/>
      <c r="ES629" s="162"/>
      <c r="ET629" s="162"/>
      <c r="EU629" s="162"/>
      <c r="EV629" s="162"/>
      <c r="EW629" s="162"/>
      <c r="EX629" s="162"/>
      <c r="EY629" s="162"/>
      <c r="EZ629" s="162"/>
      <c r="FA629" s="162"/>
      <c r="FB629" s="162"/>
      <c r="FC629" s="162"/>
      <c r="FD629" s="162"/>
      <c r="FE629" s="162"/>
      <c r="FF629" s="162"/>
      <c r="FG629" s="162"/>
      <c r="FH629" s="162"/>
      <c r="FI629" s="162"/>
      <c r="FJ629" s="162"/>
      <c r="FK629" s="162"/>
      <c r="FL629" s="162"/>
      <c r="FM629" s="162"/>
      <c r="FN629" s="162"/>
      <c r="FO629" s="162"/>
      <c r="FP629" s="162"/>
      <c r="FQ629" s="162"/>
      <c r="FR629" s="162"/>
      <c r="FS629" s="162"/>
      <c r="FT629" s="162"/>
      <c r="FU629" s="162"/>
      <c r="FV629" s="162"/>
      <c r="FW629" s="162"/>
      <c r="FX629" s="162"/>
      <c r="FY629" s="162"/>
      <c r="FZ629" s="162"/>
      <c r="GA629" s="162"/>
      <c r="GB629" s="162"/>
      <c r="GC629" s="162"/>
      <c r="GD629" s="162"/>
      <c r="GE629" s="162"/>
      <c r="GF629" s="162"/>
      <c r="GG629" s="162"/>
      <c r="GH629" s="162"/>
      <c r="GI629" s="162"/>
      <c r="GJ629" s="162"/>
      <c r="GK629" s="162"/>
      <c r="GL629" s="162"/>
      <c r="GM629" s="162"/>
      <c r="GN629" s="162"/>
      <c r="GO629" s="162"/>
      <c r="GP629" s="162"/>
      <c r="GQ629" s="162"/>
      <c r="GR629" s="162"/>
      <c r="GS629" s="162"/>
      <c r="GT629" s="162"/>
      <c r="GU629" s="162"/>
    </row>
    <row r="630" spans="1:203" ht="27.6" x14ac:dyDescent="0.25">
      <c r="A630" s="161">
        <v>1</v>
      </c>
      <c r="B630" s="58" t="s">
        <v>346</v>
      </c>
      <c r="C630" s="189">
        <f>'2 уровень'!D1553</f>
        <v>32</v>
      </c>
      <c r="D630" s="189">
        <f>'2 уровень'!E1553</f>
        <v>16</v>
      </c>
      <c r="E630" s="189">
        <f>'2 уровень'!F1553</f>
        <v>0</v>
      </c>
      <c r="F630" s="773">
        <f>'2 уровень'!G1553</f>
        <v>0</v>
      </c>
      <c r="G630" s="237">
        <f>'2 уровень'!H1553</f>
        <v>0</v>
      </c>
      <c r="H630" s="237">
        <f>'2 уровень'!I1553</f>
        <v>0</v>
      </c>
      <c r="I630" s="246">
        <f>'2 уровень'!J1553</f>
        <v>0</v>
      </c>
      <c r="J630" s="246">
        <f>'2 уровень'!K1553</f>
        <v>0</v>
      </c>
      <c r="K630" s="246">
        <f>'2 уровень'!L1553</f>
        <v>0</v>
      </c>
      <c r="L630" s="246">
        <f>'2 уровень'!M1553</f>
        <v>0</v>
      </c>
      <c r="M630" s="246">
        <f>'2 уровень'!N1553</f>
        <v>0</v>
      </c>
      <c r="N630" s="246">
        <f>'2 уровень'!O1553</f>
        <v>0</v>
      </c>
      <c r="O630" s="163">
        <f>'2 уровень'!P1553</f>
        <v>0</v>
      </c>
      <c r="P630" s="163">
        <f>'2 уровень'!Q1553</f>
        <v>0</v>
      </c>
      <c r="Q630" s="163">
        <f>'2 уровень'!R1553</f>
        <v>0</v>
      </c>
      <c r="R630" s="163">
        <f>'2 уровень'!S1553</f>
        <v>0</v>
      </c>
      <c r="S630" s="163">
        <f>'2 уровень'!T1553</f>
        <v>0</v>
      </c>
      <c r="T630" s="163">
        <f>'2 уровень'!U1553</f>
        <v>0</v>
      </c>
      <c r="U630" s="2412">
        <f>'2 уровень'!V1553</f>
        <v>0</v>
      </c>
      <c r="V630" s="163">
        <f>'2 уровень'!W1553</f>
        <v>0</v>
      </c>
      <c r="W630" s="163">
        <f>'2 уровень'!X1553</f>
        <v>0</v>
      </c>
      <c r="X630" s="163">
        <f>'2 уровень'!Y1553</f>
        <v>0</v>
      </c>
      <c r="Y630" s="2331">
        <f>'2 уровень'!Z1553</f>
        <v>0</v>
      </c>
      <c r="Z630" s="163"/>
      <c r="AA630" s="2331"/>
      <c r="AB630" s="2608"/>
      <c r="AC630" s="162"/>
      <c r="AD630" s="162"/>
      <c r="AE630" s="162"/>
      <c r="AF630" s="162"/>
      <c r="AG630" s="162"/>
      <c r="AH630" s="162"/>
      <c r="AI630" s="162"/>
      <c r="AJ630" s="162"/>
      <c r="AK630" s="162"/>
      <c r="AL630" s="162"/>
      <c r="AM630" s="162"/>
      <c r="AN630" s="162"/>
      <c r="AO630" s="162"/>
      <c r="AP630" s="162"/>
      <c r="AQ630" s="162"/>
      <c r="AR630" s="162"/>
      <c r="AS630" s="162"/>
      <c r="AT630" s="162"/>
      <c r="AU630" s="162"/>
      <c r="AV630" s="162"/>
      <c r="AW630" s="162"/>
      <c r="AX630" s="162"/>
      <c r="AY630" s="162"/>
      <c r="AZ630" s="162"/>
      <c r="BA630" s="162"/>
      <c r="BB630" s="162"/>
      <c r="BC630" s="162"/>
      <c r="BD630" s="162"/>
      <c r="BE630" s="162"/>
      <c r="BF630" s="162"/>
      <c r="BG630" s="162"/>
      <c r="BH630" s="162"/>
      <c r="BI630" s="162"/>
      <c r="BJ630" s="162"/>
      <c r="BK630" s="162"/>
      <c r="BL630" s="162"/>
      <c r="BM630" s="162"/>
      <c r="BN630" s="162"/>
      <c r="BO630" s="162"/>
      <c r="BP630" s="162"/>
      <c r="BQ630" s="162"/>
      <c r="BR630" s="162"/>
      <c r="BS630" s="162"/>
      <c r="BT630" s="162"/>
      <c r="BU630" s="162"/>
      <c r="BV630" s="162"/>
      <c r="BW630" s="162"/>
      <c r="BX630" s="162"/>
      <c r="BY630" s="162"/>
      <c r="BZ630" s="162"/>
      <c r="CA630" s="162"/>
      <c r="CB630" s="162"/>
      <c r="CC630" s="162"/>
      <c r="CD630" s="162"/>
      <c r="CE630" s="162"/>
      <c r="CF630" s="162"/>
      <c r="CG630" s="162"/>
      <c r="CH630" s="162"/>
      <c r="CI630" s="162"/>
      <c r="CJ630" s="162"/>
      <c r="CK630" s="162"/>
      <c r="CL630" s="162"/>
      <c r="CM630" s="162"/>
      <c r="CN630" s="162"/>
      <c r="CO630" s="162"/>
      <c r="CP630" s="162"/>
      <c r="CQ630" s="162"/>
      <c r="CR630" s="162"/>
      <c r="CS630" s="162"/>
      <c r="CT630" s="162"/>
      <c r="CU630" s="162"/>
      <c r="CV630" s="162"/>
      <c r="CW630" s="162"/>
      <c r="CX630" s="162"/>
      <c r="CY630" s="162"/>
      <c r="CZ630" s="162"/>
      <c r="DA630" s="162"/>
      <c r="DB630" s="162"/>
      <c r="DC630" s="162"/>
      <c r="DD630" s="162"/>
      <c r="DE630" s="162"/>
      <c r="DF630" s="162"/>
      <c r="DG630" s="162"/>
      <c r="DH630" s="162"/>
      <c r="DI630" s="162"/>
      <c r="DJ630" s="162"/>
      <c r="DK630" s="162"/>
      <c r="DL630" s="162"/>
      <c r="DM630" s="162"/>
      <c r="DN630" s="162"/>
      <c r="DO630" s="162"/>
      <c r="DP630" s="162"/>
      <c r="DQ630" s="162"/>
      <c r="DR630" s="162"/>
      <c r="DS630" s="162"/>
      <c r="DT630" s="162"/>
      <c r="DU630" s="162"/>
      <c r="DV630" s="162"/>
      <c r="DW630" s="162"/>
      <c r="DX630" s="162"/>
      <c r="DY630" s="162"/>
      <c r="DZ630" s="162"/>
      <c r="EA630" s="162"/>
      <c r="EB630" s="162"/>
      <c r="EC630" s="162"/>
      <c r="ED630" s="162"/>
      <c r="EE630" s="162"/>
      <c r="EF630" s="162"/>
      <c r="EG630" s="162"/>
      <c r="EH630" s="162"/>
      <c r="EI630" s="162"/>
      <c r="EJ630" s="162"/>
      <c r="EK630" s="162"/>
      <c r="EL630" s="162"/>
      <c r="EM630" s="162"/>
      <c r="EN630" s="162"/>
      <c r="EO630" s="162"/>
      <c r="EP630" s="162"/>
      <c r="EQ630" s="162"/>
      <c r="ER630" s="162"/>
      <c r="ES630" s="162"/>
      <c r="ET630" s="162"/>
      <c r="EU630" s="162"/>
      <c r="EV630" s="162"/>
      <c r="EW630" s="162"/>
      <c r="EX630" s="162"/>
      <c r="EY630" s="162"/>
      <c r="EZ630" s="162"/>
      <c r="FA630" s="162"/>
      <c r="FB630" s="162"/>
      <c r="FC630" s="162"/>
      <c r="FD630" s="162"/>
      <c r="FE630" s="162"/>
      <c r="FF630" s="162"/>
      <c r="FG630" s="162"/>
      <c r="FH630" s="162"/>
      <c r="FI630" s="162"/>
      <c r="FJ630" s="162"/>
      <c r="FK630" s="162"/>
      <c r="FL630" s="162"/>
      <c r="FM630" s="162"/>
      <c r="FN630" s="162"/>
      <c r="FO630" s="162"/>
      <c r="FP630" s="162"/>
      <c r="FQ630" s="162"/>
      <c r="FR630" s="162"/>
      <c r="FS630" s="162"/>
      <c r="FT630" s="162"/>
      <c r="FU630" s="162"/>
      <c r="FV630" s="162"/>
      <c r="FW630" s="162"/>
      <c r="FX630" s="162"/>
      <c r="FY630" s="162"/>
      <c r="FZ630" s="162"/>
      <c r="GA630" s="162"/>
      <c r="GB630" s="162"/>
      <c r="GC630" s="162"/>
      <c r="GD630" s="162"/>
      <c r="GE630" s="162"/>
      <c r="GF630" s="162"/>
      <c r="GG630" s="162"/>
      <c r="GH630" s="162"/>
      <c r="GI630" s="162"/>
      <c r="GJ630" s="162"/>
      <c r="GK630" s="162"/>
      <c r="GL630" s="162"/>
      <c r="GM630" s="162"/>
      <c r="GN630" s="162"/>
      <c r="GO630" s="162"/>
      <c r="GP630" s="162"/>
      <c r="GQ630" s="162"/>
      <c r="GR630" s="162"/>
      <c r="GS630" s="162"/>
      <c r="GT630" s="162"/>
      <c r="GU630" s="162"/>
    </row>
    <row r="631" spans="1:203" ht="41.4" x14ac:dyDescent="0.25">
      <c r="A631" s="161">
        <v>1</v>
      </c>
      <c r="B631" s="2347" t="s">
        <v>349</v>
      </c>
      <c r="C631" s="189">
        <f>'2 уровень'!D1554</f>
        <v>1228</v>
      </c>
      <c r="D631" s="189">
        <f>'2 уровень'!E1554</f>
        <v>614</v>
      </c>
      <c r="E631" s="189">
        <f>'2 уровень'!F1554</f>
        <v>148</v>
      </c>
      <c r="F631" s="773">
        <f>'2 уровень'!G1554</f>
        <v>24.104234527687296</v>
      </c>
      <c r="G631" s="237">
        <f>'2 уровень'!H1554</f>
        <v>0</v>
      </c>
      <c r="H631" s="237">
        <f>'2 уровень'!I1554</f>
        <v>0</v>
      </c>
      <c r="I631" s="246">
        <f>'2 уровень'!J1554</f>
        <v>0</v>
      </c>
      <c r="J631" s="246">
        <f>'2 уровень'!K1554</f>
        <v>0</v>
      </c>
      <c r="K631" s="246">
        <f>'2 уровень'!L1554</f>
        <v>0</v>
      </c>
      <c r="L631" s="246">
        <f>'2 уровень'!M1554</f>
        <v>0</v>
      </c>
      <c r="M631" s="246">
        <f>'2 уровень'!N1554</f>
        <v>0</v>
      </c>
      <c r="N631" s="246">
        <f>'2 уровень'!O1554</f>
        <v>0</v>
      </c>
      <c r="O631" s="163">
        <f>'2 уровень'!P1554</f>
        <v>0</v>
      </c>
      <c r="P631" s="163">
        <f>'2 уровень'!Q1554</f>
        <v>0</v>
      </c>
      <c r="Q631" s="163">
        <f>'2 уровень'!R1554</f>
        <v>0</v>
      </c>
      <c r="R631" s="163">
        <f>'2 уровень'!S1554</f>
        <v>0</v>
      </c>
      <c r="S631" s="163">
        <f>'2 уровень'!T1554</f>
        <v>0</v>
      </c>
      <c r="T631" s="163">
        <f>'2 уровень'!U1554</f>
        <v>0</v>
      </c>
      <c r="U631" s="2412">
        <f>'2 уровень'!V1554</f>
        <v>0</v>
      </c>
      <c r="V631" s="163">
        <f>'2 уровень'!W1554</f>
        <v>0</v>
      </c>
      <c r="W631" s="163">
        <f>'2 уровень'!X1554</f>
        <v>0</v>
      </c>
      <c r="X631" s="163">
        <f>'2 уровень'!Y1554</f>
        <v>0</v>
      </c>
      <c r="Y631" s="2331">
        <f>'2 уровень'!Z1554</f>
        <v>0</v>
      </c>
      <c r="Z631" s="163"/>
      <c r="AA631" s="2331"/>
      <c r="AB631" s="2608"/>
      <c r="AC631" s="162"/>
      <c r="AD631" s="162"/>
      <c r="AE631" s="162"/>
      <c r="AF631" s="162"/>
      <c r="AG631" s="162"/>
      <c r="AH631" s="162"/>
      <c r="AI631" s="162"/>
      <c r="AJ631" s="162"/>
      <c r="AK631" s="162"/>
      <c r="AL631" s="162"/>
      <c r="AM631" s="162"/>
      <c r="AN631" s="162"/>
      <c r="AO631" s="162"/>
      <c r="AP631" s="162"/>
      <c r="AQ631" s="162"/>
      <c r="AR631" s="162"/>
      <c r="AS631" s="162"/>
      <c r="AT631" s="162"/>
      <c r="AU631" s="162"/>
      <c r="AV631" s="162"/>
      <c r="AW631" s="162"/>
      <c r="AX631" s="162"/>
      <c r="AY631" s="162"/>
      <c r="AZ631" s="162"/>
      <c r="BA631" s="162"/>
      <c r="BB631" s="162"/>
      <c r="BC631" s="162"/>
      <c r="BD631" s="162"/>
      <c r="BE631" s="162"/>
      <c r="BF631" s="162"/>
      <c r="BG631" s="162"/>
      <c r="BH631" s="162"/>
      <c r="BI631" s="162"/>
      <c r="BJ631" s="162"/>
      <c r="BK631" s="162"/>
      <c r="BL631" s="162"/>
      <c r="BM631" s="162"/>
      <c r="BN631" s="162"/>
      <c r="BO631" s="162"/>
      <c r="BP631" s="162"/>
      <c r="BQ631" s="162"/>
      <c r="BR631" s="162"/>
      <c r="BS631" s="162"/>
      <c r="BT631" s="162"/>
      <c r="BU631" s="162"/>
      <c r="BV631" s="162"/>
      <c r="BW631" s="162"/>
      <c r="BX631" s="162"/>
      <c r="BY631" s="162"/>
      <c r="BZ631" s="162"/>
      <c r="CA631" s="162"/>
      <c r="CB631" s="162"/>
      <c r="CC631" s="162"/>
      <c r="CD631" s="162"/>
      <c r="CE631" s="162"/>
      <c r="CF631" s="162"/>
      <c r="CG631" s="162"/>
      <c r="CH631" s="162"/>
      <c r="CI631" s="162"/>
      <c r="CJ631" s="162"/>
      <c r="CK631" s="162"/>
      <c r="CL631" s="162"/>
      <c r="CM631" s="162"/>
      <c r="CN631" s="162"/>
      <c r="CO631" s="162"/>
      <c r="CP631" s="162"/>
      <c r="CQ631" s="162"/>
      <c r="CR631" s="162"/>
      <c r="CS631" s="162"/>
      <c r="CT631" s="162"/>
      <c r="CU631" s="162"/>
      <c r="CV631" s="162"/>
      <c r="CW631" s="162"/>
      <c r="CX631" s="162"/>
      <c r="CY631" s="162"/>
      <c r="CZ631" s="162"/>
      <c r="DA631" s="162"/>
      <c r="DB631" s="162"/>
      <c r="DC631" s="162"/>
      <c r="DD631" s="162"/>
      <c r="DE631" s="162"/>
      <c r="DF631" s="162"/>
      <c r="DG631" s="162"/>
      <c r="DH631" s="162"/>
      <c r="DI631" s="162"/>
      <c r="DJ631" s="162"/>
      <c r="DK631" s="162"/>
      <c r="DL631" s="162"/>
      <c r="DM631" s="162"/>
      <c r="DN631" s="162"/>
      <c r="DO631" s="162"/>
      <c r="DP631" s="162"/>
      <c r="DQ631" s="162"/>
      <c r="DR631" s="162"/>
      <c r="DS631" s="162"/>
      <c r="DT631" s="162"/>
      <c r="DU631" s="162"/>
      <c r="DV631" s="162"/>
      <c r="DW631" s="162"/>
      <c r="DX631" s="162"/>
      <c r="DY631" s="162"/>
      <c r="DZ631" s="162"/>
      <c r="EA631" s="162"/>
      <c r="EB631" s="162"/>
      <c r="EC631" s="162"/>
      <c r="ED631" s="162"/>
      <c r="EE631" s="162"/>
      <c r="EF631" s="162"/>
      <c r="EG631" s="162"/>
      <c r="EH631" s="162"/>
      <c r="EI631" s="162"/>
      <c r="EJ631" s="162"/>
      <c r="EK631" s="162"/>
      <c r="EL631" s="162"/>
      <c r="EM631" s="162"/>
      <c r="EN631" s="162"/>
      <c r="EO631" s="162"/>
      <c r="EP631" s="162"/>
      <c r="EQ631" s="162"/>
      <c r="ER631" s="162"/>
      <c r="ES631" s="162"/>
      <c r="ET631" s="162"/>
      <c r="EU631" s="162"/>
      <c r="EV631" s="162"/>
      <c r="EW631" s="162"/>
      <c r="EX631" s="162"/>
      <c r="EY631" s="162"/>
      <c r="EZ631" s="162"/>
      <c r="FA631" s="162"/>
      <c r="FB631" s="162"/>
      <c r="FC631" s="162"/>
      <c r="FD631" s="162"/>
      <c r="FE631" s="162"/>
      <c r="FF631" s="162"/>
      <c r="FG631" s="162"/>
      <c r="FH631" s="162"/>
      <c r="FI631" s="162"/>
      <c r="FJ631" s="162"/>
      <c r="FK631" s="162"/>
      <c r="FL631" s="162"/>
      <c r="FM631" s="162"/>
      <c r="FN631" s="162"/>
      <c r="FO631" s="162"/>
      <c r="FP631" s="162"/>
      <c r="FQ631" s="162"/>
      <c r="FR631" s="162"/>
      <c r="FS631" s="162"/>
      <c r="FT631" s="162"/>
      <c r="FU631" s="162"/>
      <c r="FV631" s="162"/>
      <c r="FW631" s="162"/>
      <c r="FX631" s="162"/>
      <c r="FY631" s="162"/>
      <c r="FZ631" s="162"/>
      <c r="GA631" s="162"/>
      <c r="GB631" s="162"/>
      <c r="GC631" s="162"/>
      <c r="GD631" s="162"/>
      <c r="GE631" s="162"/>
      <c r="GF631" s="162"/>
      <c r="GG631" s="162"/>
      <c r="GH631" s="162"/>
      <c r="GI631" s="162"/>
      <c r="GJ631" s="162"/>
      <c r="GK631" s="162"/>
      <c r="GL631" s="162"/>
      <c r="GM631" s="162"/>
      <c r="GN631" s="162"/>
      <c r="GO631" s="162"/>
      <c r="GP631" s="162"/>
      <c r="GQ631" s="162"/>
      <c r="GR631" s="162"/>
      <c r="GS631" s="162"/>
      <c r="GT631" s="162"/>
      <c r="GU631" s="162"/>
    </row>
    <row r="632" spans="1:203" ht="27.6" x14ac:dyDescent="0.25">
      <c r="A632" s="161">
        <v>1</v>
      </c>
      <c r="B632" s="58" t="s">
        <v>350</v>
      </c>
      <c r="C632" s="189">
        <f>'2 уровень'!D1555</f>
        <v>738</v>
      </c>
      <c r="D632" s="189">
        <f>'2 уровень'!E1555</f>
        <v>369</v>
      </c>
      <c r="E632" s="189">
        <f>'2 уровень'!F1555</f>
        <v>147</v>
      </c>
      <c r="F632" s="773">
        <f>'2 уровень'!G1555</f>
        <v>39.837398373983739</v>
      </c>
      <c r="G632" s="237">
        <f>'2 уровень'!H1555</f>
        <v>0</v>
      </c>
      <c r="H632" s="237">
        <f>'2 уровень'!I1555</f>
        <v>0</v>
      </c>
      <c r="I632" s="246">
        <f>'2 уровень'!J1555</f>
        <v>0</v>
      </c>
      <c r="J632" s="246">
        <f>'2 уровень'!K1555</f>
        <v>0</v>
      </c>
      <c r="K632" s="246">
        <f>'2 уровень'!L1555</f>
        <v>0</v>
      </c>
      <c r="L632" s="246">
        <f>'2 уровень'!M1555</f>
        <v>0</v>
      </c>
      <c r="M632" s="246">
        <f>'2 уровень'!N1555</f>
        <v>0</v>
      </c>
      <c r="N632" s="246">
        <f>'2 уровень'!O1555</f>
        <v>0</v>
      </c>
      <c r="O632" s="163">
        <f>'2 уровень'!P1555</f>
        <v>0</v>
      </c>
      <c r="P632" s="163">
        <f>'2 уровень'!Q1555</f>
        <v>0</v>
      </c>
      <c r="Q632" s="163">
        <f>'2 уровень'!R1555</f>
        <v>0</v>
      </c>
      <c r="R632" s="163">
        <f>'2 уровень'!S1555</f>
        <v>0</v>
      </c>
      <c r="S632" s="163">
        <f>'2 уровень'!T1555</f>
        <v>0</v>
      </c>
      <c r="T632" s="163">
        <f>'2 уровень'!U1555</f>
        <v>0</v>
      </c>
      <c r="U632" s="2412">
        <f>'2 уровень'!V1555</f>
        <v>0</v>
      </c>
      <c r="V632" s="163">
        <f>'2 уровень'!W1555</f>
        <v>0</v>
      </c>
      <c r="W632" s="163">
        <f>'2 уровень'!X1555</f>
        <v>0</v>
      </c>
      <c r="X632" s="163">
        <f>'2 уровень'!Y1555</f>
        <v>0</v>
      </c>
      <c r="Y632" s="2331">
        <f>'2 уровень'!Z1555</f>
        <v>0</v>
      </c>
      <c r="Z632" s="163"/>
      <c r="AA632" s="2331"/>
      <c r="AB632" s="2608"/>
      <c r="AC632" s="162"/>
      <c r="AD632" s="162"/>
      <c r="AE632" s="162"/>
      <c r="AF632" s="162"/>
      <c r="AG632" s="162"/>
      <c r="AH632" s="162"/>
      <c r="AI632" s="162"/>
      <c r="AJ632" s="162"/>
      <c r="AK632" s="162"/>
      <c r="AL632" s="162"/>
      <c r="AM632" s="162"/>
      <c r="AN632" s="162"/>
      <c r="AO632" s="162"/>
      <c r="AP632" s="162"/>
      <c r="AQ632" s="162"/>
      <c r="AR632" s="162"/>
      <c r="AS632" s="162"/>
      <c r="AT632" s="162"/>
      <c r="AU632" s="162"/>
      <c r="AV632" s="162"/>
      <c r="AW632" s="162"/>
      <c r="AX632" s="162"/>
      <c r="AY632" s="162"/>
      <c r="AZ632" s="162"/>
      <c r="BA632" s="162"/>
      <c r="BB632" s="162"/>
      <c r="BC632" s="162"/>
      <c r="BD632" s="162"/>
      <c r="BE632" s="162"/>
      <c r="BF632" s="162"/>
      <c r="BG632" s="162"/>
      <c r="BH632" s="162"/>
      <c r="BI632" s="162"/>
      <c r="BJ632" s="162"/>
      <c r="BK632" s="162"/>
      <c r="BL632" s="162"/>
      <c r="BM632" s="162"/>
      <c r="BN632" s="162"/>
      <c r="BO632" s="162"/>
      <c r="BP632" s="162"/>
      <c r="BQ632" s="162"/>
      <c r="BR632" s="162"/>
      <c r="BS632" s="162"/>
      <c r="BT632" s="162"/>
      <c r="BU632" s="162"/>
      <c r="BV632" s="162"/>
      <c r="BW632" s="162"/>
      <c r="BX632" s="162"/>
      <c r="BY632" s="162"/>
      <c r="BZ632" s="162"/>
      <c r="CA632" s="162"/>
      <c r="CB632" s="162"/>
      <c r="CC632" s="162"/>
      <c r="CD632" s="162"/>
      <c r="CE632" s="162"/>
      <c r="CF632" s="162"/>
      <c r="CG632" s="162"/>
      <c r="CH632" s="162"/>
      <c r="CI632" s="162"/>
      <c r="CJ632" s="162"/>
      <c r="CK632" s="162"/>
      <c r="CL632" s="162"/>
      <c r="CM632" s="162"/>
      <c r="CN632" s="162"/>
      <c r="CO632" s="162"/>
      <c r="CP632" s="162"/>
      <c r="CQ632" s="162"/>
      <c r="CR632" s="162"/>
      <c r="CS632" s="162"/>
      <c r="CT632" s="162"/>
      <c r="CU632" s="162"/>
      <c r="CV632" s="162"/>
      <c r="CW632" s="162"/>
      <c r="CX632" s="162"/>
      <c r="CY632" s="162"/>
      <c r="CZ632" s="162"/>
      <c r="DA632" s="162"/>
      <c r="DB632" s="162"/>
      <c r="DC632" s="162"/>
      <c r="DD632" s="162"/>
      <c r="DE632" s="162"/>
      <c r="DF632" s="162"/>
      <c r="DG632" s="162"/>
      <c r="DH632" s="162"/>
      <c r="DI632" s="162"/>
      <c r="DJ632" s="162"/>
      <c r="DK632" s="162"/>
      <c r="DL632" s="162"/>
      <c r="DM632" s="162"/>
      <c r="DN632" s="162"/>
      <c r="DO632" s="162"/>
      <c r="DP632" s="162"/>
      <c r="DQ632" s="162"/>
      <c r="DR632" s="162"/>
      <c r="DS632" s="162"/>
      <c r="DT632" s="162"/>
      <c r="DU632" s="162"/>
      <c r="DV632" s="162"/>
      <c r="DW632" s="162"/>
      <c r="DX632" s="162"/>
      <c r="DY632" s="162"/>
      <c r="DZ632" s="162"/>
      <c r="EA632" s="162"/>
      <c r="EB632" s="162"/>
      <c r="EC632" s="162"/>
      <c r="ED632" s="162"/>
      <c r="EE632" s="162"/>
      <c r="EF632" s="162"/>
      <c r="EG632" s="162"/>
      <c r="EH632" s="162"/>
      <c r="EI632" s="162"/>
      <c r="EJ632" s="162"/>
      <c r="EK632" s="162"/>
      <c r="EL632" s="162"/>
      <c r="EM632" s="162"/>
      <c r="EN632" s="162"/>
      <c r="EO632" s="162"/>
      <c r="EP632" s="162"/>
      <c r="EQ632" s="162"/>
      <c r="ER632" s="162"/>
      <c r="ES632" s="162"/>
      <c r="ET632" s="162"/>
      <c r="EU632" s="162"/>
      <c r="EV632" s="162"/>
      <c r="EW632" s="162"/>
      <c r="EX632" s="162"/>
      <c r="EY632" s="162"/>
      <c r="EZ632" s="162"/>
      <c r="FA632" s="162"/>
      <c r="FB632" s="162"/>
      <c r="FC632" s="162"/>
      <c r="FD632" s="162"/>
      <c r="FE632" s="162"/>
      <c r="FF632" s="162"/>
      <c r="FG632" s="162"/>
      <c r="FH632" s="162"/>
      <c r="FI632" s="162"/>
      <c r="FJ632" s="162"/>
      <c r="FK632" s="162"/>
      <c r="FL632" s="162"/>
      <c r="FM632" s="162"/>
      <c r="FN632" s="162"/>
      <c r="FO632" s="162"/>
      <c r="FP632" s="162"/>
      <c r="FQ632" s="162"/>
      <c r="FR632" s="162"/>
      <c r="FS632" s="162"/>
      <c r="FT632" s="162"/>
      <c r="FU632" s="162"/>
      <c r="FV632" s="162"/>
      <c r="FW632" s="162"/>
      <c r="FX632" s="162"/>
      <c r="FY632" s="162"/>
      <c r="FZ632" s="162"/>
      <c r="GA632" s="162"/>
      <c r="GB632" s="162"/>
      <c r="GC632" s="162"/>
      <c r="GD632" s="162"/>
      <c r="GE632" s="162"/>
      <c r="GF632" s="162"/>
      <c r="GG632" s="162"/>
      <c r="GH632" s="162"/>
      <c r="GI632" s="162"/>
      <c r="GJ632" s="162"/>
      <c r="GK632" s="162"/>
      <c r="GL632" s="162"/>
      <c r="GM632" s="162"/>
      <c r="GN632" s="162"/>
      <c r="GO632" s="162"/>
      <c r="GP632" s="162"/>
      <c r="GQ632" s="162"/>
      <c r="GR632" s="162"/>
      <c r="GS632" s="162"/>
      <c r="GT632" s="162"/>
      <c r="GU632" s="162"/>
    </row>
    <row r="633" spans="1:203" ht="27.6" x14ac:dyDescent="0.25">
      <c r="A633" s="161">
        <v>1</v>
      </c>
      <c r="B633" s="58" t="s">
        <v>351</v>
      </c>
      <c r="C633" s="189">
        <f>'2 уровень'!D1556</f>
        <v>224</v>
      </c>
      <c r="D633" s="189">
        <f>'2 уровень'!E1556</f>
        <v>112</v>
      </c>
      <c r="E633" s="189">
        <f>'2 уровень'!F1556</f>
        <v>1</v>
      </c>
      <c r="F633" s="773">
        <f>'2 уровень'!G1556</f>
        <v>0.89285714285714279</v>
      </c>
      <c r="G633" s="237">
        <f>'2 уровень'!H1556</f>
        <v>0</v>
      </c>
      <c r="H633" s="237">
        <f>'2 уровень'!I1556</f>
        <v>0</v>
      </c>
      <c r="I633" s="246">
        <f>'2 уровень'!J1556</f>
        <v>0</v>
      </c>
      <c r="J633" s="246">
        <f>'2 уровень'!K1556</f>
        <v>0</v>
      </c>
      <c r="K633" s="246">
        <f>'2 уровень'!L1556</f>
        <v>0</v>
      </c>
      <c r="L633" s="246">
        <f>'2 уровень'!M1556</f>
        <v>0</v>
      </c>
      <c r="M633" s="246">
        <f>'2 уровень'!N1556</f>
        <v>0</v>
      </c>
      <c r="N633" s="246">
        <f>'2 уровень'!O1556</f>
        <v>0</v>
      </c>
      <c r="O633" s="163">
        <f>'2 уровень'!P1556</f>
        <v>0</v>
      </c>
      <c r="P633" s="163">
        <f>'2 уровень'!Q1556</f>
        <v>0</v>
      </c>
      <c r="Q633" s="163">
        <f>'2 уровень'!R1556</f>
        <v>0</v>
      </c>
      <c r="R633" s="163">
        <f>'2 уровень'!S1556</f>
        <v>0</v>
      </c>
      <c r="S633" s="163">
        <f>'2 уровень'!T1556</f>
        <v>0</v>
      </c>
      <c r="T633" s="163">
        <f>'2 уровень'!U1556</f>
        <v>0</v>
      </c>
      <c r="U633" s="2412">
        <f>'2 уровень'!V1556</f>
        <v>0</v>
      </c>
      <c r="V633" s="163">
        <f>'2 уровень'!W1556</f>
        <v>0</v>
      </c>
      <c r="W633" s="163">
        <f>'2 уровень'!X1556</f>
        <v>0</v>
      </c>
      <c r="X633" s="163">
        <f>'2 уровень'!Y1556</f>
        <v>0</v>
      </c>
      <c r="Y633" s="2331">
        <f>'2 уровень'!Z1556</f>
        <v>0</v>
      </c>
      <c r="Z633" s="163"/>
      <c r="AA633" s="2331"/>
      <c r="AB633" s="2608"/>
      <c r="AC633" s="162"/>
      <c r="AD633" s="162"/>
      <c r="AE633" s="162"/>
      <c r="AF633" s="162"/>
      <c r="AG633" s="162"/>
      <c r="AH633" s="162"/>
      <c r="AI633" s="162"/>
      <c r="AJ633" s="162"/>
      <c r="AK633" s="162"/>
      <c r="AL633" s="162"/>
      <c r="AM633" s="162"/>
      <c r="AN633" s="162"/>
      <c r="AO633" s="162"/>
      <c r="AP633" s="162"/>
      <c r="AQ633" s="162"/>
      <c r="AR633" s="162"/>
      <c r="AS633" s="162"/>
      <c r="AT633" s="162"/>
      <c r="AU633" s="162"/>
      <c r="AV633" s="162"/>
      <c r="AW633" s="162"/>
      <c r="AX633" s="162"/>
      <c r="AY633" s="162"/>
      <c r="AZ633" s="162"/>
      <c r="BA633" s="162"/>
      <c r="BB633" s="162"/>
      <c r="BC633" s="162"/>
      <c r="BD633" s="162"/>
      <c r="BE633" s="162"/>
      <c r="BF633" s="162"/>
      <c r="BG633" s="162"/>
      <c r="BH633" s="162"/>
      <c r="BI633" s="162"/>
      <c r="BJ633" s="162"/>
      <c r="BK633" s="162"/>
      <c r="BL633" s="162"/>
      <c r="BM633" s="162"/>
      <c r="BN633" s="162"/>
      <c r="BO633" s="162"/>
      <c r="BP633" s="162"/>
      <c r="BQ633" s="162"/>
      <c r="BR633" s="162"/>
      <c r="BS633" s="162"/>
      <c r="BT633" s="162"/>
      <c r="BU633" s="162"/>
      <c r="BV633" s="162"/>
      <c r="BW633" s="162"/>
      <c r="BX633" s="162"/>
      <c r="BY633" s="162"/>
      <c r="BZ633" s="162"/>
      <c r="CA633" s="162"/>
      <c r="CB633" s="162"/>
      <c r="CC633" s="162"/>
      <c r="CD633" s="162"/>
      <c r="CE633" s="162"/>
      <c r="CF633" s="162"/>
      <c r="CG633" s="162"/>
      <c r="CH633" s="162"/>
      <c r="CI633" s="162"/>
      <c r="CJ633" s="162"/>
      <c r="CK633" s="162"/>
      <c r="CL633" s="162"/>
      <c r="CM633" s="162"/>
      <c r="CN633" s="162"/>
      <c r="CO633" s="162"/>
      <c r="CP633" s="162"/>
      <c r="CQ633" s="162"/>
      <c r="CR633" s="162"/>
      <c r="CS633" s="162"/>
      <c r="CT633" s="162"/>
      <c r="CU633" s="162"/>
      <c r="CV633" s="162"/>
      <c r="CW633" s="162"/>
      <c r="CX633" s="162"/>
      <c r="CY633" s="162"/>
      <c r="CZ633" s="162"/>
      <c r="DA633" s="162"/>
      <c r="DB633" s="162"/>
      <c r="DC633" s="162"/>
      <c r="DD633" s="162"/>
      <c r="DE633" s="162"/>
      <c r="DF633" s="162"/>
      <c r="DG633" s="162"/>
      <c r="DH633" s="162"/>
      <c r="DI633" s="162"/>
      <c r="DJ633" s="162"/>
      <c r="DK633" s="162"/>
      <c r="DL633" s="162"/>
      <c r="DM633" s="162"/>
      <c r="DN633" s="162"/>
      <c r="DO633" s="162"/>
      <c r="DP633" s="162"/>
      <c r="DQ633" s="162"/>
      <c r="DR633" s="162"/>
      <c r="DS633" s="162"/>
      <c r="DT633" s="162"/>
      <c r="DU633" s="162"/>
      <c r="DV633" s="162"/>
      <c r="DW633" s="162"/>
      <c r="DX633" s="162"/>
      <c r="DY633" s="162"/>
      <c r="DZ633" s="162"/>
      <c r="EA633" s="162"/>
      <c r="EB633" s="162"/>
      <c r="EC633" s="162"/>
      <c r="ED633" s="162"/>
      <c r="EE633" s="162"/>
      <c r="EF633" s="162"/>
      <c r="EG633" s="162"/>
      <c r="EH633" s="162"/>
      <c r="EI633" s="162"/>
      <c r="EJ633" s="162"/>
      <c r="EK633" s="162"/>
      <c r="EL633" s="162"/>
      <c r="EM633" s="162"/>
      <c r="EN633" s="162"/>
      <c r="EO633" s="162"/>
      <c r="EP633" s="162"/>
      <c r="EQ633" s="162"/>
      <c r="ER633" s="162"/>
      <c r="ES633" s="162"/>
      <c r="ET633" s="162"/>
      <c r="EU633" s="162"/>
      <c r="EV633" s="162"/>
      <c r="EW633" s="162"/>
      <c r="EX633" s="162"/>
      <c r="EY633" s="162"/>
      <c r="EZ633" s="162"/>
      <c r="FA633" s="162"/>
      <c r="FB633" s="162"/>
      <c r="FC633" s="162"/>
      <c r="FD633" s="162"/>
      <c r="FE633" s="162"/>
      <c r="FF633" s="162"/>
      <c r="FG633" s="162"/>
      <c r="FH633" s="162"/>
      <c r="FI633" s="162"/>
      <c r="FJ633" s="162"/>
      <c r="FK633" s="162"/>
      <c r="FL633" s="162"/>
      <c r="FM633" s="162"/>
      <c r="FN633" s="162"/>
      <c r="FO633" s="162"/>
      <c r="FP633" s="162"/>
      <c r="FQ633" s="162"/>
      <c r="FR633" s="162"/>
      <c r="FS633" s="162"/>
      <c r="FT633" s="162"/>
      <c r="FU633" s="162"/>
      <c r="FV633" s="162"/>
      <c r="FW633" s="162"/>
      <c r="FX633" s="162"/>
      <c r="FY633" s="162"/>
      <c r="FZ633" s="162"/>
      <c r="GA633" s="162"/>
      <c r="GB633" s="162"/>
      <c r="GC633" s="162"/>
      <c r="GD633" s="162"/>
      <c r="GE633" s="162"/>
      <c r="GF633" s="162"/>
      <c r="GG633" s="162"/>
      <c r="GH633" s="162"/>
      <c r="GI633" s="162"/>
      <c r="GJ633" s="162"/>
      <c r="GK633" s="162"/>
      <c r="GL633" s="162"/>
      <c r="GM633" s="162"/>
      <c r="GN633" s="162"/>
      <c r="GO633" s="162"/>
      <c r="GP633" s="162"/>
      <c r="GQ633" s="162"/>
      <c r="GR633" s="162"/>
      <c r="GS633" s="162"/>
      <c r="GT633" s="162"/>
      <c r="GU633" s="162"/>
    </row>
    <row r="634" spans="1:203" ht="41.4" x14ac:dyDescent="0.25">
      <c r="A634" s="161">
        <v>1</v>
      </c>
      <c r="B634" s="58" t="s">
        <v>418</v>
      </c>
      <c r="C634" s="189">
        <f>'2 уровень'!D1557</f>
        <v>0</v>
      </c>
      <c r="D634" s="189">
        <f>'2 уровень'!E1557</f>
        <v>0</v>
      </c>
      <c r="E634" s="189">
        <f>'2 уровень'!F1557</f>
        <v>0</v>
      </c>
      <c r="F634" s="773">
        <f>'2 уровень'!G1557</f>
        <v>0</v>
      </c>
      <c r="G634" s="237">
        <f>'2 уровень'!H1557</f>
        <v>0</v>
      </c>
      <c r="H634" s="237">
        <f>'2 уровень'!I1557</f>
        <v>0</v>
      </c>
      <c r="I634" s="246">
        <f>'2 уровень'!J1557</f>
        <v>0</v>
      </c>
      <c r="J634" s="246">
        <f>'2 уровень'!K1557</f>
        <v>0</v>
      </c>
      <c r="K634" s="246">
        <f>'2 уровень'!L1557</f>
        <v>0</v>
      </c>
      <c r="L634" s="246">
        <f>'2 уровень'!M1557</f>
        <v>0</v>
      </c>
      <c r="M634" s="246">
        <f>'2 уровень'!N1557</f>
        <v>0</v>
      </c>
      <c r="N634" s="246">
        <f>'2 уровень'!O1557</f>
        <v>0</v>
      </c>
      <c r="O634" s="163">
        <f>'2 уровень'!P1557</f>
        <v>0</v>
      </c>
      <c r="P634" s="163">
        <f>'2 уровень'!Q1557</f>
        <v>0</v>
      </c>
      <c r="Q634" s="163">
        <f>'2 уровень'!R1557</f>
        <v>0</v>
      </c>
      <c r="R634" s="163">
        <f>'2 уровень'!S1557</f>
        <v>0</v>
      </c>
      <c r="S634" s="163">
        <f>'2 уровень'!T1557</f>
        <v>0</v>
      </c>
      <c r="T634" s="163">
        <f>'2 уровень'!U1557</f>
        <v>0</v>
      </c>
      <c r="U634" s="2412">
        <f>'2 уровень'!V1557</f>
        <v>0</v>
      </c>
      <c r="V634" s="163">
        <f>'2 уровень'!W1557</f>
        <v>0</v>
      </c>
      <c r="W634" s="163">
        <f>'2 уровень'!X1557</f>
        <v>0</v>
      </c>
      <c r="X634" s="163">
        <f>'2 уровень'!Y1557</f>
        <v>0</v>
      </c>
      <c r="Y634" s="2331">
        <f>'2 уровень'!Z1557</f>
        <v>0</v>
      </c>
      <c r="Z634" s="163"/>
      <c r="AA634" s="2331"/>
      <c r="AB634" s="2608"/>
      <c r="AC634" s="162"/>
      <c r="AD634" s="162"/>
      <c r="AE634" s="162"/>
      <c r="AF634" s="162"/>
      <c r="AG634" s="162"/>
      <c r="AH634" s="162"/>
      <c r="AI634" s="162"/>
      <c r="AJ634" s="162"/>
      <c r="AK634" s="162"/>
      <c r="AL634" s="162"/>
      <c r="AM634" s="162"/>
      <c r="AN634" s="162"/>
      <c r="AO634" s="162"/>
      <c r="AP634" s="162"/>
      <c r="AQ634" s="162"/>
      <c r="AR634" s="162"/>
      <c r="AS634" s="162"/>
      <c r="AT634" s="162"/>
      <c r="AU634" s="162"/>
      <c r="AV634" s="162"/>
      <c r="AW634" s="162"/>
      <c r="AX634" s="162"/>
      <c r="AY634" s="162"/>
      <c r="AZ634" s="162"/>
      <c r="BA634" s="162"/>
      <c r="BB634" s="162"/>
      <c r="BC634" s="162"/>
      <c r="BD634" s="162"/>
      <c r="BE634" s="162"/>
      <c r="BF634" s="162"/>
      <c r="BG634" s="162"/>
      <c r="BH634" s="162"/>
      <c r="BI634" s="162"/>
      <c r="BJ634" s="162"/>
      <c r="BK634" s="162"/>
      <c r="BL634" s="162"/>
      <c r="BM634" s="162"/>
      <c r="BN634" s="162"/>
      <c r="BO634" s="162"/>
      <c r="BP634" s="162"/>
      <c r="BQ634" s="162"/>
      <c r="BR634" s="162"/>
      <c r="BS634" s="162"/>
      <c r="BT634" s="162"/>
      <c r="BU634" s="162"/>
      <c r="BV634" s="162"/>
      <c r="BW634" s="162"/>
      <c r="BX634" s="162"/>
      <c r="BY634" s="162"/>
      <c r="BZ634" s="162"/>
      <c r="CA634" s="162"/>
      <c r="CB634" s="162"/>
      <c r="CC634" s="162"/>
      <c r="CD634" s="162"/>
      <c r="CE634" s="162"/>
      <c r="CF634" s="162"/>
      <c r="CG634" s="162"/>
      <c r="CH634" s="162"/>
      <c r="CI634" s="162"/>
      <c r="CJ634" s="162"/>
      <c r="CK634" s="162"/>
      <c r="CL634" s="162"/>
      <c r="CM634" s="162"/>
      <c r="CN634" s="162"/>
      <c r="CO634" s="162"/>
      <c r="CP634" s="162"/>
      <c r="CQ634" s="162"/>
      <c r="CR634" s="162"/>
      <c r="CS634" s="162"/>
      <c r="CT634" s="162"/>
      <c r="CU634" s="162"/>
      <c r="CV634" s="162"/>
      <c r="CW634" s="162"/>
      <c r="CX634" s="162"/>
      <c r="CY634" s="162"/>
      <c r="CZ634" s="162"/>
      <c r="DA634" s="162"/>
      <c r="DB634" s="162"/>
      <c r="DC634" s="162"/>
      <c r="DD634" s="162"/>
      <c r="DE634" s="162"/>
      <c r="DF634" s="162"/>
      <c r="DG634" s="162"/>
      <c r="DH634" s="162"/>
      <c r="DI634" s="162"/>
      <c r="DJ634" s="162"/>
      <c r="DK634" s="162"/>
      <c r="DL634" s="162"/>
      <c r="DM634" s="162"/>
      <c r="DN634" s="162"/>
      <c r="DO634" s="162"/>
      <c r="DP634" s="162"/>
      <c r="DQ634" s="162"/>
      <c r="DR634" s="162"/>
      <c r="DS634" s="162"/>
      <c r="DT634" s="162"/>
      <c r="DU634" s="162"/>
      <c r="DV634" s="162"/>
      <c r="DW634" s="162"/>
      <c r="DX634" s="162"/>
      <c r="DY634" s="162"/>
      <c r="DZ634" s="162"/>
      <c r="EA634" s="162"/>
      <c r="EB634" s="162"/>
      <c r="EC634" s="162"/>
      <c r="ED634" s="162"/>
      <c r="EE634" s="162"/>
      <c r="EF634" s="162"/>
      <c r="EG634" s="162"/>
      <c r="EH634" s="162"/>
      <c r="EI634" s="162"/>
      <c r="EJ634" s="162"/>
      <c r="EK634" s="162"/>
      <c r="EL634" s="162"/>
      <c r="EM634" s="162"/>
      <c r="EN634" s="162"/>
      <c r="EO634" s="162"/>
      <c r="EP634" s="162"/>
      <c r="EQ634" s="162"/>
      <c r="ER634" s="162"/>
      <c r="ES634" s="162"/>
      <c r="ET634" s="162"/>
      <c r="EU634" s="162"/>
      <c r="EV634" s="162"/>
      <c r="EW634" s="162"/>
      <c r="EX634" s="162"/>
      <c r="EY634" s="162"/>
      <c r="EZ634" s="162"/>
      <c r="FA634" s="162"/>
      <c r="FB634" s="162"/>
      <c r="FC634" s="162"/>
      <c r="FD634" s="162"/>
      <c r="FE634" s="162"/>
      <c r="FF634" s="162"/>
      <c r="FG634" s="162"/>
      <c r="FH634" s="162"/>
      <c r="FI634" s="162"/>
      <c r="FJ634" s="162"/>
      <c r="FK634" s="162"/>
      <c r="FL634" s="162"/>
      <c r="FM634" s="162"/>
      <c r="FN634" s="162"/>
      <c r="FO634" s="162"/>
      <c r="FP634" s="162"/>
      <c r="FQ634" s="162"/>
      <c r="FR634" s="162"/>
      <c r="FS634" s="162"/>
      <c r="FT634" s="162"/>
      <c r="FU634" s="162"/>
      <c r="FV634" s="162"/>
      <c r="FW634" s="162"/>
      <c r="FX634" s="162"/>
      <c r="FY634" s="162"/>
      <c r="FZ634" s="162"/>
      <c r="GA634" s="162"/>
      <c r="GB634" s="162"/>
      <c r="GC634" s="162"/>
      <c r="GD634" s="162"/>
      <c r="GE634" s="162"/>
      <c r="GF634" s="162"/>
      <c r="GG634" s="162"/>
      <c r="GH634" s="162"/>
      <c r="GI634" s="162"/>
      <c r="GJ634" s="162"/>
      <c r="GK634" s="162"/>
      <c r="GL634" s="162"/>
      <c r="GM634" s="162"/>
      <c r="GN634" s="162"/>
      <c r="GO634" s="162"/>
      <c r="GP634" s="162"/>
      <c r="GQ634" s="162"/>
      <c r="GR634" s="162"/>
      <c r="GS634" s="162"/>
      <c r="GT634" s="162"/>
      <c r="GU634" s="162"/>
    </row>
    <row r="635" spans="1:203" ht="27.6" x14ac:dyDescent="0.25">
      <c r="A635" s="161">
        <v>1</v>
      </c>
      <c r="B635" s="58" t="s">
        <v>419</v>
      </c>
      <c r="C635" s="189">
        <f>'2 уровень'!D1558</f>
        <v>266</v>
      </c>
      <c r="D635" s="189">
        <f>'2 уровень'!E1558</f>
        <v>133</v>
      </c>
      <c r="E635" s="189">
        <f>'2 уровень'!F1558</f>
        <v>0</v>
      </c>
      <c r="F635" s="773">
        <f>'2 уровень'!G1558</f>
        <v>0</v>
      </c>
      <c r="G635" s="237">
        <f>'2 уровень'!H1558</f>
        <v>0</v>
      </c>
      <c r="H635" s="237">
        <f>'2 уровень'!I1558</f>
        <v>0</v>
      </c>
      <c r="I635" s="246">
        <f>'2 уровень'!J1558</f>
        <v>0</v>
      </c>
      <c r="J635" s="246">
        <f>'2 уровень'!K1558</f>
        <v>0</v>
      </c>
      <c r="K635" s="246">
        <f>'2 уровень'!L1558</f>
        <v>0</v>
      </c>
      <c r="L635" s="246">
        <f>'2 уровень'!M1558</f>
        <v>0</v>
      </c>
      <c r="M635" s="246">
        <f>'2 уровень'!N1558</f>
        <v>0</v>
      </c>
      <c r="N635" s="246">
        <f>'2 уровень'!O1558</f>
        <v>0</v>
      </c>
      <c r="O635" s="163">
        <f>'2 уровень'!P1558</f>
        <v>0</v>
      </c>
      <c r="P635" s="163">
        <f>'2 уровень'!Q1558</f>
        <v>0</v>
      </c>
      <c r="Q635" s="163">
        <f>'2 уровень'!R1558</f>
        <v>0</v>
      </c>
      <c r="R635" s="163">
        <f>'2 уровень'!S1558</f>
        <v>0</v>
      </c>
      <c r="S635" s="163">
        <f>'2 уровень'!T1558</f>
        <v>0</v>
      </c>
      <c r="T635" s="163">
        <f>'2 уровень'!U1558</f>
        <v>0</v>
      </c>
      <c r="U635" s="2412">
        <f>'2 уровень'!V1558</f>
        <v>0</v>
      </c>
      <c r="V635" s="163">
        <f>'2 уровень'!W1558</f>
        <v>0</v>
      </c>
      <c r="W635" s="163">
        <f>'2 уровень'!X1558</f>
        <v>0</v>
      </c>
      <c r="X635" s="163">
        <f>'2 уровень'!Y1558</f>
        <v>0</v>
      </c>
      <c r="Y635" s="2331">
        <f>'2 уровень'!Z1558</f>
        <v>0</v>
      </c>
      <c r="Z635" s="163"/>
      <c r="AA635" s="2331"/>
      <c r="AB635" s="2608"/>
      <c r="AC635" s="162"/>
      <c r="AD635" s="162"/>
      <c r="AE635" s="162"/>
      <c r="AF635" s="162"/>
      <c r="AG635" s="162"/>
      <c r="AH635" s="162"/>
      <c r="AI635" s="162"/>
      <c r="AJ635" s="162"/>
      <c r="AK635" s="162"/>
      <c r="AL635" s="162"/>
      <c r="AM635" s="162"/>
      <c r="AN635" s="162"/>
      <c r="AO635" s="162"/>
      <c r="AP635" s="162"/>
      <c r="AQ635" s="162"/>
      <c r="AR635" s="162"/>
      <c r="AS635" s="162"/>
      <c r="AT635" s="162"/>
      <c r="AU635" s="162"/>
      <c r="AV635" s="162"/>
      <c r="AW635" s="162"/>
      <c r="AX635" s="162"/>
      <c r="AY635" s="162"/>
      <c r="AZ635" s="162"/>
      <c r="BA635" s="162"/>
      <c r="BB635" s="162"/>
      <c r="BC635" s="162"/>
      <c r="BD635" s="162"/>
      <c r="BE635" s="162"/>
      <c r="BF635" s="162"/>
      <c r="BG635" s="162"/>
      <c r="BH635" s="162"/>
      <c r="BI635" s="162"/>
      <c r="BJ635" s="162"/>
      <c r="BK635" s="162"/>
      <c r="BL635" s="162"/>
      <c r="BM635" s="162"/>
      <c r="BN635" s="162"/>
      <c r="BO635" s="162"/>
      <c r="BP635" s="162"/>
      <c r="BQ635" s="162"/>
      <c r="BR635" s="162"/>
      <c r="BS635" s="162"/>
      <c r="BT635" s="162"/>
      <c r="BU635" s="162"/>
      <c r="BV635" s="162"/>
      <c r="BW635" s="162"/>
      <c r="BX635" s="162"/>
      <c r="BY635" s="162"/>
      <c r="BZ635" s="162"/>
      <c r="CA635" s="162"/>
      <c r="CB635" s="162"/>
      <c r="CC635" s="162"/>
      <c r="CD635" s="162"/>
      <c r="CE635" s="162"/>
      <c r="CF635" s="162"/>
      <c r="CG635" s="162"/>
      <c r="CH635" s="162"/>
      <c r="CI635" s="162"/>
      <c r="CJ635" s="162"/>
      <c r="CK635" s="162"/>
      <c r="CL635" s="162"/>
      <c r="CM635" s="162"/>
      <c r="CN635" s="162"/>
      <c r="CO635" s="162"/>
      <c r="CP635" s="162"/>
      <c r="CQ635" s="162"/>
      <c r="CR635" s="162"/>
      <c r="CS635" s="162"/>
      <c r="CT635" s="162"/>
      <c r="CU635" s="162"/>
      <c r="CV635" s="162"/>
      <c r="CW635" s="162"/>
      <c r="CX635" s="162"/>
      <c r="CY635" s="162"/>
      <c r="CZ635" s="162"/>
      <c r="DA635" s="162"/>
      <c r="DB635" s="162"/>
      <c r="DC635" s="162"/>
      <c r="DD635" s="162"/>
      <c r="DE635" s="162"/>
      <c r="DF635" s="162"/>
      <c r="DG635" s="162"/>
      <c r="DH635" s="162"/>
      <c r="DI635" s="162"/>
      <c r="DJ635" s="162"/>
      <c r="DK635" s="162"/>
      <c r="DL635" s="162"/>
      <c r="DM635" s="162"/>
      <c r="DN635" s="162"/>
      <c r="DO635" s="162"/>
      <c r="DP635" s="162"/>
      <c r="DQ635" s="162"/>
      <c r="DR635" s="162"/>
      <c r="DS635" s="162"/>
      <c r="DT635" s="162"/>
      <c r="DU635" s="162"/>
      <c r="DV635" s="162"/>
      <c r="DW635" s="162"/>
      <c r="DX635" s="162"/>
      <c r="DY635" s="162"/>
      <c r="DZ635" s="162"/>
      <c r="EA635" s="162"/>
      <c r="EB635" s="162"/>
      <c r="EC635" s="162"/>
      <c r="ED635" s="162"/>
      <c r="EE635" s="162"/>
      <c r="EF635" s="162"/>
      <c r="EG635" s="162"/>
      <c r="EH635" s="162"/>
      <c r="EI635" s="162"/>
      <c r="EJ635" s="162"/>
      <c r="EK635" s="162"/>
      <c r="EL635" s="162"/>
      <c r="EM635" s="162"/>
      <c r="EN635" s="162"/>
      <c r="EO635" s="162"/>
      <c r="EP635" s="162"/>
      <c r="EQ635" s="162"/>
      <c r="ER635" s="162"/>
      <c r="ES635" s="162"/>
      <c r="ET635" s="162"/>
      <c r="EU635" s="162"/>
      <c r="EV635" s="162"/>
      <c r="EW635" s="162"/>
      <c r="EX635" s="162"/>
      <c r="EY635" s="162"/>
      <c r="EZ635" s="162"/>
      <c r="FA635" s="162"/>
      <c r="FB635" s="162"/>
      <c r="FC635" s="162"/>
      <c r="FD635" s="162"/>
      <c r="FE635" s="162"/>
      <c r="FF635" s="162"/>
      <c r="FG635" s="162"/>
      <c r="FH635" s="162"/>
      <c r="FI635" s="162"/>
      <c r="FJ635" s="162"/>
      <c r="FK635" s="162"/>
      <c r="FL635" s="162"/>
      <c r="FM635" s="162"/>
      <c r="FN635" s="162"/>
      <c r="FO635" s="162"/>
      <c r="FP635" s="162"/>
      <c r="FQ635" s="162"/>
      <c r="FR635" s="162"/>
      <c r="FS635" s="162"/>
      <c r="FT635" s="162"/>
      <c r="FU635" s="162"/>
      <c r="FV635" s="162"/>
      <c r="FW635" s="162"/>
      <c r="FX635" s="162"/>
      <c r="FY635" s="162"/>
      <c r="FZ635" s="162"/>
      <c r="GA635" s="162"/>
      <c r="GB635" s="162"/>
      <c r="GC635" s="162"/>
      <c r="GD635" s="162"/>
      <c r="GE635" s="162"/>
      <c r="GF635" s="162"/>
      <c r="GG635" s="162"/>
      <c r="GH635" s="162"/>
      <c r="GI635" s="162"/>
      <c r="GJ635" s="162"/>
      <c r="GK635" s="162"/>
      <c r="GL635" s="162"/>
      <c r="GM635" s="162"/>
      <c r="GN635" s="162"/>
      <c r="GO635" s="162"/>
      <c r="GP635" s="162"/>
      <c r="GQ635" s="162"/>
      <c r="GR635" s="162"/>
      <c r="GS635" s="162"/>
      <c r="GT635" s="162"/>
      <c r="GU635" s="162"/>
    </row>
    <row r="636" spans="1:203" ht="41.4" x14ac:dyDescent="0.25">
      <c r="A636" s="161">
        <v>1</v>
      </c>
      <c r="B636" s="2347" t="s">
        <v>352</v>
      </c>
      <c r="C636" s="189">
        <f>'2 уровень'!D1559</f>
        <v>4109</v>
      </c>
      <c r="D636" s="189">
        <f>'2 уровень'!E1559</f>
        <v>2055</v>
      </c>
      <c r="E636" s="189">
        <f>'2 уровень'!F1559</f>
        <v>1310</v>
      </c>
      <c r="F636" s="773">
        <f>'2 уровень'!G1559</f>
        <v>63.746958637469589</v>
      </c>
      <c r="G636" s="237">
        <f>'2 уровень'!H1559</f>
        <v>0</v>
      </c>
      <c r="H636" s="237">
        <f>'2 уровень'!I1559</f>
        <v>0</v>
      </c>
      <c r="I636" s="246">
        <f>'2 уровень'!J1559</f>
        <v>0</v>
      </c>
      <c r="J636" s="246">
        <f>'2 уровень'!K1559</f>
        <v>0</v>
      </c>
      <c r="K636" s="246">
        <f>'2 уровень'!L1559</f>
        <v>0</v>
      </c>
      <c r="L636" s="246">
        <f>'2 уровень'!M1559</f>
        <v>0</v>
      </c>
      <c r="M636" s="246">
        <f>'2 уровень'!N1559</f>
        <v>0</v>
      </c>
      <c r="N636" s="246">
        <f>'2 уровень'!O1559</f>
        <v>0</v>
      </c>
      <c r="O636" s="163">
        <f>'2 уровень'!P1559</f>
        <v>0</v>
      </c>
      <c r="P636" s="163">
        <f>'2 уровень'!Q1559</f>
        <v>0</v>
      </c>
      <c r="Q636" s="163">
        <f>'2 уровень'!R1559</f>
        <v>0</v>
      </c>
      <c r="R636" s="163">
        <f>'2 уровень'!S1559</f>
        <v>0</v>
      </c>
      <c r="S636" s="163">
        <f>'2 уровень'!T1559</f>
        <v>0</v>
      </c>
      <c r="T636" s="163">
        <f>'2 уровень'!U1559</f>
        <v>0</v>
      </c>
      <c r="U636" s="2412">
        <f>'2 уровень'!V1559</f>
        <v>0</v>
      </c>
      <c r="V636" s="163">
        <f>'2 уровень'!W1559</f>
        <v>0</v>
      </c>
      <c r="W636" s="163">
        <f>'2 уровень'!X1559</f>
        <v>0</v>
      </c>
      <c r="X636" s="163">
        <f>'2 уровень'!Y1559</f>
        <v>0</v>
      </c>
      <c r="Y636" s="2331">
        <f>'2 уровень'!Z1559</f>
        <v>0</v>
      </c>
      <c r="Z636" s="163"/>
      <c r="AA636" s="2331"/>
      <c r="AB636" s="2608"/>
      <c r="AC636" s="162"/>
      <c r="AD636" s="162"/>
      <c r="AE636" s="162"/>
      <c r="AF636" s="162"/>
      <c r="AG636" s="162"/>
      <c r="AH636" s="162"/>
      <c r="AI636" s="162"/>
      <c r="AJ636" s="162"/>
      <c r="AK636" s="162"/>
      <c r="AL636" s="162"/>
      <c r="AM636" s="162"/>
      <c r="AN636" s="162"/>
      <c r="AO636" s="162"/>
      <c r="AP636" s="162"/>
      <c r="AQ636" s="162"/>
      <c r="AR636" s="162"/>
      <c r="AS636" s="162"/>
      <c r="AT636" s="162"/>
      <c r="AU636" s="162"/>
      <c r="AV636" s="162"/>
      <c r="AW636" s="162"/>
      <c r="AX636" s="162"/>
      <c r="AY636" s="162"/>
      <c r="AZ636" s="162"/>
      <c r="BA636" s="162"/>
      <c r="BB636" s="162"/>
      <c r="BC636" s="162"/>
      <c r="BD636" s="162"/>
      <c r="BE636" s="162"/>
      <c r="BF636" s="162"/>
      <c r="BG636" s="162"/>
      <c r="BH636" s="162"/>
      <c r="BI636" s="162"/>
      <c r="BJ636" s="162"/>
      <c r="BK636" s="162"/>
      <c r="BL636" s="162"/>
      <c r="BM636" s="162"/>
      <c r="BN636" s="162"/>
      <c r="BO636" s="162"/>
      <c r="BP636" s="162"/>
      <c r="BQ636" s="162"/>
      <c r="BR636" s="162"/>
      <c r="BS636" s="162"/>
      <c r="BT636" s="162"/>
      <c r="BU636" s="162"/>
      <c r="BV636" s="162"/>
      <c r="BW636" s="162"/>
      <c r="BX636" s="162"/>
      <c r="BY636" s="162"/>
      <c r="BZ636" s="162"/>
      <c r="CA636" s="162"/>
      <c r="CB636" s="162"/>
      <c r="CC636" s="162"/>
      <c r="CD636" s="162"/>
      <c r="CE636" s="162"/>
      <c r="CF636" s="162"/>
      <c r="CG636" s="162"/>
      <c r="CH636" s="162"/>
      <c r="CI636" s="162"/>
      <c r="CJ636" s="162"/>
      <c r="CK636" s="162"/>
      <c r="CL636" s="162"/>
      <c r="CM636" s="162"/>
      <c r="CN636" s="162"/>
      <c r="CO636" s="162"/>
      <c r="CP636" s="162"/>
      <c r="CQ636" s="162"/>
      <c r="CR636" s="162"/>
      <c r="CS636" s="162"/>
      <c r="CT636" s="162"/>
      <c r="CU636" s="162"/>
      <c r="CV636" s="162"/>
      <c r="CW636" s="162"/>
      <c r="CX636" s="162"/>
      <c r="CY636" s="162"/>
      <c r="CZ636" s="162"/>
      <c r="DA636" s="162"/>
      <c r="DB636" s="162"/>
      <c r="DC636" s="162"/>
      <c r="DD636" s="162"/>
      <c r="DE636" s="162"/>
      <c r="DF636" s="162"/>
      <c r="DG636" s="162"/>
      <c r="DH636" s="162"/>
      <c r="DI636" s="162"/>
      <c r="DJ636" s="162"/>
      <c r="DK636" s="162"/>
      <c r="DL636" s="162"/>
      <c r="DM636" s="162"/>
      <c r="DN636" s="162"/>
      <c r="DO636" s="162"/>
      <c r="DP636" s="162"/>
      <c r="DQ636" s="162"/>
      <c r="DR636" s="162"/>
      <c r="DS636" s="162"/>
      <c r="DT636" s="162"/>
      <c r="DU636" s="162"/>
      <c r="DV636" s="162"/>
      <c r="DW636" s="162"/>
      <c r="DX636" s="162"/>
      <c r="DY636" s="162"/>
      <c r="DZ636" s="162"/>
      <c r="EA636" s="162"/>
      <c r="EB636" s="162"/>
      <c r="EC636" s="162"/>
      <c r="ED636" s="162"/>
      <c r="EE636" s="162"/>
      <c r="EF636" s="162"/>
      <c r="EG636" s="162"/>
      <c r="EH636" s="162"/>
      <c r="EI636" s="162"/>
      <c r="EJ636" s="162"/>
      <c r="EK636" s="162"/>
      <c r="EL636" s="162"/>
      <c r="EM636" s="162"/>
      <c r="EN636" s="162"/>
      <c r="EO636" s="162"/>
      <c r="EP636" s="162"/>
      <c r="EQ636" s="162"/>
      <c r="ER636" s="162"/>
      <c r="ES636" s="162"/>
      <c r="ET636" s="162"/>
      <c r="EU636" s="162"/>
      <c r="EV636" s="162"/>
      <c r="EW636" s="162"/>
      <c r="EX636" s="162"/>
      <c r="EY636" s="162"/>
      <c r="EZ636" s="162"/>
      <c r="FA636" s="162"/>
      <c r="FB636" s="162"/>
      <c r="FC636" s="162"/>
      <c r="FD636" s="162"/>
      <c r="FE636" s="162"/>
      <c r="FF636" s="162"/>
      <c r="FG636" s="162"/>
      <c r="FH636" s="162"/>
      <c r="FI636" s="162"/>
      <c r="FJ636" s="162"/>
      <c r="FK636" s="162"/>
      <c r="FL636" s="162"/>
      <c r="FM636" s="162"/>
      <c r="FN636" s="162"/>
      <c r="FO636" s="162"/>
      <c r="FP636" s="162"/>
      <c r="FQ636" s="162"/>
      <c r="FR636" s="162"/>
      <c r="FS636" s="162"/>
      <c r="FT636" s="162"/>
      <c r="FU636" s="162"/>
      <c r="FV636" s="162"/>
      <c r="FW636" s="162"/>
      <c r="FX636" s="162"/>
      <c r="FY636" s="162"/>
      <c r="FZ636" s="162"/>
      <c r="GA636" s="162"/>
      <c r="GB636" s="162"/>
      <c r="GC636" s="162"/>
      <c r="GD636" s="162"/>
      <c r="GE636" s="162"/>
      <c r="GF636" s="162"/>
      <c r="GG636" s="162"/>
      <c r="GH636" s="162"/>
      <c r="GI636" s="162"/>
      <c r="GJ636" s="162"/>
      <c r="GK636" s="162"/>
      <c r="GL636" s="162"/>
      <c r="GM636" s="162"/>
      <c r="GN636" s="162"/>
      <c r="GO636" s="162"/>
      <c r="GP636" s="162"/>
      <c r="GQ636" s="162"/>
      <c r="GR636" s="162"/>
      <c r="GS636" s="162"/>
      <c r="GT636" s="162"/>
      <c r="GU636" s="162"/>
    </row>
    <row r="637" spans="1:203" ht="27.6" x14ac:dyDescent="0.25">
      <c r="A637" s="161">
        <v>1</v>
      </c>
      <c r="B637" s="58" t="s">
        <v>353</v>
      </c>
      <c r="C637" s="189">
        <f>'2 уровень'!D1560</f>
        <v>230</v>
      </c>
      <c r="D637" s="189">
        <f>'2 уровень'!E1560</f>
        <v>115</v>
      </c>
      <c r="E637" s="189">
        <f>'2 уровень'!F1560</f>
        <v>0</v>
      </c>
      <c r="F637" s="773">
        <f>'2 уровень'!G1560</f>
        <v>0</v>
      </c>
      <c r="G637" s="237">
        <f>'2 уровень'!H1560</f>
        <v>0</v>
      </c>
      <c r="H637" s="237">
        <f>'2 уровень'!I1560</f>
        <v>0</v>
      </c>
      <c r="I637" s="246">
        <f>'2 уровень'!J1560</f>
        <v>0</v>
      </c>
      <c r="J637" s="246">
        <f>'2 уровень'!K1560</f>
        <v>0</v>
      </c>
      <c r="K637" s="246">
        <f>'2 уровень'!L1560</f>
        <v>0</v>
      </c>
      <c r="L637" s="246">
        <f>'2 уровень'!M1560</f>
        <v>0</v>
      </c>
      <c r="M637" s="246">
        <f>'2 уровень'!N1560</f>
        <v>0</v>
      </c>
      <c r="N637" s="246">
        <f>'2 уровень'!O1560</f>
        <v>0</v>
      </c>
      <c r="O637" s="163">
        <f>'2 уровень'!P1560</f>
        <v>0</v>
      </c>
      <c r="P637" s="163">
        <f>'2 уровень'!Q1560</f>
        <v>0</v>
      </c>
      <c r="Q637" s="163">
        <f>'2 уровень'!R1560</f>
        <v>0</v>
      </c>
      <c r="R637" s="163">
        <f>'2 уровень'!S1560</f>
        <v>0</v>
      </c>
      <c r="S637" s="163">
        <f>'2 уровень'!T1560</f>
        <v>0</v>
      </c>
      <c r="T637" s="163">
        <f>'2 уровень'!U1560</f>
        <v>0</v>
      </c>
      <c r="U637" s="2412">
        <f>'2 уровень'!V1560</f>
        <v>0</v>
      </c>
      <c r="V637" s="163">
        <f>'2 уровень'!W1560</f>
        <v>0</v>
      </c>
      <c r="W637" s="163">
        <f>'2 уровень'!X1560</f>
        <v>0</v>
      </c>
      <c r="X637" s="163">
        <f>'2 уровень'!Y1560</f>
        <v>0</v>
      </c>
      <c r="Y637" s="2331">
        <f>'2 уровень'!Z1560</f>
        <v>0</v>
      </c>
      <c r="Z637" s="163"/>
      <c r="AA637" s="2331"/>
      <c r="AB637" s="2608"/>
      <c r="AC637" s="162"/>
      <c r="AD637" s="162"/>
      <c r="AE637" s="162"/>
      <c r="AF637" s="162"/>
      <c r="AG637" s="162"/>
      <c r="AH637" s="162"/>
      <c r="AI637" s="162"/>
      <c r="AJ637" s="162"/>
      <c r="AK637" s="162"/>
      <c r="AL637" s="162"/>
      <c r="AM637" s="162"/>
      <c r="AN637" s="162"/>
      <c r="AO637" s="162"/>
      <c r="AP637" s="162"/>
      <c r="AQ637" s="162"/>
      <c r="AR637" s="162"/>
      <c r="AS637" s="162"/>
      <c r="AT637" s="162"/>
      <c r="AU637" s="162"/>
      <c r="AV637" s="162"/>
      <c r="AW637" s="162"/>
      <c r="AX637" s="162"/>
      <c r="AY637" s="162"/>
      <c r="AZ637" s="162"/>
      <c r="BA637" s="162"/>
      <c r="BB637" s="162"/>
      <c r="BC637" s="162"/>
      <c r="BD637" s="162"/>
      <c r="BE637" s="162"/>
      <c r="BF637" s="162"/>
      <c r="BG637" s="162"/>
      <c r="BH637" s="162"/>
      <c r="BI637" s="162"/>
      <c r="BJ637" s="162"/>
      <c r="BK637" s="162"/>
      <c r="BL637" s="162"/>
      <c r="BM637" s="162"/>
      <c r="BN637" s="162"/>
      <c r="BO637" s="162"/>
      <c r="BP637" s="162"/>
      <c r="BQ637" s="162"/>
      <c r="BR637" s="162"/>
      <c r="BS637" s="162"/>
      <c r="BT637" s="162"/>
      <c r="BU637" s="162"/>
      <c r="BV637" s="162"/>
      <c r="BW637" s="162"/>
      <c r="BX637" s="162"/>
      <c r="BY637" s="162"/>
      <c r="BZ637" s="162"/>
      <c r="CA637" s="162"/>
      <c r="CB637" s="162"/>
      <c r="CC637" s="162"/>
      <c r="CD637" s="162"/>
      <c r="CE637" s="162"/>
      <c r="CF637" s="162"/>
      <c r="CG637" s="162"/>
      <c r="CH637" s="162"/>
      <c r="CI637" s="162"/>
      <c r="CJ637" s="162"/>
      <c r="CK637" s="162"/>
      <c r="CL637" s="162"/>
      <c r="CM637" s="162"/>
      <c r="CN637" s="162"/>
      <c r="CO637" s="162"/>
      <c r="CP637" s="162"/>
      <c r="CQ637" s="162"/>
      <c r="CR637" s="162"/>
      <c r="CS637" s="162"/>
      <c r="CT637" s="162"/>
      <c r="CU637" s="162"/>
      <c r="CV637" s="162"/>
      <c r="CW637" s="162"/>
      <c r="CX637" s="162"/>
      <c r="CY637" s="162"/>
      <c r="CZ637" s="162"/>
      <c r="DA637" s="162"/>
      <c r="DB637" s="162"/>
      <c r="DC637" s="162"/>
      <c r="DD637" s="162"/>
      <c r="DE637" s="162"/>
      <c r="DF637" s="162"/>
      <c r="DG637" s="162"/>
      <c r="DH637" s="162"/>
      <c r="DI637" s="162"/>
      <c r="DJ637" s="162"/>
      <c r="DK637" s="162"/>
      <c r="DL637" s="162"/>
      <c r="DM637" s="162"/>
      <c r="DN637" s="162"/>
      <c r="DO637" s="162"/>
      <c r="DP637" s="162"/>
      <c r="DQ637" s="162"/>
      <c r="DR637" s="162"/>
      <c r="DS637" s="162"/>
      <c r="DT637" s="162"/>
      <c r="DU637" s="162"/>
      <c r="DV637" s="162"/>
      <c r="DW637" s="162"/>
      <c r="DX637" s="162"/>
      <c r="DY637" s="162"/>
      <c r="DZ637" s="162"/>
      <c r="EA637" s="162"/>
      <c r="EB637" s="162"/>
      <c r="EC637" s="162"/>
      <c r="ED637" s="162"/>
      <c r="EE637" s="162"/>
      <c r="EF637" s="162"/>
      <c r="EG637" s="162"/>
      <c r="EH637" s="162"/>
      <c r="EI637" s="162"/>
      <c r="EJ637" s="162"/>
      <c r="EK637" s="162"/>
      <c r="EL637" s="162"/>
      <c r="EM637" s="162"/>
      <c r="EN637" s="162"/>
      <c r="EO637" s="162"/>
      <c r="EP637" s="162"/>
      <c r="EQ637" s="162"/>
      <c r="ER637" s="162"/>
      <c r="ES637" s="162"/>
      <c r="ET637" s="162"/>
      <c r="EU637" s="162"/>
      <c r="EV637" s="162"/>
      <c r="EW637" s="162"/>
      <c r="EX637" s="162"/>
      <c r="EY637" s="162"/>
      <c r="EZ637" s="162"/>
      <c r="FA637" s="162"/>
      <c r="FB637" s="162"/>
      <c r="FC637" s="162"/>
      <c r="FD637" s="162"/>
      <c r="FE637" s="162"/>
      <c r="FF637" s="162"/>
      <c r="FG637" s="162"/>
      <c r="FH637" s="162"/>
      <c r="FI637" s="162"/>
      <c r="FJ637" s="162"/>
      <c r="FK637" s="162"/>
      <c r="FL637" s="162"/>
      <c r="FM637" s="162"/>
      <c r="FN637" s="162"/>
      <c r="FO637" s="162"/>
      <c r="FP637" s="162"/>
      <c r="FQ637" s="162"/>
      <c r="FR637" s="162"/>
      <c r="FS637" s="162"/>
      <c r="FT637" s="162"/>
      <c r="FU637" s="162"/>
      <c r="FV637" s="162"/>
      <c r="FW637" s="162"/>
      <c r="FX637" s="162"/>
      <c r="FY637" s="162"/>
      <c r="FZ637" s="162"/>
      <c r="GA637" s="162"/>
      <c r="GB637" s="162"/>
      <c r="GC637" s="162"/>
      <c r="GD637" s="162"/>
      <c r="GE637" s="162"/>
      <c r="GF637" s="162"/>
      <c r="GG637" s="162"/>
      <c r="GH637" s="162"/>
      <c r="GI637" s="162"/>
      <c r="GJ637" s="162"/>
      <c r="GK637" s="162"/>
      <c r="GL637" s="162"/>
      <c r="GM637" s="162"/>
      <c r="GN637" s="162"/>
      <c r="GO637" s="162"/>
      <c r="GP637" s="162"/>
      <c r="GQ637" s="162"/>
      <c r="GR637" s="162"/>
      <c r="GS637" s="162"/>
      <c r="GT637" s="162"/>
      <c r="GU637" s="162"/>
    </row>
    <row r="638" spans="1:203" ht="55.2" x14ac:dyDescent="0.25">
      <c r="A638" s="161">
        <v>1</v>
      </c>
      <c r="B638" s="58" t="s">
        <v>366</v>
      </c>
      <c r="C638" s="189">
        <f>'2 уровень'!D1561</f>
        <v>3012</v>
      </c>
      <c r="D638" s="189">
        <f>'2 уровень'!E1561</f>
        <v>1506</v>
      </c>
      <c r="E638" s="189">
        <f>'2 уровень'!F1561</f>
        <v>1240</v>
      </c>
      <c r="F638" s="773">
        <f>'2 уровень'!G1561</f>
        <v>82.337317397078351</v>
      </c>
      <c r="G638" s="237"/>
      <c r="H638" s="237">
        <f>'2 уровень'!I1561</f>
        <v>0</v>
      </c>
      <c r="I638" s="246">
        <f>'2 уровень'!J1561</f>
        <v>0</v>
      </c>
      <c r="J638" s="246">
        <f>'2 уровень'!K1561</f>
        <v>0</v>
      </c>
      <c r="K638" s="246">
        <f>'2 уровень'!L1561</f>
        <v>0</v>
      </c>
      <c r="L638" s="246">
        <f>'2 уровень'!M1561</f>
        <v>0</v>
      </c>
      <c r="M638" s="246">
        <f>'2 уровень'!N1561</f>
        <v>0</v>
      </c>
      <c r="N638" s="246">
        <f>'2 уровень'!O1561</f>
        <v>0</v>
      </c>
      <c r="O638" s="163">
        <f>'2 уровень'!P1561</f>
        <v>0</v>
      </c>
      <c r="P638" s="163">
        <f>'2 уровень'!Q1561</f>
        <v>0</v>
      </c>
      <c r="Q638" s="163">
        <f>'2 уровень'!R1561</f>
        <v>0</v>
      </c>
      <c r="R638" s="163">
        <f>'2 уровень'!S1561</f>
        <v>0</v>
      </c>
      <c r="S638" s="163">
        <f>'2 уровень'!T1561</f>
        <v>0</v>
      </c>
      <c r="T638" s="163">
        <f>'2 уровень'!U1561</f>
        <v>0</v>
      </c>
      <c r="U638" s="2412">
        <f>'2 уровень'!V1561</f>
        <v>0</v>
      </c>
      <c r="V638" s="163">
        <f>'2 уровень'!W1561</f>
        <v>0</v>
      </c>
      <c r="W638" s="163">
        <f>'2 уровень'!X1561</f>
        <v>0</v>
      </c>
      <c r="X638" s="163">
        <f>'2 уровень'!Y1561</f>
        <v>0</v>
      </c>
      <c r="Y638" s="2331">
        <f>'2 уровень'!Z1561</f>
        <v>0</v>
      </c>
      <c r="Z638" s="163"/>
      <c r="AA638" s="2331"/>
      <c r="AB638" s="2608"/>
      <c r="AC638" s="162"/>
      <c r="AD638" s="162"/>
      <c r="AE638" s="162"/>
      <c r="AF638" s="162"/>
      <c r="AG638" s="162"/>
      <c r="AH638" s="162"/>
      <c r="AI638" s="162"/>
      <c r="AJ638" s="162"/>
      <c r="AK638" s="162"/>
      <c r="AL638" s="162"/>
      <c r="AM638" s="162"/>
      <c r="AN638" s="162"/>
      <c r="AO638" s="162"/>
      <c r="AP638" s="162"/>
      <c r="AQ638" s="162"/>
      <c r="AR638" s="162"/>
      <c r="AS638" s="162"/>
      <c r="AT638" s="162"/>
      <c r="AU638" s="162"/>
      <c r="AV638" s="162"/>
      <c r="AW638" s="162"/>
      <c r="AX638" s="162"/>
      <c r="AY638" s="162"/>
      <c r="AZ638" s="162"/>
      <c r="BA638" s="162"/>
      <c r="BB638" s="162"/>
      <c r="BC638" s="162"/>
      <c r="BD638" s="162"/>
      <c r="BE638" s="162"/>
      <c r="BF638" s="162"/>
      <c r="BG638" s="162"/>
      <c r="BH638" s="162"/>
      <c r="BI638" s="162"/>
      <c r="BJ638" s="162"/>
      <c r="BK638" s="162"/>
      <c r="BL638" s="162"/>
      <c r="BM638" s="162"/>
      <c r="BN638" s="162"/>
      <c r="BO638" s="162"/>
      <c r="BP638" s="162"/>
      <c r="BQ638" s="162"/>
      <c r="BR638" s="162"/>
      <c r="BS638" s="162"/>
      <c r="BT638" s="162"/>
      <c r="BU638" s="162"/>
      <c r="BV638" s="162"/>
      <c r="BW638" s="162"/>
      <c r="BX638" s="162"/>
      <c r="BY638" s="162"/>
      <c r="BZ638" s="162"/>
      <c r="CA638" s="162"/>
      <c r="CB638" s="162"/>
      <c r="CC638" s="162"/>
      <c r="CD638" s="162"/>
      <c r="CE638" s="162"/>
      <c r="CF638" s="162"/>
      <c r="CG638" s="162"/>
      <c r="CH638" s="162"/>
      <c r="CI638" s="162"/>
      <c r="CJ638" s="162"/>
      <c r="CK638" s="162"/>
      <c r="CL638" s="162"/>
      <c r="CM638" s="162"/>
      <c r="CN638" s="162"/>
      <c r="CO638" s="162"/>
      <c r="CP638" s="162"/>
      <c r="CQ638" s="162"/>
      <c r="CR638" s="162"/>
      <c r="CS638" s="162"/>
      <c r="CT638" s="162"/>
      <c r="CU638" s="162"/>
      <c r="CV638" s="162"/>
      <c r="CW638" s="162"/>
      <c r="CX638" s="162"/>
      <c r="CY638" s="162"/>
      <c r="CZ638" s="162"/>
      <c r="DA638" s="162"/>
      <c r="DB638" s="162"/>
      <c r="DC638" s="162"/>
      <c r="DD638" s="162"/>
      <c r="DE638" s="162"/>
      <c r="DF638" s="162"/>
      <c r="DG638" s="162"/>
      <c r="DH638" s="162"/>
      <c r="DI638" s="162"/>
      <c r="DJ638" s="162"/>
      <c r="DK638" s="162"/>
      <c r="DL638" s="162"/>
      <c r="DM638" s="162"/>
      <c r="DN638" s="162"/>
      <c r="DO638" s="162"/>
      <c r="DP638" s="162"/>
      <c r="DQ638" s="162"/>
      <c r="DR638" s="162"/>
      <c r="DS638" s="162"/>
      <c r="DT638" s="162"/>
      <c r="DU638" s="162"/>
      <c r="DV638" s="162"/>
      <c r="DW638" s="162"/>
      <c r="DX638" s="162"/>
      <c r="DY638" s="162"/>
      <c r="DZ638" s="162"/>
      <c r="EA638" s="162"/>
      <c r="EB638" s="162"/>
      <c r="EC638" s="162"/>
      <c r="ED638" s="162"/>
      <c r="EE638" s="162"/>
      <c r="EF638" s="162"/>
      <c r="EG638" s="162"/>
      <c r="EH638" s="162"/>
      <c r="EI638" s="162"/>
      <c r="EJ638" s="162"/>
      <c r="EK638" s="162"/>
      <c r="EL638" s="162"/>
      <c r="EM638" s="162"/>
      <c r="EN638" s="162"/>
      <c r="EO638" s="162"/>
      <c r="EP638" s="162"/>
      <c r="EQ638" s="162"/>
      <c r="ER638" s="162"/>
      <c r="ES638" s="162"/>
      <c r="ET638" s="162"/>
      <c r="EU638" s="162"/>
      <c r="EV638" s="162"/>
      <c r="EW638" s="162"/>
      <c r="EX638" s="162"/>
      <c r="EY638" s="162"/>
      <c r="EZ638" s="162"/>
      <c r="FA638" s="162"/>
      <c r="FB638" s="162"/>
      <c r="FC638" s="162"/>
      <c r="FD638" s="162"/>
      <c r="FE638" s="162"/>
      <c r="FF638" s="162"/>
      <c r="FG638" s="162"/>
      <c r="FH638" s="162"/>
      <c r="FI638" s="162"/>
      <c r="FJ638" s="162"/>
      <c r="FK638" s="162"/>
      <c r="FL638" s="162"/>
      <c r="FM638" s="162"/>
      <c r="FN638" s="162"/>
      <c r="FO638" s="162"/>
      <c r="FP638" s="162"/>
      <c r="FQ638" s="162"/>
      <c r="FR638" s="162"/>
      <c r="FS638" s="162"/>
      <c r="FT638" s="162"/>
      <c r="FU638" s="162"/>
      <c r="FV638" s="162"/>
      <c r="FW638" s="162"/>
      <c r="FX638" s="162"/>
      <c r="FY638" s="162"/>
      <c r="FZ638" s="162"/>
      <c r="GA638" s="162"/>
      <c r="GB638" s="162"/>
      <c r="GC638" s="162"/>
      <c r="GD638" s="162"/>
      <c r="GE638" s="162"/>
      <c r="GF638" s="162"/>
      <c r="GG638" s="162"/>
      <c r="GH638" s="162"/>
      <c r="GI638" s="162"/>
      <c r="GJ638" s="162"/>
      <c r="GK638" s="162"/>
      <c r="GL638" s="162"/>
      <c r="GM638" s="162"/>
      <c r="GN638" s="162"/>
      <c r="GO638" s="162"/>
      <c r="GP638" s="162"/>
      <c r="GQ638" s="162"/>
      <c r="GR638" s="162"/>
      <c r="GS638" s="162"/>
      <c r="GT638" s="162"/>
      <c r="GU638" s="162"/>
    </row>
    <row r="639" spans="1:203" ht="41.4" x14ac:dyDescent="0.25">
      <c r="A639" s="161">
        <v>1</v>
      </c>
      <c r="B639" s="58" t="s">
        <v>367</v>
      </c>
      <c r="C639" s="189">
        <f>'2 уровень'!D1562</f>
        <v>178</v>
      </c>
      <c r="D639" s="189">
        <f>'2 уровень'!E1562</f>
        <v>89</v>
      </c>
      <c r="E639" s="189">
        <f>'2 уровень'!F1562</f>
        <v>70</v>
      </c>
      <c r="F639" s="773">
        <f>'2 уровень'!G1562</f>
        <v>0</v>
      </c>
      <c r="G639" s="237">
        <f>'2 уровень'!H1562</f>
        <v>0</v>
      </c>
      <c r="H639" s="237">
        <f>'2 уровень'!I1562</f>
        <v>0</v>
      </c>
      <c r="I639" s="246">
        <f>'2 уровень'!J1562</f>
        <v>0</v>
      </c>
      <c r="J639" s="246">
        <f>'2 уровень'!K1562</f>
        <v>0</v>
      </c>
      <c r="K639" s="246">
        <f>'2 уровень'!L1562</f>
        <v>0</v>
      </c>
      <c r="L639" s="246">
        <f>'2 уровень'!M1562</f>
        <v>0</v>
      </c>
      <c r="M639" s="246">
        <f>'2 уровень'!N1562</f>
        <v>0</v>
      </c>
      <c r="N639" s="246">
        <f>'2 уровень'!O1562</f>
        <v>0</v>
      </c>
      <c r="O639" s="163">
        <f>'2 уровень'!P1562</f>
        <v>0</v>
      </c>
      <c r="P639" s="163">
        <f>'2 уровень'!Q1562</f>
        <v>0</v>
      </c>
      <c r="Q639" s="163">
        <f>'2 уровень'!R1562</f>
        <v>0</v>
      </c>
      <c r="R639" s="163">
        <f>'2 уровень'!S1562</f>
        <v>0</v>
      </c>
      <c r="S639" s="163">
        <f>'2 уровень'!T1562</f>
        <v>0</v>
      </c>
      <c r="T639" s="163">
        <f>'2 уровень'!U1562</f>
        <v>0</v>
      </c>
      <c r="U639" s="2412">
        <f>'2 уровень'!V1562</f>
        <v>0</v>
      </c>
      <c r="V639" s="163">
        <f>'2 уровень'!W1562</f>
        <v>0</v>
      </c>
      <c r="W639" s="163">
        <f>'2 уровень'!X1562</f>
        <v>0</v>
      </c>
      <c r="X639" s="163">
        <f>'2 уровень'!Y1562</f>
        <v>0</v>
      </c>
      <c r="Y639" s="2331">
        <f>'2 уровень'!Z1562</f>
        <v>0</v>
      </c>
      <c r="Z639" s="163"/>
      <c r="AA639" s="2331"/>
      <c r="AB639" s="2608"/>
      <c r="AC639" s="162"/>
      <c r="AD639" s="162"/>
      <c r="AE639" s="162"/>
      <c r="AF639" s="162"/>
      <c r="AG639" s="162"/>
      <c r="AH639" s="162"/>
      <c r="AI639" s="162"/>
      <c r="AJ639" s="162"/>
      <c r="AK639" s="162"/>
      <c r="AL639" s="162"/>
      <c r="AM639" s="162"/>
      <c r="AN639" s="162"/>
      <c r="AO639" s="162"/>
      <c r="AP639" s="162"/>
      <c r="AQ639" s="162"/>
      <c r="AR639" s="162"/>
      <c r="AS639" s="162"/>
      <c r="AT639" s="162"/>
      <c r="AU639" s="162"/>
      <c r="AV639" s="162"/>
      <c r="AW639" s="162"/>
      <c r="AX639" s="162"/>
      <c r="AY639" s="162"/>
      <c r="AZ639" s="162"/>
      <c r="BA639" s="162"/>
      <c r="BB639" s="162"/>
      <c r="BC639" s="162"/>
      <c r="BD639" s="162"/>
      <c r="BE639" s="162"/>
      <c r="BF639" s="162"/>
      <c r="BG639" s="162"/>
      <c r="BH639" s="162"/>
      <c r="BI639" s="162"/>
      <c r="BJ639" s="162"/>
      <c r="BK639" s="162"/>
      <c r="BL639" s="162"/>
      <c r="BM639" s="162"/>
      <c r="BN639" s="162"/>
      <c r="BO639" s="162"/>
      <c r="BP639" s="162"/>
      <c r="BQ639" s="162"/>
      <c r="BR639" s="162"/>
      <c r="BS639" s="162"/>
      <c r="BT639" s="162"/>
      <c r="BU639" s="162"/>
      <c r="BV639" s="162"/>
      <c r="BW639" s="162"/>
      <c r="BX639" s="162"/>
      <c r="BY639" s="162"/>
      <c r="BZ639" s="162"/>
      <c r="CA639" s="162"/>
      <c r="CB639" s="162"/>
      <c r="CC639" s="162"/>
      <c r="CD639" s="162"/>
      <c r="CE639" s="162"/>
      <c r="CF639" s="162"/>
      <c r="CG639" s="162"/>
      <c r="CH639" s="162"/>
      <c r="CI639" s="162"/>
      <c r="CJ639" s="162"/>
      <c r="CK639" s="162"/>
      <c r="CL639" s="162"/>
      <c r="CM639" s="162"/>
      <c r="CN639" s="162"/>
      <c r="CO639" s="162"/>
      <c r="CP639" s="162"/>
      <c r="CQ639" s="162"/>
      <c r="CR639" s="162"/>
      <c r="CS639" s="162"/>
      <c r="CT639" s="162"/>
      <c r="CU639" s="162"/>
      <c r="CV639" s="162"/>
      <c r="CW639" s="162"/>
      <c r="CX639" s="162"/>
      <c r="CY639" s="162"/>
      <c r="CZ639" s="162"/>
      <c r="DA639" s="162"/>
      <c r="DB639" s="162"/>
      <c r="DC639" s="162"/>
      <c r="DD639" s="162"/>
      <c r="DE639" s="162"/>
      <c r="DF639" s="162"/>
      <c r="DG639" s="162"/>
      <c r="DH639" s="162"/>
      <c r="DI639" s="162"/>
      <c r="DJ639" s="162"/>
      <c r="DK639" s="162"/>
      <c r="DL639" s="162"/>
      <c r="DM639" s="162"/>
      <c r="DN639" s="162"/>
      <c r="DO639" s="162"/>
      <c r="DP639" s="162"/>
      <c r="DQ639" s="162"/>
      <c r="DR639" s="162"/>
      <c r="DS639" s="162"/>
      <c r="DT639" s="162"/>
      <c r="DU639" s="162"/>
      <c r="DV639" s="162"/>
      <c r="DW639" s="162"/>
      <c r="DX639" s="162"/>
      <c r="DY639" s="162"/>
      <c r="DZ639" s="162"/>
      <c r="EA639" s="162"/>
      <c r="EB639" s="162"/>
      <c r="EC639" s="162"/>
      <c r="ED639" s="162"/>
      <c r="EE639" s="162"/>
      <c r="EF639" s="162"/>
      <c r="EG639" s="162"/>
      <c r="EH639" s="162"/>
      <c r="EI639" s="162"/>
      <c r="EJ639" s="162"/>
      <c r="EK639" s="162"/>
      <c r="EL639" s="162"/>
      <c r="EM639" s="162"/>
      <c r="EN639" s="162"/>
      <c r="EO639" s="162"/>
      <c r="EP639" s="162"/>
      <c r="EQ639" s="162"/>
      <c r="ER639" s="162"/>
      <c r="ES639" s="162"/>
      <c r="ET639" s="162"/>
      <c r="EU639" s="162"/>
      <c r="EV639" s="162"/>
      <c r="EW639" s="162"/>
      <c r="EX639" s="162"/>
      <c r="EY639" s="162"/>
      <c r="EZ639" s="162"/>
      <c r="FA639" s="162"/>
      <c r="FB639" s="162"/>
      <c r="FC639" s="162"/>
      <c r="FD639" s="162"/>
      <c r="FE639" s="162"/>
      <c r="FF639" s="162"/>
      <c r="FG639" s="162"/>
      <c r="FH639" s="162"/>
      <c r="FI639" s="162"/>
      <c r="FJ639" s="162"/>
      <c r="FK639" s="162"/>
      <c r="FL639" s="162"/>
      <c r="FM639" s="162"/>
      <c r="FN639" s="162"/>
      <c r="FO639" s="162"/>
      <c r="FP639" s="162"/>
      <c r="FQ639" s="162"/>
      <c r="FR639" s="162"/>
      <c r="FS639" s="162"/>
      <c r="FT639" s="162"/>
      <c r="FU639" s="162"/>
      <c r="FV639" s="162"/>
      <c r="FW639" s="162"/>
      <c r="FX639" s="162"/>
      <c r="FY639" s="162"/>
      <c r="FZ639" s="162"/>
      <c r="GA639" s="162"/>
      <c r="GB639" s="162"/>
      <c r="GC639" s="162"/>
      <c r="GD639" s="162"/>
      <c r="GE639" s="162"/>
      <c r="GF639" s="162"/>
      <c r="GG639" s="162"/>
      <c r="GH639" s="162"/>
      <c r="GI639" s="162"/>
      <c r="GJ639" s="162"/>
      <c r="GK639" s="162"/>
      <c r="GL639" s="162"/>
      <c r="GM639" s="162"/>
      <c r="GN639" s="162"/>
      <c r="GO639" s="162"/>
      <c r="GP639" s="162"/>
      <c r="GQ639" s="162"/>
      <c r="GR639" s="162"/>
      <c r="GS639" s="162"/>
      <c r="GT639" s="162"/>
      <c r="GU639" s="162"/>
    </row>
    <row r="640" spans="1:203" ht="27.6" x14ac:dyDescent="0.25">
      <c r="A640" s="161">
        <v>1</v>
      </c>
      <c r="B640" s="58" t="s">
        <v>368</v>
      </c>
      <c r="C640" s="189">
        <f>'2 уровень'!D1563</f>
        <v>689</v>
      </c>
      <c r="D640" s="189">
        <f>'2 уровень'!E1563</f>
        <v>345</v>
      </c>
      <c r="E640" s="189">
        <f>'2 уровень'!F1563</f>
        <v>0</v>
      </c>
      <c r="F640" s="773">
        <f>'2 уровень'!G1563</f>
        <v>0</v>
      </c>
      <c r="G640" s="237">
        <f>'2 уровень'!H1563</f>
        <v>0</v>
      </c>
      <c r="H640" s="237">
        <f>'2 уровень'!I1563</f>
        <v>0</v>
      </c>
      <c r="I640" s="246">
        <f>'2 уровень'!J1563</f>
        <v>0</v>
      </c>
      <c r="J640" s="246">
        <f>'2 уровень'!K1563</f>
        <v>0</v>
      </c>
      <c r="K640" s="246">
        <f>'2 уровень'!L1563</f>
        <v>0</v>
      </c>
      <c r="L640" s="246">
        <f>'2 уровень'!M1563</f>
        <v>0</v>
      </c>
      <c r="M640" s="246">
        <f>'2 уровень'!N1563</f>
        <v>0</v>
      </c>
      <c r="N640" s="246">
        <f>'2 уровень'!O1563</f>
        <v>0</v>
      </c>
      <c r="O640" s="163">
        <f>'2 уровень'!P1563</f>
        <v>0</v>
      </c>
      <c r="P640" s="163">
        <f>'2 уровень'!Q1563</f>
        <v>0</v>
      </c>
      <c r="Q640" s="163">
        <f>'2 уровень'!R1563</f>
        <v>0</v>
      </c>
      <c r="R640" s="163">
        <f>'2 уровень'!S1563</f>
        <v>0</v>
      </c>
      <c r="S640" s="163">
        <f>'2 уровень'!T1563</f>
        <v>0</v>
      </c>
      <c r="T640" s="163">
        <f>'2 уровень'!U1563</f>
        <v>0</v>
      </c>
      <c r="U640" s="2412">
        <f>'2 уровень'!V1563</f>
        <v>0</v>
      </c>
      <c r="V640" s="163">
        <f>'2 уровень'!W1563</f>
        <v>0</v>
      </c>
      <c r="W640" s="163">
        <f>'2 уровень'!X1563</f>
        <v>0</v>
      </c>
      <c r="X640" s="163">
        <f>'2 уровень'!Y1563</f>
        <v>0</v>
      </c>
      <c r="Y640" s="2331">
        <f>'2 уровень'!Z1563</f>
        <v>0</v>
      </c>
      <c r="Z640" s="163"/>
      <c r="AA640" s="2331"/>
      <c r="AB640" s="2608"/>
      <c r="AC640" s="162"/>
      <c r="AD640" s="162"/>
      <c r="AE640" s="162"/>
      <c r="AF640" s="162"/>
      <c r="AG640" s="162"/>
      <c r="AH640" s="162"/>
      <c r="AI640" s="162"/>
      <c r="AJ640" s="162"/>
      <c r="AK640" s="162"/>
      <c r="AL640" s="162"/>
      <c r="AM640" s="162"/>
      <c r="AN640" s="162"/>
      <c r="AO640" s="162"/>
      <c r="AP640" s="162"/>
      <c r="AQ640" s="162"/>
      <c r="AR640" s="162"/>
      <c r="AS640" s="162"/>
      <c r="AT640" s="162"/>
      <c r="AU640" s="162"/>
      <c r="AV640" s="162"/>
      <c r="AW640" s="162"/>
      <c r="AX640" s="162"/>
      <c r="AY640" s="162"/>
      <c r="AZ640" s="162"/>
      <c r="BA640" s="162"/>
      <c r="BB640" s="162"/>
      <c r="BC640" s="162"/>
      <c r="BD640" s="162"/>
      <c r="BE640" s="162"/>
      <c r="BF640" s="162"/>
      <c r="BG640" s="162"/>
      <c r="BH640" s="162"/>
      <c r="BI640" s="162"/>
      <c r="BJ640" s="162"/>
      <c r="BK640" s="162"/>
      <c r="BL640" s="162"/>
      <c r="BM640" s="162"/>
      <c r="BN640" s="162"/>
      <c r="BO640" s="162"/>
      <c r="BP640" s="162"/>
      <c r="BQ640" s="162"/>
      <c r="BR640" s="162"/>
      <c r="BS640" s="162"/>
      <c r="BT640" s="162"/>
      <c r="BU640" s="162"/>
      <c r="BV640" s="162"/>
      <c r="BW640" s="162"/>
      <c r="BX640" s="162"/>
      <c r="BY640" s="162"/>
      <c r="BZ640" s="162"/>
      <c r="CA640" s="162"/>
      <c r="CB640" s="162"/>
      <c r="CC640" s="162"/>
      <c r="CD640" s="162"/>
      <c r="CE640" s="162"/>
      <c r="CF640" s="162"/>
      <c r="CG640" s="162"/>
      <c r="CH640" s="162"/>
      <c r="CI640" s="162"/>
      <c r="CJ640" s="162"/>
      <c r="CK640" s="162"/>
      <c r="CL640" s="162"/>
      <c r="CM640" s="162"/>
      <c r="CN640" s="162"/>
      <c r="CO640" s="162"/>
      <c r="CP640" s="162"/>
      <c r="CQ640" s="162"/>
      <c r="CR640" s="162"/>
      <c r="CS640" s="162"/>
      <c r="CT640" s="162"/>
      <c r="CU640" s="162"/>
      <c r="CV640" s="162"/>
      <c r="CW640" s="162"/>
      <c r="CX640" s="162"/>
      <c r="CY640" s="162"/>
      <c r="CZ640" s="162"/>
      <c r="DA640" s="162"/>
      <c r="DB640" s="162"/>
      <c r="DC640" s="162"/>
      <c r="DD640" s="162"/>
      <c r="DE640" s="162"/>
      <c r="DF640" s="162"/>
      <c r="DG640" s="162"/>
      <c r="DH640" s="162"/>
      <c r="DI640" s="162"/>
      <c r="DJ640" s="162"/>
      <c r="DK640" s="162"/>
      <c r="DL640" s="162"/>
      <c r="DM640" s="162"/>
      <c r="DN640" s="162"/>
      <c r="DO640" s="162"/>
      <c r="DP640" s="162"/>
      <c r="DQ640" s="162"/>
      <c r="DR640" s="162"/>
      <c r="DS640" s="162"/>
      <c r="DT640" s="162"/>
      <c r="DU640" s="162"/>
      <c r="DV640" s="162"/>
      <c r="DW640" s="162"/>
      <c r="DX640" s="162"/>
      <c r="DY640" s="162"/>
      <c r="DZ640" s="162"/>
      <c r="EA640" s="162"/>
      <c r="EB640" s="162"/>
      <c r="EC640" s="162"/>
      <c r="ED640" s="162"/>
      <c r="EE640" s="162"/>
      <c r="EF640" s="162"/>
      <c r="EG640" s="162"/>
      <c r="EH640" s="162"/>
      <c r="EI640" s="162"/>
      <c r="EJ640" s="162"/>
      <c r="EK640" s="162"/>
      <c r="EL640" s="162"/>
      <c r="EM640" s="162"/>
      <c r="EN640" s="162"/>
      <c r="EO640" s="162"/>
      <c r="EP640" s="162"/>
      <c r="EQ640" s="162"/>
      <c r="ER640" s="162"/>
      <c r="ES640" s="162"/>
      <c r="ET640" s="162"/>
      <c r="EU640" s="162"/>
      <c r="EV640" s="162"/>
      <c r="EW640" s="162"/>
      <c r="EX640" s="162"/>
      <c r="EY640" s="162"/>
      <c r="EZ640" s="162"/>
      <c r="FA640" s="162"/>
      <c r="FB640" s="162"/>
      <c r="FC640" s="162"/>
      <c r="FD640" s="162"/>
      <c r="FE640" s="162"/>
      <c r="FF640" s="162"/>
      <c r="FG640" s="162"/>
      <c r="FH640" s="162"/>
      <c r="FI640" s="162"/>
      <c r="FJ640" s="162"/>
      <c r="FK640" s="162"/>
      <c r="FL640" s="162"/>
      <c r="FM640" s="162"/>
      <c r="FN640" s="162"/>
      <c r="FO640" s="162"/>
      <c r="FP640" s="162"/>
      <c r="FQ640" s="162"/>
      <c r="FR640" s="162"/>
      <c r="FS640" s="162"/>
      <c r="FT640" s="162"/>
      <c r="FU640" s="162"/>
      <c r="FV640" s="162"/>
      <c r="FW640" s="162"/>
      <c r="FX640" s="162"/>
      <c r="FY640" s="162"/>
      <c r="FZ640" s="162"/>
      <c r="GA640" s="162"/>
      <c r="GB640" s="162"/>
      <c r="GC640" s="162"/>
      <c r="GD640" s="162"/>
      <c r="GE640" s="162"/>
      <c r="GF640" s="162"/>
      <c r="GG640" s="162"/>
      <c r="GH640" s="162"/>
      <c r="GI640" s="162"/>
      <c r="GJ640" s="162"/>
      <c r="GK640" s="162"/>
      <c r="GL640" s="162"/>
      <c r="GM640" s="162"/>
      <c r="GN640" s="162"/>
      <c r="GO640" s="162"/>
      <c r="GP640" s="162"/>
      <c r="GQ640" s="162"/>
      <c r="GR640" s="162"/>
      <c r="GS640" s="162"/>
      <c r="GT640" s="162"/>
      <c r="GU640" s="162"/>
    </row>
    <row r="641" spans="1:203" ht="27.6" x14ac:dyDescent="0.25">
      <c r="A641" s="161">
        <v>1</v>
      </c>
      <c r="B641" s="58" t="s">
        <v>369</v>
      </c>
      <c r="C641" s="189">
        <f>'2 уровень'!D1564</f>
        <v>0</v>
      </c>
      <c r="D641" s="189">
        <f>'2 уровень'!E1564</f>
        <v>0</v>
      </c>
      <c r="E641" s="189">
        <f>'2 уровень'!F1564</f>
        <v>0</v>
      </c>
      <c r="F641" s="773">
        <f>'2 уровень'!G1564</f>
        <v>0</v>
      </c>
      <c r="G641" s="237">
        <f>'2 уровень'!H1564</f>
        <v>0</v>
      </c>
      <c r="H641" s="237">
        <f>'2 уровень'!I1564</f>
        <v>0</v>
      </c>
      <c r="I641" s="246">
        <f>'2 уровень'!J1564</f>
        <v>0</v>
      </c>
      <c r="J641" s="246">
        <f>'2 уровень'!K1564</f>
        <v>0</v>
      </c>
      <c r="K641" s="246">
        <f>'2 уровень'!L1564</f>
        <v>0</v>
      </c>
      <c r="L641" s="246">
        <f>'2 уровень'!M1564</f>
        <v>0</v>
      </c>
      <c r="M641" s="246">
        <f>'2 уровень'!N1564</f>
        <v>0</v>
      </c>
      <c r="N641" s="246">
        <f>'2 уровень'!O1564</f>
        <v>0</v>
      </c>
      <c r="O641" s="163">
        <f>'2 уровень'!P1564</f>
        <v>0</v>
      </c>
      <c r="P641" s="163">
        <f>'2 уровень'!Q1564</f>
        <v>0</v>
      </c>
      <c r="Q641" s="163">
        <f>'2 уровень'!R1564</f>
        <v>0</v>
      </c>
      <c r="R641" s="163">
        <f>'2 уровень'!S1564</f>
        <v>0</v>
      </c>
      <c r="S641" s="163">
        <f>'2 уровень'!T1564</f>
        <v>0</v>
      </c>
      <c r="T641" s="163">
        <f>'2 уровень'!U1564</f>
        <v>0</v>
      </c>
      <c r="U641" s="2412">
        <f>'2 уровень'!V1564</f>
        <v>0</v>
      </c>
      <c r="V641" s="163">
        <f>'2 уровень'!W1564</f>
        <v>0</v>
      </c>
      <c r="W641" s="163">
        <f>'2 уровень'!X1564</f>
        <v>0</v>
      </c>
      <c r="X641" s="163">
        <f>'2 уровень'!Y1564</f>
        <v>0</v>
      </c>
      <c r="Y641" s="2331">
        <f>'2 уровень'!Z1564</f>
        <v>0</v>
      </c>
      <c r="Z641" s="163"/>
      <c r="AA641" s="2331"/>
      <c r="AB641" s="2608"/>
      <c r="AC641" s="162"/>
      <c r="AD641" s="162"/>
      <c r="AE641" s="162"/>
      <c r="AF641" s="162"/>
      <c r="AG641" s="162"/>
      <c r="AH641" s="162"/>
      <c r="AI641" s="162"/>
      <c r="AJ641" s="162"/>
      <c r="AK641" s="162"/>
      <c r="AL641" s="162"/>
      <c r="AM641" s="162"/>
      <c r="AN641" s="162"/>
      <c r="AO641" s="162"/>
      <c r="AP641" s="162"/>
      <c r="AQ641" s="162"/>
      <c r="AR641" s="162"/>
      <c r="AS641" s="162"/>
      <c r="AT641" s="162"/>
      <c r="AU641" s="162"/>
      <c r="AV641" s="162"/>
      <c r="AW641" s="162"/>
      <c r="AX641" s="162"/>
      <c r="AY641" s="162"/>
      <c r="AZ641" s="162"/>
      <c r="BA641" s="162"/>
      <c r="BB641" s="162"/>
      <c r="BC641" s="162"/>
      <c r="BD641" s="162"/>
      <c r="BE641" s="162"/>
      <c r="BF641" s="162"/>
      <c r="BG641" s="162"/>
      <c r="BH641" s="162"/>
      <c r="BI641" s="162"/>
      <c r="BJ641" s="162"/>
      <c r="BK641" s="162"/>
      <c r="BL641" s="162"/>
      <c r="BM641" s="162"/>
      <c r="BN641" s="162"/>
      <c r="BO641" s="162"/>
      <c r="BP641" s="162"/>
      <c r="BQ641" s="162"/>
      <c r="BR641" s="162"/>
      <c r="BS641" s="162"/>
      <c r="BT641" s="162"/>
      <c r="BU641" s="162"/>
      <c r="BV641" s="162"/>
      <c r="BW641" s="162"/>
      <c r="BX641" s="162"/>
      <c r="BY641" s="162"/>
      <c r="BZ641" s="162"/>
      <c r="CA641" s="162"/>
      <c r="CB641" s="162"/>
      <c r="CC641" s="162"/>
      <c r="CD641" s="162"/>
      <c r="CE641" s="162"/>
      <c r="CF641" s="162"/>
      <c r="CG641" s="162"/>
      <c r="CH641" s="162"/>
      <c r="CI641" s="162"/>
      <c r="CJ641" s="162"/>
      <c r="CK641" s="162"/>
      <c r="CL641" s="162"/>
      <c r="CM641" s="162"/>
      <c r="CN641" s="162"/>
      <c r="CO641" s="162"/>
      <c r="CP641" s="162"/>
      <c r="CQ641" s="162"/>
      <c r="CR641" s="162"/>
      <c r="CS641" s="162"/>
      <c r="CT641" s="162"/>
      <c r="CU641" s="162"/>
      <c r="CV641" s="162"/>
      <c r="CW641" s="162"/>
      <c r="CX641" s="162"/>
      <c r="CY641" s="162"/>
      <c r="CZ641" s="162"/>
      <c r="DA641" s="162"/>
      <c r="DB641" s="162"/>
      <c r="DC641" s="162"/>
      <c r="DD641" s="162"/>
      <c r="DE641" s="162"/>
      <c r="DF641" s="162"/>
      <c r="DG641" s="162"/>
      <c r="DH641" s="162"/>
      <c r="DI641" s="162"/>
      <c r="DJ641" s="162"/>
      <c r="DK641" s="162"/>
      <c r="DL641" s="162"/>
      <c r="DM641" s="162"/>
      <c r="DN641" s="162"/>
      <c r="DO641" s="162"/>
      <c r="DP641" s="162"/>
      <c r="DQ641" s="162"/>
      <c r="DR641" s="162"/>
      <c r="DS641" s="162"/>
      <c r="DT641" s="162"/>
      <c r="DU641" s="162"/>
      <c r="DV641" s="162"/>
      <c r="DW641" s="162"/>
      <c r="DX641" s="162"/>
      <c r="DY641" s="162"/>
      <c r="DZ641" s="162"/>
      <c r="EA641" s="162"/>
      <c r="EB641" s="162"/>
      <c r="EC641" s="162"/>
      <c r="ED641" s="162"/>
      <c r="EE641" s="162"/>
      <c r="EF641" s="162"/>
      <c r="EG641" s="162"/>
      <c r="EH641" s="162"/>
      <c r="EI641" s="162"/>
      <c r="EJ641" s="162"/>
      <c r="EK641" s="162"/>
      <c r="EL641" s="162"/>
      <c r="EM641" s="162"/>
      <c r="EN641" s="162"/>
      <c r="EO641" s="162"/>
      <c r="EP641" s="162"/>
      <c r="EQ641" s="162"/>
      <c r="ER641" s="162"/>
      <c r="ES641" s="162"/>
      <c r="ET641" s="162"/>
      <c r="EU641" s="162"/>
      <c r="EV641" s="162"/>
      <c r="EW641" s="162"/>
      <c r="EX641" s="162"/>
      <c r="EY641" s="162"/>
      <c r="EZ641" s="162"/>
      <c r="FA641" s="162"/>
      <c r="FB641" s="162"/>
      <c r="FC641" s="162"/>
      <c r="FD641" s="162"/>
      <c r="FE641" s="162"/>
      <c r="FF641" s="162"/>
      <c r="FG641" s="162"/>
      <c r="FH641" s="162"/>
      <c r="FI641" s="162"/>
      <c r="FJ641" s="162"/>
      <c r="FK641" s="162"/>
      <c r="FL641" s="162"/>
      <c r="FM641" s="162"/>
      <c r="FN641" s="162"/>
      <c r="FO641" s="162"/>
      <c r="FP641" s="162"/>
      <c r="FQ641" s="162"/>
      <c r="FR641" s="162"/>
      <c r="FS641" s="162"/>
      <c r="FT641" s="162"/>
      <c r="FU641" s="162"/>
      <c r="FV641" s="162"/>
      <c r="FW641" s="162"/>
      <c r="FX641" s="162"/>
      <c r="FY641" s="162"/>
      <c r="FZ641" s="162"/>
      <c r="GA641" s="162"/>
      <c r="GB641" s="162"/>
      <c r="GC641" s="162"/>
      <c r="GD641" s="162"/>
      <c r="GE641" s="162"/>
      <c r="GF641" s="162"/>
      <c r="GG641" s="162"/>
      <c r="GH641" s="162"/>
      <c r="GI641" s="162"/>
      <c r="GJ641" s="162"/>
      <c r="GK641" s="162"/>
      <c r="GL641" s="162"/>
      <c r="GM641" s="162"/>
      <c r="GN641" s="162"/>
      <c r="GO641" s="162"/>
      <c r="GP641" s="162"/>
      <c r="GQ641" s="162"/>
      <c r="GR641" s="162"/>
      <c r="GS641" s="162"/>
      <c r="GT641" s="162"/>
      <c r="GU641" s="162"/>
    </row>
    <row r="642" spans="1:203" x14ac:dyDescent="0.25">
      <c r="A642" s="161">
        <v>1</v>
      </c>
      <c r="B642" s="58" t="s">
        <v>333</v>
      </c>
      <c r="C642" s="189">
        <f>'2 уровень'!D1565</f>
        <v>3000</v>
      </c>
      <c r="D642" s="189">
        <f>'2 уровень'!E1565</f>
        <v>1500</v>
      </c>
      <c r="E642" s="189">
        <f>'2 уровень'!F1565</f>
        <v>5046</v>
      </c>
      <c r="F642" s="773">
        <f>'2 уровень'!G1565</f>
        <v>336.4</v>
      </c>
      <c r="G642" s="237">
        <f>'2 уровень'!H1565</f>
        <v>0</v>
      </c>
      <c r="H642" s="237">
        <f>'2 уровень'!I1565</f>
        <v>0</v>
      </c>
      <c r="I642" s="246">
        <f>'2 уровень'!J1565</f>
        <v>0</v>
      </c>
      <c r="J642" s="246">
        <f>'2 уровень'!K1565</f>
        <v>0</v>
      </c>
      <c r="K642" s="246">
        <f>'2 уровень'!L1565</f>
        <v>0</v>
      </c>
      <c r="L642" s="246">
        <f>'2 уровень'!M1565</f>
        <v>0</v>
      </c>
      <c r="M642" s="246">
        <f>'2 уровень'!N1565</f>
        <v>0</v>
      </c>
      <c r="N642" s="246">
        <f>'2 уровень'!O1565</f>
        <v>0</v>
      </c>
      <c r="O642" s="163">
        <f>'2 уровень'!P1565</f>
        <v>0</v>
      </c>
      <c r="P642" s="163">
        <f>'2 уровень'!Q1565</f>
        <v>0</v>
      </c>
      <c r="Q642" s="163">
        <f>'2 уровень'!R1565</f>
        <v>0</v>
      </c>
      <c r="R642" s="163">
        <f>'2 уровень'!S1565</f>
        <v>0</v>
      </c>
      <c r="S642" s="163">
        <f>'2 уровень'!T1565</f>
        <v>0</v>
      </c>
      <c r="T642" s="163">
        <f>'2 уровень'!U1565</f>
        <v>0</v>
      </c>
      <c r="U642" s="2412">
        <f>'2 уровень'!V1565</f>
        <v>0</v>
      </c>
      <c r="V642" s="163">
        <f>'2 уровень'!W1565</f>
        <v>0</v>
      </c>
      <c r="W642" s="163">
        <f>'2 уровень'!X1565</f>
        <v>0</v>
      </c>
      <c r="X642" s="163">
        <f>'2 уровень'!Y1565</f>
        <v>0</v>
      </c>
      <c r="Y642" s="2331">
        <f>'2 уровень'!Z1565</f>
        <v>0</v>
      </c>
      <c r="Z642" s="163"/>
      <c r="AA642" s="2331"/>
      <c r="AB642" s="2608"/>
      <c r="AC642" s="162"/>
      <c r="AD642" s="162"/>
      <c r="AE642" s="162"/>
      <c r="AF642" s="162"/>
      <c r="AG642" s="162"/>
      <c r="AH642" s="162"/>
      <c r="AI642" s="162"/>
      <c r="AJ642" s="162"/>
      <c r="AK642" s="162"/>
      <c r="AL642" s="162"/>
      <c r="AM642" s="162"/>
      <c r="AN642" s="162"/>
      <c r="AO642" s="162"/>
      <c r="AP642" s="162"/>
      <c r="AQ642" s="162"/>
      <c r="AR642" s="162"/>
      <c r="AS642" s="162"/>
      <c r="AT642" s="162"/>
      <c r="AU642" s="162"/>
      <c r="AV642" s="162"/>
      <c r="AW642" s="162"/>
      <c r="AX642" s="162"/>
      <c r="AY642" s="162"/>
      <c r="AZ642" s="162"/>
      <c r="BA642" s="162"/>
      <c r="BB642" s="162"/>
      <c r="BC642" s="162"/>
      <c r="BD642" s="162"/>
      <c r="BE642" s="162"/>
      <c r="BF642" s="162"/>
      <c r="BG642" s="162"/>
      <c r="BH642" s="162"/>
      <c r="BI642" s="162"/>
      <c r="BJ642" s="162"/>
      <c r="BK642" s="162"/>
      <c r="BL642" s="162"/>
      <c r="BM642" s="162"/>
      <c r="BN642" s="162"/>
      <c r="BO642" s="162"/>
      <c r="BP642" s="162"/>
      <c r="BQ642" s="162"/>
      <c r="BR642" s="162"/>
      <c r="BS642" s="162"/>
      <c r="BT642" s="162"/>
      <c r="BU642" s="162"/>
      <c r="BV642" s="162"/>
      <c r="BW642" s="162"/>
      <c r="BX642" s="162"/>
      <c r="BY642" s="162"/>
      <c r="BZ642" s="162"/>
      <c r="CA642" s="162"/>
      <c r="CB642" s="162"/>
      <c r="CC642" s="162"/>
      <c r="CD642" s="162"/>
      <c r="CE642" s="162"/>
      <c r="CF642" s="162"/>
      <c r="CG642" s="162"/>
      <c r="CH642" s="162"/>
      <c r="CI642" s="162"/>
      <c r="CJ642" s="162"/>
      <c r="CK642" s="162"/>
      <c r="CL642" s="162"/>
      <c r="CM642" s="162"/>
      <c r="CN642" s="162"/>
      <c r="CO642" s="162"/>
      <c r="CP642" s="162"/>
      <c r="CQ642" s="162"/>
      <c r="CR642" s="162"/>
      <c r="CS642" s="162"/>
      <c r="CT642" s="162"/>
      <c r="CU642" s="162"/>
      <c r="CV642" s="162"/>
      <c r="CW642" s="162"/>
      <c r="CX642" s="162"/>
      <c r="CY642" s="162"/>
      <c r="CZ642" s="162"/>
      <c r="DA642" s="162"/>
      <c r="DB642" s="162"/>
      <c r="DC642" s="162"/>
      <c r="DD642" s="162"/>
      <c r="DE642" s="162"/>
      <c r="DF642" s="162"/>
      <c r="DG642" s="162"/>
      <c r="DH642" s="162"/>
      <c r="DI642" s="162"/>
      <c r="DJ642" s="162"/>
      <c r="DK642" s="162"/>
      <c r="DL642" s="162"/>
      <c r="DM642" s="162"/>
      <c r="DN642" s="162"/>
      <c r="DO642" s="162"/>
      <c r="DP642" s="162"/>
      <c r="DQ642" s="162"/>
      <c r="DR642" s="162"/>
      <c r="DS642" s="162"/>
      <c r="DT642" s="162"/>
      <c r="DU642" s="162"/>
      <c r="DV642" s="162"/>
      <c r="DW642" s="162"/>
      <c r="DX642" s="162"/>
      <c r="DY642" s="162"/>
      <c r="DZ642" s="162"/>
      <c r="EA642" s="162"/>
      <c r="EB642" s="162"/>
      <c r="EC642" s="162"/>
      <c r="ED642" s="162"/>
      <c r="EE642" s="162"/>
      <c r="EF642" s="162"/>
      <c r="EG642" s="162"/>
      <c r="EH642" s="162"/>
      <c r="EI642" s="162"/>
      <c r="EJ642" s="162"/>
      <c r="EK642" s="162"/>
      <c r="EL642" s="162"/>
      <c r="EM642" s="162"/>
      <c r="EN642" s="162"/>
      <c r="EO642" s="162"/>
      <c r="EP642" s="162"/>
      <c r="EQ642" s="162"/>
      <c r="ER642" s="162"/>
      <c r="ES642" s="162"/>
      <c r="ET642" s="162"/>
      <c r="EU642" s="162"/>
      <c r="EV642" s="162"/>
      <c r="EW642" s="162"/>
      <c r="EX642" s="162"/>
      <c r="EY642" s="162"/>
      <c r="EZ642" s="162"/>
      <c r="FA642" s="162"/>
      <c r="FB642" s="162"/>
      <c r="FC642" s="162"/>
      <c r="FD642" s="162"/>
      <c r="FE642" s="162"/>
      <c r="FF642" s="162"/>
      <c r="FG642" s="162"/>
      <c r="FH642" s="162"/>
      <c r="FI642" s="162"/>
      <c r="FJ642" s="162"/>
      <c r="FK642" s="162"/>
      <c r="FL642" s="162"/>
      <c r="FM642" s="162"/>
      <c r="FN642" s="162"/>
      <c r="FO642" s="162"/>
      <c r="FP642" s="162"/>
      <c r="FQ642" s="162"/>
      <c r="FR642" s="162"/>
      <c r="FS642" s="162"/>
      <c r="FT642" s="162"/>
      <c r="FU642" s="162"/>
      <c r="FV642" s="162"/>
      <c r="FW642" s="162"/>
      <c r="FX642" s="162"/>
      <c r="FY642" s="162"/>
      <c r="FZ642" s="162"/>
      <c r="GA642" s="162"/>
      <c r="GB642" s="162"/>
      <c r="GC642" s="162"/>
      <c r="GD642" s="162"/>
      <c r="GE642" s="162"/>
      <c r="GF642" s="162"/>
      <c r="GG642" s="162"/>
      <c r="GH642" s="162"/>
      <c r="GI642" s="162"/>
      <c r="GJ642" s="162"/>
      <c r="GK642" s="162"/>
      <c r="GL642" s="162"/>
      <c r="GM642" s="162"/>
      <c r="GN642" s="162"/>
      <c r="GO642" s="162"/>
      <c r="GP642" s="162"/>
      <c r="GQ642" s="162"/>
      <c r="GR642" s="162"/>
      <c r="GS642" s="162"/>
      <c r="GT642" s="162"/>
      <c r="GU642" s="162"/>
    </row>
    <row r="643" spans="1:203" x14ac:dyDescent="0.25">
      <c r="A643" s="161">
        <v>1</v>
      </c>
      <c r="B643" s="58" t="s">
        <v>169</v>
      </c>
      <c r="C643" s="189">
        <f>'2 уровень'!D1566</f>
        <v>8000</v>
      </c>
      <c r="D643" s="189">
        <f>'2 уровень'!E1566</f>
        <v>4000</v>
      </c>
      <c r="E643" s="189">
        <f>'2 уровень'!F1566</f>
        <v>3037.45703125</v>
      </c>
      <c r="F643" s="773">
        <f>'2 уровень'!G1566</f>
        <v>75.936425781250009</v>
      </c>
      <c r="G643" s="237">
        <f>'2 уровень'!H1566</f>
        <v>0</v>
      </c>
      <c r="H643" s="237">
        <f>'2 уровень'!I1566</f>
        <v>0</v>
      </c>
      <c r="I643" s="246">
        <f>'2 уровень'!J1566</f>
        <v>0</v>
      </c>
      <c r="J643" s="246">
        <f>'2 уровень'!K1566</f>
        <v>0</v>
      </c>
      <c r="K643" s="246">
        <f>'2 уровень'!L1566</f>
        <v>0</v>
      </c>
      <c r="L643" s="246">
        <f>'2 уровень'!M1566</f>
        <v>0</v>
      </c>
      <c r="M643" s="246">
        <f>'2 уровень'!N1566</f>
        <v>0</v>
      </c>
      <c r="N643" s="246">
        <f>'2 уровень'!O1566</f>
        <v>0</v>
      </c>
      <c r="O643" s="163">
        <f>'2 уровень'!P1566</f>
        <v>0</v>
      </c>
      <c r="P643" s="163">
        <f>'2 уровень'!Q1566</f>
        <v>0</v>
      </c>
      <c r="Q643" s="163">
        <f>'2 уровень'!R1566</f>
        <v>0</v>
      </c>
      <c r="R643" s="163">
        <f>'2 уровень'!S1566</f>
        <v>0</v>
      </c>
      <c r="S643" s="163">
        <f>'2 уровень'!T1566</f>
        <v>0</v>
      </c>
      <c r="T643" s="163">
        <f>'2 уровень'!U1566</f>
        <v>0</v>
      </c>
      <c r="U643" s="2412">
        <f>'2 уровень'!V1566</f>
        <v>0</v>
      </c>
      <c r="V643" s="163">
        <f>'2 уровень'!W1566</f>
        <v>0</v>
      </c>
      <c r="W643" s="163">
        <f>'2 уровень'!X1566</f>
        <v>0</v>
      </c>
      <c r="X643" s="163">
        <f>'2 уровень'!Y1566</f>
        <v>0</v>
      </c>
      <c r="Y643" s="2331">
        <f>'2 уровень'!Z1566</f>
        <v>0</v>
      </c>
      <c r="Z643" s="163"/>
      <c r="AA643" s="2331"/>
      <c r="AB643" s="2608"/>
      <c r="AC643" s="162"/>
      <c r="AD643" s="162"/>
      <c r="AE643" s="162"/>
      <c r="AF643" s="162"/>
      <c r="AG643" s="162"/>
      <c r="AH643" s="162"/>
      <c r="AI643" s="162"/>
      <c r="AJ643" s="162"/>
      <c r="AK643" s="162"/>
      <c r="AL643" s="162"/>
      <c r="AM643" s="162"/>
      <c r="AN643" s="162"/>
      <c r="AO643" s="162"/>
      <c r="AP643" s="162"/>
      <c r="AQ643" s="162"/>
      <c r="AR643" s="162"/>
      <c r="AS643" s="162"/>
      <c r="AT643" s="162"/>
      <c r="AU643" s="162"/>
      <c r="AV643" s="162"/>
      <c r="AW643" s="162"/>
      <c r="AX643" s="162"/>
      <c r="AY643" s="162"/>
      <c r="AZ643" s="162"/>
      <c r="BA643" s="162"/>
      <c r="BB643" s="162"/>
      <c r="BC643" s="162"/>
      <c r="BD643" s="162"/>
      <c r="BE643" s="162"/>
      <c r="BF643" s="162"/>
      <c r="BG643" s="162"/>
      <c r="BH643" s="162"/>
      <c r="BI643" s="162"/>
      <c r="BJ643" s="162"/>
      <c r="BK643" s="162"/>
      <c r="BL643" s="162"/>
      <c r="BM643" s="162"/>
      <c r="BN643" s="162"/>
      <c r="BO643" s="162"/>
      <c r="BP643" s="162"/>
      <c r="BQ643" s="162"/>
      <c r="BR643" s="162"/>
      <c r="BS643" s="162"/>
      <c r="BT643" s="162"/>
      <c r="BU643" s="162"/>
      <c r="BV643" s="162"/>
      <c r="BW643" s="162"/>
      <c r="BX643" s="162"/>
      <c r="BY643" s="162"/>
      <c r="BZ643" s="162"/>
      <c r="CA643" s="162"/>
      <c r="CB643" s="162"/>
      <c r="CC643" s="162"/>
      <c r="CD643" s="162"/>
      <c r="CE643" s="162"/>
      <c r="CF643" s="162"/>
      <c r="CG643" s="162"/>
      <c r="CH643" s="162"/>
      <c r="CI643" s="162"/>
      <c r="CJ643" s="162"/>
      <c r="CK643" s="162"/>
      <c r="CL643" s="162"/>
      <c r="CM643" s="162"/>
      <c r="CN643" s="162"/>
      <c r="CO643" s="162"/>
      <c r="CP643" s="162"/>
      <c r="CQ643" s="162"/>
      <c r="CR643" s="162"/>
      <c r="CS643" s="162"/>
      <c r="CT643" s="162"/>
      <c r="CU643" s="162"/>
      <c r="CV643" s="162"/>
      <c r="CW643" s="162"/>
      <c r="CX643" s="162"/>
      <c r="CY643" s="162"/>
      <c r="CZ643" s="162"/>
      <c r="DA643" s="162"/>
      <c r="DB643" s="162"/>
      <c r="DC643" s="162"/>
      <c r="DD643" s="162"/>
      <c r="DE643" s="162"/>
      <c r="DF643" s="162"/>
      <c r="DG643" s="162"/>
      <c r="DH643" s="162"/>
      <c r="DI643" s="162"/>
      <c r="DJ643" s="162"/>
      <c r="DK643" s="162"/>
      <c r="DL643" s="162"/>
      <c r="DM643" s="162"/>
      <c r="DN643" s="162"/>
      <c r="DO643" s="162"/>
      <c r="DP643" s="162"/>
      <c r="DQ643" s="162"/>
      <c r="DR643" s="162"/>
      <c r="DS643" s="162"/>
      <c r="DT643" s="162"/>
      <c r="DU643" s="162"/>
      <c r="DV643" s="162"/>
      <c r="DW643" s="162"/>
      <c r="DX643" s="162"/>
      <c r="DY643" s="162"/>
      <c r="DZ643" s="162"/>
      <c r="EA643" s="162"/>
      <c r="EB643" s="162"/>
      <c r="EC643" s="162"/>
      <c r="ED643" s="162"/>
      <c r="EE643" s="162"/>
      <c r="EF643" s="162"/>
      <c r="EG643" s="162"/>
      <c r="EH643" s="162"/>
      <c r="EI643" s="162"/>
      <c r="EJ643" s="162"/>
      <c r="EK643" s="162"/>
      <c r="EL643" s="162"/>
      <c r="EM643" s="162"/>
      <c r="EN643" s="162"/>
      <c r="EO643" s="162"/>
      <c r="EP643" s="162"/>
      <c r="EQ643" s="162"/>
      <c r="ER643" s="162"/>
      <c r="ES643" s="162"/>
      <c r="ET643" s="162"/>
      <c r="EU643" s="162"/>
      <c r="EV643" s="162"/>
      <c r="EW643" s="162"/>
      <c r="EX643" s="162"/>
      <c r="EY643" s="162"/>
      <c r="EZ643" s="162"/>
      <c r="FA643" s="162"/>
      <c r="FB643" s="162"/>
      <c r="FC643" s="162"/>
      <c r="FD643" s="162"/>
      <c r="FE643" s="162"/>
      <c r="FF643" s="162"/>
      <c r="FG643" s="162"/>
      <c r="FH643" s="162"/>
      <c r="FI643" s="162"/>
      <c r="FJ643" s="162"/>
      <c r="FK643" s="162"/>
      <c r="FL643" s="162"/>
      <c r="FM643" s="162"/>
      <c r="FN643" s="162"/>
      <c r="FO643" s="162"/>
      <c r="FP643" s="162"/>
      <c r="FQ643" s="162"/>
      <c r="FR643" s="162"/>
      <c r="FS643" s="162"/>
      <c r="FT643" s="162"/>
      <c r="FU643" s="162"/>
      <c r="FV643" s="162"/>
      <c r="FW643" s="162"/>
      <c r="FX643" s="162"/>
      <c r="FY643" s="162"/>
      <c r="FZ643" s="162"/>
      <c r="GA643" s="162"/>
      <c r="GB643" s="162"/>
      <c r="GC643" s="162"/>
      <c r="GD643" s="162"/>
      <c r="GE643" s="162"/>
      <c r="GF643" s="162"/>
      <c r="GG643" s="162"/>
      <c r="GH643" s="162"/>
      <c r="GI643" s="162"/>
      <c r="GJ643" s="162"/>
      <c r="GK643" s="162"/>
      <c r="GL643" s="162"/>
      <c r="GM643" s="162"/>
      <c r="GN643" s="162"/>
      <c r="GO643" s="162"/>
      <c r="GP643" s="162"/>
      <c r="GQ643" s="162"/>
      <c r="GR643" s="162"/>
      <c r="GS643" s="162"/>
      <c r="GT643" s="162"/>
      <c r="GU643" s="162"/>
    </row>
    <row r="644" spans="1:203" x14ac:dyDescent="0.25">
      <c r="A644" s="161">
        <v>1</v>
      </c>
      <c r="B644" s="58" t="s">
        <v>339</v>
      </c>
      <c r="C644" s="189">
        <f>'2 уровень'!D1567</f>
        <v>10000</v>
      </c>
      <c r="D644" s="189">
        <f>'2 уровень'!E1567</f>
        <v>5000</v>
      </c>
      <c r="E644" s="189">
        <f>'2 уровень'!F1567</f>
        <v>6892.25</v>
      </c>
      <c r="F644" s="773">
        <f>'2 уровень'!G1567</f>
        <v>137.845</v>
      </c>
      <c r="G644" s="237">
        <f>'2 уровень'!H1567</f>
        <v>0</v>
      </c>
      <c r="H644" s="237">
        <f>'2 уровень'!I1567</f>
        <v>0</v>
      </c>
      <c r="I644" s="246">
        <f>'2 уровень'!J1567</f>
        <v>0</v>
      </c>
      <c r="J644" s="246">
        <f>'2 уровень'!K1567</f>
        <v>0</v>
      </c>
      <c r="K644" s="246">
        <f>'2 уровень'!L1567</f>
        <v>0</v>
      </c>
      <c r="L644" s="246">
        <f>'2 уровень'!M1567</f>
        <v>0</v>
      </c>
      <c r="M644" s="246">
        <f>'2 уровень'!N1567</f>
        <v>0</v>
      </c>
      <c r="N644" s="246">
        <f>'2 уровень'!O1567</f>
        <v>0</v>
      </c>
      <c r="O644" s="163">
        <f>'2 уровень'!P1567</f>
        <v>0</v>
      </c>
      <c r="P644" s="163">
        <f>'2 уровень'!Q1567</f>
        <v>0</v>
      </c>
      <c r="Q644" s="163">
        <f>'2 уровень'!R1567</f>
        <v>0</v>
      </c>
      <c r="R644" s="163">
        <f>'2 уровень'!S1567</f>
        <v>0</v>
      </c>
      <c r="S644" s="163">
        <f>'2 уровень'!T1567</f>
        <v>0</v>
      </c>
      <c r="T644" s="163">
        <f>'2 уровень'!U1567</f>
        <v>0</v>
      </c>
      <c r="U644" s="2412">
        <f>'2 уровень'!V1567</f>
        <v>0</v>
      </c>
      <c r="V644" s="163">
        <f>'2 уровень'!W1567</f>
        <v>0</v>
      </c>
      <c r="W644" s="163">
        <f>'2 уровень'!X1567</f>
        <v>0</v>
      </c>
      <c r="X644" s="163">
        <f>'2 уровень'!Y1567</f>
        <v>0</v>
      </c>
      <c r="Y644" s="2331">
        <f>'2 уровень'!Z1567</f>
        <v>0</v>
      </c>
      <c r="Z644" s="163"/>
      <c r="AA644" s="2331"/>
      <c r="AB644" s="2608"/>
      <c r="AC644" s="162"/>
      <c r="AD644" s="162"/>
      <c r="AE644" s="162"/>
      <c r="AF644" s="162"/>
      <c r="AG644" s="162"/>
      <c r="AH644" s="162"/>
      <c r="AI644" s="162"/>
      <c r="AJ644" s="162"/>
      <c r="AK644" s="162"/>
      <c r="AL644" s="162"/>
      <c r="AM644" s="162"/>
      <c r="AN644" s="162"/>
      <c r="AO644" s="162"/>
      <c r="AP644" s="162"/>
      <c r="AQ644" s="162"/>
      <c r="AR644" s="162"/>
      <c r="AS644" s="162"/>
      <c r="AT644" s="162"/>
      <c r="AU644" s="162"/>
      <c r="AV644" s="162"/>
      <c r="AW644" s="162"/>
      <c r="AX644" s="162"/>
      <c r="AY644" s="162"/>
      <c r="AZ644" s="162"/>
      <c r="BA644" s="162"/>
      <c r="BB644" s="162"/>
      <c r="BC644" s="162"/>
      <c r="BD644" s="162"/>
      <c r="BE644" s="162"/>
      <c r="BF644" s="162"/>
      <c r="BG644" s="162"/>
      <c r="BH644" s="162"/>
      <c r="BI644" s="162"/>
      <c r="BJ644" s="162"/>
      <c r="BK644" s="162"/>
      <c r="BL644" s="162"/>
      <c r="BM644" s="162"/>
      <c r="BN644" s="162"/>
      <c r="BO644" s="162"/>
      <c r="BP644" s="162"/>
      <c r="BQ644" s="162"/>
      <c r="BR644" s="162"/>
      <c r="BS644" s="162"/>
      <c r="BT644" s="162"/>
      <c r="BU644" s="162"/>
      <c r="BV644" s="162"/>
      <c r="BW644" s="162"/>
      <c r="BX644" s="162"/>
      <c r="BY644" s="162"/>
      <c r="BZ644" s="162"/>
      <c r="CA644" s="162"/>
      <c r="CB644" s="162"/>
      <c r="CC644" s="162"/>
      <c r="CD644" s="162"/>
      <c r="CE644" s="162"/>
      <c r="CF644" s="162"/>
      <c r="CG644" s="162"/>
      <c r="CH644" s="162"/>
      <c r="CI644" s="162"/>
      <c r="CJ644" s="162"/>
      <c r="CK644" s="162"/>
      <c r="CL644" s="162"/>
      <c r="CM644" s="162"/>
      <c r="CN644" s="162"/>
      <c r="CO644" s="162"/>
      <c r="CP644" s="162"/>
      <c r="CQ644" s="162"/>
      <c r="CR644" s="162"/>
      <c r="CS644" s="162"/>
      <c r="CT644" s="162"/>
      <c r="CU644" s="162"/>
      <c r="CV644" s="162"/>
      <c r="CW644" s="162"/>
      <c r="CX644" s="162"/>
      <c r="CY644" s="162"/>
      <c r="CZ644" s="162"/>
      <c r="DA644" s="162"/>
      <c r="DB644" s="162"/>
      <c r="DC644" s="162"/>
      <c r="DD644" s="162"/>
      <c r="DE644" s="162"/>
      <c r="DF644" s="162"/>
      <c r="DG644" s="162"/>
      <c r="DH644" s="162"/>
      <c r="DI644" s="162"/>
      <c r="DJ644" s="162"/>
      <c r="DK644" s="162"/>
      <c r="DL644" s="162"/>
      <c r="DM644" s="162"/>
      <c r="DN644" s="162"/>
      <c r="DO644" s="162"/>
      <c r="DP644" s="162"/>
      <c r="DQ644" s="162"/>
      <c r="DR644" s="162"/>
      <c r="DS644" s="162"/>
      <c r="DT644" s="162"/>
      <c r="DU644" s="162"/>
      <c r="DV644" s="162"/>
      <c r="DW644" s="162"/>
      <c r="DX644" s="162"/>
      <c r="DY644" s="162"/>
      <c r="DZ644" s="162"/>
      <c r="EA644" s="162"/>
      <c r="EB644" s="162"/>
      <c r="EC644" s="162"/>
      <c r="ED644" s="162"/>
      <c r="EE644" s="162"/>
      <c r="EF644" s="162"/>
      <c r="EG644" s="162"/>
      <c r="EH644" s="162"/>
      <c r="EI644" s="162"/>
      <c r="EJ644" s="162"/>
      <c r="EK644" s="162"/>
      <c r="EL644" s="162"/>
      <c r="EM644" s="162"/>
      <c r="EN644" s="162"/>
      <c r="EO644" s="162"/>
      <c r="EP644" s="162"/>
      <c r="EQ644" s="162"/>
      <c r="ER644" s="162"/>
      <c r="ES644" s="162"/>
      <c r="ET644" s="162"/>
      <c r="EU644" s="162"/>
      <c r="EV644" s="162"/>
      <c r="EW644" s="162"/>
      <c r="EX644" s="162"/>
      <c r="EY644" s="162"/>
      <c r="EZ644" s="162"/>
      <c r="FA644" s="162"/>
      <c r="FB644" s="162"/>
      <c r="FC644" s="162"/>
      <c r="FD644" s="162"/>
      <c r="FE644" s="162"/>
      <c r="FF644" s="162"/>
      <c r="FG644" s="162"/>
      <c r="FH644" s="162"/>
      <c r="FI644" s="162"/>
      <c r="FJ644" s="162"/>
      <c r="FK644" s="162"/>
      <c r="FL644" s="162"/>
      <c r="FM644" s="162"/>
      <c r="FN644" s="162"/>
      <c r="FO644" s="162"/>
      <c r="FP644" s="162"/>
      <c r="FQ644" s="162"/>
      <c r="FR644" s="162"/>
      <c r="FS644" s="162"/>
      <c r="FT644" s="162"/>
      <c r="FU644" s="162"/>
      <c r="FV644" s="162"/>
      <c r="FW644" s="162"/>
      <c r="FX644" s="162"/>
      <c r="FY644" s="162"/>
      <c r="FZ644" s="162"/>
      <c r="GA644" s="162"/>
      <c r="GB644" s="162"/>
      <c r="GC644" s="162"/>
      <c r="GD644" s="162"/>
      <c r="GE644" s="162"/>
      <c r="GF644" s="162"/>
      <c r="GG644" s="162"/>
      <c r="GH644" s="162"/>
      <c r="GI644" s="162"/>
      <c r="GJ644" s="162"/>
      <c r="GK644" s="162"/>
      <c r="GL644" s="162"/>
      <c r="GM644" s="162"/>
      <c r="GN644" s="162"/>
      <c r="GO644" s="162"/>
      <c r="GP644" s="162"/>
      <c r="GQ644" s="162"/>
      <c r="GR644" s="162"/>
      <c r="GS644" s="162"/>
      <c r="GT644" s="162"/>
      <c r="GU644" s="162"/>
    </row>
    <row r="645" spans="1:203" ht="27.6" x14ac:dyDescent="0.25">
      <c r="A645" s="161">
        <v>1</v>
      </c>
      <c r="B645" s="58" t="s">
        <v>170</v>
      </c>
      <c r="C645" s="189">
        <f>'2 уровень'!D1568</f>
        <v>2600</v>
      </c>
      <c r="D645" s="189">
        <f>'2 уровень'!E1568</f>
        <v>1300</v>
      </c>
      <c r="E645" s="189">
        <f>'2 уровень'!F1568</f>
        <v>66</v>
      </c>
      <c r="F645" s="773">
        <f>'2 уровень'!G1568</f>
        <v>5.0769230769230766</v>
      </c>
      <c r="G645" s="237"/>
      <c r="H645" s="237">
        <f>'2 уровень'!I1568</f>
        <v>0</v>
      </c>
      <c r="I645" s="246">
        <f>'2 уровень'!J1568</f>
        <v>0</v>
      </c>
      <c r="J645" s="246">
        <f>'2 уровень'!K1568</f>
        <v>0</v>
      </c>
      <c r="K645" s="246">
        <f>'2 уровень'!L1568</f>
        <v>0</v>
      </c>
      <c r="L645" s="246">
        <f>'2 уровень'!M1568</f>
        <v>0</v>
      </c>
      <c r="M645" s="246">
        <f>'2 уровень'!N1568</f>
        <v>0</v>
      </c>
      <c r="N645" s="246">
        <f>'2 уровень'!O1568</f>
        <v>0</v>
      </c>
      <c r="O645" s="163">
        <f>'2 уровень'!P1568</f>
        <v>0</v>
      </c>
      <c r="P645" s="163">
        <f>'2 уровень'!Q1568</f>
        <v>0</v>
      </c>
      <c r="Q645" s="163">
        <f>'2 уровень'!R1568</f>
        <v>0</v>
      </c>
      <c r="R645" s="163">
        <f>'2 уровень'!S1568</f>
        <v>0</v>
      </c>
      <c r="S645" s="163">
        <f>'2 уровень'!T1568</f>
        <v>0</v>
      </c>
      <c r="T645" s="163">
        <f>'2 уровень'!U1568</f>
        <v>0</v>
      </c>
      <c r="U645" s="2412">
        <f>'2 уровень'!V1568</f>
        <v>0</v>
      </c>
      <c r="V645" s="163">
        <f>'2 уровень'!W1568</f>
        <v>0</v>
      </c>
      <c r="W645" s="163">
        <f>'2 уровень'!X1568</f>
        <v>0</v>
      </c>
      <c r="X645" s="163">
        <f>'2 уровень'!Y1568</f>
        <v>0</v>
      </c>
      <c r="Y645" s="2331">
        <f>'2 уровень'!Z1568</f>
        <v>0</v>
      </c>
      <c r="Z645" s="163"/>
      <c r="AA645" s="2331"/>
      <c r="AB645" s="2608"/>
      <c r="AC645" s="162"/>
      <c r="AD645" s="162"/>
      <c r="AE645" s="162"/>
      <c r="AF645" s="162"/>
      <c r="AG645" s="162"/>
      <c r="AH645" s="162"/>
      <c r="AI645" s="162"/>
      <c r="AJ645" s="162"/>
      <c r="AK645" s="162"/>
      <c r="AL645" s="162"/>
      <c r="AM645" s="162"/>
      <c r="AN645" s="162"/>
      <c r="AO645" s="162"/>
      <c r="AP645" s="162"/>
      <c r="AQ645" s="162"/>
      <c r="AR645" s="162"/>
      <c r="AS645" s="162"/>
      <c r="AT645" s="162"/>
      <c r="AU645" s="162"/>
      <c r="AV645" s="162"/>
      <c r="AW645" s="162"/>
      <c r="AX645" s="162"/>
      <c r="AY645" s="162"/>
      <c r="AZ645" s="162"/>
      <c r="BA645" s="162"/>
      <c r="BB645" s="162"/>
      <c r="BC645" s="162"/>
      <c r="BD645" s="162"/>
      <c r="BE645" s="162"/>
      <c r="BF645" s="162"/>
      <c r="BG645" s="162"/>
      <c r="BH645" s="162"/>
      <c r="BI645" s="162"/>
      <c r="BJ645" s="162"/>
      <c r="BK645" s="162"/>
      <c r="BL645" s="162"/>
      <c r="BM645" s="162"/>
      <c r="BN645" s="162"/>
      <c r="BO645" s="162"/>
      <c r="BP645" s="162"/>
      <c r="BQ645" s="162"/>
      <c r="BR645" s="162"/>
      <c r="BS645" s="162"/>
      <c r="BT645" s="162"/>
      <c r="BU645" s="162"/>
      <c r="BV645" s="162"/>
      <c r="BW645" s="162"/>
      <c r="BX645" s="162"/>
      <c r="BY645" s="162"/>
      <c r="BZ645" s="162"/>
      <c r="CA645" s="162"/>
      <c r="CB645" s="162"/>
      <c r="CC645" s="162"/>
      <c r="CD645" s="162"/>
      <c r="CE645" s="162"/>
      <c r="CF645" s="162"/>
      <c r="CG645" s="162"/>
      <c r="CH645" s="162"/>
      <c r="CI645" s="162"/>
      <c r="CJ645" s="162"/>
      <c r="CK645" s="162"/>
      <c r="CL645" s="162"/>
      <c r="CM645" s="162"/>
      <c r="CN645" s="162"/>
      <c r="CO645" s="162"/>
      <c r="CP645" s="162"/>
      <c r="CQ645" s="162"/>
      <c r="CR645" s="162"/>
      <c r="CS645" s="162"/>
      <c r="CT645" s="162"/>
      <c r="CU645" s="162"/>
      <c r="CV645" s="162"/>
      <c r="CW645" s="162"/>
      <c r="CX645" s="162"/>
      <c r="CY645" s="162"/>
      <c r="CZ645" s="162"/>
      <c r="DA645" s="162"/>
      <c r="DB645" s="162"/>
      <c r="DC645" s="162"/>
      <c r="DD645" s="162"/>
      <c r="DE645" s="162"/>
      <c r="DF645" s="162"/>
      <c r="DG645" s="162"/>
      <c r="DH645" s="162"/>
      <c r="DI645" s="162"/>
      <c r="DJ645" s="162"/>
      <c r="DK645" s="162"/>
      <c r="DL645" s="162"/>
      <c r="DM645" s="162"/>
      <c r="DN645" s="162"/>
      <c r="DO645" s="162"/>
      <c r="DP645" s="162"/>
      <c r="DQ645" s="162"/>
      <c r="DR645" s="162"/>
      <c r="DS645" s="162"/>
      <c r="DT645" s="162"/>
      <c r="DU645" s="162"/>
      <c r="DV645" s="162"/>
      <c r="DW645" s="162"/>
      <c r="DX645" s="162"/>
      <c r="DY645" s="162"/>
      <c r="DZ645" s="162"/>
      <c r="EA645" s="162"/>
      <c r="EB645" s="162"/>
      <c r="EC645" s="162"/>
      <c r="ED645" s="162"/>
      <c r="EE645" s="162"/>
      <c r="EF645" s="162"/>
      <c r="EG645" s="162"/>
      <c r="EH645" s="162"/>
      <c r="EI645" s="162"/>
      <c r="EJ645" s="162"/>
      <c r="EK645" s="162"/>
      <c r="EL645" s="162"/>
      <c r="EM645" s="162"/>
      <c r="EN645" s="162"/>
      <c r="EO645" s="162"/>
      <c r="EP645" s="162"/>
      <c r="EQ645" s="162"/>
      <c r="ER645" s="162"/>
      <c r="ES645" s="162"/>
      <c r="ET645" s="162"/>
      <c r="EU645" s="162"/>
      <c r="EV645" s="162"/>
      <c r="EW645" s="162"/>
      <c r="EX645" s="162"/>
      <c r="EY645" s="162"/>
      <c r="EZ645" s="162"/>
      <c r="FA645" s="162"/>
      <c r="FB645" s="162"/>
      <c r="FC645" s="162"/>
      <c r="FD645" s="162"/>
      <c r="FE645" s="162"/>
      <c r="FF645" s="162"/>
      <c r="FG645" s="162"/>
      <c r="FH645" s="162"/>
      <c r="FI645" s="162"/>
      <c r="FJ645" s="162"/>
      <c r="FK645" s="162"/>
      <c r="FL645" s="162"/>
      <c r="FM645" s="162"/>
      <c r="FN645" s="162"/>
      <c r="FO645" s="162"/>
      <c r="FP645" s="162"/>
      <c r="FQ645" s="162"/>
      <c r="FR645" s="162"/>
      <c r="FS645" s="162"/>
      <c r="FT645" s="162"/>
      <c r="FU645" s="162"/>
      <c r="FV645" s="162"/>
      <c r="FW645" s="162"/>
      <c r="FX645" s="162"/>
      <c r="FY645" s="162"/>
      <c r="FZ645" s="162"/>
      <c r="GA645" s="162"/>
      <c r="GB645" s="162"/>
      <c r="GC645" s="162"/>
      <c r="GD645" s="162"/>
      <c r="GE645" s="162"/>
      <c r="GF645" s="162"/>
      <c r="GG645" s="162"/>
      <c r="GH645" s="162"/>
      <c r="GI645" s="162"/>
      <c r="GJ645" s="162"/>
      <c r="GK645" s="162"/>
      <c r="GL645" s="162"/>
      <c r="GM645" s="162"/>
      <c r="GN645" s="162"/>
      <c r="GO645" s="162"/>
      <c r="GP645" s="162"/>
      <c r="GQ645" s="162"/>
      <c r="GR645" s="162"/>
      <c r="GS645" s="162"/>
      <c r="GT645" s="162"/>
      <c r="GU645" s="162"/>
    </row>
    <row r="646" spans="1:203" ht="27.6" x14ac:dyDescent="0.25">
      <c r="A646" s="161">
        <v>1</v>
      </c>
      <c r="B646" s="58" t="s">
        <v>365</v>
      </c>
      <c r="C646" s="189">
        <f>'2 уровень'!D1569</f>
        <v>0</v>
      </c>
      <c r="D646" s="189">
        <f>'2 уровень'!E1569</f>
        <v>0</v>
      </c>
      <c r="E646" s="189">
        <f>'2 уровень'!F1569</f>
        <v>0</v>
      </c>
      <c r="F646" s="773">
        <f>'2 уровень'!G1569</f>
        <v>0</v>
      </c>
      <c r="G646" s="237">
        <f>'2 уровень'!H1569</f>
        <v>0</v>
      </c>
      <c r="H646" s="237">
        <f>'2 уровень'!I1569</f>
        <v>0</v>
      </c>
      <c r="I646" s="246">
        <f>'2 уровень'!J1569</f>
        <v>0</v>
      </c>
      <c r="J646" s="246">
        <f>'2 уровень'!K1569</f>
        <v>0</v>
      </c>
      <c r="K646" s="246">
        <f>'2 уровень'!L1569</f>
        <v>0</v>
      </c>
      <c r="L646" s="246">
        <f>'2 уровень'!M1569</f>
        <v>0</v>
      </c>
      <c r="M646" s="246">
        <f>'2 уровень'!N1569</f>
        <v>0</v>
      </c>
      <c r="N646" s="246">
        <f>'2 уровень'!O1569</f>
        <v>0</v>
      </c>
      <c r="O646" s="163">
        <f>'2 уровень'!P1569</f>
        <v>0</v>
      </c>
      <c r="P646" s="163">
        <f>'2 уровень'!Q1569</f>
        <v>0</v>
      </c>
      <c r="Q646" s="163">
        <f>'2 уровень'!R1569</f>
        <v>0</v>
      </c>
      <c r="R646" s="163">
        <f>'2 уровень'!S1569</f>
        <v>0</v>
      </c>
      <c r="S646" s="163">
        <f>'2 уровень'!T1569</f>
        <v>0</v>
      </c>
      <c r="T646" s="163">
        <f>'2 уровень'!U1569</f>
        <v>0</v>
      </c>
      <c r="U646" s="2412">
        <f>'2 уровень'!V1569</f>
        <v>0</v>
      </c>
      <c r="V646" s="163">
        <f>'2 уровень'!W1569</f>
        <v>0</v>
      </c>
      <c r="W646" s="163">
        <f>'2 уровень'!X1569</f>
        <v>0</v>
      </c>
      <c r="X646" s="163">
        <f>'2 уровень'!Y1569</f>
        <v>0</v>
      </c>
      <c r="Y646" s="2331">
        <f>'2 уровень'!Z1569</f>
        <v>0</v>
      </c>
      <c r="Z646" s="163"/>
      <c r="AA646" s="2331"/>
      <c r="AB646" s="2608"/>
      <c r="AC646" s="162"/>
      <c r="AD646" s="162"/>
      <c r="AE646" s="162"/>
      <c r="AF646" s="162"/>
      <c r="AG646" s="162"/>
      <c r="AH646" s="162"/>
      <c r="AI646" s="162"/>
      <c r="AJ646" s="162"/>
      <c r="AK646" s="162"/>
      <c r="AL646" s="162"/>
      <c r="AM646" s="162"/>
      <c r="AN646" s="162"/>
      <c r="AO646" s="162"/>
      <c r="AP646" s="162"/>
      <c r="AQ646" s="162"/>
      <c r="AR646" s="162"/>
      <c r="AS646" s="162"/>
      <c r="AT646" s="162"/>
      <c r="AU646" s="162"/>
      <c r="AV646" s="162"/>
      <c r="AW646" s="162"/>
      <c r="AX646" s="162"/>
      <c r="AY646" s="162"/>
      <c r="AZ646" s="162"/>
      <c r="BA646" s="162"/>
      <c r="BB646" s="162"/>
      <c r="BC646" s="162"/>
      <c r="BD646" s="162"/>
      <c r="BE646" s="162"/>
      <c r="BF646" s="162"/>
      <c r="BG646" s="162"/>
      <c r="BH646" s="162"/>
      <c r="BI646" s="162"/>
      <c r="BJ646" s="162"/>
      <c r="BK646" s="162"/>
      <c r="BL646" s="162"/>
      <c r="BM646" s="162"/>
      <c r="BN646" s="162"/>
      <c r="BO646" s="162"/>
      <c r="BP646" s="162"/>
      <c r="BQ646" s="162"/>
      <c r="BR646" s="162"/>
      <c r="BS646" s="162"/>
      <c r="BT646" s="162"/>
      <c r="BU646" s="162"/>
      <c r="BV646" s="162"/>
      <c r="BW646" s="162"/>
      <c r="BX646" s="162"/>
      <c r="BY646" s="162"/>
      <c r="BZ646" s="162"/>
      <c r="CA646" s="162"/>
      <c r="CB646" s="162"/>
      <c r="CC646" s="162"/>
      <c r="CD646" s="162"/>
      <c r="CE646" s="162"/>
      <c r="CF646" s="162"/>
      <c r="CG646" s="162"/>
      <c r="CH646" s="162"/>
      <c r="CI646" s="162"/>
      <c r="CJ646" s="162"/>
      <c r="CK646" s="162"/>
      <c r="CL646" s="162"/>
      <c r="CM646" s="162"/>
      <c r="CN646" s="162"/>
      <c r="CO646" s="162"/>
      <c r="CP646" s="162"/>
      <c r="CQ646" s="162"/>
      <c r="CR646" s="162"/>
      <c r="CS646" s="162"/>
      <c r="CT646" s="162"/>
      <c r="CU646" s="162"/>
      <c r="CV646" s="162"/>
      <c r="CW646" s="162"/>
      <c r="CX646" s="162"/>
      <c r="CY646" s="162"/>
      <c r="CZ646" s="162"/>
      <c r="DA646" s="162"/>
      <c r="DB646" s="162"/>
      <c r="DC646" s="162"/>
      <c r="DD646" s="162"/>
      <c r="DE646" s="162"/>
      <c r="DF646" s="162"/>
      <c r="DG646" s="162"/>
      <c r="DH646" s="162"/>
      <c r="DI646" s="162"/>
      <c r="DJ646" s="162"/>
      <c r="DK646" s="162"/>
      <c r="DL646" s="162"/>
      <c r="DM646" s="162"/>
      <c r="DN646" s="162"/>
      <c r="DO646" s="162"/>
      <c r="DP646" s="162"/>
      <c r="DQ646" s="162"/>
      <c r="DR646" s="162"/>
      <c r="DS646" s="162"/>
      <c r="DT646" s="162"/>
      <c r="DU646" s="162"/>
      <c r="DV646" s="162"/>
      <c r="DW646" s="162"/>
      <c r="DX646" s="162"/>
      <c r="DY646" s="162"/>
      <c r="DZ646" s="162"/>
      <c r="EA646" s="162"/>
      <c r="EB646" s="162"/>
      <c r="EC646" s="162"/>
      <c r="ED646" s="162"/>
      <c r="EE646" s="162"/>
      <c r="EF646" s="162"/>
      <c r="EG646" s="162"/>
      <c r="EH646" s="162"/>
      <c r="EI646" s="162"/>
      <c r="EJ646" s="162"/>
      <c r="EK646" s="162"/>
      <c r="EL646" s="162"/>
      <c r="EM646" s="162"/>
      <c r="EN646" s="162"/>
      <c r="EO646" s="162"/>
      <c r="EP646" s="162"/>
      <c r="EQ646" s="162"/>
      <c r="ER646" s="162"/>
      <c r="ES646" s="162"/>
      <c r="ET646" s="162"/>
      <c r="EU646" s="162"/>
      <c r="EV646" s="162"/>
      <c r="EW646" s="162"/>
      <c r="EX646" s="162"/>
      <c r="EY646" s="162"/>
      <c r="EZ646" s="162"/>
      <c r="FA646" s="162"/>
      <c r="FB646" s="162"/>
      <c r="FC646" s="162"/>
      <c r="FD646" s="162"/>
      <c r="FE646" s="162"/>
      <c r="FF646" s="162"/>
      <c r="FG646" s="162"/>
      <c r="FH646" s="162"/>
      <c r="FI646" s="162"/>
      <c r="FJ646" s="162"/>
      <c r="FK646" s="162"/>
      <c r="FL646" s="162"/>
      <c r="FM646" s="162"/>
      <c r="FN646" s="162"/>
      <c r="FO646" s="162"/>
      <c r="FP646" s="162"/>
      <c r="FQ646" s="162"/>
      <c r="FR646" s="162"/>
      <c r="FS646" s="162"/>
      <c r="FT646" s="162"/>
      <c r="FU646" s="162"/>
      <c r="FV646" s="162"/>
      <c r="FW646" s="162"/>
      <c r="FX646" s="162"/>
      <c r="FY646" s="162"/>
      <c r="FZ646" s="162"/>
      <c r="GA646" s="162"/>
      <c r="GB646" s="162"/>
      <c r="GC646" s="162"/>
      <c r="GD646" s="162"/>
      <c r="GE646" s="162"/>
      <c r="GF646" s="162"/>
      <c r="GG646" s="162"/>
      <c r="GH646" s="162"/>
      <c r="GI646" s="162"/>
      <c r="GJ646" s="162"/>
      <c r="GK646" s="162"/>
      <c r="GL646" s="162"/>
      <c r="GM646" s="162"/>
      <c r="GN646" s="162"/>
      <c r="GO646" s="162"/>
      <c r="GP646" s="162"/>
      <c r="GQ646" s="162"/>
      <c r="GR646" s="162"/>
      <c r="GS646" s="162"/>
      <c r="GT646" s="162"/>
      <c r="GU646" s="162"/>
    </row>
    <row r="647" spans="1:203" x14ac:dyDescent="0.25">
      <c r="A647" s="161">
        <v>1</v>
      </c>
      <c r="B647" s="54" t="s">
        <v>91</v>
      </c>
      <c r="C647" s="249">
        <f>'2 уровень'!D1570</f>
        <v>36569</v>
      </c>
      <c r="D647" s="249">
        <f>'2 уровень'!E1570</f>
        <v>18285</v>
      </c>
      <c r="E647" s="249">
        <f>'2 уровень'!F1570</f>
        <v>16289.862500000001</v>
      </c>
      <c r="F647" s="774">
        <f>'2 уровень'!G1570</f>
        <v>89.08866557287395</v>
      </c>
      <c r="G647" s="237">
        <f>'2 уровень'!H1570</f>
        <v>0</v>
      </c>
      <c r="H647" s="237">
        <f>'2 уровень'!I1570</f>
        <v>0</v>
      </c>
      <c r="I647" s="246">
        <f>'2 уровень'!J1570</f>
        <v>0</v>
      </c>
      <c r="J647" s="246">
        <f>'2 уровень'!K1570</f>
        <v>0</v>
      </c>
      <c r="K647" s="246">
        <f>'2 уровень'!L1570</f>
        <v>0</v>
      </c>
      <c r="L647" s="246">
        <f>'2 уровень'!M1570</f>
        <v>0</v>
      </c>
      <c r="M647" s="246">
        <f>'2 уровень'!N1570</f>
        <v>0</v>
      </c>
      <c r="N647" s="246">
        <f>'2 уровень'!O1570</f>
        <v>0</v>
      </c>
      <c r="O647" s="163">
        <f>'2 уровень'!P1570</f>
        <v>26367.030105999998</v>
      </c>
      <c r="P647" s="163">
        <f>'2 уровень'!Q1570</f>
        <v>34439.448159839994</v>
      </c>
      <c r="Q647" s="163">
        <f>'2 уровень'!R1570</f>
        <v>34439.448159839994</v>
      </c>
      <c r="R647" s="163">
        <f>'2 уровень'!S1570</f>
        <v>34439.448159839994</v>
      </c>
      <c r="S647" s="163">
        <f>'2 уровень'!T1570</f>
        <v>34439.448159839994</v>
      </c>
      <c r="T647" s="163">
        <f>'2 уровень'!U1570</f>
        <v>34605.929082833332</v>
      </c>
      <c r="U647" s="2412">
        <f>'2 уровень'!V1570</f>
        <v>16876.578975562683</v>
      </c>
      <c r="V647" s="163">
        <f>'2 уровень'!W1570</f>
        <v>14594.482950000001</v>
      </c>
      <c r="W647" s="163">
        <f>'2 уровень'!X1570</f>
        <v>-2282.0960255626815</v>
      </c>
      <c r="X647" s="163">
        <f>'2 уровень'!Y1570</f>
        <v>-140.69834</v>
      </c>
      <c r="Y647" s="2331">
        <f>'2 уровень'!Z1570</f>
        <v>14453.784610000001</v>
      </c>
      <c r="Z647" s="163"/>
      <c r="AA647" s="2331"/>
      <c r="AB647" s="2608"/>
      <c r="AC647" s="162"/>
      <c r="AD647" s="162"/>
      <c r="AE647" s="162"/>
      <c r="AF647" s="162"/>
      <c r="AG647" s="162"/>
      <c r="AH647" s="162"/>
      <c r="AI647" s="162"/>
      <c r="AJ647" s="162"/>
      <c r="AK647" s="162"/>
      <c r="AL647" s="162"/>
      <c r="AM647" s="162"/>
      <c r="AN647" s="162"/>
      <c r="AO647" s="162"/>
      <c r="AP647" s="162"/>
      <c r="AQ647" s="162"/>
      <c r="AR647" s="162"/>
      <c r="AS647" s="162"/>
      <c r="AT647" s="162"/>
      <c r="AU647" s="162"/>
      <c r="AV647" s="162"/>
      <c r="AW647" s="162"/>
      <c r="AX647" s="162"/>
      <c r="AY647" s="162"/>
      <c r="AZ647" s="162"/>
      <c r="BA647" s="162"/>
      <c r="BB647" s="162"/>
      <c r="BC647" s="162"/>
      <c r="BD647" s="162"/>
      <c r="BE647" s="162"/>
      <c r="BF647" s="162"/>
      <c r="BG647" s="162"/>
      <c r="BH647" s="162"/>
      <c r="BI647" s="162"/>
      <c r="BJ647" s="162"/>
      <c r="BK647" s="162"/>
      <c r="BL647" s="162"/>
      <c r="BM647" s="162"/>
      <c r="BN647" s="162"/>
      <c r="BO647" s="162"/>
      <c r="BP647" s="162"/>
      <c r="BQ647" s="162"/>
      <c r="BR647" s="162"/>
      <c r="BS647" s="162"/>
      <c r="BT647" s="162"/>
      <c r="BU647" s="162"/>
      <c r="BV647" s="162"/>
      <c r="BW647" s="162"/>
      <c r="BX647" s="162"/>
      <c r="BY647" s="162"/>
      <c r="BZ647" s="162"/>
      <c r="CA647" s="162"/>
      <c r="CB647" s="162"/>
      <c r="CC647" s="162"/>
      <c r="CD647" s="162"/>
      <c r="CE647" s="162"/>
      <c r="CF647" s="162"/>
      <c r="CG647" s="162"/>
      <c r="CH647" s="162"/>
      <c r="CI647" s="162"/>
      <c r="CJ647" s="162"/>
      <c r="CK647" s="162"/>
      <c r="CL647" s="162"/>
      <c r="CM647" s="162"/>
      <c r="CN647" s="162"/>
      <c r="CO647" s="162"/>
      <c r="CP647" s="162"/>
      <c r="CQ647" s="162"/>
      <c r="CR647" s="162"/>
      <c r="CS647" s="162"/>
      <c r="CT647" s="162"/>
      <c r="CU647" s="162"/>
      <c r="CV647" s="162"/>
      <c r="CW647" s="162"/>
      <c r="CX647" s="162"/>
      <c r="CY647" s="162"/>
      <c r="CZ647" s="162"/>
      <c r="DA647" s="162"/>
      <c r="DB647" s="162"/>
      <c r="DC647" s="162"/>
      <c r="DD647" s="162"/>
      <c r="DE647" s="162"/>
      <c r="DF647" s="162"/>
      <c r="DG647" s="162"/>
      <c r="DH647" s="162"/>
      <c r="DI647" s="162"/>
      <c r="DJ647" s="162"/>
      <c r="DK647" s="162"/>
      <c r="DL647" s="162"/>
      <c r="DM647" s="162"/>
      <c r="DN647" s="162"/>
      <c r="DO647" s="162"/>
      <c r="DP647" s="162"/>
      <c r="DQ647" s="162"/>
      <c r="DR647" s="162"/>
      <c r="DS647" s="162"/>
      <c r="DT647" s="162"/>
      <c r="DU647" s="162"/>
      <c r="DV647" s="162"/>
      <c r="DW647" s="162"/>
      <c r="DX647" s="162"/>
      <c r="DY647" s="162"/>
      <c r="DZ647" s="162"/>
      <c r="EA647" s="162"/>
      <c r="EB647" s="162"/>
      <c r="EC647" s="162"/>
      <c r="ED647" s="162"/>
      <c r="EE647" s="162"/>
      <c r="EF647" s="162"/>
      <c r="EG647" s="162"/>
      <c r="EH647" s="162"/>
      <c r="EI647" s="162"/>
      <c r="EJ647" s="162"/>
      <c r="EK647" s="162"/>
      <c r="EL647" s="162"/>
      <c r="EM647" s="162"/>
      <c r="EN647" s="162"/>
      <c r="EO647" s="162"/>
      <c r="EP647" s="162"/>
      <c r="EQ647" s="162"/>
      <c r="ER647" s="162"/>
      <c r="ES647" s="162"/>
      <c r="ET647" s="162"/>
      <c r="EU647" s="162"/>
      <c r="EV647" s="162"/>
      <c r="EW647" s="162"/>
      <c r="EX647" s="162"/>
      <c r="EY647" s="162"/>
      <c r="EZ647" s="162"/>
      <c r="FA647" s="162"/>
      <c r="FB647" s="162"/>
      <c r="FC647" s="162"/>
      <c r="FD647" s="162"/>
      <c r="FE647" s="162"/>
      <c r="FF647" s="162"/>
      <c r="FG647" s="162"/>
      <c r="FH647" s="162"/>
      <c r="FI647" s="162"/>
      <c r="FJ647" s="162"/>
      <c r="FK647" s="162"/>
      <c r="FL647" s="162"/>
      <c r="FM647" s="162"/>
      <c r="FN647" s="162"/>
      <c r="FO647" s="162"/>
      <c r="FP647" s="162"/>
      <c r="FQ647" s="162"/>
      <c r="FR647" s="162"/>
      <c r="FS647" s="162"/>
      <c r="FT647" s="162"/>
      <c r="FU647" s="162"/>
      <c r="FV647" s="162"/>
      <c r="FW647" s="162"/>
      <c r="FX647" s="162"/>
      <c r="FY647" s="162"/>
      <c r="FZ647" s="162"/>
      <c r="GA647" s="162"/>
      <c r="GB647" s="162"/>
      <c r="GC647" s="162"/>
      <c r="GD647" s="162"/>
      <c r="GE647" s="162"/>
      <c r="GF647" s="162"/>
      <c r="GG647" s="162"/>
      <c r="GH647" s="162"/>
      <c r="GI647" s="162"/>
      <c r="GJ647" s="162"/>
      <c r="GK647" s="162"/>
      <c r="GL647" s="162"/>
      <c r="GM647" s="162"/>
      <c r="GN647" s="162"/>
      <c r="GO647" s="162"/>
      <c r="GP647" s="162"/>
      <c r="GQ647" s="162"/>
      <c r="GR647" s="162"/>
      <c r="GS647" s="162"/>
      <c r="GT647" s="162"/>
      <c r="GU647" s="162"/>
    </row>
    <row r="648" spans="1:203" x14ac:dyDescent="0.25">
      <c r="A648" s="161">
        <v>1</v>
      </c>
      <c r="B648" s="2373" t="s">
        <v>82</v>
      </c>
      <c r="C648" s="189">
        <f>'2 уровень'!D1571</f>
        <v>220</v>
      </c>
      <c r="D648" s="189">
        <f>'2 уровень'!E1571</f>
        <v>111</v>
      </c>
      <c r="E648" s="189">
        <f>'2 уровень'!F1571</f>
        <v>31</v>
      </c>
      <c r="F648" s="773">
        <f>'2 уровень'!G1571</f>
        <v>27.927927927927925</v>
      </c>
      <c r="G648" s="237">
        <f>'2 уровень'!H1571</f>
        <v>9.786363636363637</v>
      </c>
      <c r="H648" s="237">
        <f>'2 уровень'!I1571</f>
        <v>10.741935483870968</v>
      </c>
      <c r="I648" s="246">
        <f>'2 уровень'!J1571</f>
        <v>2153</v>
      </c>
      <c r="J648" s="246">
        <f>'2 уровень'!K1571</f>
        <v>1086</v>
      </c>
      <c r="K648" s="246">
        <f>'2 уровень'!L1571</f>
        <v>333</v>
      </c>
      <c r="L648" s="246">
        <f>'2 уровень'!M1571</f>
        <v>30.662983425414364</v>
      </c>
      <c r="M648" s="246">
        <f>'2 уровень'!N1571</f>
        <v>8</v>
      </c>
      <c r="N648" s="246">
        <f>'2 уровень'!O1571</f>
        <v>83.25</v>
      </c>
      <c r="O648" s="163">
        <f>'2 уровень'!P1571</f>
        <v>0</v>
      </c>
      <c r="P648" s="163">
        <f>'2 уровень'!Q1571</f>
        <v>0</v>
      </c>
      <c r="Q648" s="163">
        <f>'2 уровень'!R1571</f>
        <v>0</v>
      </c>
      <c r="R648" s="163">
        <f>'2 уровень'!S1571</f>
        <v>0</v>
      </c>
      <c r="S648" s="163">
        <f>'2 уровень'!T1571</f>
        <v>0</v>
      </c>
      <c r="T648" s="163">
        <f>'2 уровень'!U1571</f>
        <v>0</v>
      </c>
      <c r="U648" s="2412">
        <f>'2 уровень'!V1571</f>
        <v>0</v>
      </c>
      <c r="V648" s="163">
        <f>'2 уровень'!W1571</f>
        <v>0</v>
      </c>
      <c r="W648" s="163">
        <f>'2 уровень'!X1571</f>
        <v>0</v>
      </c>
      <c r="X648" s="163">
        <f>'2 уровень'!Y1571</f>
        <v>0</v>
      </c>
      <c r="Y648" s="2331">
        <f>'2 уровень'!Z1571</f>
        <v>0</v>
      </c>
      <c r="Z648" s="163"/>
      <c r="AA648" s="2331"/>
      <c r="AB648" s="2608"/>
      <c r="AC648" s="162"/>
      <c r="AD648" s="162"/>
      <c r="AE648" s="162"/>
      <c r="AF648" s="162"/>
      <c r="AG648" s="162"/>
      <c r="AH648" s="162"/>
      <c r="AI648" s="162"/>
      <c r="AJ648" s="162"/>
      <c r="AK648" s="162"/>
      <c r="AL648" s="162"/>
      <c r="AM648" s="162"/>
      <c r="AN648" s="162"/>
      <c r="AO648" s="162"/>
      <c r="AP648" s="162"/>
      <c r="AQ648" s="162"/>
      <c r="AR648" s="162"/>
      <c r="AS648" s="162"/>
      <c r="AT648" s="162"/>
      <c r="AU648" s="162"/>
      <c r="AV648" s="162"/>
      <c r="AW648" s="162"/>
      <c r="AX648" s="162"/>
      <c r="AY648" s="162"/>
      <c r="AZ648" s="162"/>
      <c r="BA648" s="162"/>
      <c r="BB648" s="162"/>
      <c r="BC648" s="162"/>
      <c r="BD648" s="162"/>
      <c r="BE648" s="162"/>
      <c r="BF648" s="162"/>
      <c r="BG648" s="162"/>
      <c r="BH648" s="162"/>
      <c r="BI648" s="162"/>
      <c r="BJ648" s="162"/>
      <c r="BK648" s="162"/>
      <c r="BL648" s="162"/>
      <c r="BM648" s="162"/>
      <c r="BN648" s="162"/>
      <c r="BO648" s="162"/>
      <c r="BP648" s="162"/>
      <c r="BQ648" s="162"/>
      <c r="BR648" s="162"/>
      <c r="BS648" s="162"/>
      <c r="BT648" s="162"/>
      <c r="BU648" s="162"/>
      <c r="BV648" s="162"/>
      <c r="BW648" s="162"/>
      <c r="BX648" s="162"/>
      <c r="BY648" s="162"/>
      <c r="BZ648" s="162"/>
      <c r="CA648" s="162"/>
      <c r="CB648" s="162"/>
      <c r="CC648" s="162"/>
      <c r="CD648" s="162"/>
      <c r="CE648" s="162"/>
      <c r="CF648" s="162"/>
      <c r="CG648" s="162"/>
      <c r="CH648" s="162"/>
      <c r="CI648" s="162"/>
      <c r="CJ648" s="162"/>
      <c r="CK648" s="162"/>
      <c r="CL648" s="162"/>
      <c r="CM648" s="162"/>
      <c r="CN648" s="162"/>
      <c r="CO648" s="162"/>
      <c r="CP648" s="162"/>
      <c r="CQ648" s="162"/>
      <c r="CR648" s="162"/>
      <c r="CS648" s="162"/>
      <c r="CT648" s="162"/>
      <c r="CU648" s="162"/>
      <c r="CV648" s="162"/>
      <c r="CW648" s="162"/>
      <c r="CX648" s="162"/>
      <c r="CY648" s="162"/>
      <c r="CZ648" s="162"/>
      <c r="DA648" s="162"/>
      <c r="DB648" s="162"/>
      <c r="DC648" s="162"/>
      <c r="DD648" s="162"/>
      <c r="DE648" s="162"/>
      <c r="DF648" s="162"/>
      <c r="DG648" s="162"/>
      <c r="DH648" s="162"/>
      <c r="DI648" s="162"/>
      <c r="DJ648" s="162"/>
      <c r="DK648" s="162"/>
      <c r="DL648" s="162"/>
      <c r="DM648" s="162"/>
      <c r="DN648" s="162"/>
      <c r="DO648" s="162"/>
      <c r="DP648" s="162"/>
      <c r="DQ648" s="162"/>
      <c r="DR648" s="162"/>
      <c r="DS648" s="162"/>
      <c r="DT648" s="162"/>
      <c r="DU648" s="162"/>
      <c r="DV648" s="162"/>
      <c r="DW648" s="162"/>
      <c r="DX648" s="162"/>
      <c r="DY648" s="162"/>
      <c r="DZ648" s="162"/>
      <c r="EA648" s="162"/>
      <c r="EB648" s="162"/>
      <c r="EC648" s="162"/>
      <c r="ED648" s="162"/>
      <c r="EE648" s="162"/>
      <c r="EF648" s="162"/>
      <c r="EG648" s="162"/>
      <c r="EH648" s="162"/>
      <c r="EI648" s="162"/>
      <c r="EJ648" s="162"/>
      <c r="EK648" s="162"/>
      <c r="EL648" s="162"/>
      <c r="EM648" s="162"/>
      <c r="EN648" s="162"/>
      <c r="EO648" s="162"/>
      <c r="EP648" s="162"/>
      <c r="EQ648" s="162"/>
      <c r="ER648" s="162"/>
      <c r="ES648" s="162"/>
      <c r="ET648" s="162"/>
      <c r="EU648" s="162"/>
      <c r="EV648" s="162"/>
      <c r="EW648" s="162"/>
      <c r="EX648" s="162"/>
      <c r="EY648" s="162"/>
      <c r="EZ648" s="162"/>
      <c r="FA648" s="162"/>
      <c r="FB648" s="162"/>
      <c r="FC648" s="162"/>
      <c r="FD648" s="162"/>
      <c r="FE648" s="162"/>
      <c r="FF648" s="162"/>
      <c r="FG648" s="162"/>
      <c r="FH648" s="162"/>
      <c r="FI648" s="162"/>
      <c r="FJ648" s="162"/>
      <c r="FK648" s="162"/>
      <c r="FL648" s="162"/>
      <c r="FM648" s="162"/>
      <c r="FN648" s="162"/>
      <c r="FO648" s="162"/>
      <c r="FP648" s="162"/>
      <c r="FQ648" s="162"/>
      <c r="FR648" s="162"/>
      <c r="FS648" s="162"/>
      <c r="FT648" s="162"/>
      <c r="FU648" s="162"/>
      <c r="FV648" s="162"/>
      <c r="FW648" s="162"/>
      <c r="FX648" s="162"/>
      <c r="FY648" s="162"/>
      <c r="FZ648" s="162"/>
      <c r="GA648" s="162"/>
      <c r="GB648" s="162"/>
      <c r="GC648" s="162"/>
      <c r="GD648" s="162"/>
      <c r="GE648" s="162"/>
      <c r="GF648" s="162"/>
      <c r="GG648" s="162"/>
      <c r="GH648" s="162"/>
      <c r="GI648" s="162"/>
      <c r="GJ648" s="162"/>
      <c r="GK648" s="162"/>
      <c r="GL648" s="162"/>
      <c r="GM648" s="162"/>
      <c r="GN648" s="162"/>
      <c r="GO648" s="162"/>
      <c r="GP648" s="162"/>
      <c r="GQ648" s="162"/>
      <c r="GR648" s="162"/>
      <c r="GS648" s="162"/>
      <c r="GT648" s="162"/>
      <c r="GU648" s="162"/>
    </row>
    <row r="649" spans="1:203" x14ac:dyDescent="0.25">
      <c r="A649" s="161">
        <v>1</v>
      </c>
      <c r="B649" s="47" t="s">
        <v>16</v>
      </c>
      <c r="C649" s="189">
        <f>'2 уровень'!D1572</f>
        <v>0</v>
      </c>
      <c r="D649" s="189">
        <f>'2 уровень'!E1572</f>
        <v>0</v>
      </c>
      <c r="E649" s="189">
        <f>'2 уровень'!F1572</f>
        <v>0</v>
      </c>
      <c r="F649" s="773">
        <f>'2 уровень'!G1572</f>
        <v>0</v>
      </c>
      <c r="G649" s="237">
        <f>'2 уровень'!H1572</f>
        <v>0</v>
      </c>
      <c r="H649" s="237">
        <f>'2 уровень'!I1572</f>
        <v>0</v>
      </c>
      <c r="I649" s="246">
        <f>'2 уровень'!J1572</f>
        <v>0</v>
      </c>
      <c r="J649" s="246">
        <f>'2 уровень'!K1572</f>
        <v>0</v>
      </c>
      <c r="K649" s="246">
        <f>'2 уровень'!L1572</f>
        <v>0</v>
      </c>
      <c r="L649" s="246">
        <f>'2 уровень'!M1572</f>
        <v>0</v>
      </c>
      <c r="M649" s="246">
        <f>'2 уровень'!N1572</f>
        <v>0</v>
      </c>
      <c r="N649" s="246">
        <f>'2 уровень'!O1572</f>
        <v>0</v>
      </c>
      <c r="O649" s="163">
        <f>'2 уровень'!P1572</f>
        <v>0</v>
      </c>
      <c r="P649" s="163">
        <f>'2 уровень'!Q1572</f>
        <v>0</v>
      </c>
      <c r="Q649" s="163">
        <f>'2 уровень'!R1572</f>
        <v>0</v>
      </c>
      <c r="R649" s="163">
        <f>'2 уровень'!S1572</f>
        <v>0</v>
      </c>
      <c r="S649" s="163">
        <f>'2 уровень'!T1572</f>
        <v>0</v>
      </c>
      <c r="T649" s="163">
        <f>'2 уровень'!U1572</f>
        <v>0</v>
      </c>
      <c r="U649" s="2412">
        <f>'2 уровень'!V1572</f>
        <v>0</v>
      </c>
      <c r="V649" s="163">
        <f>'2 уровень'!W1572</f>
        <v>0</v>
      </c>
      <c r="W649" s="163">
        <f>'2 уровень'!X1572</f>
        <v>0</v>
      </c>
      <c r="X649" s="163">
        <f>'2 уровень'!Y1572</f>
        <v>0</v>
      </c>
      <c r="Y649" s="2331">
        <f>'2 уровень'!Z1572</f>
        <v>0</v>
      </c>
      <c r="Z649" s="163"/>
      <c r="AA649" s="2331"/>
      <c r="AB649" s="2608"/>
      <c r="AC649" s="162"/>
      <c r="AD649" s="162"/>
      <c r="AE649" s="162"/>
      <c r="AF649" s="162"/>
      <c r="AG649" s="162"/>
      <c r="AH649" s="162"/>
      <c r="AI649" s="162"/>
      <c r="AJ649" s="162"/>
      <c r="AK649" s="162"/>
      <c r="AL649" s="162"/>
      <c r="AM649" s="162"/>
      <c r="AN649" s="162"/>
      <c r="AO649" s="162"/>
      <c r="AP649" s="162"/>
      <c r="AQ649" s="162"/>
      <c r="AR649" s="162"/>
      <c r="AS649" s="162"/>
      <c r="AT649" s="162"/>
      <c r="AU649" s="162"/>
      <c r="AV649" s="162"/>
      <c r="AW649" s="162"/>
      <c r="AX649" s="162"/>
      <c r="AY649" s="162"/>
      <c r="AZ649" s="162"/>
      <c r="BA649" s="162"/>
      <c r="BB649" s="162"/>
      <c r="BC649" s="162"/>
      <c r="BD649" s="162"/>
      <c r="BE649" s="162"/>
      <c r="BF649" s="162"/>
      <c r="BG649" s="162"/>
      <c r="BH649" s="162"/>
      <c r="BI649" s="162"/>
      <c r="BJ649" s="162"/>
      <c r="BK649" s="162"/>
      <c r="BL649" s="162"/>
      <c r="BM649" s="162"/>
      <c r="BN649" s="162"/>
      <c r="BO649" s="162"/>
      <c r="BP649" s="162"/>
      <c r="BQ649" s="162"/>
      <c r="BR649" s="162"/>
      <c r="BS649" s="162"/>
      <c r="BT649" s="162"/>
      <c r="BU649" s="162"/>
      <c r="BV649" s="162"/>
      <c r="BW649" s="162"/>
      <c r="BX649" s="162"/>
      <c r="BY649" s="162"/>
      <c r="BZ649" s="162"/>
      <c r="CA649" s="162"/>
      <c r="CB649" s="162"/>
      <c r="CC649" s="162"/>
      <c r="CD649" s="162"/>
      <c r="CE649" s="162"/>
      <c r="CF649" s="162"/>
      <c r="CG649" s="162"/>
      <c r="CH649" s="162"/>
      <c r="CI649" s="162"/>
      <c r="CJ649" s="162"/>
      <c r="CK649" s="162"/>
      <c r="CL649" s="162"/>
      <c r="CM649" s="162"/>
      <c r="CN649" s="162"/>
      <c r="CO649" s="162"/>
      <c r="CP649" s="162"/>
      <c r="CQ649" s="162"/>
      <c r="CR649" s="162"/>
      <c r="CS649" s="162"/>
      <c r="CT649" s="162"/>
      <c r="CU649" s="162"/>
      <c r="CV649" s="162"/>
      <c r="CW649" s="162"/>
      <c r="CX649" s="162"/>
      <c r="CY649" s="162"/>
      <c r="CZ649" s="162"/>
      <c r="DA649" s="162"/>
      <c r="DB649" s="162"/>
      <c r="DC649" s="162"/>
      <c r="DD649" s="162"/>
      <c r="DE649" s="162"/>
      <c r="DF649" s="162"/>
      <c r="DG649" s="162"/>
      <c r="DH649" s="162"/>
      <c r="DI649" s="162"/>
      <c r="DJ649" s="162"/>
      <c r="DK649" s="162"/>
      <c r="DL649" s="162"/>
      <c r="DM649" s="162"/>
      <c r="DN649" s="162"/>
      <c r="DO649" s="162"/>
      <c r="DP649" s="162"/>
      <c r="DQ649" s="162"/>
      <c r="DR649" s="162"/>
      <c r="DS649" s="162"/>
      <c r="DT649" s="162"/>
      <c r="DU649" s="162"/>
      <c r="DV649" s="162"/>
      <c r="DW649" s="162"/>
      <c r="DX649" s="162"/>
      <c r="DY649" s="162"/>
      <c r="DZ649" s="162"/>
      <c r="EA649" s="162"/>
      <c r="EB649" s="162"/>
      <c r="EC649" s="162"/>
      <c r="ED649" s="162"/>
      <c r="EE649" s="162"/>
      <c r="EF649" s="162"/>
      <c r="EG649" s="162"/>
      <c r="EH649" s="162"/>
      <c r="EI649" s="162"/>
      <c r="EJ649" s="162"/>
      <c r="EK649" s="162"/>
      <c r="EL649" s="162"/>
      <c r="EM649" s="162"/>
      <c r="EN649" s="162"/>
      <c r="EO649" s="162"/>
      <c r="EP649" s="162"/>
      <c r="EQ649" s="162"/>
      <c r="ER649" s="162"/>
      <c r="ES649" s="162"/>
      <c r="ET649" s="162"/>
      <c r="EU649" s="162"/>
      <c r="EV649" s="162"/>
      <c r="EW649" s="162"/>
      <c r="EX649" s="162"/>
      <c r="EY649" s="162"/>
      <c r="EZ649" s="162"/>
      <c r="FA649" s="162"/>
      <c r="FB649" s="162"/>
      <c r="FC649" s="162"/>
      <c r="FD649" s="162"/>
      <c r="FE649" s="162"/>
      <c r="FF649" s="162"/>
      <c r="FG649" s="162"/>
      <c r="FH649" s="162"/>
      <c r="FI649" s="162"/>
      <c r="FJ649" s="162"/>
      <c r="FK649" s="162"/>
      <c r="FL649" s="162"/>
      <c r="FM649" s="162"/>
      <c r="FN649" s="162"/>
      <c r="FO649" s="162"/>
      <c r="FP649" s="162"/>
      <c r="FQ649" s="162"/>
      <c r="FR649" s="162"/>
      <c r="FS649" s="162"/>
      <c r="FT649" s="162"/>
      <c r="FU649" s="162"/>
      <c r="FV649" s="162"/>
      <c r="FW649" s="162"/>
      <c r="FX649" s="162"/>
      <c r="FY649" s="162"/>
      <c r="FZ649" s="162"/>
      <c r="GA649" s="162"/>
      <c r="GB649" s="162"/>
      <c r="GC649" s="162"/>
      <c r="GD649" s="162"/>
      <c r="GE649" s="162"/>
      <c r="GF649" s="162"/>
      <c r="GG649" s="162"/>
      <c r="GH649" s="162"/>
      <c r="GI649" s="162"/>
      <c r="GJ649" s="162"/>
      <c r="GK649" s="162"/>
      <c r="GL649" s="162"/>
      <c r="GM649" s="162"/>
      <c r="GN649" s="162"/>
      <c r="GO649" s="162"/>
      <c r="GP649" s="162"/>
      <c r="GQ649" s="162"/>
      <c r="GR649" s="162"/>
      <c r="GS649" s="162"/>
      <c r="GT649" s="162"/>
      <c r="GU649" s="162"/>
    </row>
    <row r="650" spans="1:203" ht="27.6" x14ac:dyDescent="0.25">
      <c r="A650" s="161">
        <v>1</v>
      </c>
      <c r="B650" s="304" t="s">
        <v>188</v>
      </c>
      <c r="C650" s="189">
        <f>'2 уровень'!D1573</f>
        <v>220</v>
      </c>
      <c r="D650" s="189">
        <f>'2 уровень'!E1573</f>
        <v>111</v>
      </c>
      <c r="E650" s="189">
        <f>'2 уровень'!F1573</f>
        <v>31</v>
      </c>
      <c r="F650" s="773">
        <f>'2 уровень'!G1573</f>
        <v>27.927927927927925</v>
      </c>
      <c r="G650" s="237">
        <f>'2 уровень'!H1573</f>
        <v>9.786363636363637</v>
      </c>
      <c r="H650" s="237">
        <f>'2 уровень'!I1573</f>
        <v>10.741935483870968</v>
      </c>
      <c r="I650" s="246">
        <f>'2 уровень'!J1573</f>
        <v>2153</v>
      </c>
      <c r="J650" s="246">
        <f>'2 уровень'!K1573</f>
        <v>1086</v>
      </c>
      <c r="K650" s="246">
        <f>'2 уровень'!L1573</f>
        <v>333</v>
      </c>
      <c r="L650" s="246">
        <f>'2 уровень'!M1573</f>
        <v>30.662983425414364</v>
      </c>
      <c r="M650" s="246">
        <f>'2 уровень'!N1573</f>
        <v>8</v>
      </c>
      <c r="N650" s="246">
        <f>'2 уровень'!O1573</f>
        <v>83.25</v>
      </c>
      <c r="O650" s="163">
        <f>'2 уровень'!P1573</f>
        <v>3895.6511193600004</v>
      </c>
      <c r="P650" s="163">
        <f>'2 уровень'!Q1573</f>
        <v>5085.157197120001</v>
      </c>
      <c r="Q650" s="163">
        <f>'2 уровень'!R1573</f>
        <v>5085.157197120001</v>
      </c>
      <c r="R650" s="163">
        <f>'2 уровень'!S1573</f>
        <v>5085.157197120001</v>
      </c>
      <c r="S650" s="163">
        <f>'2 уровень'!T1573</f>
        <v>5085.157197120001</v>
      </c>
      <c r="T650" s="163">
        <f>'2 уровень'!U1573</f>
        <v>5085.157197120001</v>
      </c>
      <c r="U650" s="2412">
        <f>'2 уровень'!V1573</f>
        <v>2488.5101404800007</v>
      </c>
      <c r="V650" s="163">
        <f>'2 уровень'!W1573</f>
        <v>714.31718999999998</v>
      </c>
      <c r="W650" s="163">
        <f>'2 уровень'!X1573</f>
        <v>-1774.1929504800007</v>
      </c>
      <c r="X650" s="163">
        <f>'2 уровень'!Y1573</f>
        <v>-59.279589999999999</v>
      </c>
      <c r="Y650" s="2331">
        <f>'2 уровень'!Z1573</f>
        <v>655.0376</v>
      </c>
      <c r="Z650" s="163"/>
      <c r="AA650" s="2331"/>
      <c r="AB650" s="2608"/>
      <c r="AC650" s="162"/>
      <c r="AD650" s="162"/>
      <c r="AE650" s="162"/>
      <c r="AF650" s="162"/>
      <c r="AG650" s="162"/>
      <c r="AH650" s="162"/>
      <c r="AI650" s="162"/>
      <c r="AJ650" s="162"/>
      <c r="AK650" s="162"/>
      <c r="AL650" s="162"/>
      <c r="AM650" s="162"/>
      <c r="AN650" s="162"/>
      <c r="AO650" s="162"/>
      <c r="AP650" s="162"/>
      <c r="AQ650" s="162"/>
      <c r="AR650" s="162"/>
      <c r="AS650" s="162"/>
      <c r="AT650" s="162"/>
      <c r="AU650" s="162"/>
      <c r="AV650" s="162"/>
      <c r="AW650" s="162"/>
      <c r="AX650" s="162"/>
      <c r="AY650" s="162"/>
      <c r="AZ650" s="162"/>
      <c r="BA650" s="162"/>
      <c r="BB650" s="162"/>
      <c r="BC650" s="162"/>
      <c r="BD650" s="162"/>
      <c r="BE650" s="162"/>
      <c r="BF650" s="162"/>
      <c r="BG650" s="162"/>
      <c r="BH650" s="162"/>
      <c r="BI650" s="162"/>
      <c r="BJ650" s="162"/>
      <c r="BK650" s="162"/>
      <c r="BL650" s="162"/>
      <c r="BM650" s="162"/>
      <c r="BN650" s="162"/>
      <c r="BO650" s="162"/>
      <c r="BP650" s="162"/>
      <c r="BQ650" s="162"/>
      <c r="BR650" s="162"/>
      <c r="BS650" s="162"/>
      <c r="BT650" s="162"/>
      <c r="BU650" s="162"/>
      <c r="BV650" s="162"/>
      <c r="BW650" s="162"/>
      <c r="BX650" s="162"/>
      <c r="BY650" s="162"/>
      <c r="BZ650" s="162"/>
      <c r="CA650" s="162"/>
      <c r="CB650" s="162"/>
      <c r="CC650" s="162"/>
      <c r="CD650" s="162"/>
      <c r="CE650" s="162"/>
      <c r="CF650" s="162"/>
      <c r="CG650" s="162"/>
      <c r="CH650" s="162"/>
      <c r="CI650" s="162"/>
      <c r="CJ650" s="162"/>
      <c r="CK650" s="162"/>
      <c r="CL650" s="162"/>
      <c r="CM650" s="162"/>
      <c r="CN650" s="162"/>
      <c r="CO650" s="162"/>
      <c r="CP650" s="162"/>
      <c r="CQ650" s="162"/>
      <c r="CR650" s="162"/>
      <c r="CS650" s="162"/>
      <c r="CT650" s="162"/>
      <c r="CU650" s="162"/>
      <c r="CV650" s="162"/>
      <c r="CW650" s="162"/>
      <c r="CX650" s="162"/>
      <c r="CY650" s="162"/>
      <c r="CZ650" s="162"/>
      <c r="DA650" s="162"/>
      <c r="DB650" s="162"/>
      <c r="DC650" s="162"/>
      <c r="DD650" s="162"/>
      <c r="DE650" s="162"/>
      <c r="DF650" s="162"/>
      <c r="DG650" s="162"/>
      <c r="DH650" s="162"/>
      <c r="DI650" s="162"/>
      <c r="DJ650" s="162"/>
      <c r="DK650" s="162"/>
      <c r="DL650" s="162"/>
      <c r="DM650" s="162"/>
      <c r="DN650" s="162"/>
      <c r="DO650" s="162"/>
      <c r="DP650" s="162"/>
      <c r="DQ650" s="162"/>
      <c r="DR650" s="162"/>
      <c r="DS650" s="162"/>
      <c r="DT650" s="162"/>
      <c r="DU650" s="162"/>
      <c r="DV650" s="162"/>
      <c r="DW650" s="162"/>
      <c r="DX650" s="162"/>
      <c r="DY650" s="162"/>
      <c r="DZ650" s="162"/>
      <c r="EA650" s="162"/>
      <c r="EB650" s="162"/>
      <c r="EC650" s="162"/>
      <c r="ED650" s="162"/>
      <c r="EE650" s="162"/>
      <c r="EF650" s="162"/>
      <c r="EG650" s="162"/>
      <c r="EH650" s="162"/>
      <c r="EI650" s="162"/>
      <c r="EJ650" s="162"/>
      <c r="EK650" s="162"/>
      <c r="EL650" s="162"/>
      <c r="EM650" s="162"/>
      <c r="EN650" s="162"/>
      <c r="EO650" s="162"/>
      <c r="EP650" s="162"/>
      <c r="EQ650" s="162"/>
      <c r="ER650" s="162"/>
      <c r="ES650" s="162"/>
      <c r="ET650" s="162"/>
      <c r="EU650" s="162"/>
      <c r="EV650" s="162"/>
      <c r="EW650" s="162"/>
      <c r="EX650" s="162"/>
      <c r="EY650" s="162"/>
      <c r="EZ650" s="162"/>
      <c r="FA650" s="162"/>
      <c r="FB650" s="162"/>
      <c r="FC650" s="162"/>
      <c r="FD650" s="162"/>
      <c r="FE650" s="162"/>
      <c r="FF650" s="162"/>
      <c r="FG650" s="162"/>
      <c r="FH650" s="162"/>
      <c r="FI650" s="162"/>
      <c r="FJ650" s="162"/>
      <c r="FK650" s="162"/>
      <c r="FL650" s="162"/>
      <c r="FM650" s="162"/>
      <c r="FN650" s="162"/>
      <c r="FO650" s="162"/>
      <c r="FP650" s="162"/>
      <c r="FQ650" s="162"/>
      <c r="FR650" s="162"/>
      <c r="FS650" s="162"/>
      <c r="FT650" s="162"/>
      <c r="FU650" s="162"/>
      <c r="FV650" s="162"/>
      <c r="FW650" s="162"/>
      <c r="FX650" s="162"/>
      <c r="FY650" s="162"/>
      <c r="FZ650" s="162"/>
      <c r="GA650" s="162"/>
      <c r="GB650" s="162"/>
      <c r="GC650" s="162"/>
      <c r="GD650" s="162"/>
      <c r="GE650" s="162"/>
      <c r="GF650" s="162"/>
      <c r="GG650" s="162"/>
      <c r="GH650" s="162"/>
      <c r="GI650" s="162"/>
      <c r="GJ650" s="162"/>
      <c r="GK650" s="162"/>
      <c r="GL650" s="162"/>
      <c r="GM650" s="162"/>
      <c r="GN650" s="162"/>
      <c r="GO650" s="162"/>
      <c r="GP650" s="162"/>
      <c r="GQ650" s="162"/>
      <c r="GR650" s="162"/>
      <c r="GS650" s="162"/>
      <c r="GT650" s="162"/>
      <c r="GU650" s="162"/>
    </row>
    <row r="651" spans="1:203" x14ac:dyDescent="0.25">
      <c r="A651" s="161">
        <v>1</v>
      </c>
      <c r="B651" s="200" t="s">
        <v>400</v>
      </c>
      <c r="C651" s="189">
        <f>'2 уровень'!D1574</f>
        <v>1000</v>
      </c>
      <c r="D651" s="189">
        <f>'2 уровень'!E1574</f>
        <v>500</v>
      </c>
      <c r="E651" s="189">
        <f>'2 уровень'!F1574</f>
        <v>433</v>
      </c>
      <c r="F651" s="773">
        <f>'2 уровень'!G1574</f>
        <v>86.6</v>
      </c>
      <c r="G651" s="237">
        <f>'2 уровень'!H1574</f>
        <v>0</v>
      </c>
      <c r="H651" s="237">
        <f>'2 уровень'!I1574</f>
        <v>0</v>
      </c>
      <c r="I651" s="246">
        <f>'2 уровень'!J1574</f>
        <v>0</v>
      </c>
      <c r="J651" s="246">
        <f>'2 уровень'!K1574</f>
        <v>0</v>
      </c>
      <c r="K651" s="246">
        <f>'2 уровень'!L1574</f>
        <v>0</v>
      </c>
      <c r="L651" s="246">
        <f>'2 уровень'!M1574</f>
        <v>0</v>
      </c>
      <c r="M651" s="246">
        <f>'2 уровень'!N1574</f>
        <v>0</v>
      </c>
      <c r="N651" s="246">
        <f>'2 уровень'!O1574</f>
        <v>0</v>
      </c>
      <c r="O651" s="163">
        <f>'2 уровень'!P1574</f>
        <v>2967.1668364000002</v>
      </c>
      <c r="P651" s="163">
        <f>'2 уровень'!Q1574</f>
        <v>2967.1668364000002</v>
      </c>
      <c r="Q651" s="163">
        <f>'2 уровень'!R1574</f>
        <v>2967.1668364000002</v>
      </c>
      <c r="R651" s="163">
        <f>'2 уровень'!S1574</f>
        <v>2967.1668364000002</v>
      </c>
      <c r="S651" s="163">
        <f>'2 уровень'!T1574</f>
        <v>2967.1668364000002</v>
      </c>
      <c r="T651" s="163">
        <f>'2 уровень'!U1574</f>
        <v>3023.5230101666671</v>
      </c>
      <c r="U651" s="2412">
        <f>'2 уровень'!V1574</f>
        <v>1491.6343001666669</v>
      </c>
      <c r="V651" s="163">
        <f>'2 уровень'!W1574</f>
        <v>1416.7695700000002</v>
      </c>
      <c r="W651" s="163">
        <f>'2 уровень'!X1574</f>
        <v>-74.864730166666732</v>
      </c>
      <c r="X651" s="163">
        <f>'2 уровень'!Y1574</f>
        <v>-50.420620000000007</v>
      </c>
      <c r="Y651" s="2331">
        <f>'2 уровень'!Z1574</f>
        <v>1366.3489500000001</v>
      </c>
      <c r="Z651" s="163"/>
      <c r="AA651" s="2331"/>
      <c r="AB651" s="2608"/>
      <c r="AC651" s="162"/>
      <c r="AD651" s="162"/>
      <c r="AE651" s="162"/>
      <c r="AF651" s="162"/>
      <c r="AG651" s="162"/>
      <c r="AH651" s="162"/>
      <c r="AI651" s="162"/>
      <c r="AJ651" s="162"/>
      <c r="AK651" s="162"/>
      <c r="AL651" s="162"/>
      <c r="AM651" s="162"/>
      <c r="AN651" s="162"/>
      <c r="AO651" s="162"/>
      <c r="AP651" s="162"/>
      <c r="AQ651" s="162"/>
      <c r="AR651" s="162"/>
      <c r="AS651" s="162"/>
      <c r="AT651" s="162"/>
      <c r="AU651" s="162"/>
      <c r="AV651" s="162"/>
      <c r="AW651" s="162"/>
      <c r="AX651" s="162"/>
      <c r="AY651" s="162"/>
      <c r="AZ651" s="162"/>
      <c r="BA651" s="162"/>
      <c r="BB651" s="162"/>
      <c r="BC651" s="162"/>
      <c r="BD651" s="162"/>
      <c r="BE651" s="162"/>
      <c r="BF651" s="162"/>
      <c r="BG651" s="162"/>
      <c r="BH651" s="162"/>
      <c r="BI651" s="162"/>
      <c r="BJ651" s="162"/>
      <c r="BK651" s="162"/>
      <c r="BL651" s="162"/>
      <c r="BM651" s="162"/>
      <c r="BN651" s="162"/>
      <c r="BO651" s="162"/>
      <c r="BP651" s="162"/>
      <c r="BQ651" s="162"/>
      <c r="BR651" s="162"/>
      <c r="BS651" s="162"/>
      <c r="BT651" s="162"/>
      <c r="BU651" s="162"/>
      <c r="BV651" s="162"/>
      <c r="BW651" s="162"/>
      <c r="BX651" s="162"/>
      <c r="BY651" s="162"/>
      <c r="BZ651" s="162"/>
      <c r="CA651" s="162"/>
      <c r="CB651" s="162"/>
      <c r="CC651" s="162"/>
      <c r="CD651" s="162"/>
      <c r="CE651" s="162"/>
      <c r="CF651" s="162"/>
      <c r="CG651" s="162"/>
      <c r="CH651" s="162"/>
      <c r="CI651" s="162"/>
      <c r="CJ651" s="162"/>
      <c r="CK651" s="162"/>
      <c r="CL651" s="162"/>
      <c r="CM651" s="162"/>
      <c r="CN651" s="162"/>
      <c r="CO651" s="162"/>
      <c r="CP651" s="162"/>
      <c r="CQ651" s="162"/>
      <c r="CR651" s="162"/>
      <c r="CS651" s="162"/>
      <c r="CT651" s="162"/>
      <c r="CU651" s="162"/>
      <c r="CV651" s="162"/>
      <c r="CW651" s="162"/>
      <c r="CX651" s="162"/>
      <c r="CY651" s="162"/>
      <c r="CZ651" s="162"/>
      <c r="DA651" s="162"/>
      <c r="DB651" s="162"/>
      <c r="DC651" s="162"/>
      <c r="DD651" s="162"/>
      <c r="DE651" s="162"/>
      <c r="DF651" s="162"/>
      <c r="DG651" s="162"/>
      <c r="DH651" s="162"/>
      <c r="DI651" s="162"/>
      <c r="DJ651" s="162"/>
      <c r="DK651" s="162"/>
      <c r="DL651" s="162"/>
      <c r="DM651" s="162"/>
      <c r="DN651" s="162"/>
      <c r="DO651" s="162"/>
      <c r="DP651" s="162"/>
      <c r="DQ651" s="162"/>
      <c r="DR651" s="162"/>
      <c r="DS651" s="162"/>
      <c r="DT651" s="162"/>
      <c r="DU651" s="162"/>
      <c r="DV651" s="162"/>
      <c r="DW651" s="162"/>
      <c r="DX651" s="162"/>
      <c r="DY651" s="162"/>
      <c r="DZ651" s="162"/>
      <c r="EA651" s="162"/>
      <c r="EB651" s="162"/>
      <c r="EC651" s="162"/>
      <c r="ED651" s="162"/>
      <c r="EE651" s="162"/>
      <c r="EF651" s="162"/>
      <c r="EG651" s="162"/>
      <c r="EH651" s="162"/>
      <c r="EI651" s="162"/>
      <c r="EJ651" s="162"/>
      <c r="EK651" s="162"/>
      <c r="EL651" s="162"/>
      <c r="EM651" s="162"/>
      <c r="EN651" s="162"/>
      <c r="EO651" s="162"/>
      <c r="EP651" s="162"/>
      <c r="EQ651" s="162"/>
      <c r="ER651" s="162"/>
      <c r="ES651" s="162"/>
      <c r="ET651" s="162"/>
      <c r="EU651" s="162"/>
      <c r="EV651" s="162"/>
      <c r="EW651" s="162"/>
      <c r="EX651" s="162"/>
      <c r="EY651" s="162"/>
      <c r="EZ651" s="162"/>
      <c r="FA651" s="162"/>
      <c r="FB651" s="162"/>
      <c r="FC651" s="162"/>
      <c r="FD651" s="162"/>
      <c r="FE651" s="162"/>
      <c r="FF651" s="162"/>
      <c r="FG651" s="162"/>
      <c r="FH651" s="162"/>
      <c r="FI651" s="162"/>
      <c r="FJ651" s="162"/>
      <c r="FK651" s="162"/>
      <c r="FL651" s="162"/>
      <c r="FM651" s="162"/>
      <c r="FN651" s="162"/>
      <c r="FO651" s="162"/>
      <c r="FP651" s="162"/>
      <c r="FQ651" s="162"/>
      <c r="FR651" s="162"/>
      <c r="FS651" s="162"/>
      <c r="FT651" s="162"/>
      <c r="FU651" s="162"/>
      <c r="FV651" s="162"/>
      <c r="FW651" s="162"/>
      <c r="FX651" s="162"/>
      <c r="FY651" s="162"/>
      <c r="FZ651" s="162"/>
      <c r="GA651" s="162"/>
      <c r="GB651" s="162"/>
      <c r="GC651" s="162"/>
      <c r="GD651" s="162"/>
      <c r="GE651" s="162"/>
      <c r="GF651" s="162"/>
      <c r="GG651" s="162"/>
      <c r="GH651" s="162"/>
      <c r="GI651" s="162"/>
      <c r="GJ651" s="162"/>
      <c r="GK651" s="162"/>
      <c r="GL651" s="162"/>
      <c r="GM651" s="162"/>
      <c r="GN651" s="162"/>
      <c r="GO651" s="162"/>
      <c r="GP651" s="162"/>
      <c r="GQ651" s="162"/>
      <c r="GR651" s="162"/>
      <c r="GS651" s="162"/>
      <c r="GT651" s="162"/>
      <c r="GU651" s="162"/>
    </row>
    <row r="652" spans="1:203" x14ac:dyDescent="0.25">
      <c r="A652" s="161">
        <v>1</v>
      </c>
      <c r="B652" s="200" t="s">
        <v>371</v>
      </c>
      <c r="C652" s="189">
        <f>'2 уровень'!D1575</f>
        <v>998</v>
      </c>
      <c r="D652" s="189">
        <f>'2 уровень'!E1575</f>
        <v>499</v>
      </c>
      <c r="E652" s="189">
        <f>'2 уровень'!F1575</f>
        <v>433</v>
      </c>
      <c r="F652" s="773">
        <f>'2 уровень'!G1575</f>
        <v>86.773547094188373</v>
      </c>
      <c r="G652" s="237">
        <f>'2 уровень'!H1575</f>
        <v>0</v>
      </c>
      <c r="H652" s="237">
        <f>'2 уровень'!I1575</f>
        <v>0</v>
      </c>
      <c r="I652" s="246">
        <f>'2 уровень'!J1575</f>
        <v>0</v>
      </c>
      <c r="J652" s="246">
        <f>'2 уровень'!K1575</f>
        <v>0</v>
      </c>
      <c r="K652" s="246">
        <f>'2 уровень'!L1575</f>
        <v>0</v>
      </c>
      <c r="L652" s="246">
        <f>'2 уровень'!M1575</f>
        <v>0</v>
      </c>
      <c r="M652" s="246">
        <f>'2 уровень'!N1575</f>
        <v>0</v>
      </c>
      <c r="N652" s="246">
        <f>'2 уровень'!O1575</f>
        <v>0</v>
      </c>
      <c r="O652" s="163">
        <f>'2 уровень'!P1575</f>
        <v>0</v>
      </c>
      <c r="P652" s="163">
        <f>'2 уровень'!Q1575</f>
        <v>0</v>
      </c>
      <c r="Q652" s="163">
        <f>'2 уровень'!R1575</f>
        <v>0</v>
      </c>
      <c r="R652" s="163">
        <f>'2 уровень'!S1575</f>
        <v>0</v>
      </c>
      <c r="S652" s="163">
        <f>'2 уровень'!T1575</f>
        <v>0</v>
      </c>
      <c r="T652" s="163">
        <f>'2 уровень'!U1575</f>
        <v>0</v>
      </c>
      <c r="U652" s="2412">
        <f>'2 уровень'!V1575</f>
        <v>0</v>
      </c>
      <c r="V652" s="163">
        <f>'2 уровень'!W1575</f>
        <v>0</v>
      </c>
      <c r="W652" s="163">
        <f>'2 уровень'!X1575</f>
        <v>0</v>
      </c>
      <c r="X652" s="163">
        <f>'2 уровень'!Y1575</f>
        <v>0</v>
      </c>
      <c r="Y652" s="2331">
        <f>'2 уровень'!Z1575</f>
        <v>0</v>
      </c>
      <c r="Z652" s="163"/>
      <c r="AA652" s="2331"/>
      <c r="AB652" s="2606"/>
    </row>
    <row r="653" spans="1:203" x14ac:dyDescent="0.25">
      <c r="A653" s="161">
        <v>1</v>
      </c>
      <c r="B653" s="1006" t="s">
        <v>372</v>
      </c>
      <c r="C653" s="189">
        <f>'2 уровень'!D1576</f>
        <v>998</v>
      </c>
      <c r="D653" s="189">
        <f>'2 уровень'!E1576</f>
        <v>499</v>
      </c>
      <c r="E653" s="189">
        <f>'2 уровень'!F1576</f>
        <v>433</v>
      </c>
      <c r="F653" s="773">
        <f>'2 уровень'!G1576</f>
        <v>86.773547094188373</v>
      </c>
      <c r="G653" s="237">
        <f>'2 уровень'!H1576</f>
        <v>0</v>
      </c>
      <c r="H653" s="237">
        <f>'2 уровень'!I1576</f>
        <v>0</v>
      </c>
      <c r="I653" s="246">
        <f>'2 уровень'!J1576</f>
        <v>0</v>
      </c>
      <c r="J653" s="246">
        <f>'2 уровень'!K1576</f>
        <v>0</v>
      </c>
      <c r="K653" s="246">
        <f>'2 уровень'!L1576</f>
        <v>0</v>
      </c>
      <c r="L653" s="246">
        <f>'2 уровень'!M1576</f>
        <v>0</v>
      </c>
      <c r="M653" s="246">
        <f>'2 уровень'!N1576</f>
        <v>0</v>
      </c>
      <c r="N653" s="246">
        <f>'2 уровень'!O1576</f>
        <v>0</v>
      </c>
      <c r="O653" s="163">
        <f>'2 уровень'!P1576</f>
        <v>0</v>
      </c>
      <c r="P653" s="163">
        <f>'2 уровень'!Q1576</f>
        <v>0</v>
      </c>
      <c r="Q653" s="163">
        <f>'2 уровень'!R1576</f>
        <v>0</v>
      </c>
      <c r="R653" s="163">
        <f>'2 уровень'!S1576</f>
        <v>0</v>
      </c>
      <c r="S653" s="163">
        <f>'2 уровень'!T1576</f>
        <v>0</v>
      </c>
      <c r="T653" s="163">
        <f>'2 уровень'!U1576</f>
        <v>0</v>
      </c>
      <c r="U653" s="2412">
        <f>'2 уровень'!V1576</f>
        <v>0</v>
      </c>
      <c r="V653" s="163">
        <f>'2 уровень'!W1576</f>
        <v>0</v>
      </c>
      <c r="W653" s="163">
        <f>'2 уровень'!X1576</f>
        <v>0</v>
      </c>
      <c r="X653" s="163">
        <f>'2 уровень'!Y1576</f>
        <v>0</v>
      </c>
      <c r="Y653" s="2331">
        <f>'2 уровень'!Z1576</f>
        <v>0</v>
      </c>
      <c r="Z653" s="163"/>
      <c r="AA653" s="2331"/>
      <c r="AB653" s="2608"/>
      <c r="AC653" s="162"/>
      <c r="AD653" s="162"/>
      <c r="AE653" s="162"/>
      <c r="AF653" s="162"/>
      <c r="AG653" s="162"/>
      <c r="AH653" s="162"/>
      <c r="AI653" s="162"/>
      <c r="AJ653" s="162"/>
      <c r="AK653" s="162"/>
      <c r="AL653" s="162"/>
      <c r="AM653" s="162"/>
      <c r="AN653" s="162"/>
      <c r="AO653" s="162"/>
      <c r="AP653" s="162"/>
      <c r="AQ653" s="162"/>
      <c r="AR653" s="162"/>
      <c r="AS653" s="162"/>
      <c r="AT653" s="162"/>
      <c r="AU653" s="162"/>
      <c r="AV653" s="162"/>
      <c r="AW653" s="162"/>
      <c r="AX653" s="162"/>
      <c r="AY653" s="162"/>
      <c r="AZ653" s="162"/>
      <c r="BA653" s="162"/>
      <c r="BB653" s="162"/>
      <c r="BC653" s="162"/>
      <c r="BD653" s="162"/>
      <c r="BE653" s="162"/>
      <c r="BF653" s="162"/>
      <c r="BG653" s="162"/>
      <c r="BH653" s="162"/>
      <c r="BI653" s="162"/>
      <c r="BJ653" s="162"/>
      <c r="BK653" s="162"/>
      <c r="BL653" s="162"/>
      <c r="BM653" s="162"/>
      <c r="BN653" s="162"/>
      <c r="BO653" s="162"/>
      <c r="BP653" s="162"/>
      <c r="BQ653" s="162"/>
      <c r="BR653" s="162"/>
      <c r="BS653" s="162"/>
      <c r="BT653" s="162"/>
      <c r="BU653" s="162"/>
      <c r="BV653" s="162"/>
      <c r="BW653" s="162"/>
      <c r="BX653" s="162"/>
      <c r="BY653" s="162"/>
      <c r="BZ653" s="162"/>
      <c r="CA653" s="162"/>
      <c r="CB653" s="162"/>
      <c r="CC653" s="162"/>
      <c r="CD653" s="162"/>
      <c r="CE653" s="162"/>
      <c r="CF653" s="162"/>
      <c r="CG653" s="162"/>
      <c r="CH653" s="162"/>
      <c r="CI653" s="162"/>
      <c r="CJ653" s="162"/>
      <c r="CK653" s="162"/>
      <c r="CL653" s="162"/>
      <c r="CM653" s="162"/>
      <c r="CN653" s="162"/>
      <c r="CO653" s="162"/>
      <c r="CP653" s="162"/>
      <c r="CQ653" s="162"/>
      <c r="CR653" s="162"/>
      <c r="CS653" s="162"/>
      <c r="CT653" s="162"/>
      <c r="CU653" s="162"/>
      <c r="CV653" s="162"/>
      <c r="CW653" s="162"/>
      <c r="CX653" s="162"/>
      <c r="CY653" s="162"/>
      <c r="CZ653" s="162"/>
      <c r="DA653" s="162"/>
      <c r="DB653" s="162"/>
      <c r="DC653" s="162"/>
      <c r="DD653" s="162"/>
      <c r="DE653" s="162"/>
      <c r="DF653" s="162"/>
      <c r="DG653" s="162"/>
      <c r="DH653" s="162"/>
      <c r="DI653" s="162"/>
      <c r="DJ653" s="162"/>
      <c r="DK653" s="162"/>
      <c r="DL653" s="162"/>
      <c r="DM653" s="162"/>
      <c r="DN653" s="162"/>
      <c r="DO653" s="162"/>
      <c r="DP653" s="162"/>
      <c r="DQ653" s="162"/>
      <c r="DR653" s="162"/>
      <c r="DS653" s="162"/>
      <c r="DT653" s="162"/>
      <c r="DU653" s="162"/>
      <c r="DV653" s="162"/>
      <c r="DW653" s="162"/>
      <c r="DX653" s="162"/>
      <c r="DY653" s="162"/>
      <c r="DZ653" s="162"/>
      <c r="EA653" s="162"/>
      <c r="EB653" s="162"/>
      <c r="EC653" s="162"/>
      <c r="ED653" s="162"/>
      <c r="EE653" s="162"/>
      <c r="EF653" s="162"/>
      <c r="EG653" s="162"/>
      <c r="EH653" s="162"/>
      <c r="EI653" s="162"/>
      <c r="EJ653" s="162"/>
      <c r="EK653" s="162"/>
      <c r="EL653" s="162"/>
      <c r="EM653" s="162"/>
      <c r="EN653" s="162"/>
      <c r="EO653" s="162"/>
      <c r="EP653" s="162"/>
      <c r="EQ653" s="162"/>
      <c r="ER653" s="162"/>
      <c r="ES653" s="162"/>
      <c r="ET653" s="162"/>
      <c r="EU653" s="162"/>
      <c r="EV653" s="162"/>
      <c r="EW653" s="162"/>
      <c r="EX653" s="162"/>
      <c r="EY653" s="162"/>
      <c r="EZ653" s="162"/>
      <c r="FA653" s="162"/>
      <c r="FB653" s="162"/>
      <c r="FC653" s="162"/>
      <c r="FD653" s="162"/>
      <c r="FE653" s="162"/>
      <c r="FF653" s="162"/>
      <c r="FG653" s="162"/>
      <c r="FH653" s="162"/>
      <c r="FI653" s="162"/>
      <c r="FJ653" s="162"/>
      <c r="FK653" s="162"/>
      <c r="FL653" s="162"/>
      <c r="FM653" s="162"/>
      <c r="FN653" s="162"/>
      <c r="FO653" s="162"/>
      <c r="FP653" s="162"/>
      <c r="FQ653" s="162"/>
      <c r="FR653" s="162"/>
      <c r="FS653" s="162"/>
      <c r="FT653" s="162"/>
      <c r="FU653" s="162"/>
      <c r="FV653" s="162"/>
      <c r="FW653" s="162"/>
      <c r="FX653" s="162"/>
      <c r="FY653" s="162"/>
      <c r="FZ653" s="162"/>
      <c r="GA653" s="162"/>
      <c r="GB653" s="162"/>
      <c r="GC653" s="162"/>
      <c r="GD653" s="162"/>
      <c r="GE653" s="162"/>
      <c r="GF653" s="162"/>
      <c r="GG653" s="162"/>
      <c r="GH653" s="162"/>
      <c r="GI653" s="162"/>
      <c r="GJ653" s="162"/>
      <c r="GK653" s="162"/>
      <c r="GL653" s="162"/>
      <c r="GM653" s="162"/>
      <c r="GN653" s="162"/>
      <c r="GO653" s="162"/>
      <c r="GP653" s="162"/>
      <c r="GQ653" s="162"/>
      <c r="GR653" s="162"/>
      <c r="GS653" s="162"/>
      <c r="GT653" s="162"/>
      <c r="GU653" s="162"/>
    </row>
    <row r="654" spans="1:203" x14ac:dyDescent="0.25">
      <c r="A654" s="161">
        <v>1</v>
      </c>
      <c r="B654" s="200" t="s">
        <v>373</v>
      </c>
      <c r="C654" s="189">
        <f>'2 уровень'!D1577</f>
        <v>2</v>
      </c>
      <c r="D654" s="189">
        <f>'2 уровень'!E1577</f>
        <v>1</v>
      </c>
      <c r="E654" s="189">
        <f>'2 уровень'!F1577</f>
        <v>0</v>
      </c>
      <c r="F654" s="773">
        <f>'2 уровень'!G1577</f>
        <v>0</v>
      </c>
      <c r="G654" s="237">
        <f>'2 уровень'!H1577</f>
        <v>0</v>
      </c>
      <c r="H654" s="237">
        <f>'2 уровень'!I1577</f>
        <v>0</v>
      </c>
      <c r="I654" s="246">
        <f>'2 уровень'!J1577</f>
        <v>0</v>
      </c>
      <c r="J654" s="246">
        <f>'2 уровень'!K1577</f>
        <v>0</v>
      </c>
      <c r="K654" s="246">
        <f>'2 уровень'!L1577</f>
        <v>0</v>
      </c>
      <c r="L654" s="246">
        <f>'2 уровень'!M1577</f>
        <v>0</v>
      </c>
      <c r="M654" s="246">
        <f>'2 уровень'!N1577</f>
        <v>0</v>
      </c>
      <c r="N654" s="246">
        <f>'2 уровень'!O1577</f>
        <v>0</v>
      </c>
      <c r="O654" s="163">
        <f>'2 уровень'!P1577</f>
        <v>0</v>
      </c>
      <c r="P654" s="163">
        <f>'2 уровень'!Q1577</f>
        <v>0</v>
      </c>
      <c r="Q654" s="163">
        <f>'2 уровень'!R1577</f>
        <v>0</v>
      </c>
      <c r="R654" s="163">
        <f>'2 уровень'!S1577</f>
        <v>0</v>
      </c>
      <c r="S654" s="163">
        <f>'2 уровень'!T1577</f>
        <v>0</v>
      </c>
      <c r="T654" s="163">
        <f>'2 уровень'!U1577</f>
        <v>0</v>
      </c>
      <c r="U654" s="2412">
        <f>'2 уровень'!V1577</f>
        <v>0</v>
      </c>
      <c r="V654" s="163">
        <f>'2 уровень'!W1577</f>
        <v>0</v>
      </c>
      <c r="W654" s="163">
        <f>'2 уровень'!X1577</f>
        <v>0</v>
      </c>
      <c r="X654" s="163">
        <f>'2 уровень'!Y1577</f>
        <v>0</v>
      </c>
      <c r="Y654" s="2331">
        <f>'2 уровень'!Z1577</f>
        <v>0</v>
      </c>
      <c r="Z654" s="163"/>
      <c r="AA654" s="2331"/>
      <c r="AB654" s="2606"/>
    </row>
    <row r="655" spans="1:203" ht="27.6" x14ac:dyDescent="0.25">
      <c r="A655" s="161">
        <v>1</v>
      </c>
      <c r="B655" s="1006" t="s">
        <v>374</v>
      </c>
      <c r="C655" s="189">
        <f>'2 уровень'!D1578</f>
        <v>2</v>
      </c>
      <c r="D655" s="189">
        <f>'2 уровень'!E1578</f>
        <v>1</v>
      </c>
      <c r="E655" s="189">
        <f>'2 уровень'!F1578</f>
        <v>0</v>
      </c>
      <c r="F655" s="773">
        <f>'2 уровень'!G1578</f>
        <v>0</v>
      </c>
      <c r="G655" s="237">
        <f>'2 уровень'!H1578</f>
        <v>0</v>
      </c>
      <c r="H655" s="237">
        <f>'2 уровень'!I1578</f>
        <v>0</v>
      </c>
      <c r="I655" s="246">
        <f>'2 уровень'!J1578</f>
        <v>0</v>
      </c>
      <c r="J655" s="246">
        <f>'2 уровень'!K1578</f>
        <v>0</v>
      </c>
      <c r="K655" s="246">
        <f>'2 уровень'!L1578</f>
        <v>0</v>
      </c>
      <c r="L655" s="246">
        <f>'2 уровень'!M1578</f>
        <v>0</v>
      </c>
      <c r="M655" s="246">
        <f>'2 уровень'!N1578</f>
        <v>0</v>
      </c>
      <c r="N655" s="246">
        <f>'2 уровень'!O1578</f>
        <v>0</v>
      </c>
      <c r="O655" s="163">
        <f>'2 уровень'!P1578</f>
        <v>0</v>
      </c>
      <c r="P655" s="163">
        <f>'2 уровень'!Q1578</f>
        <v>0</v>
      </c>
      <c r="Q655" s="163">
        <f>'2 уровень'!R1578</f>
        <v>0</v>
      </c>
      <c r="R655" s="163">
        <f>'2 уровень'!S1578</f>
        <v>0</v>
      </c>
      <c r="S655" s="163">
        <f>'2 уровень'!T1578</f>
        <v>0</v>
      </c>
      <c r="T655" s="163">
        <f>'2 уровень'!U1578</f>
        <v>0</v>
      </c>
      <c r="U655" s="2412">
        <f>'2 уровень'!V1578</f>
        <v>0</v>
      </c>
      <c r="V655" s="163">
        <f>'2 уровень'!W1578</f>
        <v>0</v>
      </c>
      <c r="W655" s="163">
        <f>'2 уровень'!X1578</f>
        <v>0</v>
      </c>
      <c r="X655" s="163">
        <f>'2 уровень'!Y1578</f>
        <v>0</v>
      </c>
      <c r="Y655" s="2331">
        <f>'2 уровень'!Z1578</f>
        <v>0</v>
      </c>
      <c r="Z655" s="163"/>
      <c r="AA655" s="2331"/>
      <c r="AB655" s="2608"/>
      <c r="AC655" s="162"/>
      <c r="AD655" s="162"/>
      <c r="AE655" s="162"/>
      <c r="AF655" s="162"/>
      <c r="AG655" s="162"/>
      <c r="AH655" s="162"/>
      <c r="AI655" s="162"/>
      <c r="AJ655" s="162"/>
      <c r="AK655" s="162"/>
      <c r="AL655" s="162"/>
      <c r="AM655" s="162"/>
      <c r="AN655" s="162"/>
      <c r="AO655" s="162"/>
      <c r="AP655" s="162"/>
      <c r="AQ655" s="162"/>
      <c r="AR655" s="162"/>
      <c r="AS655" s="162"/>
      <c r="AT655" s="162"/>
      <c r="AU655" s="162"/>
      <c r="AV655" s="162"/>
      <c r="AW655" s="162"/>
      <c r="AX655" s="162"/>
      <c r="AY655" s="162"/>
      <c r="AZ655" s="162"/>
      <c r="BA655" s="162"/>
      <c r="BB655" s="162"/>
      <c r="BC655" s="162"/>
      <c r="BD655" s="162"/>
      <c r="BE655" s="162"/>
      <c r="BF655" s="162"/>
      <c r="BG655" s="162"/>
      <c r="BH655" s="162"/>
      <c r="BI655" s="162"/>
      <c r="BJ655" s="162"/>
      <c r="BK655" s="162"/>
      <c r="BL655" s="162"/>
      <c r="BM655" s="162"/>
      <c r="BN655" s="162"/>
      <c r="BO655" s="162"/>
      <c r="BP655" s="162"/>
      <c r="BQ655" s="162"/>
      <c r="BR655" s="162"/>
      <c r="BS655" s="162"/>
      <c r="BT655" s="162"/>
      <c r="BU655" s="162"/>
      <c r="BV655" s="162"/>
      <c r="BW655" s="162"/>
      <c r="BX655" s="162"/>
      <c r="BY655" s="162"/>
      <c r="BZ655" s="162"/>
      <c r="CA655" s="162"/>
      <c r="CB655" s="162"/>
      <c r="CC655" s="162"/>
      <c r="CD655" s="162"/>
      <c r="CE655" s="162"/>
      <c r="CF655" s="162"/>
      <c r="CG655" s="162"/>
      <c r="CH655" s="162"/>
      <c r="CI655" s="162"/>
      <c r="CJ655" s="162"/>
      <c r="CK655" s="162"/>
      <c r="CL655" s="162"/>
      <c r="CM655" s="162"/>
      <c r="CN655" s="162"/>
      <c r="CO655" s="162"/>
      <c r="CP655" s="162"/>
      <c r="CQ655" s="162"/>
      <c r="CR655" s="162"/>
      <c r="CS655" s="162"/>
      <c r="CT655" s="162"/>
      <c r="CU655" s="162"/>
      <c r="CV655" s="162"/>
      <c r="CW655" s="162"/>
      <c r="CX655" s="162"/>
      <c r="CY655" s="162"/>
      <c r="CZ655" s="162"/>
      <c r="DA655" s="162"/>
      <c r="DB655" s="162"/>
      <c r="DC655" s="162"/>
      <c r="DD655" s="162"/>
      <c r="DE655" s="162"/>
      <c r="DF655" s="162"/>
      <c r="DG655" s="162"/>
      <c r="DH655" s="162"/>
      <c r="DI655" s="162"/>
      <c r="DJ655" s="162"/>
      <c r="DK655" s="162"/>
      <c r="DL655" s="162"/>
      <c r="DM655" s="162"/>
      <c r="DN655" s="162"/>
      <c r="DO655" s="162"/>
      <c r="DP655" s="162"/>
      <c r="DQ655" s="162"/>
      <c r="DR655" s="162"/>
      <c r="DS655" s="162"/>
      <c r="DT655" s="162"/>
      <c r="DU655" s="162"/>
      <c r="DV655" s="162"/>
      <c r="DW655" s="162"/>
      <c r="DX655" s="162"/>
      <c r="DY655" s="162"/>
      <c r="DZ655" s="162"/>
      <c r="EA655" s="162"/>
      <c r="EB655" s="162"/>
      <c r="EC655" s="162"/>
      <c r="ED655" s="162"/>
      <c r="EE655" s="162"/>
      <c r="EF655" s="162"/>
      <c r="EG655" s="162"/>
      <c r="EH655" s="162"/>
      <c r="EI655" s="162"/>
      <c r="EJ655" s="162"/>
      <c r="EK655" s="162"/>
      <c r="EL655" s="162"/>
      <c r="EM655" s="162"/>
      <c r="EN655" s="162"/>
      <c r="EO655" s="162"/>
      <c r="EP655" s="162"/>
      <c r="EQ655" s="162"/>
      <c r="ER655" s="162"/>
      <c r="ES655" s="162"/>
      <c r="ET655" s="162"/>
      <c r="EU655" s="162"/>
      <c r="EV655" s="162"/>
      <c r="EW655" s="162"/>
      <c r="EX655" s="162"/>
      <c r="EY655" s="162"/>
      <c r="EZ655" s="162"/>
      <c r="FA655" s="162"/>
      <c r="FB655" s="162"/>
      <c r="FC655" s="162"/>
      <c r="FD655" s="162"/>
      <c r="FE655" s="162"/>
      <c r="FF655" s="162"/>
      <c r="FG655" s="162"/>
      <c r="FH655" s="162"/>
      <c r="FI655" s="162"/>
      <c r="FJ655" s="162"/>
      <c r="FK655" s="162"/>
      <c r="FL655" s="162"/>
      <c r="FM655" s="162"/>
      <c r="FN655" s="162"/>
      <c r="FO655" s="162"/>
      <c r="FP655" s="162"/>
      <c r="FQ655" s="162"/>
      <c r="FR655" s="162"/>
      <c r="FS655" s="162"/>
      <c r="FT655" s="162"/>
      <c r="FU655" s="162"/>
      <c r="FV655" s="162"/>
      <c r="FW655" s="162"/>
      <c r="FX655" s="162"/>
      <c r="FY655" s="162"/>
      <c r="FZ655" s="162"/>
      <c r="GA655" s="162"/>
      <c r="GB655" s="162"/>
      <c r="GC655" s="162"/>
      <c r="GD655" s="162"/>
      <c r="GE655" s="162"/>
      <c r="GF655" s="162"/>
      <c r="GG655" s="162"/>
      <c r="GH655" s="162"/>
      <c r="GI655" s="162"/>
      <c r="GJ655" s="162"/>
      <c r="GK655" s="162"/>
      <c r="GL655" s="162"/>
      <c r="GM655" s="162"/>
      <c r="GN655" s="162"/>
      <c r="GO655" s="162"/>
      <c r="GP655" s="162"/>
      <c r="GQ655" s="162"/>
      <c r="GR655" s="162"/>
      <c r="GS655" s="162"/>
      <c r="GT655" s="162"/>
      <c r="GU655" s="162"/>
    </row>
    <row r="656" spans="1:203" ht="14.4" thickBot="1" x14ac:dyDescent="0.3">
      <c r="A656" s="161">
        <v>1</v>
      </c>
      <c r="B656" s="2360" t="s">
        <v>375</v>
      </c>
      <c r="C656" s="189">
        <f>'2 уровень'!D1579</f>
        <v>0</v>
      </c>
      <c r="D656" s="189">
        <f>'2 уровень'!E1579</f>
        <v>0</v>
      </c>
      <c r="E656" s="189">
        <f>'2 уровень'!F1579</f>
        <v>0</v>
      </c>
      <c r="F656" s="773">
        <f>'2 уровень'!G1579</f>
        <v>0</v>
      </c>
      <c r="G656" s="237">
        <f>'2 уровень'!H1579</f>
        <v>0</v>
      </c>
      <c r="H656" s="237">
        <f>'2 уровень'!I1579</f>
        <v>0</v>
      </c>
      <c r="I656" s="246">
        <f>'2 уровень'!J1579</f>
        <v>0</v>
      </c>
      <c r="J656" s="246">
        <f>'2 уровень'!K1579</f>
        <v>0</v>
      </c>
      <c r="K656" s="246">
        <f>'2 уровень'!L1579</f>
        <v>0</v>
      </c>
      <c r="L656" s="246">
        <f>'2 уровень'!M1579</f>
        <v>0</v>
      </c>
      <c r="M656" s="246">
        <f>'2 уровень'!N1579</f>
        <v>0</v>
      </c>
      <c r="N656" s="246">
        <f>'2 уровень'!O1579</f>
        <v>0</v>
      </c>
      <c r="O656" s="163">
        <f>'2 уровень'!P1579</f>
        <v>0</v>
      </c>
      <c r="P656" s="163">
        <f>'2 уровень'!Q1579</f>
        <v>0</v>
      </c>
      <c r="Q656" s="163">
        <f>'2 уровень'!R1579</f>
        <v>0</v>
      </c>
      <c r="R656" s="163">
        <f>'2 уровень'!S1579</f>
        <v>0</v>
      </c>
      <c r="S656" s="163">
        <f>'2 уровень'!T1579</f>
        <v>0</v>
      </c>
      <c r="T656" s="163">
        <f>'2 уровень'!U1579</f>
        <v>0</v>
      </c>
      <c r="U656" s="2412">
        <f>'2 уровень'!V1579</f>
        <v>0</v>
      </c>
      <c r="V656" s="163">
        <f>'2 уровень'!W1579</f>
        <v>0</v>
      </c>
      <c r="W656" s="163">
        <f>'2 уровень'!X1579</f>
        <v>0</v>
      </c>
      <c r="X656" s="163">
        <f>'2 уровень'!Y1579</f>
        <v>0</v>
      </c>
      <c r="Y656" s="2331">
        <f>'2 уровень'!Z1579</f>
        <v>0</v>
      </c>
      <c r="Z656" s="163"/>
      <c r="AA656" s="2331"/>
      <c r="AB656" s="2606"/>
    </row>
    <row r="657" spans="1:203" s="219" customFormat="1" ht="15" customHeight="1" x14ac:dyDescent="0.25">
      <c r="A657" s="161">
        <v>1</v>
      </c>
      <c r="B657" s="390" t="s">
        <v>132</v>
      </c>
      <c r="C657" s="391"/>
      <c r="D657" s="391"/>
      <c r="E657" s="391"/>
      <c r="F657" s="782"/>
      <c r="G657" s="381"/>
      <c r="H657" s="381"/>
      <c r="I657" s="392"/>
      <c r="J657" s="392"/>
      <c r="K657" s="392"/>
      <c r="L657" s="392"/>
      <c r="M657" s="392"/>
      <c r="N657" s="392"/>
      <c r="O657" s="393">
        <f t="shared" ref="O657:T657" si="37">O658-O681-O684-O685-O659</f>
        <v>0</v>
      </c>
      <c r="P657" s="393">
        <f t="shared" si="37"/>
        <v>0</v>
      </c>
      <c r="Q657" s="393">
        <f t="shared" si="37"/>
        <v>0</v>
      </c>
      <c r="R657" s="393">
        <f t="shared" si="37"/>
        <v>0</v>
      </c>
      <c r="S657" s="393">
        <f t="shared" si="37"/>
        <v>0</v>
      </c>
      <c r="T657" s="393">
        <f t="shared" si="37"/>
        <v>0</v>
      </c>
      <c r="U657" s="2424">
        <f t="shared" ref="U657:Y657" si="38">U658-U681-U684-U685-U659</f>
        <v>0</v>
      </c>
      <c r="V657" s="393">
        <f t="shared" si="38"/>
        <v>0</v>
      </c>
      <c r="W657" s="393">
        <f t="shared" si="38"/>
        <v>0</v>
      </c>
      <c r="X657" s="393">
        <f t="shared" si="38"/>
        <v>0</v>
      </c>
      <c r="Y657" s="2340">
        <f t="shared" si="38"/>
        <v>0</v>
      </c>
      <c r="Z657" s="393"/>
      <c r="AA657" s="2340"/>
      <c r="AB657" s="2608"/>
      <c r="AC657" s="162"/>
      <c r="AD657" s="162"/>
      <c r="AE657" s="162"/>
      <c r="AF657" s="162"/>
      <c r="AG657" s="162"/>
      <c r="AH657" s="162"/>
      <c r="AI657" s="162"/>
      <c r="AJ657" s="162"/>
      <c r="AK657" s="162"/>
      <c r="AL657" s="162"/>
      <c r="AM657" s="162"/>
      <c r="AN657" s="162"/>
      <c r="AO657" s="162"/>
      <c r="AP657" s="162"/>
      <c r="AQ657" s="162"/>
      <c r="AR657" s="162"/>
      <c r="AS657" s="162"/>
      <c r="AT657" s="162"/>
      <c r="AU657" s="162"/>
      <c r="AV657" s="162"/>
      <c r="AW657" s="162"/>
      <c r="AX657" s="162"/>
      <c r="AY657" s="162"/>
      <c r="AZ657" s="162"/>
      <c r="BA657" s="162"/>
      <c r="BB657" s="162"/>
      <c r="BC657" s="162"/>
      <c r="BD657" s="162"/>
      <c r="BE657" s="162"/>
      <c r="BF657" s="162"/>
      <c r="BG657" s="162"/>
      <c r="BH657" s="162"/>
      <c r="BI657" s="162"/>
      <c r="BJ657" s="162"/>
      <c r="BK657" s="162"/>
      <c r="BL657" s="162"/>
      <c r="BM657" s="162"/>
      <c r="BN657" s="162"/>
      <c r="BO657" s="162"/>
      <c r="BP657" s="162"/>
      <c r="BQ657" s="162"/>
      <c r="BR657" s="162"/>
      <c r="BS657" s="162"/>
      <c r="BT657" s="162"/>
      <c r="BU657" s="162"/>
      <c r="BV657" s="162"/>
      <c r="BW657" s="162"/>
      <c r="BX657" s="162"/>
      <c r="BY657" s="162"/>
      <c r="BZ657" s="162"/>
      <c r="CA657" s="162"/>
      <c r="CB657" s="162"/>
      <c r="CC657" s="162"/>
      <c r="CD657" s="162"/>
      <c r="CE657" s="162"/>
      <c r="CF657" s="162"/>
      <c r="CG657" s="162"/>
      <c r="CH657" s="162"/>
      <c r="CI657" s="162"/>
      <c r="CJ657" s="162"/>
      <c r="CK657" s="162"/>
      <c r="CL657" s="162"/>
      <c r="CM657" s="162"/>
      <c r="CN657" s="162"/>
      <c r="CO657" s="162"/>
      <c r="CP657" s="162"/>
      <c r="CQ657" s="162"/>
      <c r="CR657" s="162"/>
      <c r="CS657" s="162"/>
      <c r="CT657" s="162"/>
      <c r="CU657" s="162"/>
      <c r="CV657" s="162"/>
      <c r="CW657" s="162"/>
      <c r="CX657" s="162"/>
      <c r="CY657" s="162"/>
      <c r="CZ657" s="162"/>
      <c r="DA657" s="162"/>
      <c r="DB657" s="162"/>
      <c r="DC657" s="162"/>
      <c r="DD657" s="162"/>
      <c r="DE657" s="162"/>
      <c r="DF657" s="162"/>
      <c r="DG657" s="162"/>
      <c r="DH657" s="162"/>
      <c r="DI657" s="162"/>
      <c r="DJ657" s="162"/>
      <c r="DK657" s="162"/>
      <c r="DL657" s="162"/>
      <c r="DM657" s="162"/>
      <c r="DN657" s="162"/>
      <c r="DO657" s="162"/>
      <c r="DP657" s="162"/>
      <c r="DQ657" s="162"/>
      <c r="DR657" s="162"/>
      <c r="DS657" s="162"/>
      <c r="DT657" s="162"/>
      <c r="DU657" s="162"/>
      <c r="DV657" s="162"/>
      <c r="DW657" s="162"/>
      <c r="DX657" s="162"/>
      <c r="DY657" s="162"/>
      <c r="DZ657" s="162"/>
      <c r="EA657" s="162"/>
      <c r="EB657" s="162"/>
      <c r="EC657" s="162"/>
      <c r="ED657" s="162"/>
      <c r="EE657" s="162"/>
      <c r="EF657" s="162"/>
      <c r="EG657" s="162"/>
      <c r="EH657" s="162"/>
      <c r="EI657" s="162"/>
      <c r="EJ657" s="162"/>
      <c r="EK657" s="162"/>
      <c r="EL657" s="162"/>
      <c r="EM657" s="162"/>
      <c r="EN657" s="162"/>
      <c r="EO657" s="162"/>
      <c r="EP657" s="162"/>
      <c r="EQ657" s="162"/>
      <c r="ER657" s="162"/>
      <c r="ES657" s="162"/>
      <c r="ET657" s="162"/>
      <c r="EU657" s="162"/>
      <c r="EV657" s="162"/>
      <c r="EW657" s="162"/>
      <c r="EX657" s="162"/>
      <c r="EY657" s="162"/>
      <c r="EZ657" s="162"/>
      <c r="FA657" s="162"/>
      <c r="FB657" s="162"/>
      <c r="FC657" s="162"/>
      <c r="FD657" s="162"/>
      <c r="FE657" s="162"/>
      <c r="FF657" s="162"/>
      <c r="FG657" s="162"/>
      <c r="FH657" s="162"/>
      <c r="FI657" s="162"/>
      <c r="FJ657" s="162"/>
      <c r="FK657" s="162"/>
      <c r="FL657" s="162"/>
      <c r="FM657" s="162"/>
      <c r="FN657" s="162"/>
      <c r="FO657" s="162"/>
      <c r="FP657" s="162"/>
      <c r="FQ657" s="162"/>
      <c r="FR657" s="162"/>
      <c r="FS657" s="162"/>
      <c r="FT657" s="162"/>
      <c r="FU657" s="162"/>
      <c r="FV657" s="162"/>
      <c r="FW657" s="162"/>
      <c r="FX657" s="162"/>
      <c r="FY657" s="162"/>
      <c r="FZ657" s="162"/>
      <c r="GA657" s="162"/>
      <c r="GB657" s="162"/>
      <c r="GC657" s="162"/>
      <c r="GD657" s="162"/>
      <c r="GE657" s="162"/>
      <c r="GF657" s="162"/>
      <c r="GG657" s="162"/>
      <c r="GH657" s="162"/>
      <c r="GI657" s="162"/>
      <c r="GJ657" s="162"/>
      <c r="GK657" s="162"/>
      <c r="GL657" s="162"/>
      <c r="GM657" s="162"/>
      <c r="GN657" s="162"/>
      <c r="GO657" s="162"/>
      <c r="GP657" s="162"/>
      <c r="GQ657" s="162"/>
      <c r="GR657" s="162"/>
      <c r="GS657" s="162"/>
      <c r="GT657" s="162"/>
      <c r="GU657" s="162"/>
    </row>
    <row r="658" spans="1:203" s="162" customFormat="1" ht="15" customHeight="1" x14ac:dyDescent="0.25">
      <c r="A658" s="161">
        <v>1</v>
      </c>
      <c r="B658" s="182" t="s">
        <v>116</v>
      </c>
      <c r="C658" s="241"/>
      <c r="D658" s="241"/>
      <c r="E658" s="241"/>
      <c r="F658" s="776"/>
      <c r="G658" s="155"/>
      <c r="H658" s="155"/>
      <c r="I658" s="164"/>
      <c r="J658" s="164"/>
      <c r="K658" s="164"/>
      <c r="L658" s="164"/>
      <c r="M658" s="164"/>
      <c r="N658" s="164"/>
      <c r="O658" s="163">
        <f>'1 уровень'!O2260</f>
        <v>363848.27059841214</v>
      </c>
      <c r="P658" s="163">
        <f>'1 уровень'!P2260</f>
        <v>353244.23351038282</v>
      </c>
      <c r="Q658" s="163">
        <f>'1 уровень'!Q2260</f>
        <v>352978.65051038284</v>
      </c>
      <c r="R658" s="163">
        <f>'1 уровень'!R2260</f>
        <v>352978.65051038284</v>
      </c>
      <c r="S658" s="163">
        <f>'1 уровень'!S2260</f>
        <v>352990.48221149482</v>
      </c>
      <c r="T658" s="163">
        <f>'1 уровень'!T2260</f>
        <v>353280.1287462528</v>
      </c>
      <c r="U658" s="2412">
        <f>'1 уровень'!U2260</f>
        <v>177042.22124268292</v>
      </c>
      <c r="V658" s="163">
        <f>'1 уровень'!V2260</f>
        <v>175548.93365000002</v>
      </c>
      <c r="W658" s="163">
        <f>'1 уровень'!W2260</f>
        <v>-1493.2875926829261</v>
      </c>
      <c r="X658" s="163">
        <f>'1 уровень'!X2260</f>
        <v>-1316.8077500000002</v>
      </c>
      <c r="Y658" s="2331">
        <f>'1 уровень'!Y2260</f>
        <v>174232.12590000001</v>
      </c>
      <c r="Z658" s="163"/>
      <c r="AA658" s="2331"/>
      <c r="AB658" s="2606"/>
      <c r="AC658" s="161"/>
      <c r="AD658" s="161"/>
      <c r="AE658" s="161"/>
      <c r="AF658" s="161"/>
      <c r="AG658" s="161"/>
      <c r="AH658" s="161"/>
      <c r="AI658" s="161"/>
      <c r="AJ658" s="161"/>
      <c r="AK658" s="161"/>
      <c r="AL658" s="161"/>
      <c r="AM658" s="161"/>
      <c r="AN658" s="161"/>
      <c r="AO658" s="161"/>
      <c r="AP658" s="161"/>
      <c r="AQ658" s="161"/>
      <c r="AR658" s="161"/>
      <c r="AS658" s="161"/>
      <c r="AT658" s="161"/>
      <c r="AU658" s="161"/>
      <c r="AV658" s="161"/>
      <c r="AW658" s="161"/>
      <c r="AX658" s="161"/>
      <c r="AY658" s="161"/>
      <c r="AZ658" s="161"/>
      <c r="BA658" s="161"/>
      <c r="BB658" s="161"/>
      <c r="BC658" s="161"/>
      <c r="BD658" s="161"/>
      <c r="BE658" s="161"/>
      <c r="BF658" s="161"/>
      <c r="BG658" s="161"/>
      <c r="BH658" s="161"/>
      <c r="BI658" s="161"/>
      <c r="BJ658" s="161"/>
      <c r="BK658" s="161"/>
      <c r="BL658" s="161"/>
      <c r="BM658" s="161"/>
      <c r="BN658" s="161"/>
      <c r="BO658" s="161"/>
      <c r="BP658" s="161"/>
      <c r="BQ658" s="161"/>
      <c r="BR658" s="161"/>
      <c r="BS658" s="161"/>
      <c r="BT658" s="161"/>
      <c r="BU658" s="161"/>
      <c r="BV658" s="161"/>
      <c r="BW658" s="161"/>
      <c r="BX658" s="161"/>
      <c r="BY658" s="161"/>
      <c r="BZ658" s="161"/>
      <c r="CA658" s="161"/>
      <c r="CB658" s="161"/>
      <c r="CC658" s="161"/>
      <c r="CD658" s="161"/>
      <c r="CE658" s="161"/>
      <c r="CF658" s="161"/>
      <c r="CG658" s="161"/>
      <c r="CH658" s="161"/>
      <c r="CI658" s="161"/>
      <c r="CJ658" s="161"/>
      <c r="CK658" s="161"/>
      <c r="CL658" s="161"/>
      <c r="CM658" s="161"/>
      <c r="CN658" s="161"/>
      <c r="CO658" s="161"/>
      <c r="CP658" s="161"/>
      <c r="CQ658" s="161"/>
      <c r="CR658" s="161"/>
      <c r="CS658" s="161"/>
      <c r="CT658" s="161"/>
      <c r="CU658" s="161"/>
      <c r="CV658" s="161"/>
      <c r="CW658" s="161"/>
      <c r="CX658" s="161"/>
      <c r="CY658" s="161"/>
      <c r="CZ658" s="161"/>
      <c r="DA658" s="161"/>
      <c r="DB658" s="161"/>
      <c r="DC658" s="161"/>
      <c r="DD658" s="161"/>
      <c r="DE658" s="161"/>
      <c r="DF658" s="161"/>
      <c r="DG658" s="161"/>
      <c r="DH658" s="161"/>
      <c r="DI658" s="161"/>
      <c r="DJ658" s="161"/>
      <c r="DK658" s="161"/>
      <c r="DL658" s="161"/>
      <c r="DM658" s="161"/>
      <c r="DN658" s="161"/>
      <c r="DO658" s="161"/>
      <c r="DP658" s="161"/>
      <c r="DQ658" s="161"/>
      <c r="DR658" s="161"/>
      <c r="DS658" s="161"/>
      <c r="DT658" s="161"/>
      <c r="DU658" s="161"/>
      <c r="DV658" s="161"/>
      <c r="DW658" s="161"/>
      <c r="DX658" s="161"/>
      <c r="DY658" s="161"/>
      <c r="DZ658" s="161"/>
      <c r="EA658" s="161"/>
      <c r="EB658" s="161"/>
      <c r="EC658" s="161"/>
      <c r="ED658" s="161"/>
      <c r="EE658" s="161"/>
      <c r="EF658" s="161"/>
      <c r="EG658" s="161"/>
      <c r="EH658" s="161"/>
      <c r="EI658" s="161"/>
      <c r="EJ658" s="161"/>
      <c r="EK658" s="161"/>
      <c r="EL658" s="161"/>
      <c r="EM658" s="161"/>
      <c r="EN658" s="161"/>
      <c r="EO658" s="161"/>
      <c r="EP658" s="161"/>
      <c r="EQ658" s="161"/>
      <c r="ER658" s="161"/>
      <c r="ES658" s="161"/>
      <c r="ET658" s="161"/>
      <c r="EU658" s="161"/>
      <c r="EV658" s="161"/>
      <c r="EW658" s="161"/>
      <c r="EX658" s="161"/>
      <c r="EY658" s="161"/>
      <c r="EZ658" s="161"/>
      <c r="FA658" s="161"/>
      <c r="FB658" s="161"/>
      <c r="FC658" s="161"/>
      <c r="FD658" s="161"/>
      <c r="FE658" s="161"/>
      <c r="FF658" s="161"/>
      <c r="FG658" s="161"/>
      <c r="FH658" s="161"/>
      <c r="FI658" s="161"/>
      <c r="FJ658" s="161"/>
      <c r="FK658" s="161"/>
      <c r="FL658" s="161"/>
      <c r="FM658" s="161"/>
      <c r="FN658" s="161"/>
      <c r="FO658" s="161"/>
      <c r="FP658" s="161"/>
      <c r="FQ658" s="161"/>
      <c r="FR658" s="161"/>
      <c r="FS658" s="161"/>
      <c r="FT658" s="161"/>
      <c r="FU658" s="161"/>
      <c r="FV658" s="161"/>
      <c r="FW658" s="161"/>
      <c r="FX658" s="161"/>
      <c r="FY658" s="161"/>
      <c r="FZ658" s="161"/>
      <c r="GA658" s="161"/>
      <c r="GB658" s="161"/>
      <c r="GC658" s="161"/>
      <c r="GD658" s="161"/>
      <c r="GE658" s="161"/>
      <c r="GF658" s="161"/>
      <c r="GG658" s="161"/>
      <c r="GH658" s="161"/>
      <c r="GI658" s="161"/>
      <c r="GJ658" s="161"/>
      <c r="GK658" s="161"/>
      <c r="GL658" s="161"/>
      <c r="GM658" s="161"/>
      <c r="GN658" s="161"/>
      <c r="GO658" s="161"/>
      <c r="GP658" s="161"/>
      <c r="GQ658" s="161"/>
      <c r="GR658" s="161"/>
      <c r="GS658" s="161"/>
      <c r="GT658" s="161"/>
      <c r="GU658" s="161"/>
    </row>
    <row r="659" spans="1:203" s="162" customFormat="1" ht="15" customHeight="1" x14ac:dyDescent="0.25">
      <c r="A659" s="161">
        <v>1</v>
      </c>
      <c r="B659" s="2373" t="s">
        <v>7</v>
      </c>
      <c r="C659" s="188">
        <f>'1 уровень'!C2261</f>
        <v>3719</v>
      </c>
      <c r="D659" s="188">
        <f>'1 уровень'!D2261</f>
        <v>1861</v>
      </c>
      <c r="E659" s="188">
        <f>'1 уровень'!E2261</f>
        <v>1887</v>
      </c>
      <c r="F659" s="772">
        <f>'1 уровень'!F2261</f>
        <v>101.39709833422891</v>
      </c>
      <c r="G659" s="155">
        <f>'1 уровень'!G2261</f>
        <v>9.8303307340682977</v>
      </c>
      <c r="H659" s="155">
        <f>'1 уровень'!H2261</f>
        <v>9.0206677265500801</v>
      </c>
      <c r="I659" s="163">
        <f>'1 уровень'!I2261</f>
        <v>36559</v>
      </c>
      <c r="J659" s="163">
        <f>'1 уровень'!J2261</f>
        <v>18292</v>
      </c>
      <c r="K659" s="163">
        <f>'1 уровень'!K2261</f>
        <v>17022</v>
      </c>
      <c r="L659" s="163">
        <f>'1 уровень'!L2261</f>
        <v>93.057074130767546</v>
      </c>
      <c r="M659" s="163">
        <f>'1 уровень'!M2261</f>
        <v>110</v>
      </c>
      <c r="N659" s="163">
        <f>'1 уровень'!N2261</f>
        <v>309.4909090909091</v>
      </c>
      <c r="O659" s="163">
        <f>'1 уровень'!O2261</f>
        <v>86445.261471743972</v>
      </c>
      <c r="P659" s="163">
        <f>'1 уровень'!P2261</f>
        <v>73618.013359291319</v>
      </c>
      <c r="Q659" s="163">
        <f>'1 уровень'!Q2261</f>
        <v>73618.013359291319</v>
      </c>
      <c r="R659" s="163">
        <f>'1 уровень'!R2261</f>
        <v>73618.013359291319</v>
      </c>
      <c r="S659" s="163">
        <f>'1 уровень'!S2261</f>
        <v>73618.013359291319</v>
      </c>
      <c r="T659" s="163">
        <f>'1 уровень'!T2261</f>
        <v>73618.013359291319</v>
      </c>
      <c r="U659" s="2412">
        <f>'1 уровень'!U2261</f>
        <v>37392.063412029871</v>
      </c>
      <c r="V659" s="163">
        <f>'1 уровень'!V2261</f>
        <v>36927.393300000003</v>
      </c>
      <c r="W659" s="163">
        <f>'1 уровень'!W2261</f>
        <v>-464.67011202986941</v>
      </c>
      <c r="X659" s="163">
        <f>'1 уровень'!X2261</f>
        <v>-406.99495999999999</v>
      </c>
      <c r="Y659" s="2331">
        <f>'1 уровень'!Y2261</f>
        <v>36520.39834</v>
      </c>
      <c r="Z659" s="163"/>
      <c r="AA659" s="2331"/>
      <c r="AB659" s="2608"/>
    </row>
    <row r="660" spans="1:203" x14ac:dyDescent="0.25">
      <c r="A660" s="161">
        <v>1</v>
      </c>
      <c r="B660" s="253" t="s">
        <v>14</v>
      </c>
      <c r="C660" s="189">
        <f>'1 уровень'!C2262</f>
        <v>0</v>
      </c>
      <c r="D660" s="189">
        <f>'1 уровень'!D2262</f>
        <v>0</v>
      </c>
      <c r="E660" s="189">
        <f>'1 уровень'!E2262</f>
        <v>0</v>
      </c>
      <c r="F660" s="773">
        <f>'1 уровень'!F2262</f>
        <v>0</v>
      </c>
      <c r="G660" s="237">
        <f>'1 уровень'!G2262</f>
        <v>0</v>
      </c>
      <c r="H660" s="237">
        <f>'1 уровень'!H2262</f>
        <v>0</v>
      </c>
      <c r="I660" s="246">
        <f>'1 уровень'!I2262</f>
        <v>0</v>
      </c>
      <c r="J660" s="246">
        <f>'1 уровень'!J2262</f>
        <v>0</v>
      </c>
      <c r="K660" s="246">
        <f>'1 уровень'!K2262</f>
        <v>0</v>
      </c>
      <c r="L660" s="246">
        <f>'1 уровень'!L2262</f>
        <v>0</v>
      </c>
      <c r="M660" s="246">
        <f>'1 уровень'!M2262</f>
        <v>0</v>
      </c>
      <c r="N660" s="246">
        <f>'1 уровень'!N2262</f>
        <v>0</v>
      </c>
      <c r="O660" s="163">
        <f>'1 уровень'!O2262</f>
        <v>0</v>
      </c>
      <c r="P660" s="163">
        <f>'1 уровень'!P2262</f>
        <v>0</v>
      </c>
      <c r="Q660" s="163">
        <f>'1 уровень'!Q2262</f>
        <v>0</v>
      </c>
      <c r="R660" s="163">
        <f>'1 уровень'!R2262</f>
        <v>0</v>
      </c>
      <c r="S660" s="163">
        <f>'1 уровень'!S2262</f>
        <v>0</v>
      </c>
      <c r="T660" s="163">
        <f>'1 уровень'!T2262</f>
        <v>0</v>
      </c>
      <c r="U660" s="2412">
        <f>'1 уровень'!U2262</f>
        <v>0</v>
      </c>
      <c r="V660" s="163">
        <f>'1 уровень'!V2262</f>
        <v>0</v>
      </c>
      <c r="W660" s="163">
        <f>'1 уровень'!W2262</f>
        <v>0</v>
      </c>
      <c r="X660" s="163">
        <f>'1 уровень'!X2262</f>
        <v>0</v>
      </c>
      <c r="Y660" s="2331">
        <f>'1 уровень'!Y2262</f>
        <v>0</v>
      </c>
      <c r="Z660" s="163"/>
      <c r="AA660" s="2331"/>
      <c r="AB660" s="2608"/>
      <c r="AC660" s="162"/>
      <c r="AD660" s="162"/>
      <c r="AE660" s="162"/>
      <c r="AF660" s="162"/>
      <c r="AG660" s="162"/>
      <c r="AH660" s="162"/>
      <c r="AI660" s="162"/>
      <c r="AJ660" s="162"/>
      <c r="AK660" s="162"/>
      <c r="AL660" s="162"/>
      <c r="AM660" s="162"/>
      <c r="AN660" s="162"/>
      <c r="AO660" s="162"/>
      <c r="AP660" s="162"/>
      <c r="AQ660" s="162"/>
      <c r="AR660" s="162"/>
      <c r="AS660" s="162"/>
      <c r="AT660" s="162"/>
      <c r="AU660" s="162"/>
      <c r="AV660" s="162"/>
      <c r="AW660" s="162"/>
      <c r="AX660" s="162"/>
      <c r="AY660" s="162"/>
      <c r="AZ660" s="162"/>
      <c r="BA660" s="162"/>
      <c r="BB660" s="162"/>
      <c r="BC660" s="162"/>
      <c r="BD660" s="162"/>
      <c r="BE660" s="162"/>
      <c r="BF660" s="162"/>
      <c r="BG660" s="162"/>
      <c r="BH660" s="162"/>
      <c r="BI660" s="162"/>
      <c r="BJ660" s="162"/>
      <c r="BK660" s="162"/>
      <c r="BL660" s="162"/>
      <c r="BM660" s="162"/>
      <c r="BN660" s="162"/>
      <c r="BO660" s="162"/>
      <c r="BP660" s="162"/>
      <c r="BQ660" s="162"/>
      <c r="BR660" s="162"/>
      <c r="BS660" s="162"/>
      <c r="BT660" s="162"/>
      <c r="BU660" s="162"/>
      <c r="BV660" s="162"/>
      <c r="BW660" s="162"/>
      <c r="BX660" s="162"/>
      <c r="BY660" s="162"/>
      <c r="BZ660" s="162"/>
      <c r="CA660" s="162"/>
      <c r="CB660" s="162"/>
      <c r="CC660" s="162"/>
      <c r="CD660" s="162"/>
      <c r="CE660" s="162"/>
      <c r="CF660" s="162"/>
      <c r="CG660" s="162"/>
      <c r="CH660" s="162"/>
      <c r="CI660" s="162"/>
      <c r="CJ660" s="162"/>
      <c r="CK660" s="162"/>
      <c r="CL660" s="162"/>
      <c r="CM660" s="162"/>
      <c r="CN660" s="162"/>
      <c r="CO660" s="162"/>
      <c r="CP660" s="162"/>
      <c r="CQ660" s="162"/>
      <c r="CR660" s="162"/>
      <c r="CS660" s="162"/>
      <c r="CT660" s="162"/>
      <c r="CU660" s="162"/>
      <c r="CV660" s="162"/>
      <c r="CW660" s="162"/>
      <c r="CX660" s="162"/>
      <c r="CY660" s="162"/>
      <c r="CZ660" s="162"/>
      <c r="DA660" s="162"/>
      <c r="DB660" s="162"/>
      <c r="DC660" s="162"/>
      <c r="DD660" s="162"/>
      <c r="DE660" s="162"/>
      <c r="DF660" s="162"/>
      <c r="DG660" s="162"/>
      <c r="DH660" s="162"/>
      <c r="DI660" s="162"/>
      <c r="DJ660" s="162"/>
      <c r="DK660" s="162"/>
      <c r="DL660" s="162"/>
      <c r="DM660" s="162"/>
      <c r="DN660" s="162"/>
      <c r="DO660" s="162"/>
      <c r="DP660" s="162"/>
      <c r="DQ660" s="162"/>
      <c r="DR660" s="162"/>
      <c r="DS660" s="162"/>
      <c r="DT660" s="162"/>
      <c r="DU660" s="162"/>
      <c r="DV660" s="162"/>
      <c r="DW660" s="162"/>
      <c r="DX660" s="162"/>
      <c r="DY660" s="162"/>
      <c r="DZ660" s="162"/>
      <c r="EA660" s="162"/>
      <c r="EB660" s="162"/>
      <c r="EC660" s="162"/>
      <c r="ED660" s="162"/>
      <c r="EE660" s="162"/>
      <c r="EF660" s="162"/>
      <c r="EG660" s="162"/>
      <c r="EH660" s="162"/>
      <c r="EI660" s="162"/>
      <c r="EJ660" s="162"/>
      <c r="EK660" s="162"/>
      <c r="EL660" s="162"/>
      <c r="EM660" s="162"/>
      <c r="EN660" s="162"/>
      <c r="EO660" s="162"/>
      <c r="EP660" s="162"/>
      <c r="EQ660" s="162"/>
      <c r="ER660" s="162"/>
      <c r="ES660" s="162"/>
      <c r="ET660" s="162"/>
      <c r="EU660" s="162"/>
      <c r="EV660" s="162"/>
      <c r="EW660" s="162"/>
      <c r="EX660" s="162"/>
      <c r="EY660" s="162"/>
      <c r="EZ660" s="162"/>
      <c r="FA660" s="162"/>
      <c r="FB660" s="162"/>
      <c r="FC660" s="162"/>
      <c r="FD660" s="162"/>
      <c r="FE660" s="162"/>
      <c r="FF660" s="162"/>
      <c r="FG660" s="162"/>
      <c r="FH660" s="162"/>
      <c r="FI660" s="162"/>
      <c r="FJ660" s="162"/>
      <c r="FK660" s="162"/>
      <c r="FL660" s="162"/>
      <c r="FM660" s="162"/>
      <c r="FN660" s="162"/>
      <c r="FO660" s="162"/>
      <c r="FP660" s="162"/>
      <c r="FQ660" s="162"/>
      <c r="FR660" s="162"/>
      <c r="FS660" s="162"/>
      <c r="FT660" s="162"/>
      <c r="FU660" s="162"/>
      <c r="FV660" s="162"/>
      <c r="FW660" s="162"/>
      <c r="FX660" s="162"/>
      <c r="FY660" s="162"/>
      <c r="FZ660" s="162"/>
      <c r="GA660" s="162"/>
      <c r="GB660" s="162"/>
      <c r="GC660" s="162"/>
      <c r="GD660" s="162"/>
      <c r="GE660" s="162"/>
      <c r="GF660" s="162"/>
      <c r="GG660" s="162"/>
      <c r="GH660" s="162"/>
      <c r="GI660" s="162"/>
      <c r="GJ660" s="162"/>
      <c r="GK660" s="162"/>
      <c r="GL660" s="162"/>
      <c r="GM660" s="162"/>
      <c r="GN660" s="162"/>
      <c r="GO660" s="162"/>
      <c r="GP660" s="162"/>
      <c r="GQ660" s="162"/>
      <c r="GR660" s="162"/>
      <c r="GS660" s="162"/>
      <c r="GT660" s="162"/>
      <c r="GU660" s="162"/>
    </row>
    <row r="661" spans="1:203" ht="27.6" x14ac:dyDescent="0.25">
      <c r="A661" s="161">
        <v>1</v>
      </c>
      <c r="B661" s="58" t="s">
        <v>401</v>
      </c>
      <c r="C661" s="189">
        <f>'1 уровень'!C2263</f>
        <v>122831</v>
      </c>
      <c r="D661" s="189">
        <f>'1 уровень'!D2263</f>
        <v>61417</v>
      </c>
      <c r="E661" s="189">
        <f>'1 уровень'!E2263</f>
        <v>64582.310766459297</v>
      </c>
      <c r="F661" s="773">
        <f>'1 уровень'!F2263</f>
        <v>105.15380231281127</v>
      </c>
      <c r="G661" s="237">
        <f>'1 уровень'!G2263</f>
        <v>0</v>
      </c>
      <c r="H661" s="237">
        <f>'1 уровень'!H2263</f>
        <v>0</v>
      </c>
      <c r="I661" s="246">
        <f>'1 уровень'!I2263</f>
        <v>0</v>
      </c>
      <c r="J661" s="246">
        <f>'1 уровень'!J2263</f>
        <v>0</v>
      </c>
      <c r="K661" s="246">
        <f>'1 уровень'!K2263</f>
        <v>0</v>
      </c>
      <c r="L661" s="246">
        <f>'1 уровень'!L2263</f>
        <v>0</v>
      </c>
      <c r="M661" s="246">
        <f>'1 уровень'!M2263</f>
        <v>0</v>
      </c>
      <c r="N661" s="246">
        <f>'1 уровень'!N2263</f>
        <v>0</v>
      </c>
      <c r="O661" s="163">
        <f>'1 уровень'!O2263</f>
        <v>0</v>
      </c>
      <c r="P661" s="163">
        <f>'1 уровень'!P2263</f>
        <v>0</v>
      </c>
      <c r="Q661" s="163">
        <f>'1 уровень'!Q2263</f>
        <v>0</v>
      </c>
      <c r="R661" s="163">
        <f>'1 уровень'!R2263</f>
        <v>0</v>
      </c>
      <c r="S661" s="163">
        <f>'1 уровень'!S2263</f>
        <v>0</v>
      </c>
      <c r="T661" s="163">
        <f>'1 уровень'!T2263</f>
        <v>0</v>
      </c>
      <c r="U661" s="2412">
        <f>'1 уровень'!U2263</f>
        <v>0</v>
      </c>
      <c r="V661" s="163">
        <f>'1 уровень'!V2263</f>
        <v>0</v>
      </c>
      <c r="W661" s="163">
        <f>'1 уровень'!W2263</f>
        <v>0</v>
      </c>
      <c r="X661" s="163">
        <f>'1 уровень'!X2263</f>
        <v>0</v>
      </c>
      <c r="Y661" s="2331">
        <f>'1 уровень'!Y2263</f>
        <v>0</v>
      </c>
      <c r="Z661" s="163"/>
      <c r="AA661" s="2331"/>
      <c r="AB661" s="2606"/>
    </row>
    <row r="662" spans="1:203" x14ac:dyDescent="0.25">
      <c r="A662" s="161">
        <v>1</v>
      </c>
      <c r="B662" s="58" t="s">
        <v>344</v>
      </c>
      <c r="C662" s="189">
        <f>'1 уровень'!C2264</f>
        <v>0</v>
      </c>
      <c r="D662" s="189">
        <f>'1 уровень'!D2264</f>
        <v>0</v>
      </c>
      <c r="E662" s="189">
        <f>'1 уровень'!E2264</f>
        <v>0</v>
      </c>
      <c r="F662" s="773">
        <f>'1 уровень'!F2264</f>
        <v>0</v>
      </c>
      <c r="G662" s="237">
        <f>'1 уровень'!G2264</f>
        <v>0</v>
      </c>
      <c r="H662" s="237">
        <f>'1 уровень'!H2264</f>
        <v>0</v>
      </c>
      <c r="I662" s="246">
        <f>'1 уровень'!I2264</f>
        <v>0</v>
      </c>
      <c r="J662" s="246">
        <f>'1 уровень'!J2264</f>
        <v>0</v>
      </c>
      <c r="K662" s="246">
        <f>'1 уровень'!K2264</f>
        <v>0</v>
      </c>
      <c r="L662" s="246">
        <f>'1 уровень'!L2264</f>
        <v>0</v>
      </c>
      <c r="M662" s="246">
        <f>'1 уровень'!M2264</f>
        <v>0</v>
      </c>
      <c r="N662" s="246">
        <f>'1 уровень'!N2264</f>
        <v>0</v>
      </c>
      <c r="O662" s="163">
        <f>'1 уровень'!O2264</f>
        <v>0</v>
      </c>
      <c r="P662" s="163">
        <f>'1 уровень'!P2264</f>
        <v>0</v>
      </c>
      <c r="Q662" s="163">
        <f>'1 уровень'!Q2264</f>
        <v>0</v>
      </c>
      <c r="R662" s="163">
        <f>'1 уровень'!R2264</f>
        <v>0</v>
      </c>
      <c r="S662" s="163">
        <f>'1 уровень'!S2264</f>
        <v>0</v>
      </c>
      <c r="T662" s="163">
        <f>'1 уровень'!T2264</f>
        <v>0</v>
      </c>
      <c r="U662" s="2412">
        <f>'1 уровень'!U2264</f>
        <v>0</v>
      </c>
      <c r="V662" s="163">
        <f>'1 уровень'!V2264</f>
        <v>0</v>
      </c>
      <c r="W662" s="163">
        <f>'1 уровень'!W2264</f>
        <v>0</v>
      </c>
      <c r="X662" s="163">
        <f>'1 уровень'!X2264</f>
        <v>0</v>
      </c>
      <c r="Y662" s="2331">
        <f>'1 уровень'!Y2264</f>
        <v>0</v>
      </c>
      <c r="Z662" s="163"/>
      <c r="AA662" s="2331"/>
      <c r="AB662" s="2606"/>
    </row>
    <row r="663" spans="1:203" ht="27.6" x14ac:dyDescent="0.25">
      <c r="A663" s="161">
        <v>1</v>
      </c>
      <c r="B663" s="58" t="s">
        <v>345</v>
      </c>
      <c r="C663" s="189">
        <f>'1 уровень'!C2265</f>
        <v>9000</v>
      </c>
      <c r="D663" s="189">
        <f>'1 уровень'!D2265</f>
        <v>4500</v>
      </c>
      <c r="E663" s="189">
        <f>'1 уровень'!E2265</f>
        <v>2200</v>
      </c>
      <c r="F663" s="773">
        <f>'1 уровень'!F2265</f>
        <v>48.888888888888886</v>
      </c>
      <c r="G663" s="237">
        <f>'1 уровень'!G2265</f>
        <v>0</v>
      </c>
      <c r="H663" s="237">
        <f>'1 уровень'!H2265</f>
        <v>0</v>
      </c>
      <c r="I663" s="246">
        <f>'1 уровень'!I2265</f>
        <v>0</v>
      </c>
      <c r="J663" s="246">
        <f>'1 уровень'!J2265</f>
        <v>0</v>
      </c>
      <c r="K663" s="246">
        <f>'1 уровень'!K2265</f>
        <v>0</v>
      </c>
      <c r="L663" s="246">
        <f>'1 уровень'!L2265</f>
        <v>0</v>
      </c>
      <c r="M663" s="246">
        <f>'1 уровень'!M2265</f>
        <v>0</v>
      </c>
      <c r="N663" s="246">
        <f>'1 уровень'!N2265</f>
        <v>0</v>
      </c>
      <c r="O663" s="163">
        <f>'1 уровень'!O2265</f>
        <v>0</v>
      </c>
      <c r="P663" s="163">
        <f>'1 уровень'!P2265</f>
        <v>0</v>
      </c>
      <c r="Q663" s="163">
        <f>'1 уровень'!Q2265</f>
        <v>0</v>
      </c>
      <c r="R663" s="163">
        <f>'1 уровень'!R2265</f>
        <v>0</v>
      </c>
      <c r="S663" s="163">
        <f>'1 уровень'!S2265</f>
        <v>0</v>
      </c>
      <c r="T663" s="163">
        <f>'1 уровень'!T2265</f>
        <v>0</v>
      </c>
      <c r="U663" s="2412">
        <f>'1 уровень'!U2265</f>
        <v>0</v>
      </c>
      <c r="V663" s="163">
        <f>'1 уровень'!V2265</f>
        <v>0</v>
      </c>
      <c r="W663" s="163">
        <f>'1 уровень'!W2265</f>
        <v>0</v>
      </c>
      <c r="X663" s="163">
        <f>'1 уровень'!X2265</f>
        <v>0</v>
      </c>
      <c r="Y663" s="2331">
        <f>'1 уровень'!Y2265</f>
        <v>0</v>
      </c>
      <c r="Z663" s="163"/>
      <c r="AA663" s="2331"/>
      <c r="AB663" s="2606"/>
    </row>
    <row r="664" spans="1:203" ht="27.6" x14ac:dyDescent="0.25">
      <c r="A664" s="161">
        <v>1</v>
      </c>
      <c r="B664" s="58" t="s">
        <v>346</v>
      </c>
      <c r="C664" s="189">
        <f>'1 уровень'!C2266</f>
        <v>740</v>
      </c>
      <c r="D664" s="189">
        <f>'1 уровень'!D2266</f>
        <v>370</v>
      </c>
      <c r="E664" s="189">
        <f>'1 уровень'!E2266</f>
        <v>208</v>
      </c>
      <c r="F664" s="773">
        <f>'1 уровень'!F2266</f>
        <v>56.216216216216218</v>
      </c>
      <c r="G664" s="237">
        <f>'1 уровень'!G2266</f>
        <v>0</v>
      </c>
      <c r="H664" s="237">
        <f>'1 уровень'!H2266</f>
        <v>0</v>
      </c>
      <c r="I664" s="246">
        <f>'1 уровень'!I2266</f>
        <v>0</v>
      </c>
      <c r="J664" s="246">
        <f>'1 уровень'!J2266</f>
        <v>0</v>
      </c>
      <c r="K664" s="246">
        <f>'1 уровень'!K2266</f>
        <v>0</v>
      </c>
      <c r="L664" s="246">
        <f>'1 уровень'!L2266</f>
        <v>0</v>
      </c>
      <c r="M664" s="246">
        <f>'1 уровень'!M2266</f>
        <v>0</v>
      </c>
      <c r="N664" s="246">
        <f>'1 уровень'!N2266</f>
        <v>0</v>
      </c>
      <c r="O664" s="163">
        <f>'1 уровень'!O2266</f>
        <v>0</v>
      </c>
      <c r="P664" s="163">
        <f>'1 уровень'!P2266</f>
        <v>0</v>
      </c>
      <c r="Q664" s="163">
        <f>'1 уровень'!Q2266</f>
        <v>0</v>
      </c>
      <c r="R664" s="163">
        <f>'1 уровень'!R2266</f>
        <v>0</v>
      </c>
      <c r="S664" s="163">
        <f>'1 уровень'!S2266</f>
        <v>0</v>
      </c>
      <c r="T664" s="163">
        <f>'1 уровень'!T2266</f>
        <v>0</v>
      </c>
      <c r="U664" s="2412">
        <f>'1 уровень'!U2266</f>
        <v>0</v>
      </c>
      <c r="V664" s="163">
        <f>'1 уровень'!V2266</f>
        <v>0</v>
      </c>
      <c r="W664" s="163">
        <f>'1 уровень'!W2266</f>
        <v>0</v>
      </c>
      <c r="X664" s="163">
        <f>'1 уровень'!X2266</f>
        <v>0</v>
      </c>
      <c r="Y664" s="2331">
        <f>'1 уровень'!Y2266</f>
        <v>0</v>
      </c>
      <c r="Z664" s="163"/>
      <c r="AA664" s="2331"/>
      <c r="AB664" s="2606"/>
    </row>
    <row r="665" spans="1:203" ht="41.4" x14ac:dyDescent="0.25">
      <c r="A665" s="161">
        <v>1</v>
      </c>
      <c r="B665" s="2347" t="s">
        <v>349</v>
      </c>
      <c r="C665" s="189">
        <f>'1 уровень'!C2267</f>
        <v>14901</v>
      </c>
      <c r="D665" s="189">
        <f>'1 уровень'!D2267</f>
        <v>7452</v>
      </c>
      <c r="E665" s="189">
        <f>'1 уровень'!E2267</f>
        <v>11911</v>
      </c>
      <c r="F665" s="773">
        <f>'1 уровень'!F2267</f>
        <v>159.83628556092324</v>
      </c>
      <c r="G665" s="237">
        <f>'1 уровень'!G2267</f>
        <v>0</v>
      </c>
      <c r="H665" s="237">
        <f>'1 уровень'!H2267</f>
        <v>0</v>
      </c>
      <c r="I665" s="246">
        <f>'1 уровень'!I2267</f>
        <v>0</v>
      </c>
      <c r="J665" s="246">
        <f>'1 уровень'!J2267</f>
        <v>0</v>
      </c>
      <c r="K665" s="246">
        <f>'1 уровень'!K2267</f>
        <v>0</v>
      </c>
      <c r="L665" s="246">
        <f>'1 уровень'!L2267</f>
        <v>0</v>
      </c>
      <c r="M665" s="246">
        <f>'1 уровень'!M2267</f>
        <v>0</v>
      </c>
      <c r="N665" s="246">
        <f>'1 уровень'!N2267</f>
        <v>0</v>
      </c>
      <c r="O665" s="163">
        <f>'1 уровень'!O2267</f>
        <v>0</v>
      </c>
      <c r="P665" s="163">
        <f>'1 уровень'!P2267</f>
        <v>0</v>
      </c>
      <c r="Q665" s="163">
        <f>'1 уровень'!Q2267</f>
        <v>0</v>
      </c>
      <c r="R665" s="163">
        <f>'1 уровень'!R2267</f>
        <v>0</v>
      </c>
      <c r="S665" s="163">
        <f>'1 уровень'!S2267</f>
        <v>0</v>
      </c>
      <c r="T665" s="163">
        <f>'1 уровень'!T2267</f>
        <v>0</v>
      </c>
      <c r="U665" s="2412">
        <f>'1 уровень'!U2267</f>
        <v>0</v>
      </c>
      <c r="V665" s="163">
        <f>'1 уровень'!V2267</f>
        <v>0</v>
      </c>
      <c r="W665" s="163">
        <f>'1 уровень'!W2267</f>
        <v>0</v>
      </c>
      <c r="X665" s="163">
        <f>'1 уровень'!X2267</f>
        <v>0</v>
      </c>
      <c r="Y665" s="2331">
        <f>'1 уровень'!Y2267</f>
        <v>0</v>
      </c>
      <c r="Z665" s="163"/>
      <c r="AA665" s="2331"/>
      <c r="AB665" s="2606"/>
    </row>
    <row r="666" spans="1:203" ht="27.6" x14ac:dyDescent="0.25">
      <c r="A666" s="161">
        <v>1</v>
      </c>
      <c r="B666" s="58" t="s">
        <v>350</v>
      </c>
      <c r="C666" s="189">
        <f>'1 уровень'!C2268</f>
        <v>10396</v>
      </c>
      <c r="D666" s="189">
        <f>'1 уровень'!D2268</f>
        <v>5198</v>
      </c>
      <c r="E666" s="189">
        <f>'1 уровень'!E2268</f>
        <v>8199</v>
      </c>
      <c r="F666" s="773">
        <f>'1 уровень'!F2268</f>
        <v>157.73374374759524</v>
      </c>
      <c r="G666" s="237">
        <f>'1 уровень'!G2268</f>
        <v>0</v>
      </c>
      <c r="H666" s="237">
        <f>'1 уровень'!H2268</f>
        <v>0</v>
      </c>
      <c r="I666" s="246">
        <f>'1 уровень'!I2268</f>
        <v>0</v>
      </c>
      <c r="J666" s="246">
        <f>'1 уровень'!J2268</f>
        <v>0</v>
      </c>
      <c r="K666" s="246">
        <f>'1 уровень'!K2268</f>
        <v>0</v>
      </c>
      <c r="L666" s="246">
        <f>'1 уровень'!L2268</f>
        <v>0</v>
      </c>
      <c r="M666" s="246">
        <f>'1 уровень'!M2268</f>
        <v>0</v>
      </c>
      <c r="N666" s="246">
        <f>'1 уровень'!N2268</f>
        <v>0</v>
      </c>
      <c r="O666" s="163">
        <f>'1 уровень'!O2268</f>
        <v>0</v>
      </c>
      <c r="P666" s="163">
        <f>'1 уровень'!P2268</f>
        <v>0</v>
      </c>
      <c r="Q666" s="163">
        <f>'1 уровень'!Q2268</f>
        <v>0</v>
      </c>
      <c r="R666" s="163">
        <f>'1 уровень'!R2268</f>
        <v>0</v>
      </c>
      <c r="S666" s="163">
        <f>'1 уровень'!S2268</f>
        <v>0</v>
      </c>
      <c r="T666" s="163">
        <f>'1 уровень'!T2268</f>
        <v>0</v>
      </c>
      <c r="U666" s="2412">
        <f>'1 уровень'!U2268</f>
        <v>0</v>
      </c>
      <c r="V666" s="163">
        <f>'1 уровень'!V2268</f>
        <v>0</v>
      </c>
      <c r="W666" s="163">
        <f>'1 уровень'!W2268</f>
        <v>0</v>
      </c>
      <c r="X666" s="163">
        <f>'1 уровень'!X2268</f>
        <v>0</v>
      </c>
      <c r="Y666" s="2331">
        <f>'1 уровень'!Y2268</f>
        <v>0</v>
      </c>
      <c r="Z666" s="163"/>
      <c r="AA666" s="2331"/>
      <c r="AB666" s="2606"/>
    </row>
    <row r="667" spans="1:203" ht="27.6" x14ac:dyDescent="0.25">
      <c r="A667" s="161">
        <v>1</v>
      </c>
      <c r="B667" s="58" t="s">
        <v>351</v>
      </c>
      <c r="C667" s="189">
        <f>'1 уровень'!C2269</f>
        <v>3100</v>
      </c>
      <c r="D667" s="189">
        <f>'1 уровень'!D2269</f>
        <v>1551</v>
      </c>
      <c r="E667" s="189">
        <f>'1 уровень'!E2269</f>
        <v>2405</v>
      </c>
      <c r="F667" s="773">
        <f>'1 уровень'!F2269</f>
        <v>155.06125080593165</v>
      </c>
      <c r="G667" s="237">
        <f>'1 уровень'!G2269</f>
        <v>0</v>
      </c>
      <c r="H667" s="237">
        <f>'1 уровень'!H2269</f>
        <v>0</v>
      </c>
      <c r="I667" s="246">
        <f>'1 уровень'!I2269</f>
        <v>0</v>
      </c>
      <c r="J667" s="246">
        <f>'1 уровень'!J2269</f>
        <v>0</v>
      </c>
      <c r="K667" s="246">
        <f>'1 уровень'!K2269</f>
        <v>0</v>
      </c>
      <c r="L667" s="246">
        <f>'1 уровень'!L2269</f>
        <v>0</v>
      </c>
      <c r="M667" s="246">
        <f>'1 уровень'!M2269</f>
        <v>0</v>
      </c>
      <c r="N667" s="246">
        <f>'1 уровень'!N2269</f>
        <v>0</v>
      </c>
      <c r="O667" s="163">
        <f>'1 уровень'!O2269</f>
        <v>0</v>
      </c>
      <c r="P667" s="163">
        <f>'1 уровень'!P2269</f>
        <v>0</v>
      </c>
      <c r="Q667" s="163">
        <f>'1 уровень'!Q2269</f>
        <v>0</v>
      </c>
      <c r="R667" s="163">
        <f>'1 уровень'!R2269</f>
        <v>0</v>
      </c>
      <c r="S667" s="163">
        <f>'1 уровень'!S2269</f>
        <v>0</v>
      </c>
      <c r="T667" s="163">
        <f>'1 уровень'!T2269</f>
        <v>0</v>
      </c>
      <c r="U667" s="2412">
        <f>'1 уровень'!U2269</f>
        <v>0</v>
      </c>
      <c r="V667" s="163">
        <f>'1 уровень'!V2269</f>
        <v>0</v>
      </c>
      <c r="W667" s="163">
        <f>'1 уровень'!W2269</f>
        <v>0</v>
      </c>
      <c r="X667" s="163">
        <f>'1 уровень'!X2269</f>
        <v>0</v>
      </c>
      <c r="Y667" s="2331">
        <f>'1 уровень'!Y2269</f>
        <v>0</v>
      </c>
      <c r="Z667" s="163"/>
      <c r="AA667" s="2331"/>
      <c r="AB667" s="2606"/>
    </row>
    <row r="668" spans="1:203" ht="41.4" x14ac:dyDescent="0.25">
      <c r="A668" s="161">
        <v>1</v>
      </c>
      <c r="B668" s="58" t="s">
        <v>418</v>
      </c>
      <c r="C668" s="189">
        <f>'1 уровень'!C2270</f>
        <v>666</v>
      </c>
      <c r="D668" s="189">
        <f>'1 уровень'!D2270</f>
        <v>333</v>
      </c>
      <c r="E668" s="189">
        <f>'1 уровень'!E2270</f>
        <v>666</v>
      </c>
      <c r="F668" s="773">
        <f>'1 уровень'!F2270</f>
        <v>200</v>
      </c>
      <c r="G668" s="237">
        <f>'1 уровень'!G2270</f>
        <v>0</v>
      </c>
      <c r="H668" s="237">
        <f>'1 уровень'!H2270</f>
        <v>0</v>
      </c>
      <c r="I668" s="246">
        <f>'1 уровень'!I2270</f>
        <v>0</v>
      </c>
      <c r="J668" s="246">
        <f>'1 уровень'!J2270</f>
        <v>0</v>
      </c>
      <c r="K668" s="246">
        <f>'1 уровень'!K2270</f>
        <v>0</v>
      </c>
      <c r="L668" s="246">
        <f>'1 уровень'!L2270</f>
        <v>0</v>
      </c>
      <c r="M668" s="246">
        <f>'1 уровень'!M2270</f>
        <v>0</v>
      </c>
      <c r="N668" s="246">
        <f>'1 уровень'!N2270</f>
        <v>0</v>
      </c>
      <c r="O668" s="163">
        <f>'1 уровень'!O2270</f>
        <v>0</v>
      </c>
      <c r="P668" s="163">
        <f>'1 уровень'!P2270</f>
        <v>0</v>
      </c>
      <c r="Q668" s="163">
        <f>'1 уровень'!Q2270</f>
        <v>0</v>
      </c>
      <c r="R668" s="163">
        <f>'1 уровень'!R2270</f>
        <v>0</v>
      </c>
      <c r="S668" s="163">
        <f>'1 уровень'!S2270</f>
        <v>0</v>
      </c>
      <c r="T668" s="163">
        <f>'1 уровень'!T2270</f>
        <v>0</v>
      </c>
      <c r="U668" s="2412">
        <f>'1 уровень'!U2270</f>
        <v>0</v>
      </c>
      <c r="V668" s="163">
        <f>'1 уровень'!V2270</f>
        <v>0</v>
      </c>
      <c r="W668" s="163">
        <f>'1 уровень'!W2270</f>
        <v>0</v>
      </c>
      <c r="X668" s="163">
        <f>'1 уровень'!X2270</f>
        <v>0</v>
      </c>
      <c r="Y668" s="2331">
        <f>'1 уровень'!Y2270</f>
        <v>0</v>
      </c>
      <c r="Z668" s="163"/>
      <c r="AA668" s="2331"/>
      <c r="AB668" s="2606"/>
    </row>
    <row r="669" spans="1:203" ht="27.6" x14ac:dyDescent="0.25">
      <c r="A669" s="161">
        <v>1</v>
      </c>
      <c r="B669" s="58" t="s">
        <v>419</v>
      </c>
      <c r="C669" s="189">
        <f>'1 уровень'!C2271</f>
        <v>739</v>
      </c>
      <c r="D669" s="189">
        <f>'1 уровень'!D2271</f>
        <v>370</v>
      </c>
      <c r="E669" s="189">
        <f>'1 уровень'!E2271</f>
        <v>641</v>
      </c>
      <c r="F669" s="773">
        <f>'1 уровень'!F2271</f>
        <v>173.24324324324326</v>
      </c>
      <c r="G669" s="237"/>
      <c r="H669" s="237">
        <f>'1 уровень'!H2271</f>
        <v>0</v>
      </c>
      <c r="I669" s="246">
        <f>'1 уровень'!I2271</f>
        <v>0</v>
      </c>
      <c r="J669" s="246">
        <f>'1 уровень'!J2271</f>
        <v>0</v>
      </c>
      <c r="K669" s="246">
        <f>'1 уровень'!K2271</f>
        <v>0</v>
      </c>
      <c r="L669" s="246">
        <f>'1 уровень'!L2271</f>
        <v>0</v>
      </c>
      <c r="M669" s="246">
        <f>'1 уровень'!M2271</f>
        <v>0</v>
      </c>
      <c r="N669" s="246">
        <f>'1 уровень'!N2271</f>
        <v>0</v>
      </c>
      <c r="O669" s="163">
        <f>'1 уровень'!O2271</f>
        <v>0</v>
      </c>
      <c r="P669" s="163">
        <f>'1 уровень'!P2271</f>
        <v>0</v>
      </c>
      <c r="Q669" s="163">
        <f>'1 уровень'!Q2271</f>
        <v>0</v>
      </c>
      <c r="R669" s="163">
        <f>'1 уровень'!R2271</f>
        <v>0</v>
      </c>
      <c r="S669" s="163">
        <f>'1 уровень'!S2271</f>
        <v>0</v>
      </c>
      <c r="T669" s="163">
        <f>'1 уровень'!T2271</f>
        <v>0</v>
      </c>
      <c r="U669" s="2412">
        <f>'1 уровень'!U2271</f>
        <v>0</v>
      </c>
      <c r="V669" s="163">
        <f>'1 уровень'!V2271</f>
        <v>0</v>
      </c>
      <c r="W669" s="163">
        <f>'1 уровень'!W2271</f>
        <v>0</v>
      </c>
      <c r="X669" s="163">
        <f>'1 уровень'!X2271</f>
        <v>0</v>
      </c>
      <c r="Y669" s="2331">
        <f>'1 уровень'!Y2271</f>
        <v>0</v>
      </c>
      <c r="Z669" s="163"/>
      <c r="AA669" s="2331"/>
      <c r="AB669" s="2606"/>
    </row>
    <row r="670" spans="1:203" ht="41.4" x14ac:dyDescent="0.25">
      <c r="A670" s="161">
        <v>1</v>
      </c>
      <c r="B670" s="2347" t="s">
        <v>352</v>
      </c>
      <c r="C670" s="189">
        <f>'1 уровень'!C2272</f>
        <v>76264</v>
      </c>
      <c r="D670" s="189">
        <f>'1 уровень'!D2272</f>
        <v>38132</v>
      </c>
      <c r="E670" s="189">
        <f>'1 уровень'!E2272</f>
        <v>31036.310766459297</v>
      </c>
      <c r="F670" s="773">
        <f>'1 уровень'!F2272</f>
        <v>81.391772701298905</v>
      </c>
      <c r="G670" s="237">
        <f>'1 уровень'!G2272</f>
        <v>0</v>
      </c>
      <c r="H670" s="237">
        <f>'1 уровень'!H2272</f>
        <v>0</v>
      </c>
      <c r="I670" s="246">
        <f>'1 уровень'!I2272</f>
        <v>0</v>
      </c>
      <c r="J670" s="246">
        <f>'1 уровень'!J2272</f>
        <v>0</v>
      </c>
      <c r="K670" s="246">
        <f>'1 уровень'!K2272</f>
        <v>0</v>
      </c>
      <c r="L670" s="246">
        <f>'1 уровень'!L2272</f>
        <v>0</v>
      </c>
      <c r="M670" s="246">
        <f>'1 уровень'!M2272</f>
        <v>0</v>
      </c>
      <c r="N670" s="246">
        <f>'1 уровень'!N2272</f>
        <v>0</v>
      </c>
      <c r="O670" s="163">
        <f>'1 уровень'!O2272</f>
        <v>0</v>
      </c>
      <c r="P670" s="163">
        <f>'1 уровень'!P2272</f>
        <v>0</v>
      </c>
      <c r="Q670" s="163">
        <f>'1 уровень'!Q2272</f>
        <v>0</v>
      </c>
      <c r="R670" s="163">
        <f>'1 уровень'!R2272</f>
        <v>0</v>
      </c>
      <c r="S670" s="163">
        <f>'1 уровень'!S2272</f>
        <v>0</v>
      </c>
      <c r="T670" s="163">
        <f>'1 уровень'!T2272</f>
        <v>0</v>
      </c>
      <c r="U670" s="2412">
        <f>'1 уровень'!U2272</f>
        <v>0</v>
      </c>
      <c r="V670" s="163">
        <f>'1 уровень'!V2272</f>
        <v>0</v>
      </c>
      <c r="W670" s="163">
        <f>'1 уровень'!W2272</f>
        <v>0</v>
      </c>
      <c r="X670" s="163">
        <f>'1 уровень'!X2272</f>
        <v>0</v>
      </c>
      <c r="Y670" s="2331">
        <f>'1 уровень'!Y2272</f>
        <v>0</v>
      </c>
      <c r="Z670" s="163"/>
      <c r="AA670" s="2331"/>
      <c r="AB670" s="2606"/>
    </row>
    <row r="671" spans="1:203" ht="27.6" x14ac:dyDescent="0.25">
      <c r="A671" s="161">
        <v>1</v>
      </c>
      <c r="B671" s="58" t="s">
        <v>353</v>
      </c>
      <c r="C671" s="189">
        <f>'1 уровень'!C2273</f>
        <v>450</v>
      </c>
      <c r="D671" s="189">
        <f>'1 уровень'!D2273</f>
        <v>225</v>
      </c>
      <c r="E671" s="189">
        <f>'1 уровень'!E2273</f>
        <v>85</v>
      </c>
      <c r="F671" s="2726">
        <f>'1 уровень'!F2273</f>
        <v>37.777777777777779</v>
      </c>
      <c r="G671" s="237">
        <f>'1 уровень'!G2273</f>
        <v>0</v>
      </c>
      <c r="H671" s="237">
        <f>'1 уровень'!H2273</f>
        <v>0</v>
      </c>
      <c r="I671" s="246">
        <f>'1 уровень'!I2273</f>
        <v>0</v>
      </c>
      <c r="J671" s="246">
        <f>'1 уровень'!J2273</f>
        <v>0</v>
      </c>
      <c r="K671" s="246">
        <f>'1 уровень'!K2273</f>
        <v>0</v>
      </c>
      <c r="L671" s="246">
        <f>'1 уровень'!L2273</f>
        <v>0</v>
      </c>
      <c r="M671" s="246">
        <f>'1 уровень'!M2273</f>
        <v>0</v>
      </c>
      <c r="N671" s="246">
        <f>'1 уровень'!N2273</f>
        <v>0</v>
      </c>
      <c r="O671" s="163">
        <f>'1 уровень'!O2273</f>
        <v>0</v>
      </c>
      <c r="P671" s="163">
        <f>'1 уровень'!P2273</f>
        <v>0</v>
      </c>
      <c r="Q671" s="163">
        <f>'1 уровень'!Q2273</f>
        <v>0</v>
      </c>
      <c r="R671" s="163">
        <f>'1 уровень'!R2273</f>
        <v>0</v>
      </c>
      <c r="S671" s="163">
        <f>'1 уровень'!S2273</f>
        <v>0</v>
      </c>
      <c r="T671" s="163">
        <f>'1 уровень'!T2273</f>
        <v>0</v>
      </c>
      <c r="U671" s="2412">
        <f>'1 уровень'!U2273</f>
        <v>0</v>
      </c>
      <c r="V671" s="163">
        <f>'1 уровень'!V2273</f>
        <v>0</v>
      </c>
      <c r="W671" s="163">
        <f>'1 уровень'!W2273</f>
        <v>0</v>
      </c>
      <c r="X671" s="163">
        <f>'1 уровень'!X2273</f>
        <v>0</v>
      </c>
      <c r="Y671" s="2331">
        <f>'1 уровень'!Y2273</f>
        <v>0</v>
      </c>
      <c r="Z671" s="163"/>
      <c r="AA671" s="2331"/>
      <c r="AB671" s="2606"/>
    </row>
    <row r="672" spans="1:203" ht="55.2" x14ac:dyDescent="0.25">
      <c r="A672" s="161">
        <v>1</v>
      </c>
      <c r="B672" s="58" t="s">
        <v>366</v>
      </c>
      <c r="C672" s="189">
        <f>'1 уровень'!C2274</f>
        <v>50074</v>
      </c>
      <c r="D672" s="189">
        <f>'1 уровень'!D2274</f>
        <v>25037</v>
      </c>
      <c r="E672" s="189">
        <f>'1 уровень'!E2274</f>
        <v>26982.95746669783</v>
      </c>
      <c r="F672" s="2726">
        <f>'1 уровень'!F2274</f>
        <v>107.77232682309315</v>
      </c>
      <c r="G672" s="237">
        <f>'1 уровень'!G2274</f>
        <v>0</v>
      </c>
      <c r="H672" s="237">
        <f>'1 уровень'!H2274</f>
        <v>0</v>
      </c>
      <c r="I672" s="246">
        <f>'1 уровень'!I2274</f>
        <v>0</v>
      </c>
      <c r="J672" s="246">
        <f>'1 уровень'!J2274</f>
        <v>0</v>
      </c>
      <c r="K672" s="246">
        <f>'1 уровень'!K2274</f>
        <v>0</v>
      </c>
      <c r="L672" s="246">
        <f>'1 уровень'!L2274</f>
        <v>0</v>
      </c>
      <c r="M672" s="246">
        <f>'1 уровень'!M2274</f>
        <v>0</v>
      </c>
      <c r="N672" s="246">
        <f>'1 уровень'!N2274</f>
        <v>0</v>
      </c>
      <c r="O672" s="163">
        <f>'1 уровень'!O2274</f>
        <v>0</v>
      </c>
      <c r="P672" s="163">
        <f>'1 уровень'!P2274</f>
        <v>0</v>
      </c>
      <c r="Q672" s="163">
        <f>'1 уровень'!Q2274</f>
        <v>0</v>
      </c>
      <c r="R672" s="163">
        <f>'1 уровень'!R2274</f>
        <v>0</v>
      </c>
      <c r="S672" s="163">
        <f>'1 уровень'!S2274</f>
        <v>0</v>
      </c>
      <c r="T672" s="163">
        <f>'1 уровень'!T2274</f>
        <v>0</v>
      </c>
      <c r="U672" s="2412">
        <f>'1 уровень'!U2274</f>
        <v>0</v>
      </c>
      <c r="V672" s="163">
        <f>'1 уровень'!V2274</f>
        <v>0</v>
      </c>
      <c r="W672" s="163">
        <f>'1 уровень'!W2274</f>
        <v>0</v>
      </c>
      <c r="X672" s="163">
        <f>'1 уровень'!X2274</f>
        <v>0</v>
      </c>
      <c r="Y672" s="2331">
        <f>'1 уровень'!Y2274</f>
        <v>0</v>
      </c>
      <c r="Z672" s="163"/>
      <c r="AA672" s="2331"/>
      <c r="AB672" s="2606"/>
    </row>
    <row r="673" spans="1:28" ht="41.4" x14ac:dyDescent="0.25">
      <c r="A673" s="161">
        <v>1</v>
      </c>
      <c r="B673" s="58" t="s">
        <v>367</v>
      </c>
      <c r="C673" s="189">
        <f>'1 уровень'!C2275</f>
        <v>15260</v>
      </c>
      <c r="D673" s="189">
        <f>'1 уровень'!D2275</f>
        <v>7630</v>
      </c>
      <c r="E673" s="189">
        <f>'1 уровень'!E2275</f>
        <v>3443.3532997614639</v>
      </c>
      <c r="F673" s="2726">
        <f>'1 уровень'!F2275</f>
        <v>45.129138922168593</v>
      </c>
      <c r="G673" s="237">
        <f>'1 уровень'!G2275</f>
        <v>0</v>
      </c>
      <c r="H673" s="237">
        <f>'1 уровень'!H2275</f>
        <v>0</v>
      </c>
      <c r="I673" s="246">
        <f>'1 уровень'!I2275</f>
        <v>0</v>
      </c>
      <c r="J673" s="246">
        <f>'1 уровень'!J2275</f>
        <v>0</v>
      </c>
      <c r="K673" s="246">
        <f>'1 уровень'!K2275</f>
        <v>0</v>
      </c>
      <c r="L673" s="246">
        <f>'1 уровень'!L2275</f>
        <v>0</v>
      </c>
      <c r="M673" s="246">
        <f>'1 уровень'!M2275</f>
        <v>0</v>
      </c>
      <c r="N673" s="246">
        <f>'1 уровень'!N2275</f>
        <v>0</v>
      </c>
      <c r="O673" s="163">
        <f>'1 уровень'!O2275</f>
        <v>0</v>
      </c>
      <c r="P673" s="163">
        <f>'1 уровень'!P2275</f>
        <v>0</v>
      </c>
      <c r="Q673" s="163">
        <f>'1 уровень'!Q2275</f>
        <v>0</v>
      </c>
      <c r="R673" s="163">
        <f>'1 уровень'!R2275</f>
        <v>0</v>
      </c>
      <c r="S673" s="163">
        <f>'1 уровень'!S2275</f>
        <v>0</v>
      </c>
      <c r="T673" s="163">
        <f>'1 уровень'!T2275</f>
        <v>0</v>
      </c>
      <c r="U673" s="2412">
        <f>'1 уровень'!U2275</f>
        <v>0</v>
      </c>
      <c r="V673" s="163">
        <f>'1 уровень'!V2275</f>
        <v>0</v>
      </c>
      <c r="W673" s="163">
        <f>'1 уровень'!W2275</f>
        <v>0</v>
      </c>
      <c r="X673" s="163">
        <f>'1 уровень'!X2275</f>
        <v>0</v>
      </c>
      <c r="Y673" s="2331">
        <f>'1 уровень'!Y2275</f>
        <v>0</v>
      </c>
      <c r="Z673" s="163"/>
      <c r="AA673" s="2331"/>
      <c r="AB673" s="2606"/>
    </row>
    <row r="674" spans="1:28" ht="27.6" x14ac:dyDescent="0.25">
      <c r="A674" s="161">
        <v>1</v>
      </c>
      <c r="B674" s="58" t="s">
        <v>368</v>
      </c>
      <c r="C674" s="189">
        <f>'1 уровень'!C2276</f>
        <v>5480</v>
      </c>
      <c r="D674" s="189">
        <f>'1 уровень'!D2276</f>
        <v>2740</v>
      </c>
      <c r="E674" s="189">
        <f>'1 уровень'!E2276</f>
        <v>226</v>
      </c>
      <c r="F674" s="2726">
        <f>'1 уровень'!F2276</f>
        <v>8.2481751824817504</v>
      </c>
      <c r="G674" s="237">
        <f>'1 уровень'!G2276</f>
        <v>0</v>
      </c>
      <c r="H674" s="237">
        <f>'1 уровень'!H2276</f>
        <v>0</v>
      </c>
      <c r="I674" s="246">
        <f>'1 уровень'!I2276</f>
        <v>0</v>
      </c>
      <c r="J674" s="246">
        <f>'1 уровень'!J2276</f>
        <v>0</v>
      </c>
      <c r="K674" s="246">
        <f>'1 уровень'!K2276</f>
        <v>0</v>
      </c>
      <c r="L674" s="246">
        <f>'1 уровень'!L2276</f>
        <v>0</v>
      </c>
      <c r="M674" s="246">
        <f>'1 уровень'!M2276</f>
        <v>0</v>
      </c>
      <c r="N674" s="246">
        <f>'1 уровень'!N2276</f>
        <v>0</v>
      </c>
      <c r="O674" s="163">
        <f>'1 уровень'!O2276</f>
        <v>0</v>
      </c>
      <c r="P674" s="163">
        <f>'1 уровень'!P2276</f>
        <v>0</v>
      </c>
      <c r="Q674" s="163">
        <f>'1 уровень'!Q2276</f>
        <v>0</v>
      </c>
      <c r="R674" s="163">
        <f>'1 уровень'!R2276</f>
        <v>0</v>
      </c>
      <c r="S674" s="163">
        <f>'1 уровень'!S2276</f>
        <v>0</v>
      </c>
      <c r="T674" s="163">
        <f>'1 уровень'!T2276</f>
        <v>0</v>
      </c>
      <c r="U674" s="2412">
        <f>'1 уровень'!U2276</f>
        <v>0</v>
      </c>
      <c r="V674" s="163">
        <f>'1 уровень'!V2276</f>
        <v>0</v>
      </c>
      <c r="W674" s="163">
        <f>'1 уровень'!W2276</f>
        <v>0</v>
      </c>
      <c r="X674" s="163">
        <f>'1 уровень'!X2276</f>
        <v>0</v>
      </c>
      <c r="Y674" s="2331">
        <f>'1 уровень'!Y2276</f>
        <v>0</v>
      </c>
      <c r="Z674" s="163"/>
      <c r="AA674" s="2331"/>
      <c r="AB674" s="2606"/>
    </row>
    <row r="675" spans="1:28" ht="27.6" x14ac:dyDescent="0.25">
      <c r="A675" s="161">
        <v>1</v>
      </c>
      <c r="B675" s="58" t="s">
        <v>369</v>
      </c>
      <c r="C675" s="189">
        <f>'1 уровень'!C2277</f>
        <v>5000</v>
      </c>
      <c r="D675" s="189">
        <f>'1 уровень'!D2277</f>
        <v>2500</v>
      </c>
      <c r="E675" s="189">
        <f>'1 уровень'!E2277</f>
        <v>299</v>
      </c>
      <c r="F675" s="2726">
        <f>'1 уровень'!F2277</f>
        <v>11.959999999999999</v>
      </c>
      <c r="G675" s="237">
        <f>'1 уровень'!G2277</f>
        <v>0</v>
      </c>
      <c r="H675" s="237">
        <f>'1 уровень'!H2277</f>
        <v>0</v>
      </c>
      <c r="I675" s="246">
        <f>'1 уровень'!I2277</f>
        <v>0</v>
      </c>
      <c r="J675" s="246">
        <f>'1 уровень'!J2277</f>
        <v>0</v>
      </c>
      <c r="K675" s="246">
        <f>'1 уровень'!K2277</f>
        <v>0</v>
      </c>
      <c r="L675" s="246">
        <f>'1 уровень'!L2277</f>
        <v>0</v>
      </c>
      <c r="M675" s="246">
        <f>'1 уровень'!M2277</f>
        <v>0</v>
      </c>
      <c r="N675" s="246">
        <f>'1 уровень'!N2277</f>
        <v>0</v>
      </c>
      <c r="O675" s="163">
        <f>'1 уровень'!O2277</f>
        <v>0</v>
      </c>
      <c r="P675" s="163">
        <f>'1 уровень'!P2277</f>
        <v>0</v>
      </c>
      <c r="Q675" s="163">
        <f>'1 уровень'!Q2277</f>
        <v>0</v>
      </c>
      <c r="R675" s="163">
        <f>'1 уровень'!R2277</f>
        <v>0</v>
      </c>
      <c r="S675" s="163">
        <f>'1 уровень'!S2277</f>
        <v>0</v>
      </c>
      <c r="T675" s="163">
        <f>'1 уровень'!T2277</f>
        <v>0</v>
      </c>
      <c r="U675" s="2412">
        <f>'1 уровень'!U2277</f>
        <v>0</v>
      </c>
      <c r="V675" s="163">
        <f>'1 уровень'!V2277</f>
        <v>0</v>
      </c>
      <c r="W675" s="163">
        <f>'1 уровень'!W2277</f>
        <v>0</v>
      </c>
      <c r="X675" s="163">
        <f>'1 уровень'!X2277</f>
        <v>0</v>
      </c>
      <c r="Y675" s="2331">
        <f>'1 уровень'!Y2277</f>
        <v>0</v>
      </c>
      <c r="Z675" s="163"/>
      <c r="AA675" s="2331"/>
      <c r="AB675" s="2606"/>
    </row>
    <row r="676" spans="1:28" x14ac:dyDescent="0.25">
      <c r="A676" s="161">
        <v>1</v>
      </c>
      <c r="B676" s="58" t="s">
        <v>347</v>
      </c>
      <c r="C676" s="189">
        <f>'1 уровень'!C2278</f>
        <v>21926</v>
      </c>
      <c r="D676" s="189">
        <f>'1 уровень'!D2278</f>
        <v>10963</v>
      </c>
      <c r="E676" s="189">
        <f>'1 уровень'!E2278</f>
        <v>19227</v>
      </c>
      <c r="F676" s="2726">
        <f>'1 уровень'!F2278</f>
        <v>175.38082641612698</v>
      </c>
      <c r="G676" s="237">
        <f>'1 уровень'!G2278</f>
        <v>0</v>
      </c>
      <c r="H676" s="237">
        <f>'1 уровень'!H2278</f>
        <v>0</v>
      </c>
      <c r="I676" s="246">
        <f>'1 уровень'!I2278</f>
        <v>0</v>
      </c>
      <c r="J676" s="246">
        <f>'1 уровень'!J2278</f>
        <v>0</v>
      </c>
      <c r="K676" s="246">
        <f>'1 уровень'!K2278</f>
        <v>0</v>
      </c>
      <c r="L676" s="246">
        <f>'1 уровень'!L2278</f>
        <v>0</v>
      </c>
      <c r="M676" s="246">
        <f>'1 уровень'!M2278</f>
        <v>0</v>
      </c>
      <c r="N676" s="246">
        <f>'1 уровень'!N2278</f>
        <v>0</v>
      </c>
      <c r="O676" s="163">
        <f>'1 уровень'!O2278</f>
        <v>0</v>
      </c>
      <c r="P676" s="163">
        <f>'1 уровень'!P2278</f>
        <v>0</v>
      </c>
      <c r="Q676" s="163">
        <f>'1 уровень'!Q2278</f>
        <v>0</v>
      </c>
      <c r="R676" s="163">
        <f>'1 уровень'!R2278</f>
        <v>0</v>
      </c>
      <c r="S676" s="163">
        <f>'1 уровень'!S2278</f>
        <v>0</v>
      </c>
      <c r="T676" s="163">
        <f>'1 уровень'!T2278</f>
        <v>0</v>
      </c>
      <c r="U676" s="2412">
        <f>'1 уровень'!U2278</f>
        <v>0</v>
      </c>
      <c r="V676" s="163">
        <f>'1 уровень'!V2278</f>
        <v>0</v>
      </c>
      <c r="W676" s="163">
        <f>'1 уровень'!W2278</f>
        <v>0</v>
      </c>
      <c r="X676" s="163">
        <f>'1 уровень'!X2278</f>
        <v>0</v>
      </c>
      <c r="Y676" s="2331">
        <f>'1 уровень'!Y2278</f>
        <v>0</v>
      </c>
      <c r="Z676" s="163"/>
      <c r="AA676" s="2331"/>
      <c r="AB676" s="2606"/>
    </row>
    <row r="677" spans="1:28" x14ac:dyDescent="0.25">
      <c r="A677" s="161">
        <v>1</v>
      </c>
      <c r="B677" s="58" t="s">
        <v>169</v>
      </c>
      <c r="C677" s="189">
        <f>'1 уровень'!C2279</f>
        <v>134000</v>
      </c>
      <c r="D677" s="189">
        <f>'1 уровень'!D2279</f>
        <v>67000</v>
      </c>
      <c r="E677" s="189">
        <f>'1 уровень'!E2279</f>
        <v>65168.1015625</v>
      </c>
      <c r="F677" s="2726">
        <f>'1 уровень'!F2279</f>
        <v>97.265823227611932</v>
      </c>
      <c r="G677" s="237"/>
      <c r="H677" s="237">
        <f>'1 уровень'!H2279</f>
        <v>0</v>
      </c>
      <c r="I677" s="246">
        <f>'1 уровень'!I2279</f>
        <v>0</v>
      </c>
      <c r="J677" s="246">
        <f>'1 уровень'!J2279</f>
        <v>0</v>
      </c>
      <c r="K677" s="246">
        <f>'1 уровень'!K2279</f>
        <v>0</v>
      </c>
      <c r="L677" s="246">
        <f>'1 уровень'!L2279</f>
        <v>0</v>
      </c>
      <c r="M677" s="246">
        <f>'1 уровень'!M2279</f>
        <v>0</v>
      </c>
      <c r="N677" s="246">
        <f>'1 уровень'!N2279</f>
        <v>0</v>
      </c>
      <c r="O677" s="163">
        <f>'1 уровень'!O2279</f>
        <v>0</v>
      </c>
      <c r="P677" s="163">
        <f>'1 уровень'!P2279</f>
        <v>0</v>
      </c>
      <c r="Q677" s="163">
        <f>'1 уровень'!Q2279</f>
        <v>0</v>
      </c>
      <c r="R677" s="163">
        <f>'1 уровень'!R2279</f>
        <v>0</v>
      </c>
      <c r="S677" s="163">
        <f>'1 уровень'!S2279</f>
        <v>0</v>
      </c>
      <c r="T677" s="163">
        <f>'1 уровень'!T2279</f>
        <v>0</v>
      </c>
      <c r="U677" s="2412">
        <f>'1 уровень'!U2279</f>
        <v>0</v>
      </c>
      <c r="V677" s="163">
        <f>'1 уровень'!V2279</f>
        <v>0</v>
      </c>
      <c r="W677" s="163">
        <f>'1 уровень'!W2279</f>
        <v>0</v>
      </c>
      <c r="X677" s="163">
        <f>'1 уровень'!X2279</f>
        <v>0</v>
      </c>
      <c r="Y677" s="2331">
        <f>'1 уровень'!Y2279</f>
        <v>0</v>
      </c>
      <c r="Z677" s="163"/>
      <c r="AA677" s="2331"/>
      <c r="AB677" s="2606"/>
    </row>
    <row r="678" spans="1:28" x14ac:dyDescent="0.25">
      <c r="A678" s="161">
        <v>1</v>
      </c>
      <c r="B678" s="58" t="s">
        <v>339</v>
      </c>
      <c r="C678" s="189">
        <f>'1 уровень'!C2280</f>
        <v>136000</v>
      </c>
      <c r="D678" s="189">
        <f>'1 уровень'!D2280</f>
        <v>68000</v>
      </c>
      <c r="E678" s="189">
        <f>'1 уровень'!E2280</f>
        <v>71476.5</v>
      </c>
      <c r="F678" s="2726">
        <f>'1 уровень'!F2280</f>
        <v>105.11250000000001</v>
      </c>
      <c r="G678" s="237">
        <f>'1 уровень'!G2280</f>
        <v>0</v>
      </c>
      <c r="H678" s="237">
        <f>'1 уровень'!H2280</f>
        <v>0</v>
      </c>
      <c r="I678" s="246">
        <f>'1 уровень'!I2280</f>
        <v>0</v>
      </c>
      <c r="J678" s="246">
        <f>'1 уровень'!J2280</f>
        <v>0</v>
      </c>
      <c r="K678" s="246">
        <f>'1 уровень'!K2280</f>
        <v>0</v>
      </c>
      <c r="L678" s="246">
        <f>'1 уровень'!L2280</f>
        <v>0</v>
      </c>
      <c r="M678" s="246">
        <f>'1 уровень'!M2280</f>
        <v>0</v>
      </c>
      <c r="N678" s="246">
        <f>'1 уровень'!N2280</f>
        <v>0</v>
      </c>
      <c r="O678" s="163">
        <f>'1 уровень'!O2280</f>
        <v>0</v>
      </c>
      <c r="P678" s="163">
        <f>'1 уровень'!P2280</f>
        <v>0</v>
      </c>
      <c r="Q678" s="163">
        <f>'1 уровень'!Q2280</f>
        <v>0</v>
      </c>
      <c r="R678" s="163">
        <f>'1 уровень'!R2280</f>
        <v>0</v>
      </c>
      <c r="S678" s="163">
        <f>'1 уровень'!S2280</f>
        <v>0</v>
      </c>
      <c r="T678" s="163">
        <f>'1 уровень'!T2280</f>
        <v>0</v>
      </c>
      <c r="U678" s="2412">
        <f>'1 уровень'!U2280</f>
        <v>0</v>
      </c>
      <c r="V678" s="163">
        <f>'1 уровень'!V2280</f>
        <v>0</v>
      </c>
      <c r="W678" s="163">
        <f>'1 уровень'!W2280</f>
        <v>0</v>
      </c>
      <c r="X678" s="163">
        <f>'1 уровень'!X2280</f>
        <v>0</v>
      </c>
      <c r="Y678" s="2331">
        <f>'1 уровень'!Y2280</f>
        <v>0</v>
      </c>
      <c r="Z678" s="163"/>
      <c r="AA678" s="2331"/>
      <c r="AB678" s="2606"/>
    </row>
    <row r="679" spans="1:28" ht="27.6" x14ac:dyDescent="0.25">
      <c r="A679" s="161">
        <v>1</v>
      </c>
      <c r="B679" s="58" t="s">
        <v>170</v>
      </c>
      <c r="C679" s="189">
        <f>'1 уровень'!C2281</f>
        <v>39600</v>
      </c>
      <c r="D679" s="189">
        <f>'1 уровень'!D2281</f>
        <v>19800</v>
      </c>
      <c r="E679" s="189">
        <f>'1 уровень'!E2281</f>
        <v>19206</v>
      </c>
      <c r="F679" s="2726">
        <f>'1 уровень'!F2281</f>
        <v>97</v>
      </c>
      <c r="G679" s="237">
        <f>'1 уровень'!G2281</f>
        <v>0</v>
      </c>
      <c r="H679" s="237">
        <f>'1 уровень'!H2281</f>
        <v>0</v>
      </c>
      <c r="I679" s="246">
        <f>'1 уровень'!I2281</f>
        <v>0</v>
      </c>
      <c r="J679" s="246">
        <f>'1 уровень'!J2281</f>
        <v>0</v>
      </c>
      <c r="K679" s="246">
        <f>'1 уровень'!K2281</f>
        <v>0</v>
      </c>
      <c r="L679" s="246">
        <f>'1 уровень'!L2281</f>
        <v>0</v>
      </c>
      <c r="M679" s="246">
        <f>'1 уровень'!M2281</f>
        <v>0</v>
      </c>
      <c r="N679" s="246">
        <f>'1 уровень'!N2281</f>
        <v>0</v>
      </c>
      <c r="O679" s="163">
        <f>'1 уровень'!O2281</f>
        <v>0</v>
      </c>
      <c r="P679" s="163">
        <f>'1 уровень'!P2281</f>
        <v>0</v>
      </c>
      <c r="Q679" s="163">
        <f>'1 уровень'!Q2281</f>
        <v>0</v>
      </c>
      <c r="R679" s="163">
        <f>'1 уровень'!R2281</f>
        <v>0</v>
      </c>
      <c r="S679" s="163">
        <f>'1 уровень'!S2281</f>
        <v>0</v>
      </c>
      <c r="T679" s="163">
        <f>'1 уровень'!T2281</f>
        <v>0</v>
      </c>
      <c r="U679" s="2412">
        <f>'1 уровень'!U2281</f>
        <v>0</v>
      </c>
      <c r="V679" s="163">
        <f>'1 уровень'!V2281</f>
        <v>0</v>
      </c>
      <c r="W679" s="163">
        <f>'1 уровень'!W2281</f>
        <v>0</v>
      </c>
      <c r="X679" s="163">
        <f>'1 уровень'!X2281</f>
        <v>0</v>
      </c>
      <c r="Y679" s="2331">
        <f>'1 уровень'!Y2281</f>
        <v>0</v>
      </c>
      <c r="Z679" s="163"/>
      <c r="AA679" s="2331"/>
      <c r="AB679" s="2606"/>
    </row>
    <row r="680" spans="1:28" ht="27.6" x14ac:dyDescent="0.25">
      <c r="A680" s="161">
        <v>1</v>
      </c>
      <c r="B680" s="58" t="s">
        <v>340</v>
      </c>
      <c r="C680" s="189">
        <f>'1 уровень'!C2282</f>
        <v>0</v>
      </c>
      <c r="D680" s="189">
        <f>'1 уровень'!D2282</f>
        <v>0</v>
      </c>
      <c r="E680" s="189">
        <f>'1 уровень'!E2282</f>
        <v>0</v>
      </c>
      <c r="F680" s="2726">
        <f>'1 уровень'!F2282</f>
        <v>0</v>
      </c>
      <c r="G680" s="237">
        <f>'1 уровень'!G2282</f>
        <v>0</v>
      </c>
      <c r="H680" s="237">
        <f>'1 уровень'!H2282</f>
        <v>0</v>
      </c>
      <c r="I680" s="246">
        <f>'1 уровень'!I2282</f>
        <v>0</v>
      </c>
      <c r="J680" s="246">
        <f>'1 уровень'!J2282</f>
        <v>0</v>
      </c>
      <c r="K680" s="246">
        <f>'1 уровень'!K2282</f>
        <v>0</v>
      </c>
      <c r="L680" s="246">
        <f>'1 уровень'!L2282</f>
        <v>0</v>
      </c>
      <c r="M680" s="246">
        <f>'1 уровень'!M2282</f>
        <v>0</v>
      </c>
      <c r="N680" s="246">
        <f>'1 уровень'!N2282</f>
        <v>0</v>
      </c>
      <c r="O680" s="163">
        <f>'1 уровень'!O2282</f>
        <v>0</v>
      </c>
      <c r="P680" s="163">
        <f>'1 уровень'!P2282</f>
        <v>0</v>
      </c>
      <c r="Q680" s="163">
        <f>'1 уровень'!Q2282</f>
        <v>0</v>
      </c>
      <c r="R680" s="163">
        <f>'1 уровень'!R2282</f>
        <v>0</v>
      </c>
      <c r="S680" s="163">
        <f>'1 уровень'!S2282</f>
        <v>0</v>
      </c>
      <c r="T680" s="163">
        <f>'1 уровень'!T2282</f>
        <v>0</v>
      </c>
      <c r="U680" s="2412">
        <f>'1 уровень'!U2282</f>
        <v>0</v>
      </c>
      <c r="V680" s="163">
        <f>'1 уровень'!V2282</f>
        <v>0</v>
      </c>
      <c r="W680" s="163">
        <f>'1 уровень'!W2282</f>
        <v>0</v>
      </c>
      <c r="X680" s="163">
        <f>'1 уровень'!X2282</f>
        <v>0</v>
      </c>
      <c r="Y680" s="2331">
        <f>'1 уровень'!Y2282</f>
        <v>0</v>
      </c>
      <c r="Z680" s="163"/>
      <c r="AA680" s="2331"/>
      <c r="AB680" s="2606"/>
    </row>
    <row r="681" spans="1:28" x14ac:dyDescent="0.25">
      <c r="A681" s="161">
        <v>1</v>
      </c>
      <c r="B681" s="253" t="s">
        <v>399</v>
      </c>
      <c r="C681" s="249">
        <f>'1 уровень'!C2283</f>
        <v>591231</v>
      </c>
      <c r="D681" s="249">
        <f>'1 уровень'!D2283</f>
        <v>295617</v>
      </c>
      <c r="E681" s="249">
        <f>'1 уровень'!E2283</f>
        <v>292326.23576645931</v>
      </c>
      <c r="F681" s="2735">
        <f>'1 уровень'!F2283</f>
        <v>98.88681495531695</v>
      </c>
      <c r="G681" s="248">
        <f>'1 уровень'!G2283</f>
        <v>0</v>
      </c>
      <c r="H681" s="237">
        <f>'1 уровень'!H2283</f>
        <v>0</v>
      </c>
      <c r="I681" s="246">
        <f>'1 уровень'!I2283</f>
        <v>0</v>
      </c>
      <c r="J681" s="246">
        <f>'1 уровень'!J2283</f>
        <v>0</v>
      </c>
      <c r="K681" s="246">
        <f>'1 уровень'!K2283</f>
        <v>0</v>
      </c>
      <c r="L681" s="246">
        <f>'1 уровень'!L2283</f>
        <v>0</v>
      </c>
      <c r="M681" s="246">
        <f>'1 уровень'!M2283</f>
        <v>0</v>
      </c>
      <c r="N681" s="246">
        <f>'1 уровень'!N2283</f>
        <v>0</v>
      </c>
      <c r="O681" s="163">
        <f>'1 уровень'!O2283</f>
        <v>214046.32930814812</v>
      </c>
      <c r="P681" s="163">
        <f>'1 уровень'!P2283</f>
        <v>220774.95216870483</v>
      </c>
      <c r="Q681" s="163">
        <f>'1 уровень'!Q2283</f>
        <v>220509.36916870481</v>
      </c>
      <c r="R681" s="163">
        <f>'1 уровень'!R2283</f>
        <v>220509.36916870481</v>
      </c>
      <c r="S681" s="163">
        <f>'1 уровень'!S2283</f>
        <v>220521.20086981682</v>
      </c>
      <c r="T681" s="163">
        <f>'1 уровень'!T2283</f>
        <v>219707.90369004483</v>
      </c>
      <c r="U681" s="2412">
        <f>'1 уровень'!U2283</f>
        <v>109862.16900457274</v>
      </c>
      <c r="V681" s="163">
        <f>'1 уровень'!V2283</f>
        <v>109358.67669999998</v>
      </c>
      <c r="W681" s="163">
        <f>'1 уровень'!W2283</f>
        <v>-503.49230457275553</v>
      </c>
      <c r="X681" s="163">
        <f>'1 уровень'!X2283</f>
        <v>-755.06383000000017</v>
      </c>
      <c r="Y681" s="2331">
        <f>'1 уровень'!Y2283</f>
        <v>108603.61287</v>
      </c>
      <c r="Z681" s="163"/>
      <c r="AA681" s="2331"/>
      <c r="AB681" s="2606"/>
    </row>
    <row r="682" spans="1:28" x14ac:dyDescent="0.25">
      <c r="A682" s="161">
        <v>1</v>
      </c>
      <c r="B682" s="2373" t="s">
        <v>82</v>
      </c>
      <c r="C682" s="189">
        <f>'1 уровень'!C2284</f>
        <v>711</v>
      </c>
      <c r="D682" s="189">
        <f>'1 уровень'!D2284</f>
        <v>356</v>
      </c>
      <c r="E682" s="189">
        <f>'1 уровень'!E2284</f>
        <v>353</v>
      </c>
      <c r="F682" s="2726">
        <f>'1 уровень'!F2284</f>
        <v>99.157303370786522</v>
      </c>
      <c r="G682" s="237">
        <f>'1 уровень'!G2284</f>
        <v>10.015471167369901</v>
      </c>
      <c r="H682" s="237">
        <f>'1 уровень'!H2284</f>
        <v>9.784702549575071</v>
      </c>
      <c r="I682" s="246">
        <f>'1 уровень'!I2284</f>
        <v>7121</v>
      </c>
      <c r="J682" s="246">
        <f>'1 уровень'!J2284</f>
        <v>3566</v>
      </c>
      <c r="K682" s="246">
        <f>'1 уровень'!K2284</f>
        <v>3454</v>
      </c>
      <c r="L682" s="246">
        <f>'1 уровень'!L2284</f>
        <v>96.859226023555806</v>
      </c>
      <c r="M682" s="246">
        <f>'1 уровень'!M2284</f>
        <v>24.733333333333334</v>
      </c>
      <c r="N682" s="246">
        <f>'1 уровень'!N2284</f>
        <v>279.29919137466305</v>
      </c>
      <c r="O682" s="163">
        <f>'1 уровень'!O2284</f>
        <v>0</v>
      </c>
      <c r="P682" s="163">
        <f>'1 уровень'!P2284</f>
        <v>0</v>
      </c>
      <c r="Q682" s="163">
        <f>'1 уровень'!Q2284</f>
        <v>0</v>
      </c>
      <c r="R682" s="163">
        <f>'1 уровень'!R2284</f>
        <v>0</v>
      </c>
      <c r="S682" s="163">
        <f>'1 уровень'!S2284</f>
        <v>0</v>
      </c>
      <c r="T682" s="163">
        <f>'1 уровень'!T2284</f>
        <v>0</v>
      </c>
      <c r="U682" s="2412">
        <f>'1 уровень'!U2284</f>
        <v>0</v>
      </c>
      <c r="V682" s="163">
        <f>'1 уровень'!V2284</f>
        <v>0</v>
      </c>
      <c r="W682" s="163">
        <f>'1 уровень'!W2284</f>
        <v>0</v>
      </c>
      <c r="X682" s="163">
        <f>'1 уровень'!X2284</f>
        <v>0</v>
      </c>
      <c r="Y682" s="2331">
        <f>'1 уровень'!Y2284</f>
        <v>0</v>
      </c>
      <c r="Z682" s="163"/>
      <c r="AA682" s="2331"/>
      <c r="AB682" s="2606"/>
    </row>
    <row r="683" spans="1:28" x14ac:dyDescent="0.25">
      <c r="A683" s="161">
        <v>1</v>
      </c>
      <c r="B683" s="47" t="s">
        <v>16</v>
      </c>
      <c r="C683" s="189">
        <f>'1 уровень'!C2285</f>
        <v>1484</v>
      </c>
      <c r="D683" s="189">
        <f>'1 уровень'!D2285</f>
        <v>742</v>
      </c>
      <c r="E683" s="189">
        <f>'1 уровень'!E2285</f>
        <v>745</v>
      </c>
      <c r="F683" s="2726">
        <f>'1 уровень'!F2285</f>
        <v>100.40431266846362</v>
      </c>
      <c r="G683" s="237">
        <f>'1 уровень'!G2285</f>
        <v>8</v>
      </c>
      <c r="H683" s="237">
        <f>'1 уровень'!H2285</f>
        <v>7.9973154362416103</v>
      </c>
      <c r="I683" s="246">
        <f>'1 уровень'!I2285</f>
        <v>11872</v>
      </c>
      <c r="J683" s="246">
        <f>'1 уровень'!J2285</f>
        <v>5936</v>
      </c>
      <c r="K683" s="246">
        <f>'1 уровень'!K2285</f>
        <v>5958</v>
      </c>
      <c r="L683" s="246">
        <f>'1 уровень'!L2285</f>
        <v>100.37061994609164</v>
      </c>
      <c r="M683" s="246">
        <f>'1 уровень'!M2285</f>
        <v>49.466666666666669</v>
      </c>
      <c r="N683" s="246">
        <f>'1 уровень'!N2285</f>
        <v>240.88948787061994</v>
      </c>
      <c r="O683" s="163">
        <f>'1 уровень'!O2285</f>
        <v>0</v>
      </c>
      <c r="P683" s="163">
        <f>'1 уровень'!P2285</f>
        <v>0</v>
      </c>
      <c r="Q683" s="163">
        <f>'1 уровень'!Q2285</f>
        <v>0</v>
      </c>
      <c r="R683" s="163">
        <f>'1 уровень'!R2285</f>
        <v>0</v>
      </c>
      <c r="S683" s="163">
        <f>'1 уровень'!S2285</f>
        <v>0</v>
      </c>
      <c r="T683" s="163">
        <f>'1 уровень'!T2285</f>
        <v>0</v>
      </c>
      <c r="U683" s="2412">
        <f>'1 уровень'!U2285</f>
        <v>0</v>
      </c>
      <c r="V683" s="163">
        <f>'1 уровень'!V2285</f>
        <v>0</v>
      </c>
      <c r="W683" s="163">
        <f>'1 уровень'!W2285</f>
        <v>0</v>
      </c>
      <c r="X683" s="163">
        <f>'1 уровень'!X2285</f>
        <v>0</v>
      </c>
      <c r="Y683" s="2331">
        <f>'1 уровень'!Y2285</f>
        <v>0</v>
      </c>
      <c r="Z683" s="163"/>
      <c r="AA683" s="2331"/>
      <c r="AB683" s="2606"/>
    </row>
    <row r="684" spans="1:28" ht="27.6" x14ac:dyDescent="0.25">
      <c r="A684" s="161">
        <v>1</v>
      </c>
      <c r="B684" s="200" t="s">
        <v>187</v>
      </c>
      <c r="C684" s="189">
        <f>'1 уровень'!C2286</f>
        <v>2195</v>
      </c>
      <c r="D684" s="189">
        <f>'1 уровень'!D2286</f>
        <v>1098</v>
      </c>
      <c r="E684" s="189">
        <f>'1 уровень'!E2286</f>
        <v>1098</v>
      </c>
      <c r="F684" s="2726">
        <f>'1 уровень'!F2286</f>
        <v>100</v>
      </c>
      <c r="G684" s="237">
        <f>'1 уровень'!G2286</f>
        <v>8.652847380410023</v>
      </c>
      <c r="H684" s="237">
        <f>'1 уровень'!H2286</f>
        <v>8.571948998178506</v>
      </c>
      <c r="I684" s="246">
        <f>'1 уровень'!I2286</f>
        <v>18993</v>
      </c>
      <c r="J684" s="246">
        <f>'1 уровень'!J2286</f>
        <v>9502</v>
      </c>
      <c r="K684" s="246">
        <f>'1 уровень'!K2286</f>
        <v>9412</v>
      </c>
      <c r="L684" s="246">
        <f>'1 уровень'!L2286</f>
        <v>99.052830982950951</v>
      </c>
      <c r="M684" s="246">
        <f>'1 уровень'!M2286</f>
        <v>74.2</v>
      </c>
      <c r="N684" s="246">
        <f>'1 уровень'!N2286</f>
        <v>253.69272237196765</v>
      </c>
      <c r="O684" s="163">
        <f>'1 уровень'!O2286</f>
        <v>30332.835991999993</v>
      </c>
      <c r="P684" s="163">
        <f>'1 уровень'!P2286</f>
        <v>25827.424155866665</v>
      </c>
      <c r="Q684" s="163">
        <f>'1 уровень'!Q2286</f>
        <v>25827.424155866665</v>
      </c>
      <c r="R684" s="163">
        <f>'1 уровень'!R2286</f>
        <v>25827.424155866665</v>
      </c>
      <c r="S684" s="163">
        <f>'1 уровень'!S2286</f>
        <v>25827.424155866665</v>
      </c>
      <c r="T684" s="163">
        <f>'1 уровень'!T2286</f>
        <v>25827.424155866665</v>
      </c>
      <c r="U684" s="2412">
        <f>'1 уровень'!U2286</f>
        <v>13118.503525030301</v>
      </c>
      <c r="V684" s="163">
        <f>'1 уровень'!V2286</f>
        <v>13050.66697</v>
      </c>
      <c r="W684" s="163">
        <f>'1 уровень'!W2286</f>
        <v>-67.836555030301497</v>
      </c>
      <c r="X684" s="163">
        <f>'1 уровень'!X2286</f>
        <v>-126.57497000000001</v>
      </c>
      <c r="Y684" s="2331">
        <f>'1 уровень'!Y2286</f>
        <v>12924.092000000001</v>
      </c>
      <c r="Z684" s="163"/>
      <c r="AA684" s="2331"/>
      <c r="AB684" s="2606"/>
    </row>
    <row r="685" spans="1:28" ht="14.4" x14ac:dyDescent="0.3">
      <c r="A685" s="161">
        <v>1</v>
      </c>
      <c r="B685" s="2380" t="s">
        <v>400</v>
      </c>
      <c r="C685" s="189">
        <f>'1 уровень'!C2287</f>
        <v>18300</v>
      </c>
      <c r="D685" s="189">
        <f>'1 уровень'!D2287</f>
        <v>9152</v>
      </c>
      <c r="E685" s="189">
        <f>'1 уровень'!E2287</f>
        <v>8900</v>
      </c>
      <c r="F685" s="2727">
        <f>'1 уровень'!F2287</f>
        <v>97.246503496503493</v>
      </c>
      <c r="G685" s="237">
        <f>'1 уровень'!G2287</f>
        <v>0</v>
      </c>
      <c r="H685" s="237">
        <f>'1 уровень'!H2287</f>
        <v>0</v>
      </c>
      <c r="I685" s="246">
        <f>'1 уровень'!I2287</f>
        <v>0</v>
      </c>
      <c r="J685" s="246">
        <f>'1 уровень'!J2287</f>
        <v>0</v>
      </c>
      <c r="K685" s="246">
        <f>'1 уровень'!K2287</f>
        <v>0</v>
      </c>
      <c r="L685" s="246">
        <f>'1 уровень'!L2287</f>
        <v>0</v>
      </c>
      <c r="M685" s="246">
        <f>'1 уровень'!M2287</f>
        <v>0</v>
      </c>
      <c r="N685" s="246">
        <f>'1 уровень'!N2287</f>
        <v>0</v>
      </c>
      <c r="O685" s="163">
        <f>'1 уровень'!O2287</f>
        <v>33023.843826519995</v>
      </c>
      <c r="P685" s="163">
        <f>'1 уровень'!P2287</f>
        <v>33023.843826519995</v>
      </c>
      <c r="Q685" s="163">
        <f>'1 уровень'!Q2287</f>
        <v>33023.843826519995</v>
      </c>
      <c r="R685" s="163">
        <f>'1 уровень'!R2287</f>
        <v>33023.843826519995</v>
      </c>
      <c r="S685" s="163">
        <f>'1 уровень'!S2287</f>
        <v>33023.843826519995</v>
      </c>
      <c r="T685" s="163">
        <f>'1 уровень'!T2287</f>
        <v>34126.787541049998</v>
      </c>
      <c r="U685" s="2412">
        <f>'1 уровень'!U2287</f>
        <v>16669.485301050001</v>
      </c>
      <c r="V685" s="163">
        <f>'1 уровень'!V2287</f>
        <v>16212.196679999999</v>
      </c>
      <c r="W685" s="163">
        <f>'1 уровень'!W2287</f>
        <v>-457.28862104999962</v>
      </c>
      <c r="X685" s="163">
        <f>'1 уровень'!X2287</f>
        <v>-28.17399</v>
      </c>
      <c r="Y685" s="2331">
        <f>'1 уровень'!Y2287</f>
        <v>16184.02269</v>
      </c>
      <c r="Z685" s="163"/>
      <c r="AA685" s="2331"/>
      <c r="AB685" s="2606"/>
    </row>
    <row r="686" spans="1:28" ht="14.4" x14ac:dyDescent="0.3">
      <c r="A686" s="161">
        <v>1</v>
      </c>
      <c r="B686" s="2381" t="s">
        <v>371</v>
      </c>
      <c r="C686" s="1500">
        <f>'1 уровень'!C2288</f>
        <v>18280</v>
      </c>
      <c r="D686" s="1500">
        <f>'1 уровень'!D2288</f>
        <v>9141</v>
      </c>
      <c r="E686" s="1500">
        <f>'1 уровень'!E2288</f>
        <v>8868</v>
      </c>
      <c r="F686" s="2728">
        <f>'1 уровень'!F2288</f>
        <v>97.013455858221192</v>
      </c>
      <c r="G686" s="1507">
        <f>'1 уровень'!G2288</f>
        <v>0</v>
      </c>
      <c r="H686" s="1507">
        <f>'1 уровень'!H2288</f>
        <v>0</v>
      </c>
      <c r="I686" s="1508">
        <f>'1 уровень'!I2288</f>
        <v>0</v>
      </c>
      <c r="J686" s="1508">
        <f>'1 уровень'!J2288</f>
        <v>0</v>
      </c>
      <c r="K686" s="1508">
        <f>'1 уровень'!K2288</f>
        <v>0</v>
      </c>
      <c r="L686" s="1508">
        <f>'1 уровень'!L2288</f>
        <v>0</v>
      </c>
      <c r="M686" s="1508">
        <f>'1 уровень'!M2288</f>
        <v>0</v>
      </c>
      <c r="N686" s="1508">
        <f>'1 уровень'!N2288</f>
        <v>0</v>
      </c>
      <c r="O686" s="1509">
        <f>'1 уровень'!O2288</f>
        <v>0</v>
      </c>
      <c r="P686" s="1509">
        <f>'1 уровень'!P2288</f>
        <v>0</v>
      </c>
      <c r="Q686" s="1509">
        <f>'1 уровень'!Q2288</f>
        <v>0</v>
      </c>
      <c r="R686" s="1509">
        <f>'1 уровень'!R2288</f>
        <v>0</v>
      </c>
      <c r="S686" s="1509">
        <f>'1 уровень'!S2288</f>
        <v>0</v>
      </c>
      <c r="T686" s="1509">
        <f>'1 уровень'!T2288</f>
        <v>0</v>
      </c>
      <c r="U686" s="2425">
        <f>'1 уровень'!U2288</f>
        <v>0</v>
      </c>
      <c r="V686" s="1509">
        <f>'1 уровень'!V2288</f>
        <v>0</v>
      </c>
      <c r="W686" s="1509">
        <f>'1 уровень'!W2288</f>
        <v>0</v>
      </c>
      <c r="X686" s="1509">
        <f>'1 уровень'!X2288</f>
        <v>0</v>
      </c>
      <c r="Y686" s="2341">
        <f>'1 уровень'!Y2288</f>
        <v>0</v>
      </c>
      <c r="Z686" s="1509"/>
      <c r="AA686" s="2341"/>
      <c r="AB686" s="2606"/>
    </row>
    <row r="687" spans="1:28" x14ac:dyDescent="0.25">
      <c r="A687" s="161">
        <v>1</v>
      </c>
      <c r="B687" s="2382" t="s">
        <v>372</v>
      </c>
      <c r="C687" s="189">
        <f>'1 уровень'!C2289</f>
        <v>18280</v>
      </c>
      <c r="D687" s="189">
        <f>'1 уровень'!D2289</f>
        <v>9141</v>
      </c>
      <c r="E687" s="189">
        <f>'1 уровень'!E2289</f>
        <v>8868</v>
      </c>
      <c r="F687" s="2726">
        <f>'1 уровень'!F2289</f>
        <v>97.013455858221192</v>
      </c>
      <c r="G687" s="237">
        <f>'1 уровень'!G2289</f>
        <v>0</v>
      </c>
      <c r="H687" s="237">
        <f>'1 уровень'!H2289</f>
        <v>0</v>
      </c>
      <c r="I687" s="246">
        <f>'1 уровень'!I2289</f>
        <v>0</v>
      </c>
      <c r="J687" s="246">
        <f>'1 уровень'!J2289</f>
        <v>0</v>
      </c>
      <c r="K687" s="246">
        <f>'1 уровень'!K2289</f>
        <v>0</v>
      </c>
      <c r="L687" s="246">
        <f>'1 уровень'!L2289</f>
        <v>0</v>
      </c>
      <c r="M687" s="246">
        <f>'1 уровень'!M2289</f>
        <v>0</v>
      </c>
      <c r="N687" s="246">
        <f>'1 уровень'!N2289</f>
        <v>0</v>
      </c>
      <c r="O687" s="163">
        <f>'1 уровень'!O2289</f>
        <v>0</v>
      </c>
      <c r="P687" s="163">
        <f>'1 уровень'!P2289</f>
        <v>0</v>
      </c>
      <c r="Q687" s="163">
        <f>'1 уровень'!Q2289</f>
        <v>0</v>
      </c>
      <c r="R687" s="163">
        <f>'1 уровень'!R2289</f>
        <v>0</v>
      </c>
      <c r="S687" s="163">
        <f>'1 уровень'!S2289</f>
        <v>0</v>
      </c>
      <c r="T687" s="163">
        <f>'1 уровень'!T2289</f>
        <v>0</v>
      </c>
      <c r="U687" s="2412">
        <f>'1 уровень'!U2289</f>
        <v>0</v>
      </c>
      <c r="V687" s="163">
        <f>'1 уровень'!V2289</f>
        <v>0</v>
      </c>
      <c r="W687" s="163">
        <f>'1 уровень'!W2289</f>
        <v>0</v>
      </c>
      <c r="X687" s="163">
        <f>'1 уровень'!X2289</f>
        <v>0</v>
      </c>
      <c r="Y687" s="2331">
        <f>'1 уровень'!Y2289</f>
        <v>0</v>
      </c>
      <c r="Z687" s="163"/>
      <c r="AA687" s="2331"/>
      <c r="AB687" s="2606"/>
    </row>
    <row r="688" spans="1:28" ht="14.4" x14ac:dyDescent="0.3">
      <c r="A688" s="161">
        <v>1</v>
      </c>
      <c r="B688" s="2380" t="s">
        <v>373</v>
      </c>
      <c r="C688" s="189">
        <f>'1 уровень'!C2290</f>
        <v>20</v>
      </c>
      <c r="D688" s="189">
        <f>'1 уровень'!D2290</f>
        <v>11</v>
      </c>
      <c r="E688" s="189">
        <f>'1 уровень'!E2290</f>
        <v>32</v>
      </c>
      <c r="F688" s="2726">
        <f>'1 уровень'!F2290</f>
        <v>290.90909090909093</v>
      </c>
      <c r="G688" s="237">
        <f>'1 уровень'!G2290</f>
        <v>0</v>
      </c>
      <c r="H688" s="237">
        <f>'1 уровень'!H2290</f>
        <v>0</v>
      </c>
      <c r="I688" s="246">
        <f>'1 уровень'!I2290</f>
        <v>0</v>
      </c>
      <c r="J688" s="246">
        <f>'1 уровень'!J2290</f>
        <v>0</v>
      </c>
      <c r="K688" s="246">
        <f>'1 уровень'!K2290</f>
        <v>0</v>
      </c>
      <c r="L688" s="246">
        <f>'1 уровень'!L2290</f>
        <v>0</v>
      </c>
      <c r="M688" s="246">
        <f>'1 уровень'!M2290</f>
        <v>0</v>
      </c>
      <c r="N688" s="246">
        <f>'1 уровень'!N2290</f>
        <v>0</v>
      </c>
      <c r="O688" s="163">
        <f>'1 уровень'!O2290</f>
        <v>0</v>
      </c>
      <c r="P688" s="163">
        <f>'1 уровень'!P2290</f>
        <v>0</v>
      </c>
      <c r="Q688" s="163">
        <f>'1 уровень'!Q2290</f>
        <v>0</v>
      </c>
      <c r="R688" s="163">
        <f>'1 уровень'!R2290</f>
        <v>0</v>
      </c>
      <c r="S688" s="163">
        <f>'1 уровень'!S2290</f>
        <v>0</v>
      </c>
      <c r="T688" s="163">
        <f>'1 уровень'!T2290</f>
        <v>0</v>
      </c>
      <c r="U688" s="2412">
        <f>'1 уровень'!U2290</f>
        <v>0</v>
      </c>
      <c r="V688" s="163">
        <f>'1 уровень'!V2290</f>
        <v>0</v>
      </c>
      <c r="W688" s="163">
        <f>'1 уровень'!W2290</f>
        <v>0</v>
      </c>
      <c r="X688" s="163">
        <f>'1 уровень'!X2290</f>
        <v>0</v>
      </c>
      <c r="Y688" s="2331">
        <f>'1 уровень'!Y2290</f>
        <v>0</v>
      </c>
      <c r="Z688" s="163"/>
      <c r="AA688" s="2331"/>
      <c r="AB688" s="2606"/>
    </row>
    <row r="689" spans="1:203" ht="27.6" x14ac:dyDescent="0.25">
      <c r="A689" s="161">
        <v>1</v>
      </c>
      <c r="B689" s="2382" t="s">
        <v>374</v>
      </c>
      <c r="C689" s="189">
        <f>'1 уровень'!C2291</f>
        <v>20</v>
      </c>
      <c r="D689" s="189">
        <f>'1 уровень'!D2291</f>
        <v>11</v>
      </c>
      <c r="E689" s="189">
        <f>'1 уровень'!E2291</f>
        <v>0</v>
      </c>
      <c r="F689" s="2726">
        <f>'1 уровень'!F2291</f>
        <v>0</v>
      </c>
      <c r="G689" s="237">
        <f>'1 уровень'!G2291</f>
        <v>0</v>
      </c>
      <c r="H689" s="237">
        <f>'1 уровень'!H2291</f>
        <v>0</v>
      </c>
      <c r="I689" s="246">
        <f>'1 уровень'!I2291</f>
        <v>0</v>
      </c>
      <c r="J689" s="246">
        <f>'1 уровень'!J2291</f>
        <v>0</v>
      </c>
      <c r="K689" s="246">
        <f>'1 уровень'!K2291</f>
        <v>0</v>
      </c>
      <c r="L689" s="246">
        <f>'1 уровень'!L2291</f>
        <v>0</v>
      </c>
      <c r="M689" s="246">
        <f>'1 уровень'!M2291</f>
        <v>0</v>
      </c>
      <c r="N689" s="246">
        <f>'1 уровень'!N2291</f>
        <v>0</v>
      </c>
      <c r="O689" s="163">
        <f>'1 уровень'!O2291</f>
        <v>0</v>
      </c>
      <c r="P689" s="163">
        <f>'1 уровень'!P2291</f>
        <v>0</v>
      </c>
      <c r="Q689" s="163">
        <f>'1 уровень'!Q2291</f>
        <v>0</v>
      </c>
      <c r="R689" s="163">
        <f>'1 уровень'!R2291</f>
        <v>0</v>
      </c>
      <c r="S689" s="163">
        <f>'1 уровень'!S2291</f>
        <v>0</v>
      </c>
      <c r="T689" s="163">
        <f>'1 уровень'!T2291</f>
        <v>0</v>
      </c>
      <c r="U689" s="2412">
        <f>'1 уровень'!U2291</f>
        <v>0</v>
      </c>
      <c r="V689" s="163">
        <f>'1 уровень'!V2291</f>
        <v>0</v>
      </c>
      <c r="W689" s="163">
        <f>'1 уровень'!W2291</f>
        <v>0</v>
      </c>
      <c r="X689" s="163">
        <f>'1 уровень'!X2291</f>
        <v>0</v>
      </c>
      <c r="Y689" s="2331">
        <f>'1 уровень'!Y2291</f>
        <v>0</v>
      </c>
      <c r="Z689" s="163"/>
      <c r="AA689" s="2331"/>
      <c r="AB689" s="2606"/>
    </row>
    <row r="690" spans="1:203" ht="15" thickBot="1" x14ac:dyDescent="0.35">
      <c r="A690" s="161">
        <v>1</v>
      </c>
      <c r="B690" s="2383" t="s">
        <v>375</v>
      </c>
      <c r="C690" s="913">
        <f>'1 уровень'!C2292</f>
        <v>0</v>
      </c>
      <c r="D690" s="913">
        <f>'1 уровень'!D2292</f>
        <v>0</v>
      </c>
      <c r="E690" s="913">
        <f>'1 уровень'!E2292</f>
        <v>32</v>
      </c>
      <c r="F690" s="2729">
        <f>'1 уровень'!F2292</f>
        <v>0</v>
      </c>
      <c r="G690" s="915">
        <f>'1 уровень'!G2292</f>
        <v>0</v>
      </c>
      <c r="H690" s="915">
        <f>'1 уровень'!H2292</f>
        <v>0</v>
      </c>
      <c r="I690" s="916">
        <f>'1 уровень'!I2292</f>
        <v>0</v>
      </c>
      <c r="J690" s="916">
        <f>'1 уровень'!J2292</f>
        <v>0</v>
      </c>
      <c r="K690" s="916">
        <f>'1 уровень'!K2292</f>
        <v>0</v>
      </c>
      <c r="L690" s="916">
        <f>'1 уровень'!L2292</f>
        <v>0</v>
      </c>
      <c r="M690" s="916">
        <f>'1 уровень'!M2292</f>
        <v>0</v>
      </c>
      <c r="N690" s="916">
        <f>'1 уровень'!N2292</f>
        <v>0</v>
      </c>
      <c r="O690" s="386">
        <f>'1 уровень'!O2292</f>
        <v>0</v>
      </c>
      <c r="P690" s="386">
        <f>'1 уровень'!P2292</f>
        <v>0</v>
      </c>
      <c r="Q690" s="386">
        <f>'1 уровень'!Q2292</f>
        <v>0</v>
      </c>
      <c r="R690" s="386">
        <f>'1 уровень'!R2292</f>
        <v>0</v>
      </c>
      <c r="S690" s="386">
        <f>'1 уровень'!S2292</f>
        <v>0</v>
      </c>
      <c r="T690" s="386">
        <f>'1 уровень'!T2292</f>
        <v>0</v>
      </c>
      <c r="U690" s="2426">
        <f>'1 уровень'!U2292</f>
        <v>0</v>
      </c>
      <c r="V690" s="386">
        <f>'1 уровень'!V2292</f>
        <v>0</v>
      </c>
      <c r="W690" s="386">
        <f>'1 уровень'!W2292</f>
        <v>0</v>
      </c>
      <c r="X690" s="386">
        <f>'1 уровень'!X2292</f>
        <v>0</v>
      </c>
      <c r="Y690" s="2384">
        <f>'1 уровень'!Y2292</f>
        <v>0</v>
      </c>
      <c r="Z690" s="386"/>
      <c r="AA690" s="2384"/>
      <c r="AB690" s="2606"/>
    </row>
    <row r="691" spans="1:203" s="162" customFormat="1" ht="15" customHeight="1" x14ac:dyDescent="0.25">
      <c r="A691" s="161">
        <v>1</v>
      </c>
      <c r="B691" s="142" t="s">
        <v>133</v>
      </c>
      <c r="C691" s="239"/>
      <c r="D691" s="239"/>
      <c r="E691" s="239"/>
      <c r="F691" s="2730"/>
      <c r="G691" s="151"/>
      <c r="H691" s="151"/>
      <c r="I691" s="240"/>
      <c r="J691" s="240"/>
      <c r="K691" s="240"/>
      <c r="L691" s="240"/>
      <c r="M691" s="240"/>
      <c r="N691" s="240"/>
      <c r="O691" s="154">
        <f t="shared" ref="O691:Y691" si="39">O692-O693-O717-O722-O728</f>
        <v>0</v>
      </c>
      <c r="P691" s="154">
        <f t="shared" si="39"/>
        <v>0</v>
      </c>
      <c r="Q691" s="154">
        <f t="shared" ref="Q691:R691" si="40">Q692-Q693-Q717-Q722-Q728</f>
        <v>0</v>
      </c>
      <c r="R691" s="154">
        <f t="shared" si="40"/>
        <v>-6.4028427004814148E-10</v>
      </c>
      <c r="S691" s="154">
        <f t="shared" ref="S691:T691" si="41">S692-S693-S717-S722-S728</f>
        <v>0</v>
      </c>
      <c r="T691" s="154">
        <f t="shared" si="41"/>
        <v>0</v>
      </c>
      <c r="U691" s="2427">
        <f t="shared" si="39"/>
        <v>0</v>
      </c>
      <c r="V691" s="154">
        <f t="shared" si="39"/>
        <v>-4.0745362639427185E-10</v>
      </c>
      <c r="W691" s="2804">
        <f t="shared" si="39"/>
        <v>-2.5465851649641991E-11</v>
      </c>
      <c r="X691" s="2800">
        <f t="shared" si="39"/>
        <v>1.2505552149377763E-12</v>
      </c>
      <c r="Y691" s="2391">
        <f t="shared" si="39"/>
        <v>-4.9476511776447296E-10</v>
      </c>
      <c r="Z691" s="154"/>
      <c r="AA691" s="2391"/>
      <c r="AB691" s="2606"/>
      <c r="AC691" s="161"/>
      <c r="AD691" s="161"/>
      <c r="AE691" s="161"/>
      <c r="AF691" s="161"/>
      <c r="AG691" s="161"/>
      <c r="AH691" s="161"/>
      <c r="AI691" s="161"/>
      <c r="AJ691" s="161"/>
      <c r="AK691" s="161"/>
      <c r="AL691" s="161"/>
      <c r="AM691" s="161"/>
      <c r="AN691" s="161"/>
      <c r="AO691" s="161"/>
      <c r="AP691" s="161"/>
      <c r="AQ691" s="161"/>
      <c r="AR691" s="161"/>
      <c r="AS691" s="161"/>
      <c r="AT691" s="161"/>
      <c r="AU691" s="161"/>
      <c r="AV691" s="161"/>
      <c r="AW691" s="161"/>
      <c r="AX691" s="161"/>
      <c r="AY691" s="161"/>
      <c r="AZ691" s="161"/>
      <c r="BA691" s="161"/>
      <c r="BB691" s="161"/>
      <c r="BC691" s="161"/>
      <c r="BD691" s="161"/>
      <c r="BE691" s="161"/>
      <c r="BF691" s="161"/>
      <c r="BG691" s="161"/>
      <c r="BH691" s="161"/>
      <c r="BI691" s="161"/>
      <c r="BJ691" s="161"/>
      <c r="BK691" s="161"/>
      <c r="BL691" s="161"/>
      <c r="BM691" s="161"/>
      <c r="BN691" s="161"/>
      <c r="BO691" s="161"/>
      <c r="BP691" s="161"/>
      <c r="BQ691" s="161"/>
      <c r="BR691" s="161"/>
      <c r="BS691" s="161"/>
      <c r="BT691" s="161"/>
      <c r="BU691" s="161"/>
      <c r="BV691" s="161"/>
      <c r="BW691" s="161"/>
      <c r="BX691" s="161"/>
      <c r="BY691" s="161"/>
      <c r="BZ691" s="161"/>
      <c r="CA691" s="161"/>
      <c r="CB691" s="161"/>
      <c r="CC691" s="161"/>
      <c r="CD691" s="161"/>
      <c r="CE691" s="161"/>
      <c r="CF691" s="161"/>
      <c r="CG691" s="161"/>
      <c r="CH691" s="161"/>
      <c r="CI691" s="161"/>
      <c r="CJ691" s="161"/>
      <c r="CK691" s="161"/>
      <c r="CL691" s="161"/>
      <c r="CM691" s="161"/>
      <c r="CN691" s="161"/>
      <c r="CO691" s="161"/>
      <c r="CP691" s="161"/>
      <c r="CQ691" s="161"/>
      <c r="CR691" s="161"/>
      <c r="CS691" s="161"/>
      <c r="CT691" s="161"/>
      <c r="CU691" s="161"/>
      <c r="CV691" s="161"/>
      <c r="CW691" s="161"/>
      <c r="CX691" s="161"/>
      <c r="CY691" s="161"/>
      <c r="CZ691" s="161"/>
      <c r="DA691" s="161"/>
      <c r="DB691" s="161"/>
      <c r="DC691" s="161"/>
      <c r="DD691" s="161"/>
      <c r="DE691" s="161"/>
      <c r="DF691" s="161"/>
      <c r="DG691" s="161"/>
      <c r="DH691" s="161"/>
      <c r="DI691" s="161"/>
      <c r="DJ691" s="161"/>
      <c r="DK691" s="161"/>
      <c r="DL691" s="161"/>
      <c r="DM691" s="161"/>
      <c r="DN691" s="161"/>
      <c r="DO691" s="161"/>
      <c r="DP691" s="161"/>
      <c r="DQ691" s="161"/>
      <c r="DR691" s="161"/>
      <c r="DS691" s="161"/>
      <c r="DT691" s="161"/>
      <c r="DU691" s="161"/>
      <c r="DV691" s="161"/>
      <c r="DW691" s="161"/>
      <c r="DX691" s="161"/>
      <c r="DY691" s="161"/>
      <c r="DZ691" s="161"/>
      <c r="EA691" s="161"/>
      <c r="EB691" s="161"/>
      <c r="EC691" s="161"/>
      <c r="ED691" s="161"/>
      <c r="EE691" s="161"/>
      <c r="EF691" s="161"/>
      <c r="EG691" s="161"/>
      <c r="EH691" s="161"/>
      <c r="EI691" s="161"/>
      <c r="EJ691" s="161"/>
      <c r="EK691" s="161"/>
      <c r="EL691" s="161"/>
      <c r="EM691" s="161"/>
      <c r="EN691" s="161"/>
      <c r="EO691" s="161"/>
      <c r="EP691" s="161"/>
      <c r="EQ691" s="161"/>
      <c r="ER691" s="161"/>
      <c r="ES691" s="161"/>
      <c r="ET691" s="161"/>
      <c r="EU691" s="161"/>
      <c r="EV691" s="161"/>
      <c r="EW691" s="161"/>
      <c r="EX691" s="161"/>
      <c r="EY691" s="161"/>
      <c r="EZ691" s="161"/>
      <c r="FA691" s="161"/>
      <c r="FB691" s="161"/>
      <c r="FC691" s="161"/>
      <c r="FD691" s="161"/>
      <c r="FE691" s="161"/>
      <c r="FF691" s="161"/>
      <c r="FG691" s="161"/>
      <c r="FH691" s="161"/>
      <c r="FI691" s="161"/>
      <c r="FJ691" s="161"/>
      <c r="FK691" s="161"/>
      <c r="FL691" s="161"/>
      <c r="FM691" s="161"/>
      <c r="FN691" s="161"/>
      <c r="FO691" s="161"/>
      <c r="FP691" s="161"/>
      <c r="FQ691" s="161"/>
      <c r="FR691" s="161"/>
      <c r="FS691" s="161"/>
      <c r="FT691" s="161"/>
      <c r="FU691" s="161"/>
      <c r="FV691" s="161"/>
      <c r="FW691" s="161"/>
      <c r="FX691" s="161"/>
      <c r="FY691" s="161"/>
      <c r="FZ691" s="161"/>
      <c r="GA691" s="161"/>
      <c r="GB691" s="161"/>
      <c r="GC691" s="161"/>
      <c r="GD691" s="161"/>
      <c r="GE691" s="161"/>
      <c r="GF691" s="161"/>
      <c r="GG691" s="161"/>
      <c r="GH691" s="161"/>
      <c r="GI691" s="161"/>
      <c r="GJ691" s="161"/>
      <c r="GK691" s="161"/>
      <c r="GL691" s="161"/>
      <c r="GM691" s="161"/>
      <c r="GN691" s="161"/>
      <c r="GO691" s="161"/>
      <c r="GP691" s="161"/>
      <c r="GQ691" s="161"/>
      <c r="GR691" s="161"/>
      <c r="GS691" s="161"/>
      <c r="GT691" s="161"/>
      <c r="GU691" s="161"/>
    </row>
    <row r="692" spans="1:203" s="162" customFormat="1" ht="15" customHeight="1" x14ac:dyDescent="0.25">
      <c r="A692" s="161">
        <v>1</v>
      </c>
      <c r="B692" s="182" t="s">
        <v>116</v>
      </c>
      <c r="C692" s="241"/>
      <c r="D692" s="241"/>
      <c r="E692" s="241"/>
      <c r="F692" s="2731"/>
      <c r="G692" s="155"/>
      <c r="H692" s="155"/>
      <c r="I692" s="164"/>
      <c r="J692" s="164"/>
      <c r="K692" s="164"/>
      <c r="L692" s="164"/>
      <c r="M692" s="164"/>
      <c r="N692" s="164"/>
      <c r="O692" s="188">
        <f>'1 уровень'!O522</f>
        <v>5543890.8672265299</v>
      </c>
      <c r="P692" s="188">
        <f>'1 уровень'!P522</f>
        <v>5556171.3279742291</v>
      </c>
      <c r="Q692" s="188">
        <f>'1 уровень'!Q522</f>
        <v>5555537.7614834653</v>
      </c>
      <c r="R692" s="188">
        <f>'1 уровень'!R522</f>
        <v>5486509.5456854384</v>
      </c>
      <c r="S692" s="188">
        <f>'1 уровень'!S522</f>
        <v>5507172.9479154386</v>
      </c>
      <c r="T692" s="188">
        <f>'1 уровень'!T522</f>
        <v>5507690.5767353121</v>
      </c>
      <c r="U692" s="2416">
        <f>'1 уровень'!U522</f>
        <v>2773916.5679041618</v>
      </c>
      <c r="V692" s="188">
        <f>'1 уровень'!V522</f>
        <v>2879422.7607200001</v>
      </c>
      <c r="W692" s="188">
        <f>'1 уровень'!W522</f>
        <v>105506.19281583813</v>
      </c>
      <c r="X692" s="2732">
        <f>'1 уровень'!X522</f>
        <v>-6695.60815</v>
      </c>
      <c r="Y692" s="2335">
        <f>'1 уровень'!Y522</f>
        <v>2872727.1525699999</v>
      </c>
      <c r="Z692" s="188"/>
      <c r="AA692" s="2335"/>
      <c r="AB692" s="2608"/>
    </row>
    <row r="693" spans="1:203" ht="15" customHeight="1" x14ac:dyDescent="0.25">
      <c r="A693" s="161">
        <v>1</v>
      </c>
      <c r="B693" s="147" t="s">
        <v>96</v>
      </c>
      <c r="C693" s="188">
        <f>'1 уровень'!C523</f>
        <v>76407</v>
      </c>
      <c r="D693" s="188">
        <f>'1 уровень'!D523</f>
        <v>38377</v>
      </c>
      <c r="E693" s="188">
        <f>'1 уровень'!E523</f>
        <v>42158</v>
      </c>
      <c r="F693" s="2732">
        <f>'1 уровень'!F523</f>
        <v>109.85225525705499</v>
      </c>
      <c r="G693" s="843">
        <f>'1 уровень'!G523</f>
        <v>10.130773358461921</v>
      </c>
      <c r="H693" s="188">
        <f>'1 уровень'!H523</f>
        <v>9.3420940272308926</v>
      </c>
      <c r="I693" s="188">
        <f>'1 уровень'!I523</f>
        <v>774062</v>
      </c>
      <c r="J693" s="188">
        <f>'1 уровень'!J523</f>
        <v>389395</v>
      </c>
      <c r="K693" s="188">
        <f>'1 уровень'!K523</f>
        <v>393844</v>
      </c>
      <c r="L693" s="188">
        <f>'1 уровень'!L523</f>
        <v>101.14254163510061</v>
      </c>
      <c r="M693" s="188">
        <f>'1 уровень'!M523</f>
        <v>2351.8352941176472</v>
      </c>
      <c r="N693" s="188">
        <f>'1 уровень'!N523</f>
        <v>334.92481466289155</v>
      </c>
      <c r="O693" s="188">
        <f>'1 уровень'!O523</f>
        <v>3803963.7493709158</v>
      </c>
      <c r="P693" s="188">
        <f>'1 уровень'!P523</f>
        <v>3817685.8558515147</v>
      </c>
      <c r="Q693" s="188">
        <f>'1 уровень'!Q523</f>
        <v>3817680.2235480179</v>
      </c>
      <c r="R693" s="188">
        <f>'1 уровень'!R523</f>
        <v>3748652.0077499915</v>
      </c>
      <c r="S693" s="188">
        <f>'1 уровень'!S523</f>
        <v>3750296.7628699914</v>
      </c>
      <c r="T693" s="188">
        <f>'1 уровень'!T523</f>
        <v>3750995.3248577113</v>
      </c>
      <c r="U693" s="2416">
        <f>'1 уровень'!U523</f>
        <v>1897111.8257264129</v>
      </c>
      <c r="V693" s="188">
        <f>'1 уровень'!V523</f>
        <v>1990549.1202600005</v>
      </c>
      <c r="W693" s="188">
        <f>'1 уровень'!W523</f>
        <v>93437.294533587148</v>
      </c>
      <c r="X693" s="2732">
        <f>'1 уровень'!X523</f>
        <v>-5779.2402300000012</v>
      </c>
      <c r="Y693" s="2335">
        <f>'1 уровень'!Y523</f>
        <v>1984769.8800300003</v>
      </c>
      <c r="Z693" s="188"/>
      <c r="AA693" s="2335"/>
      <c r="AB693" s="2606"/>
    </row>
    <row r="694" spans="1:203" ht="44.25" customHeight="1" x14ac:dyDescent="0.25">
      <c r="A694" s="161">
        <v>1</v>
      </c>
      <c r="B694" s="2346" t="s">
        <v>311</v>
      </c>
      <c r="C694" s="188">
        <f>'1 уровень'!C524</f>
        <v>4310</v>
      </c>
      <c r="D694" s="188">
        <f>'1 уровень'!D524</f>
        <v>2156.5</v>
      </c>
      <c r="E694" s="188">
        <f>'1 уровень'!E524</f>
        <v>2043</v>
      </c>
      <c r="F694" s="2733">
        <f>'1 уровень'!F524</f>
        <v>94.73684210526315</v>
      </c>
      <c r="G694" s="188">
        <f>'1 уровень'!G524</f>
        <v>0</v>
      </c>
      <c r="H694" s="188">
        <f>'1 уровень'!H524</f>
        <v>0</v>
      </c>
      <c r="I694" s="188">
        <f>'1 уровень'!I524</f>
        <v>0</v>
      </c>
      <c r="J694" s="188">
        <f>'1 уровень'!J524</f>
        <v>0</v>
      </c>
      <c r="K694" s="188">
        <f>'1 уровень'!K524</f>
        <v>0</v>
      </c>
      <c r="L694" s="188">
        <f>'1 уровень'!L524</f>
        <v>0</v>
      </c>
      <c r="M694" s="188">
        <f>'1 уровень'!M524</f>
        <v>0</v>
      </c>
      <c r="N694" s="188">
        <f>'1 уровень'!N524</f>
        <v>0</v>
      </c>
      <c r="O694" s="188">
        <f>'1 уровень'!O524</f>
        <v>606825.82999999996</v>
      </c>
      <c r="P694" s="188">
        <f>'1 уровень'!P524</f>
        <v>596910.64199999999</v>
      </c>
      <c r="Q694" s="188">
        <f>'1 уровень'!Q524</f>
        <v>596910.64199999999</v>
      </c>
      <c r="R694" s="188">
        <f>'1 уровень'!R524</f>
        <v>596910.64199999999</v>
      </c>
      <c r="S694" s="188">
        <f>'1 уровень'!S524</f>
        <v>596910.64199999999</v>
      </c>
      <c r="T694" s="188">
        <f>'1 уровень'!T524</f>
        <v>596910.64199999999</v>
      </c>
      <c r="U694" s="2416">
        <f>'1 уровень'!U524</f>
        <v>298455.321</v>
      </c>
      <c r="V694" s="188">
        <f>'1 уровень'!V524</f>
        <v>280011.78120999999</v>
      </c>
      <c r="W694" s="188">
        <f>'1 уровень'!W524</f>
        <v>-18443.539790000017</v>
      </c>
      <c r="X694" s="2732">
        <f>'1 уровень'!X524</f>
        <v>0</v>
      </c>
      <c r="Y694" s="2335">
        <f>'1 уровень'!Y524</f>
        <v>280011.78120999999</v>
      </c>
      <c r="Z694" s="188"/>
      <c r="AA694" s="2335"/>
      <c r="AB694" s="2606"/>
    </row>
    <row r="695" spans="1:203" ht="19.5" customHeight="1" x14ac:dyDescent="0.25">
      <c r="A695" s="161">
        <v>1</v>
      </c>
      <c r="B695" s="147" t="s">
        <v>167</v>
      </c>
      <c r="C695" s="188">
        <f>'1 уровень'!C525</f>
        <v>1267</v>
      </c>
      <c r="D695" s="188">
        <f>'1 уровень'!D525</f>
        <v>634</v>
      </c>
      <c r="E695" s="188">
        <f>'1 уровень'!E525</f>
        <v>595</v>
      </c>
      <c r="F695" s="2732">
        <f>'1 уровень'!F525</f>
        <v>93.848580441640379</v>
      </c>
      <c r="G695" s="188">
        <f>'1 уровень'!G525</f>
        <v>12.624309392265193</v>
      </c>
      <c r="H695" s="188">
        <f>'1 уровень'!H525</f>
        <v>11.816806722689076</v>
      </c>
      <c r="I695" s="188">
        <f>'1 уровень'!I525</f>
        <v>15995</v>
      </c>
      <c r="J695" s="188">
        <f>'1 уровень'!J525</f>
        <v>8006</v>
      </c>
      <c r="K695" s="188">
        <f>'1 уровень'!K525</f>
        <v>7031</v>
      </c>
      <c r="L695" s="188">
        <f>'1 уровень'!L525</f>
        <v>92.052893427598846</v>
      </c>
      <c r="M695" s="188">
        <f>'1 уровень'!M525</f>
        <v>44</v>
      </c>
      <c r="N695" s="188">
        <f>'1 уровень'!N525</f>
        <v>319.59090909090907</v>
      </c>
      <c r="O695" s="188">
        <f>'1 уровень'!O525</f>
        <v>57097.528320000012</v>
      </c>
      <c r="P695" s="188">
        <f>'1 уровень'!P525</f>
        <v>56263.030424720004</v>
      </c>
      <c r="Q695" s="188">
        <f>'1 уровень'!Q525</f>
        <v>56263.030424720004</v>
      </c>
      <c r="R695" s="188">
        <f>'1 уровень'!R525</f>
        <v>56263.030424720004</v>
      </c>
      <c r="S695" s="188">
        <f>'1 уровень'!S525</f>
        <v>56263.030424720004</v>
      </c>
      <c r="T695" s="188">
        <f>'1 уровень'!T525</f>
        <v>56334.199874260004</v>
      </c>
      <c r="U695" s="2416">
        <f>'1 уровень'!U525</f>
        <v>28179.61399909273</v>
      </c>
      <c r="V695" s="228">
        <f>'1 уровень'!V525</f>
        <v>28697.63176</v>
      </c>
      <c r="W695" s="228">
        <f>'1 уровень'!W525</f>
        <v>518.01776090727139</v>
      </c>
      <c r="X695" s="2801">
        <f>'1 уровень'!X525</f>
        <v>-18.881019999999999</v>
      </c>
      <c r="Y695" s="2342">
        <f>'1 уровень'!Y525</f>
        <v>28678.750739999999</v>
      </c>
      <c r="Z695" s="228"/>
      <c r="AA695" s="2342"/>
      <c r="AB695" s="2606"/>
    </row>
    <row r="696" spans="1:203" ht="15" customHeight="1" x14ac:dyDescent="0.25">
      <c r="A696" s="161">
        <v>1</v>
      </c>
      <c r="B696" s="2385" t="s">
        <v>354</v>
      </c>
      <c r="C696" s="267">
        <f>'1 уровень'!C526</f>
        <v>0</v>
      </c>
      <c r="D696" s="267">
        <f>'1 уровень'!D526</f>
        <v>0</v>
      </c>
      <c r="E696" s="267">
        <f>'1 уровень'!E526</f>
        <v>0</v>
      </c>
      <c r="F696" s="2734">
        <f>'1 уровень'!F526</f>
        <v>0</v>
      </c>
      <c r="G696" s="155">
        <f>'1 уровень'!G526</f>
        <v>0</v>
      </c>
      <c r="H696" s="155">
        <f>'1 уровень'!H526</f>
        <v>0</v>
      </c>
      <c r="I696" s="228">
        <f>'1 уровень'!I526</f>
        <v>0</v>
      </c>
      <c r="J696" s="228">
        <f>'1 уровень'!J526</f>
        <v>0</v>
      </c>
      <c r="K696" s="228">
        <f>'1 уровень'!K526</f>
        <v>0</v>
      </c>
      <c r="L696" s="228">
        <f>'1 уровень'!L526</f>
        <v>0</v>
      </c>
      <c r="M696" s="228">
        <f>'1 уровень'!M526</f>
        <v>0</v>
      </c>
      <c r="N696" s="228">
        <f>'1 уровень'!N526</f>
        <v>0</v>
      </c>
      <c r="O696" s="188">
        <f>'1 уровень'!O526</f>
        <v>0</v>
      </c>
      <c r="P696" s="188">
        <f>'1 уровень'!P526</f>
        <v>0</v>
      </c>
      <c r="Q696" s="188">
        <f>'1 уровень'!Q526</f>
        <v>0</v>
      </c>
      <c r="R696" s="188">
        <f>'1 уровень'!R526</f>
        <v>0</v>
      </c>
      <c r="S696" s="188">
        <f>'1 уровень'!S526</f>
        <v>0</v>
      </c>
      <c r="T696" s="188">
        <f>'1 уровень'!T526</f>
        <v>0</v>
      </c>
      <c r="U696" s="2416">
        <f>'1 уровень'!U526</f>
        <v>0</v>
      </c>
      <c r="V696" s="228">
        <f>'1 уровень'!V526</f>
        <v>0</v>
      </c>
      <c r="W696" s="228">
        <f>'1 уровень'!W526</f>
        <v>0</v>
      </c>
      <c r="X696" s="2801">
        <f>'1 уровень'!X526</f>
        <v>0</v>
      </c>
      <c r="Y696" s="2342">
        <f>'1 уровень'!Y526</f>
        <v>0</v>
      </c>
      <c r="Z696" s="228"/>
      <c r="AA696" s="2342"/>
      <c r="AB696" s="2606"/>
    </row>
    <row r="697" spans="1:203" ht="31.2" x14ac:dyDescent="0.3">
      <c r="A697" s="161">
        <v>1</v>
      </c>
      <c r="B697" s="2386" t="s">
        <v>217</v>
      </c>
      <c r="C697" s="267">
        <f>'1 уровень'!C527</f>
        <v>541165</v>
      </c>
      <c r="D697" s="267">
        <f>'1 уровень'!D527</f>
        <v>270584</v>
      </c>
      <c r="E697" s="267">
        <f>'1 уровень'!E527</f>
        <v>275259</v>
      </c>
      <c r="F697" s="2734">
        <f>'1 уровень'!F527</f>
        <v>101.72774443426071</v>
      </c>
      <c r="G697" s="155">
        <f>'1 уровень'!G527</f>
        <v>0</v>
      </c>
      <c r="H697" s="155">
        <f>'1 уровень'!H527</f>
        <v>0</v>
      </c>
      <c r="I697" s="246">
        <f>'1 уровень'!I527</f>
        <v>0</v>
      </c>
      <c r="J697" s="246">
        <f>'1 уровень'!J527</f>
        <v>0</v>
      </c>
      <c r="K697" s="246">
        <f>'1 уровень'!K527</f>
        <v>0</v>
      </c>
      <c r="L697" s="246">
        <f>'1 уровень'!L527</f>
        <v>0</v>
      </c>
      <c r="M697" s="246">
        <f>'1 уровень'!M527</f>
        <v>0</v>
      </c>
      <c r="N697" s="246">
        <f>'1 уровень'!N527</f>
        <v>0</v>
      </c>
      <c r="O697" s="188">
        <f>'1 уровень'!O527</f>
        <v>0</v>
      </c>
      <c r="P697" s="188">
        <f>'1 уровень'!P527</f>
        <v>0</v>
      </c>
      <c r="Q697" s="188">
        <f>'1 уровень'!Q527</f>
        <v>0</v>
      </c>
      <c r="R697" s="188">
        <f>'1 уровень'!R527</f>
        <v>0</v>
      </c>
      <c r="S697" s="188">
        <f>'1 уровень'!S527</f>
        <v>0</v>
      </c>
      <c r="T697" s="188">
        <f>'1 уровень'!T527</f>
        <v>0</v>
      </c>
      <c r="U697" s="2416">
        <f>'1 уровень'!U527</f>
        <v>0</v>
      </c>
      <c r="V697" s="228">
        <f>'1 уровень'!V527</f>
        <v>0</v>
      </c>
      <c r="W697" s="228">
        <f>'1 уровень'!W527</f>
        <v>0</v>
      </c>
      <c r="X697" s="2801">
        <f>'1 уровень'!X527</f>
        <v>0</v>
      </c>
      <c r="Y697" s="2342">
        <f>'1 уровень'!Y527</f>
        <v>0</v>
      </c>
      <c r="Z697" s="228"/>
      <c r="AA697" s="2342"/>
      <c r="AB697" s="2608"/>
      <c r="AC697" s="162"/>
      <c r="AD697" s="162"/>
      <c r="AE697" s="162"/>
      <c r="AF697" s="162"/>
      <c r="AG697" s="162"/>
      <c r="AH697" s="162"/>
      <c r="AI697" s="162"/>
      <c r="AJ697" s="162"/>
      <c r="AK697" s="162"/>
      <c r="AL697" s="162"/>
      <c r="AM697" s="162"/>
      <c r="AN697" s="162"/>
      <c r="AO697" s="162"/>
      <c r="AP697" s="162"/>
      <c r="AQ697" s="162"/>
      <c r="AR697" s="162"/>
      <c r="AS697" s="162"/>
      <c r="AT697" s="162"/>
      <c r="AU697" s="162"/>
      <c r="AV697" s="162"/>
      <c r="AW697" s="162"/>
      <c r="AX697" s="162"/>
      <c r="AY697" s="162"/>
      <c r="AZ697" s="162"/>
      <c r="BA697" s="162"/>
      <c r="BB697" s="162"/>
      <c r="BC697" s="162"/>
      <c r="BD697" s="162"/>
      <c r="BE697" s="162"/>
      <c r="BF697" s="162"/>
      <c r="BG697" s="162"/>
      <c r="BH697" s="162"/>
      <c r="BI697" s="162"/>
      <c r="BJ697" s="162"/>
      <c r="BK697" s="162"/>
      <c r="BL697" s="162"/>
      <c r="BM697" s="162"/>
      <c r="BN697" s="162"/>
      <c r="BO697" s="162"/>
      <c r="BP697" s="162"/>
      <c r="BQ697" s="162"/>
      <c r="BR697" s="162"/>
      <c r="BS697" s="162"/>
      <c r="BT697" s="162"/>
      <c r="BU697" s="162"/>
      <c r="BV697" s="162"/>
      <c r="BW697" s="162"/>
      <c r="BX697" s="162"/>
      <c r="BY697" s="162"/>
      <c r="BZ697" s="162"/>
      <c r="CA697" s="162"/>
      <c r="CB697" s="162"/>
      <c r="CC697" s="162"/>
      <c r="CD697" s="162"/>
      <c r="CE697" s="162"/>
      <c r="CF697" s="162"/>
      <c r="CG697" s="162"/>
      <c r="CH697" s="162"/>
      <c r="CI697" s="162"/>
      <c r="CJ697" s="162"/>
      <c r="CK697" s="162"/>
      <c r="CL697" s="162"/>
      <c r="CM697" s="162"/>
      <c r="CN697" s="162"/>
      <c r="CO697" s="162"/>
      <c r="CP697" s="162"/>
      <c r="CQ697" s="162"/>
      <c r="CR697" s="162"/>
      <c r="CS697" s="162"/>
      <c r="CT697" s="162"/>
      <c r="CU697" s="162"/>
      <c r="CV697" s="162"/>
      <c r="CW697" s="162"/>
      <c r="CX697" s="162"/>
      <c r="CY697" s="162"/>
      <c r="CZ697" s="162"/>
      <c r="DA697" s="162"/>
      <c r="DB697" s="162"/>
      <c r="DC697" s="162"/>
      <c r="DD697" s="162"/>
      <c r="DE697" s="162"/>
      <c r="DF697" s="162"/>
      <c r="DG697" s="162"/>
      <c r="DH697" s="162"/>
      <c r="DI697" s="162"/>
      <c r="DJ697" s="162"/>
      <c r="DK697" s="162"/>
      <c r="DL697" s="162"/>
      <c r="DM697" s="162"/>
      <c r="DN697" s="162"/>
      <c r="DO697" s="162"/>
      <c r="DP697" s="162"/>
      <c r="DQ697" s="162"/>
      <c r="DR697" s="162"/>
      <c r="DS697" s="162"/>
      <c r="DT697" s="162"/>
      <c r="DU697" s="162"/>
      <c r="DV697" s="162"/>
      <c r="DW697" s="162"/>
      <c r="DX697" s="162"/>
      <c r="DY697" s="162"/>
      <c r="DZ697" s="162"/>
      <c r="EA697" s="162"/>
      <c r="EB697" s="162"/>
      <c r="EC697" s="162"/>
      <c r="ED697" s="162"/>
      <c r="EE697" s="162"/>
      <c r="EF697" s="162"/>
      <c r="EG697" s="162"/>
      <c r="EH697" s="162"/>
      <c r="EI697" s="162"/>
      <c r="EJ697" s="162"/>
      <c r="EK697" s="162"/>
      <c r="EL697" s="162"/>
      <c r="EM697" s="162"/>
      <c r="EN697" s="162"/>
      <c r="EO697" s="162"/>
      <c r="EP697" s="162"/>
      <c r="EQ697" s="162"/>
      <c r="ER697" s="162"/>
      <c r="ES697" s="162"/>
      <c r="ET697" s="162"/>
      <c r="EU697" s="162"/>
      <c r="EV697" s="162"/>
      <c r="EW697" s="162"/>
      <c r="EX697" s="162"/>
      <c r="EY697" s="162"/>
      <c r="EZ697" s="162"/>
      <c r="FA697" s="162"/>
      <c r="FB697" s="162"/>
      <c r="FC697" s="162"/>
      <c r="FD697" s="162"/>
      <c r="FE697" s="162"/>
      <c r="FF697" s="162"/>
      <c r="FG697" s="162"/>
      <c r="FH697" s="162"/>
      <c r="FI697" s="162"/>
      <c r="FJ697" s="162"/>
      <c r="FK697" s="162"/>
      <c r="FL697" s="162"/>
      <c r="FM697" s="162"/>
      <c r="FN697" s="162"/>
      <c r="FO697" s="162"/>
      <c r="FP697" s="162"/>
      <c r="FQ697" s="162"/>
      <c r="FR697" s="162"/>
      <c r="FS697" s="162"/>
      <c r="FT697" s="162"/>
      <c r="FU697" s="162"/>
      <c r="FV697" s="162"/>
      <c r="FW697" s="162"/>
      <c r="FX697" s="162"/>
      <c r="FY697" s="162"/>
      <c r="FZ697" s="162"/>
      <c r="GA697" s="162"/>
      <c r="GB697" s="162"/>
      <c r="GC697" s="162"/>
      <c r="GD697" s="162"/>
      <c r="GE697" s="162"/>
      <c r="GF697" s="162"/>
      <c r="GG697" s="162"/>
      <c r="GH697" s="162"/>
      <c r="GI697" s="162"/>
      <c r="GJ697" s="162"/>
      <c r="GK697" s="162"/>
      <c r="GL697" s="162"/>
      <c r="GM697" s="162"/>
      <c r="GN697" s="162"/>
      <c r="GO697" s="162"/>
      <c r="GP697" s="162"/>
      <c r="GQ697" s="162"/>
      <c r="GR697" s="162"/>
      <c r="GS697" s="162"/>
      <c r="GT697" s="162"/>
      <c r="GU697" s="162"/>
    </row>
    <row r="698" spans="1:203" x14ac:dyDescent="0.25">
      <c r="A698" s="161">
        <v>1</v>
      </c>
      <c r="B698" s="2387" t="s">
        <v>344</v>
      </c>
      <c r="C698" s="267">
        <f>'1 уровень'!C528</f>
        <v>47530</v>
      </c>
      <c r="D698" s="267">
        <f>'1 уровень'!D528</f>
        <v>23765</v>
      </c>
      <c r="E698" s="267">
        <f>'1 уровень'!E528</f>
        <v>23842</v>
      </c>
      <c r="F698" s="2734">
        <f>'1 уровень'!F528</f>
        <v>100.3240058910162</v>
      </c>
      <c r="G698" s="155">
        <f>'1 уровень'!G528</f>
        <v>0</v>
      </c>
      <c r="H698" s="155">
        <f>'1 уровень'!H528</f>
        <v>0</v>
      </c>
      <c r="I698" s="246">
        <f>'1 уровень'!I528</f>
        <v>0</v>
      </c>
      <c r="J698" s="246">
        <f>'1 уровень'!J528</f>
        <v>0</v>
      </c>
      <c r="K698" s="246">
        <f>'1 уровень'!K528</f>
        <v>0</v>
      </c>
      <c r="L698" s="246">
        <f>'1 уровень'!L528</f>
        <v>0</v>
      </c>
      <c r="M698" s="246">
        <f>'1 уровень'!M528</f>
        <v>0</v>
      </c>
      <c r="N698" s="246">
        <f>'1 уровень'!N528</f>
        <v>0</v>
      </c>
      <c r="O698" s="188">
        <f>'1 уровень'!O528</f>
        <v>0</v>
      </c>
      <c r="P698" s="188">
        <f>'1 уровень'!P528</f>
        <v>0</v>
      </c>
      <c r="Q698" s="188">
        <f>'1 уровень'!Q528</f>
        <v>0</v>
      </c>
      <c r="R698" s="188">
        <f>'1 уровень'!R528</f>
        <v>0</v>
      </c>
      <c r="S698" s="188">
        <f>'1 уровень'!S528</f>
        <v>0</v>
      </c>
      <c r="T698" s="188">
        <f>'1 уровень'!T528</f>
        <v>0</v>
      </c>
      <c r="U698" s="2416">
        <f>'1 уровень'!U528</f>
        <v>0</v>
      </c>
      <c r="V698" s="228">
        <f>'1 уровень'!V528</f>
        <v>0</v>
      </c>
      <c r="W698" s="228">
        <f>'1 уровень'!W528</f>
        <v>0</v>
      </c>
      <c r="X698" s="2801">
        <f>'1 уровень'!X528</f>
        <v>0</v>
      </c>
      <c r="Y698" s="2342">
        <f>'1 уровень'!Y528</f>
        <v>0</v>
      </c>
      <c r="Z698" s="228"/>
      <c r="AA698" s="2342"/>
      <c r="AB698" s="2606"/>
    </row>
    <row r="699" spans="1:203" ht="28.5" customHeight="1" x14ac:dyDescent="0.25">
      <c r="A699" s="161">
        <v>1</v>
      </c>
      <c r="B699" s="2387" t="s">
        <v>345</v>
      </c>
      <c r="C699" s="267">
        <f>'1 уровень'!C529</f>
        <v>600</v>
      </c>
      <c r="D699" s="267">
        <f>'1 уровень'!D529</f>
        <v>300</v>
      </c>
      <c r="E699" s="267">
        <f>'1 уровень'!E529</f>
        <v>0</v>
      </c>
      <c r="F699" s="2734">
        <f>'1 уровень'!F529</f>
        <v>0</v>
      </c>
      <c r="G699" s="155">
        <f>'1 уровень'!G529</f>
        <v>0</v>
      </c>
      <c r="H699" s="155">
        <f>'1 уровень'!H529</f>
        <v>0</v>
      </c>
      <c r="I699" s="246">
        <f>'1 уровень'!I529</f>
        <v>0</v>
      </c>
      <c r="J699" s="246">
        <f>'1 уровень'!J529</f>
        <v>0</v>
      </c>
      <c r="K699" s="246">
        <f>'1 уровень'!K529</f>
        <v>0</v>
      </c>
      <c r="L699" s="246">
        <f>'1 уровень'!L529</f>
        <v>0</v>
      </c>
      <c r="M699" s="246">
        <f>'1 уровень'!M529</f>
        <v>0</v>
      </c>
      <c r="N699" s="246">
        <f>'1 уровень'!N529</f>
        <v>0</v>
      </c>
      <c r="O699" s="188">
        <f>'1 уровень'!O529</f>
        <v>0</v>
      </c>
      <c r="P699" s="188">
        <f>'1 уровень'!P529</f>
        <v>0</v>
      </c>
      <c r="Q699" s="188">
        <f>'1 уровень'!Q529</f>
        <v>0</v>
      </c>
      <c r="R699" s="188">
        <f>'1 уровень'!R529</f>
        <v>0</v>
      </c>
      <c r="S699" s="188">
        <f>'1 уровень'!S529</f>
        <v>0</v>
      </c>
      <c r="T699" s="188">
        <f>'1 уровень'!T529</f>
        <v>0</v>
      </c>
      <c r="U699" s="2416">
        <f>'1 уровень'!U529</f>
        <v>0</v>
      </c>
      <c r="V699" s="228">
        <f>'1 уровень'!V529</f>
        <v>0</v>
      </c>
      <c r="W699" s="228">
        <f>'1 уровень'!W529</f>
        <v>0</v>
      </c>
      <c r="X699" s="2801">
        <f>'1 уровень'!X529</f>
        <v>0</v>
      </c>
      <c r="Y699" s="2342">
        <f>'1 уровень'!Y529</f>
        <v>0</v>
      </c>
      <c r="Z699" s="228"/>
      <c r="AA699" s="2342"/>
      <c r="AB699" s="2608"/>
      <c r="AC699" s="162"/>
      <c r="AD699" s="162"/>
      <c r="AE699" s="162"/>
      <c r="AF699" s="162"/>
      <c r="AG699" s="162"/>
      <c r="AH699" s="162"/>
      <c r="AI699" s="162"/>
      <c r="AJ699" s="162"/>
      <c r="AK699" s="162"/>
      <c r="AL699" s="162"/>
      <c r="AM699" s="162"/>
      <c r="AN699" s="162"/>
      <c r="AO699" s="162"/>
      <c r="AP699" s="162"/>
      <c r="AQ699" s="162"/>
      <c r="AR699" s="162"/>
      <c r="AS699" s="162"/>
      <c r="AT699" s="162"/>
      <c r="AU699" s="162"/>
      <c r="AV699" s="162"/>
      <c r="AW699" s="162"/>
      <c r="AX699" s="162"/>
      <c r="AY699" s="162"/>
      <c r="AZ699" s="162"/>
      <c r="BA699" s="162"/>
      <c r="BB699" s="162"/>
      <c r="BC699" s="162"/>
      <c r="BD699" s="162"/>
      <c r="BE699" s="162"/>
      <c r="BF699" s="162"/>
      <c r="BG699" s="162"/>
      <c r="BH699" s="162"/>
      <c r="BI699" s="162"/>
      <c r="BJ699" s="162"/>
      <c r="BK699" s="162"/>
      <c r="BL699" s="162"/>
      <c r="BM699" s="162"/>
      <c r="BN699" s="162"/>
      <c r="BO699" s="162"/>
      <c r="BP699" s="162"/>
      <c r="BQ699" s="162"/>
      <c r="BR699" s="162"/>
      <c r="BS699" s="162"/>
      <c r="BT699" s="162"/>
      <c r="BU699" s="162"/>
      <c r="BV699" s="162"/>
      <c r="BW699" s="162"/>
      <c r="BX699" s="162"/>
      <c r="BY699" s="162"/>
      <c r="BZ699" s="162"/>
      <c r="CA699" s="162"/>
      <c r="CB699" s="162"/>
      <c r="CC699" s="162"/>
      <c r="CD699" s="162"/>
      <c r="CE699" s="162"/>
      <c r="CF699" s="162"/>
      <c r="CG699" s="162"/>
      <c r="CH699" s="162"/>
      <c r="CI699" s="162"/>
      <c r="CJ699" s="162"/>
      <c r="CK699" s="162"/>
      <c r="CL699" s="162"/>
      <c r="CM699" s="162"/>
      <c r="CN699" s="162"/>
      <c r="CO699" s="162"/>
      <c r="CP699" s="162"/>
      <c r="CQ699" s="162"/>
      <c r="CR699" s="162"/>
      <c r="CS699" s="162"/>
      <c r="CT699" s="162"/>
      <c r="CU699" s="162"/>
      <c r="CV699" s="162"/>
      <c r="CW699" s="162"/>
      <c r="CX699" s="162"/>
      <c r="CY699" s="162"/>
      <c r="CZ699" s="162"/>
      <c r="DA699" s="162"/>
      <c r="DB699" s="162"/>
      <c r="DC699" s="162"/>
      <c r="DD699" s="162"/>
      <c r="DE699" s="162"/>
      <c r="DF699" s="162"/>
      <c r="DG699" s="162"/>
      <c r="DH699" s="162"/>
      <c r="DI699" s="162"/>
      <c r="DJ699" s="162"/>
      <c r="DK699" s="162"/>
      <c r="DL699" s="162"/>
      <c r="DM699" s="162"/>
      <c r="DN699" s="162"/>
      <c r="DO699" s="162"/>
      <c r="DP699" s="162"/>
      <c r="DQ699" s="162"/>
      <c r="DR699" s="162"/>
      <c r="DS699" s="162"/>
      <c r="DT699" s="162"/>
      <c r="DU699" s="162"/>
      <c r="DV699" s="162"/>
      <c r="DW699" s="162"/>
      <c r="DX699" s="162"/>
      <c r="DY699" s="162"/>
      <c r="DZ699" s="162"/>
      <c r="EA699" s="162"/>
      <c r="EB699" s="162"/>
      <c r="EC699" s="162"/>
      <c r="ED699" s="162"/>
      <c r="EE699" s="162"/>
      <c r="EF699" s="162"/>
      <c r="EG699" s="162"/>
      <c r="EH699" s="162"/>
      <c r="EI699" s="162"/>
      <c r="EJ699" s="162"/>
      <c r="EK699" s="162"/>
      <c r="EL699" s="162"/>
      <c r="EM699" s="162"/>
      <c r="EN699" s="162"/>
      <c r="EO699" s="162"/>
      <c r="EP699" s="162"/>
      <c r="EQ699" s="162"/>
      <c r="ER699" s="162"/>
      <c r="ES699" s="162"/>
      <c r="ET699" s="162"/>
      <c r="EU699" s="162"/>
      <c r="EV699" s="162"/>
      <c r="EW699" s="162"/>
      <c r="EX699" s="162"/>
      <c r="EY699" s="162"/>
      <c r="EZ699" s="162"/>
      <c r="FA699" s="162"/>
      <c r="FB699" s="162"/>
      <c r="FC699" s="162"/>
      <c r="FD699" s="162"/>
      <c r="FE699" s="162"/>
      <c r="FF699" s="162"/>
      <c r="FG699" s="162"/>
      <c r="FH699" s="162"/>
      <c r="FI699" s="162"/>
      <c r="FJ699" s="162"/>
      <c r="FK699" s="162"/>
      <c r="FL699" s="162"/>
      <c r="FM699" s="162"/>
      <c r="FN699" s="162"/>
      <c r="FO699" s="162"/>
      <c r="FP699" s="162"/>
      <c r="FQ699" s="162"/>
      <c r="FR699" s="162"/>
      <c r="FS699" s="162"/>
      <c r="FT699" s="162"/>
      <c r="FU699" s="162"/>
      <c r="FV699" s="162"/>
      <c r="FW699" s="162"/>
      <c r="FX699" s="162"/>
      <c r="FY699" s="162"/>
      <c r="FZ699" s="162"/>
      <c r="GA699" s="162"/>
      <c r="GB699" s="162"/>
      <c r="GC699" s="162"/>
      <c r="GD699" s="162"/>
      <c r="GE699" s="162"/>
      <c r="GF699" s="162"/>
      <c r="GG699" s="162"/>
      <c r="GH699" s="162"/>
      <c r="GI699" s="162"/>
      <c r="GJ699" s="162"/>
      <c r="GK699" s="162"/>
      <c r="GL699" s="162"/>
      <c r="GM699" s="162"/>
      <c r="GN699" s="162"/>
      <c r="GO699" s="162"/>
      <c r="GP699" s="162"/>
      <c r="GQ699" s="162"/>
      <c r="GR699" s="162"/>
      <c r="GS699" s="162"/>
      <c r="GT699" s="162"/>
      <c r="GU699" s="162"/>
    </row>
    <row r="700" spans="1:203" ht="27.6" x14ac:dyDescent="0.25">
      <c r="A700" s="161">
        <v>1</v>
      </c>
      <c r="B700" s="2387" t="s">
        <v>346</v>
      </c>
      <c r="C700" s="267">
        <f>'1 уровень'!C530</f>
        <v>0</v>
      </c>
      <c r="D700" s="267">
        <f>'1 уровень'!D530</f>
        <v>0</v>
      </c>
      <c r="E700" s="267">
        <f>'1 уровень'!E530</f>
        <v>0</v>
      </c>
      <c r="F700" s="2734">
        <f>'1 уровень'!F530</f>
        <v>0</v>
      </c>
      <c r="G700" s="155">
        <f>'1 уровень'!G530</f>
        <v>0</v>
      </c>
      <c r="H700" s="155">
        <f>'1 уровень'!H530</f>
        <v>0</v>
      </c>
      <c r="I700" s="246">
        <f>'1 уровень'!I530</f>
        <v>0</v>
      </c>
      <c r="J700" s="246">
        <f>'1 уровень'!J530</f>
        <v>0</v>
      </c>
      <c r="K700" s="246">
        <f>'1 уровень'!K530</f>
        <v>0</v>
      </c>
      <c r="L700" s="246">
        <f>'1 уровень'!L530</f>
        <v>0</v>
      </c>
      <c r="M700" s="246">
        <f>'1 уровень'!M530</f>
        <v>0</v>
      </c>
      <c r="N700" s="246">
        <f>'1 уровень'!N530</f>
        <v>0</v>
      </c>
      <c r="O700" s="188">
        <f>'1 уровень'!O530</f>
        <v>0</v>
      </c>
      <c r="P700" s="188">
        <f>'1 уровень'!P530</f>
        <v>0</v>
      </c>
      <c r="Q700" s="188">
        <f>'1 уровень'!Q530</f>
        <v>0</v>
      </c>
      <c r="R700" s="188">
        <f>'1 уровень'!R530</f>
        <v>0</v>
      </c>
      <c r="S700" s="188">
        <f>'1 уровень'!S530</f>
        <v>0</v>
      </c>
      <c r="T700" s="188">
        <f>'1 уровень'!T530</f>
        <v>0</v>
      </c>
      <c r="U700" s="2416">
        <f>'1 уровень'!U530</f>
        <v>0</v>
      </c>
      <c r="V700" s="228">
        <f>'1 уровень'!V530</f>
        <v>0</v>
      </c>
      <c r="W700" s="228">
        <f>'1 уровень'!W530</f>
        <v>0</v>
      </c>
      <c r="X700" s="2801">
        <f>'1 уровень'!X530</f>
        <v>0</v>
      </c>
      <c r="Y700" s="2342">
        <f>'1 уровень'!Y530</f>
        <v>0</v>
      </c>
      <c r="Z700" s="228"/>
      <c r="AA700" s="2342"/>
      <c r="AB700" s="2608"/>
      <c r="AC700" s="162"/>
      <c r="AD700" s="162"/>
      <c r="AE700" s="162"/>
      <c r="AF700" s="162"/>
      <c r="AG700" s="162"/>
      <c r="AH700" s="162"/>
      <c r="AI700" s="162"/>
      <c r="AJ700" s="162"/>
      <c r="AK700" s="162"/>
      <c r="AL700" s="162"/>
      <c r="AM700" s="162"/>
      <c r="AN700" s="162"/>
      <c r="AO700" s="162"/>
      <c r="AP700" s="162"/>
      <c r="AQ700" s="162"/>
      <c r="AR700" s="162"/>
      <c r="AS700" s="162"/>
      <c r="AT700" s="162"/>
      <c r="AU700" s="162"/>
      <c r="AV700" s="162"/>
      <c r="AW700" s="162"/>
      <c r="AX700" s="162"/>
      <c r="AY700" s="162"/>
      <c r="AZ700" s="162"/>
      <c r="BA700" s="162"/>
      <c r="BB700" s="162"/>
      <c r="BC700" s="162"/>
      <c r="BD700" s="162"/>
      <c r="BE700" s="162"/>
      <c r="BF700" s="162"/>
      <c r="BG700" s="162"/>
      <c r="BH700" s="162"/>
      <c r="BI700" s="162"/>
      <c r="BJ700" s="162"/>
      <c r="BK700" s="162"/>
      <c r="BL700" s="162"/>
      <c r="BM700" s="162"/>
      <c r="BN700" s="162"/>
      <c r="BO700" s="162"/>
      <c r="BP700" s="162"/>
      <c r="BQ700" s="162"/>
      <c r="BR700" s="162"/>
      <c r="BS700" s="162"/>
      <c r="BT700" s="162"/>
      <c r="BU700" s="162"/>
      <c r="BV700" s="162"/>
      <c r="BW700" s="162"/>
      <c r="BX700" s="162"/>
      <c r="BY700" s="162"/>
      <c r="BZ700" s="162"/>
      <c r="CA700" s="162"/>
      <c r="CB700" s="162"/>
      <c r="CC700" s="162"/>
      <c r="CD700" s="162"/>
      <c r="CE700" s="162"/>
      <c r="CF700" s="162"/>
      <c r="CG700" s="162"/>
      <c r="CH700" s="162"/>
      <c r="CI700" s="162"/>
      <c r="CJ700" s="162"/>
      <c r="CK700" s="162"/>
      <c r="CL700" s="162"/>
      <c r="CM700" s="162"/>
      <c r="CN700" s="162"/>
      <c r="CO700" s="162"/>
      <c r="CP700" s="162"/>
      <c r="CQ700" s="162"/>
      <c r="CR700" s="162"/>
      <c r="CS700" s="162"/>
      <c r="CT700" s="162"/>
      <c r="CU700" s="162"/>
      <c r="CV700" s="162"/>
      <c r="CW700" s="162"/>
      <c r="CX700" s="162"/>
      <c r="CY700" s="162"/>
      <c r="CZ700" s="162"/>
      <c r="DA700" s="162"/>
      <c r="DB700" s="162"/>
      <c r="DC700" s="162"/>
      <c r="DD700" s="162"/>
      <c r="DE700" s="162"/>
      <c r="DF700" s="162"/>
      <c r="DG700" s="162"/>
      <c r="DH700" s="162"/>
      <c r="DI700" s="162"/>
      <c r="DJ700" s="162"/>
      <c r="DK700" s="162"/>
      <c r="DL700" s="162"/>
      <c r="DM700" s="162"/>
      <c r="DN700" s="162"/>
      <c r="DO700" s="162"/>
      <c r="DP700" s="162"/>
      <c r="DQ700" s="162"/>
      <c r="DR700" s="162"/>
      <c r="DS700" s="162"/>
      <c r="DT700" s="162"/>
      <c r="DU700" s="162"/>
      <c r="DV700" s="162"/>
      <c r="DW700" s="162"/>
      <c r="DX700" s="162"/>
      <c r="DY700" s="162"/>
      <c r="DZ700" s="162"/>
      <c r="EA700" s="162"/>
      <c r="EB700" s="162"/>
      <c r="EC700" s="162"/>
      <c r="ED700" s="162"/>
      <c r="EE700" s="162"/>
      <c r="EF700" s="162"/>
      <c r="EG700" s="162"/>
      <c r="EH700" s="162"/>
      <c r="EI700" s="162"/>
      <c r="EJ700" s="162"/>
      <c r="EK700" s="162"/>
      <c r="EL700" s="162"/>
      <c r="EM700" s="162"/>
      <c r="EN700" s="162"/>
      <c r="EO700" s="162"/>
      <c r="EP700" s="162"/>
      <c r="EQ700" s="162"/>
      <c r="ER700" s="162"/>
      <c r="ES700" s="162"/>
      <c r="ET700" s="162"/>
      <c r="EU700" s="162"/>
      <c r="EV700" s="162"/>
      <c r="EW700" s="162"/>
      <c r="EX700" s="162"/>
      <c r="EY700" s="162"/>
      <c r="EZ700" s="162"/>
      <c r="FA700" s="162"/>
      <c r="FB700" s="162"/>
      <c r="FC700" s="162"/>
      <c r="FD700" s="162"/>
      <c r="FE700" s="162"/>
      <c r="FF700" s="162"/>
      <c r="FG700" s="162"/>
      <c r="FH700" s="162"/>
      <c r="FI700" s="162"/>
      <c r="FJ700" s="162"/>
      <c r="FK700" s="162"/>
      <c r="FL700" s="162"/>
      <c r="FM700" s="162"/>
      <c r="FN700" s="162"/>
      <c r="FO700" s="162"/>
      <c r="FP700" s="162"/>
      <c r="FQ700" s="162"/>
      <c r="FR700" s="162"/>
      <c r="FS700" s="162"/>
      <c r="FT700" s="162"/>
      <c r="FU700" s="162"/>
      <c r="FV700" s="162"/>
      <c r="FW700" s="162"/>
      <c r="FX700" s="162"/>
      <c r="FY700" s="162"/>
      <c r="FZ700" s="162"/>
      <c r="GA700" s="162"/>
      <c r="GB700" s="162"/>
      <c r="GC700" s="162"/>
      <c r="GD700" s="162"/>
      <c r="GE700" s="162"/>
      <c r="GF700" s="162"/>
      <c r="GG700" s="162"/>
      <c r="GH700" s="162"/>
      <c r="GI700" s="162"/>
      <c r="GJ700" s="162"/>
      <c r="GK700" s="162"/>
      <c r="GL700" s="162"/>
      <c r="GM700" s="162"/>
      <c r="GN700" s="162"/>
      <c r="GO700" s="162"/>
      <c r="GP700" s="162"/>
      <c r="GQ700" s="162"/>
      <c r="GR700" s="162"/>
      <c r="GS700" s="162"/>
      <c r="GT700" s="162"/>
      <c r="GU700" s="162"/>
    </row>
    <row r="701" spans="1:203" ht="41.4" x14ac:dyDescent="0.25">
      <c r="A701" s="161">
        <v>1</v>
      </c>
      <c r="B701" s="2387" t="s">
        <v>332</v>
      </c>
      <c r="C701" s="267">
        <f>'1 уровень'!C531</f>
        <v>27240</v>
      </c>
      <c r="D701" s="267">
        <f>'1 уровень'!D531</f>
        <v>13620</v>
      </c>
      <c r="E701" s="267">
        <f>'1 уровень'!E531</f>
        <v>16224</v>
      </c>
      <c r="F701" s="2734">
        <f>'1 уровень'!F531</f>
        <v>119.11894273127754</v>
      </c>
      <c r="G701" s="155">
        <f>'1 уровень'!G531</f>
        <v>0</v>
      </c>
      <c r="H701" s="155">
        <f>'1 уровень'!H531</f>
        <v>0</v>
      </c>
      <c r="I701" s="246">
        <f>'1 уровень'!I531</f>
        <v>0</v>
      </c>
      <c r="J701" s="246">
        <f>'1 уровень'!J531</f>
        <v>0</v>
      </c>
      <c r="K701" s="246">
        <f>'1 уровень'!K531</f>
        <v>0</v>
      </c>
      <c r="L701" s="246">
        <f>'1 уровень'!L531</f>
        <v>0</v>
      </c>
      <c r="M701" s="246">
        <f>'1 уровень'!M531</f>
        <v>0</v>
      </c>
      <c r="N701" s="246">
        <f>'1 уровень'!N531</f>
        <v>0</v>
      </c>
      <c r="O701" s="188">
        <f>'1 уровень'!O531</f>
        <v>0</v>
      </c>
      <c r="P701" s="188">
        <f>'1 уровень'!P531</f>
        <v>0</v>
      </c>
      <c r="Q701" s="188">
        <f>'1 уровень'!Q531</f>
        <v>0</v>
      </c>
      <c r="R701" s="188">
        <f>'1 уровень'!R531</f>
        <v>0</v>
      </c>
      <c r="S701" s="188">
        <f>'1 уровень'!S531</f>
        <v>0</v>
      </c>
      <c r="T701" s="188">
        <f>'1 уровень'!T531</f>
        <v>0</v>
      </c>
      <c r="U701" s="2416">
        <f>'1 уровень'!U531</f>
        <v>0</v>
      </c>
      <c r="V701" s="228">
        <f>'1 уровень'!V531</f>
        <v>0</v>
      </c>
      <c r="W701" s="228">
        <f>'1 уровень'!W531</f>
        <v>0</v>
      </c>
      <c r="X701" s="2801">
        <f>'1 уровень'!X531</f>
        <v>0</v>
      </c>
      <c r="Y701" s="2342">
        <f>'1 уровень'!Y531</f>
        <v>0</v>
      </c>
      <c r="Z701" s="228"/>
      <c r="AA701" s="2342"/>
      <c r="AB701" s="2608"/>
      <c r="AC701" s="162"/>
      <c r="AD701" s="162"/>
      <c r="AE701" s="162"/>
      <c r="AF701" s="162"/>
      <c r="AG701" s="162"/>
      <c r="AH701" s="162"/>
      <c r="AI701" s="162"/>
      <c r="AJ701" s="162"/>
      <c r="AK701" s="162"/>
      <c r="AL701" s="162"/>
      <c r="AM701" s="162"/>
      <c r="AN701" s="162"/>
      <c r="AO701" s="162"/>
      <c r="AP701" s="162"/>
      <c r="AQ701" s="162"/>
      <c r="AR701" s="162"/>
      <c r="AS701" s="162"/>
      <c r="AT701" s="162"/>
      <c r="AU701" s="162"/>
      <c r="AV701" s="162"/>
      <c r="AW701" s="162"/>
      <c r="AX701" s="162"/>
      <c r="AY701" s="162"/>
      <c r="AZ701" s="162"/>
      <c r="BA701" s="162"/>
      <c r="BB701" s="162"/>
      <c r="BC701" s="162"/>
      <c r="BD701" s="162"/>
      <c r="BE701" s="162"/>
      <c r="BF701" s="162"/>
      <c r="BG701" s="162"/>
      <c r="BH701" s="162"/>
      <c r="BI701" s="162"/>
      <c r="BJ701" s="162"/>
      <c r="BK701" s="162"/>
      <c r="BL701" s="162"/>
      <c r="BM701" s="162"/>
      <c r="BN701" s="162"/>
      <c r="BO701" s="162"/>
      <c r="BP701" s="162"/>
      <c r="BQ701" s="162"/>
      <c r="BR701" s="162"/>
      <c r="BS701" s="162"/>
      <c r="BT701" s="162"/>
      <c r="BU701" s="162"/>
      <c r="BV701" s="162"/>
      <c r="BW701" s="162"/>
      <c r="BX701" s="162"/>
      <c r="BY701" s="162"/>
      <c r="BZ701" s="162"/>
      <c r="CA701" s="162"/>
      <c r="CB701" s="162"/>
      <c r="CC701" s="162"/>
      <c r="CD701" s="162"/>
      <c r="CE701" s="162"/>
      <c r="CF701" s="162"/>
      <c r="CG701" s="162"/>
      <c r="CH701" s="162"/>
      <c r="CI701" s="162"/>
      <c r="CJ701" s="162"/>
      <c r="CK701" s="162"/>
      <c r="CL701" s="162"/>
      <c r="CM701" s="162"/>
      <c r="CN701" s="162"/>
      <c r="CO701" s="162"/>
      <c r="CP701" s="162"/>
      <c r="CQ701" s="162"/>
      <c r="CR701" s="162"/>
      <c r="CS701" s="162"/>
      <c r="CT701" s="162"/>
      <c r="CU701" s="162"/>
      <c r="CV701" s="162"/>
      <c r="CW701" s="162"/>
      <c r="CX701" s="162"/>
      <c r="CY701" s="162"/>
      <c r="CZ701" s="162"/>
      <c r="DA701" s="162"/>
      <c r="DB701" s="162"/>
      <c r="DC701" s="162"/>
      <c r="DD701" s="162"/>
      <c r="DE701" s="162"/>
      <c r="DF701" s="162"/>
      <c r="DG701" s="162"/>
      <c r="DH701" s="162"/>
      <c r="DI701" s="162"/>
      <c r="DJ701" s="162"/>
      <c r="DK701" s="162"/>
      <c r="DL701" s="162"/>
      <c r="DM701" s="162"/>
      <c r="DN701" s="162"/>
      <c r="DO701" s="162"/>
      <c r="DP701" s="162"/>
      <c r="DQ701" s="162"/>
      <c r="DR701" s="162"/>
      <c r="DS701" s="162"/>
      <c r="DT701" s="162"/>
      <c r="DU701" s="162"/>
      <c r="DV701" s="162"/>
      <c r="DW701" s="162"/>
      <c r="DX701" s="162"/>
      <c r="DY701" s="162"/>
      <c r="DZ701" s="162"/>
      <c r="EA701" s="162"/>
      <c r="EB701" s="162"/>
      <c r="EC701" s="162"/>
      <c r="ED701" s="162"/>
      <c r="EE701" s="162"/>
      <c r="EF701" s="162"/>
      <c r="EG701" s="162"/>
      <c r="EH701" s="162"/>
      <c r="EI701" s="162"/>
      <c r="EJ701" s="162"/>
      <c r="EK701" s="162"/>
      <c r="EL701" s="162"/>
      <c r="EM701" s="162"/>
      <c r="EN701" s="162"/>
      <c r="EO701" s="162"/>
      <c r="EP701" s="162"/>
      <c r="EQ701" s="162"/>
      <c r="ER701" s="162"/>
      <c r="ES701" s="162"/>
      <c r="ET701" s="162"/>
      <c r="EU701" s="162"/>
      <c r="EV701" s="162"/>
      <c r="EW701" s="162"/>
      <c r="EX701" s="162"/>
      <c r="EY701" s="162"/>
      <c r="EZ701" s="162"/>
      <c r="FA701" s="162"/>
      <c r="FB701" s="162"/>
      <c r="FC701" s="162"/>
      <c r="FD701" s="162"/>
      <c r="FE701" s="162"/>
      <c r="FF701" s="162"/>
      <c r="FG701" s="162"/>
      <c r="FH701" s="162"/>
      <c r="FI701" s="162"/>
      <c r="FJ701" s="162"/>
      <c r="FK701" s="162"/>
      <c r="FL701" s="162"/>
      <c r="FM701" s="162"/>
      <c r="FN701" s="162"/>
      <c r="FO701" s="162"/>
      <c r="FP701" s="162"/>
      <c r="FQ701" s="162"/>
      <c r="FR701" s="162"/>
      <c r="FS701" s="162"/>
      <c r="FT701" s="162"/>
      <c r="FU701" s="162"/>
      <c r="FV701" s="162"/>
      <c r="FW701" s="162"/>
      <c r="FX701" s="162"/>
      <c r="FY701" s="162"/>
      <c r="FZ701" s="162"/>
      <c r="GA701" s="162"/>
      <c r="GB701" s="162"/>
      <c r="GC701" s="162"/>
      <c r="GD701" s="162"/>
      <c r="GE701" s="162"/>
      <c r="GF701" s="162"/>
      <c r="GG701" s="162"/>
      <c r="GH701" s="162"/>
      <c r="GI701" s="162"/>
      <c r="GJ701" s="162"/>
      <c r="GK701" s="162"/>
      <c r="GL701" s="162"/>
      <c r="GM701" s="162"/>
      <c r="GN701" s="162"/>
      <c r="GO701" s="162"/>
      <c r="GP701" s="162"/>
      <c r="GQ701" s="162"/>
      <c r="GR701" s="162"/>
      <c r="GS701" s="162"/>
      <c r="GT701" s="162"/>
      <c r="GU701" s="162"/>
    </row>
    <row r="702" spans="1:203" ht="27.6" x14ac:dyDescent="0.25">
      <c r="A702" s="161">
        <v>1</v>
      </c>
      <c r="B702" s="2387" t="s">
        <v>355</v>
      </c>
      <c r="C702" s="267">
        <f>'1 уровень'!C532</f>
        <v>0</v>
      </c>
      <c r="D702" s="267">
        <f>'1 уровень'!D532</f>
        <v>0</v>
      </c>
      <c r="E702" s="267">
        <f>'1 уровень'!E532</f>
        <v>0</v>
      </c>
      <c r="F702" s="2734">
        <f>'1 уровень'!F532</f>
        <v>0</v>
      </c>
      <c r="G702" s="155">
        <f>'1 уровень'!G532</f>
        <v>0</v>
      </c>
      <c r="H702" s="155">
        <f>'1 уровень'!H532</f>
        <v>0</v>
      </c>
      <c r="I702" s="246">
        <f>'1 уровень'!I532</f>
        <v>0</v>
      </c>
      <c r="J702" s="246">
        <f>'1 уровень'!J532</f>
        <v>0</v>
      </c>
      <c r="K702" s="246">
        <f>'1 уровень'!K532</f>
        <v>0</v>
      </c>
      <c r="L702" s="246">
        <f>'1 уровень'!L532</f>
        <v>0</v>
      </c>
      <c r="M702" s="246">
        <f>'1 уровень'!M532</f>
        <v>0</v>
      </c>
      <c r="N702" s="246">
        <f>'1 уровень'!N532</f>
        <v>0</v>
      </c>
      <c r="O702" s="188">
        <f>'1 уровень'!O532</f>
        <v>0</v>
      </c>
      <c r="P702" s="188">
        <f>'1 уровень'!P532</f>
        <v>0</v>
      </c>
      <c r="Q702" s="188">
        <f>'1 уровень'!Q532</f>
        <v>0</v>
      </c>
      <c r="R702" s="188">
        <f>'1 уровень'!R532</f>
        <v>0</v>
      </c>
      <c r="S702" s="188">
        <f>'1 уровень'!S532</f>
        <v>0</v>
      </c>
      <c r="T702" s="188">
        <f>'1 уровень'!T532</f>
        <v>0</v>
      </c>
      <c r="U702" s="2416">
        <f>'1 уровень'!U532</f>
        <v>0</v>
      </c>
      <c r="V702" s="228">
        <f>'1 уровень'!V532</f>
        <v>0</v>
      </c>
      <c r="W702" s="228">
        <f>'1 уровень'!W532</f>
        <v>0</v>
      </c>
      <c r="X702" s="2801">
        <f>'1 уровень'!X532</f>
        <v>0</v>
      </c>
      <c r="Y702" s="2342">
        <f>'1 уровень'!Y532</f>
        <v>0</v>
      </c>
      <c r="Z702" s="228"/>
      <c r="AA702" s="2342"/>
      <c r="AB702" s="2608"/>
      <c r="AC702" s="162"/>
      <c r="AD702" s="162"/>
      <c r="AE702" s="162"/>
      <c r="AF702" s="162"/>
      <c r="AG702" s="162"/>
      <c r="AH702" s="162"/>
      <c r="AI702" s="162"/>
      <c r="AJ702" s="162"/>
      <c r="AK702" s="162"/>
      <c r="AL702" s="162"/>
      <c r="AM702" s="162"/>
      <c r="AN702" s="162"/>
      <c r="AO702" s="162"/>
      <c r="AP702" s="162"/>
      <c r="AQ702" s="162"/>
      <c r="AR702" s="162"/>
      <c r="AS702" s="162"/>
      <c r="AT702" s="162"/>
      <c r="AU702" s="162"/>
      <c r="AV702" s="162"/>
      <c r="AW702" s="162"/>
      <c r="AX702" s="162"/>
      <c r="AY702" s="162"/>
      <c r="AZ702" s="162"/>
      <c r="BA702" s="162"/>
      <c r="BB702" s="162"/>
      <c r="BC702" s="162"/>
      <c r="BD702" s="162"/>
      <c r="BE702" s="162"/>
      <c r="BF702" s="162"/>
      <c r="BG702" s="162"/>
      <c r="BH702" s="162"/>
      <c r="BI702" s="162"/>
      <c r="BJ702" s="162"/>
      <c r="BK702" s="162"/>
      <c r="BL702" s="162"/>
      <c r="BM702" s="162"/>
      <c r="BN702" s="162"/>
      <c r="BO702" s="162"/>
      <c r="BP702" s="162"/>
      <c r="BQ702" s="162"/>
      <c r="BR702" s="162"/>
      <c r="BS702" s="162"/>
      <c r="BT702" s="162"/>
      <c r="BU702" s="162"/>
      <c r="BV702" s="162"/>
      <c r="BW702" s="162"/>
      <c r="BX702" s="162"/>
      <c r="BY702" s="162"/>
      <c r="BZ702" s="162"/>
      <c r="CA702" s="162"/>
      <c r="CB702" s="162"/>
      <c r="CC702" s="162"/>
      <c r="CD702" s="162"/>
      <c r="CE702" s="162"/>
      <c r="CF702" s="162"/>
      <c r="CG702" s="162"/>
      <c r="CH702" s="162"/>
      <c r="CI702" s="162"/>
      <c r="CJ702" s="162"/>
      <c r="CK702" s="162"/>
      <c r="CL702" s="162"/>
      <c r="CM702" s="162"/>
      <c r="CN702" s="162"/>
      <c r="CO702" s="162"/>
      <c r="CP702" s="162"/>
      <c r="CQ702" s="162"/>
      <c r="CR702" s="162"/>
      <c r="CS702" s="162"/>
      <c r="CT702" s="162"/>
      <c r="CU702" s="162"/>
      <c r="CV702" s="162"/>
      <c r="CW702" s="162"/>
      <c r="CX702" s="162"/>
      <c r="CY702" s="162"/>
      <c r="CZ702" s="162"/>
      <c r="DA702" s="162"/>
      <c r="DB702" s="162"/>
      <c r="DC702" s="162"/>
      <c r="DD702" s="162"/>
      <c r="DE702" s="162"/>
      <c r="DF702" s="162"/>
      <c r="DG702" s="162"/>
      <c r="DH702" s="162"/>
      <c r="DI702" s="162"/>
      <c r="DJ702" s="162"/>
      <c r="DK702" s="162"/>
      <c r="DL702" s="162"/>
      <c r="DM702" s="162"/>
      <c r="DN702" s="162"/>
      <c r="DO702" s="162"/>
      <c r="DP702" s="162"/>
      <c r="DQ702" s="162"/>
      <c r="DR702" s="162"/>
      <c r="DS702" s="162"/>
      <c r="DT702" s="162"/>
      <c r="DU702" s="162"/>
      <c r="DV702" s="162"/>
      <c r="DW702" s="162"/>
      <c r="DX702" s="162"/>
      <c r="DY702" s="162"/>
      <c r="DZ702" s="162"/>
      <c r="EA702" s="162"/>
      <c r="EB702" s="162"/>
      <c r="EC702" s="162"/>
      <c r="ED702" s="162"/>
      <c r="EE702" s="162"/>
      <c r="EF702" s="162"/>
      <c r="EG702" s="162"/>
      <c r="EH702" s="162"/>
      <c r="EI702" s="162"/>
      <c r="EJ702" s="162"/>
      <c r="EK702" s="162"/>
      <c r="EL702" s="162"/>
      <c r="EM702" s="162"/>
      <c r="EN702" s="162"/>
      <c r="EO702" s="162"/>
      <c r="EP702" s="162"/>
      <c r="EQ702" s="162"/>
      <c r="ER702" s="162"/>
      <c r="ES702" s="162"/>
      <c r="ET702" s="162"/>
      <c r="EU702" s="162"/>
      <c r="EV702" s="162"/>
      <c r="EW702" s="162"/>
      <c r="EX702" s="162"/>
      <c r="EY702" s="162"/>
      <c r="EZ702" s="162"/>
      <c r="FA702" s="162"/>
      <c r="FB702" s="162"/>
      <c r="FC702" s="162"/>
      <c r="FD702" s="162"/>
      <c r="FE702" s="162"/>
      <c r="FF702" s="162"/>
      <c r="FG702" s="162"/>
      <c r="FH702" s="162"/>
      <c r="FI702" s="162"/>
      <c r="FJ702" s="162"/>
      <c r="FK702" s="162"/>
      <c r="FL702" s="162"/>
      <c r="FM702" s="162"/>
      <c r="FN702" s="162"/>
      <c r="FO702" s="162"/>
      <c r="FP702" s="162"/>
      <c r="FQ702" s="162"/>
      <c r="FR702" s="162"/>
      <c r="FS702" s="162"/>
      <c r="FT702" s="162"/>
      <c r="FU702" s="162"/>
      <c r="FV702" s="162"/>
      <c r="FW702" s="162"/>
      <c r="FX702" s="162"/>
      <c r="FY702" s="162"/>
      <c r="FZ702" s="162"/>
      <c r="GA702" s="162"/>
      <c r="GB702" s="162"/>
      <c r="GC702" s="162"/>
      <c r="GD702" s="162"/>
      <c r="GE702" s="162"/>
      <c r="GF702" s="162"/>
      <c r="GG702" s="162"/>
      <c r="GH702" s="162"/>
      <c r="GI702" s="162"/>
      <c r="GJ702" s="162"/>
      <c r="GK702" s="162"/>
      <c r="GL702" s="162"/>
      <c r="GM702" s="162"/>
      <c r="GN702" s="162"/>
      <c r="GO702" s="162"/>
      <c r="GP702" s="162"/>
      <c r="GQ702" s="162"/>
      <c r="GR702" s="162"/>
      <c r="GS702" s="162"/>
      <c r="GT702" s="162"/>
      <c r="GU702" s="162"/>
    </row>
    <row r="703" spans="1:203" ht="27.6" x14ac:dyDescent="0.25">
      <c r="A703" s="161">
        <v>1</v>
      </c>
      <c r="B703" s="2387" t="s">
        <v>356</v>
      </c>
      <c r="C703" s="267">
        <f>'1 уровень'!C533</f>
        <v>0</v>
      </c>
      <c r="D703" s="267">
        <f>'1 уровень'!D533</f>
        <v>0</v>
      </c>
      <c r="E703" s="267">
        <f>'1 уровень'!E533</f>
        <v>0</v>
      </c>
      <c r="F703" s="2734">
        <f>'1 уровень'!F533</f>
        <v>0</v>
      </c>
      <c r="G703" s="155">
        <f>'1 уровень'!G533</f>
        <v>0</v>
      </c>
      <c r="H703" s="155">
        <f>'1 уровень'!H533</f>
        <v>0</v>
      </c>
      <c r="I703" s="246">
        <f>'1 уровень'!I533</f>
        <v>0</v>
      </c>
      <c r="J703" s="246">
        <f>'1 уровень'!J533</f>
        <v>0</v>
      </c>
      <c r="K703" s="246">
        <f>'1 уровень'!K533</f>
        <v>0</v>
      </c>
      <c r="L703" s="246">
        <f>'1 уровень'!L533</f>
        <v>0</v>
      </c>
      <c r="M703" s="246">
        <f>'1 уровень'!M533</f>
        <v>0</v>
      </c>
      <c r="N703" s="246">
        <f>'1 уровень'!N533</f>
        <v>0</v>
      </c>
      <c r="O703" s="188">
        <f>'1 уровень'!O533</f>
        <v>0</v>
      </c>
      <c r="P703" s="188">
        <f>'1 уровень'!P533</f>
        <v>0</v>
      </c>
      <c r="Q703" s="188">
        <f>'1 уровень'!Q533</f>
        <v>0</v>
      </c>
      <c r="R703" s="188">
        <f>'1 уровень'!R533</f>
        <v>0</v>
      </c>
      <c r="S703" s="188">
        <f>'1 уровень'!S533</f>
        <v>0</v>
      </c>
      <c r="T703" s="188">
        <f>'1 уровень'!T533</f>
        <v>0</v>
      </c>
      <c r="U703" s="2416">
        <f>'1 уровень'!U533</f>
        <v>0</v>
      </c>
      <c r="V703" s="228">
        <f>'1 уровень'!V533</f>
        <v>0</v>
      </c>
      <c r="W703" s="228">
        <f>'1 уровень'!W533</f>
        <v>0</v>
      </c>
      <c r="X703" s="2801">
        <f>'1 уровень'!X533</f>
        <v>0</v>
      </c>
      <c r="Y703" s="2342">
        <f>'1 уровень'!Y533</f>
        <v>0</v>
      </c>
      <c r="Z703" s="228"/>
      <c r="AA703" s="2342"/>
      <c r="AB703" s="2608"/>
      <c r="AC703" s="162"/>
      <c r="AD703" s="162"/>
      <c r="AE703" s="162"/>
      <c r="AF703" s="162"/>
      <c r="AG703" s="162"/>
      <c r="AH703" s="162"/>
      <c r="AI703" s="162"/>
      <c r="AJ703" s="162"/>
      <c r="AK703" s="162"/>
      <c r="AL703" s="162"/>
      <c r="AM703" s="162"/>
      <c r="AN703" s="162"/>
      <c r="AO703" s="162"/>
      <c r="AP703" s="162"/>
      <c r="AQ703" s="162"/>
      <c r="AR703" s="162"/>
      <c r="AS703" s="162"/>
      <c r="AT703" s="162"/>
      <c r="AU703" s="162"/>
      <c r="AV703" s="162"/>
      <c r="AW703" s="162"/>
      <c r="AX703" s="162"/>
      <c r="AY703" s="162"/>
      <c r="AZ703" s="162"/>
      <c r="BA703" s="162"/>
      <c r="BB703" s="162"/>
      <c r="BC703" s="162"/>
      <c r="BD703" s="162"/>
      <c r="BE703" s="162"/>
      <c r="BF703" s="162"/>
      <c r="BG703" s="162"/>
      <c r="BH703" s="162"/>
      <c r="BI703" s="162"/>
      <c r="BJ703" s="162"/>
      <c r="BK703" s="162"/>
      <c r="BL703" s="162"/>
      <c r="BM703" s="162"/>
      <c r="BN703" s="162"/>
      <c r="BO703" s="162"/>
      <c r="BP703" s="162"/>
      <c r="BQ703" s="162"/>
      <c r="BR703" s="162"/>
      <c r="BS703" s="162"/>
      <c r="BT703" s="162"/>
      <c r="BU703" s="162"/>
      <c r="BV703" s="162"/>
      <c r="BW703" s="162"/>
      <c r="BX703" s="162"/>
      <c r="BY703" s="162"/>
      <c r="BZ703" s="162"/>
      <c r="CA703" s="162"/>
      <c r="CB703" s="162"/>
      <c r="CC703" s="162"/>
      <c r="CD703" s="162"/>
      <c r="CE703" s="162"/>
      <c r="CF703" s="162"/>
      <c r="CG703" s="162"/>
      <c r="CH703" s="162"/>
      <c r="CI703" s="162"/>
      <c r="CJ703" s="162"/>
      <c r="CK703" s="162"/>
      <c r="CL703" s="162"/>
      <c r="CM703" s="162"/>
      <c r="CN703" s="162"/>
      <c r="CO703" s="162"/>
      <c r="CP703" s="162"/>
      <c r="CQ703" s="162"/>
      <c r="CR703" s="162"/>
      <c r="CS703" s="162"/>
      <c r="CT703" s="162"/>
      <c r="CU703" s="162"/>
      <c r="CV703" s="162"/>
      <c r="CW703" s="162"/>
      <c r="CX703" s="162"/>
      <c r="CY703" s="162"/>
      <c r="CZ703" s="162"/>
      <c r="DA703" s="162"/>
      <c r="DB703" s="162"/>
      <c r="DC703" s="162"/>
      <c r="DD703" s="162"/>
      <c r="DE703" s="162"/>
      <c r="DF703" s="162"/>
      <c r="DG703" s="162"/>
      <c r="DH703" s="162"/>
      <c r="DI703" s="162"/>
      <c r="DJ703" s="162"/>
      <c r="DK703" s="162"/>
      <c r="DL703" s="162"/>
      <c r="DM703" s="162"/>
      <c r="DN703" s="162"/>
      <c r="DO703" s="162"/>
      <c r="DP703" s="162"/>
      <c r="DQ703" s="162"/>
      <c r="DR703" s="162"/>
      <c r="DS703" s="162"/>
      <c r="DT703" s="162"/>
      <c r="DU703" s="162"/>
      <c r="DV703" s="162"/>
      <c r="DW703" s="162"/>
      <c r="DX703" s="162"/>
      <c r="DY703" s="162"/>
      <c r="DZ703" s="162"/>
      <c r="EA703" s="162"/>
      <c r="EB703" s="162"/>
      <c r="EC703" s="162"/>
      <c r="ED703" s="162"/>
      <c r="EE703" s="162"/>
      <c r="EF703" s="162"/>
      <c r="EG703" s="162"/>
      <c r="EH703" s="162"/>
      <c r="EI703" s="162"/>
      <c r="EJ703" s="162"/>
      <c r="EK703" s="162"/>
      <c r="EL703" s="162"/>
      <c r="EM703" s="162"/>
      <c r="EN703" s="162"/>
      <c r="EO703" s="162"/>
      <c r="EP703" s="162"/>
      <c r="EQ703" s="162"/>
      <c r="ER703" s="162"/>
      <c r="ES703" s="162"/>
      <c r="ET703" s="162"/>
      <c r="EU703" s="162"/>
      <c r="EV703" s="162"/>
      <c r="EW703" s="162"/>
      <c r="EX703" s="162"/>
      <c r="EY703" s="162"/>
      <c r="EZ703" s="162"/>
      <c r="FA703" s="162"/>
      <c r="FB703" s="162"/>
      <c r="FC703" s="162"/>
      <c r="FD703" s="162"/>
      <c r="FE703" s="162"/>
      <c r="FF703" s="162"/>
      <c r="FG703" s="162"/>
      <c r="FH703" s="162"/>
      <c r="FI703" s="162"/>
      <c r="FJ703" s="162"/>
      <c r="FK703" s="162"/>
      <c r="FL703" s="162"/>
      <c r="FM703" s="162"/>
      <c r="FN703" s="162"/>
      <c r="FO703" s="162"/>
      <c r="FP703" s="162"/>
      <c r="FQ703" s="162"/>
      <c r="FR703" s="162"/>
      <c r="FS703" s="162"/>
      <c r="FT703" s="162"/>
      <c r="FU703" s="162"/>
      <c r="FV703" s="162"/>
      <c r="FW703" s="162"/>
      <c r="FX703" s="162"/>
      <c r="FY703" s="162"/>
      <c r="FZ703" s="162"/>
      <c r="GA703" s="162"/>
      <c r="GB703" s="162"/>
      <c r="GC703" s="162"/>
      <c r="GD703" s="162"/>
      <c r="GE703" s="162"/>
      <c r="GF703" s="162"/>
      <c r="GG703" s="162"/>
      <c r="GH703" s="162"/>
      <c r="GI703" s="162"/>
      <c r="GJ703" s="162"/>
      <c r="GK703" s="162"/>
      <c r="GL703" s="162"/>
      <c r="GM703" s="162"/>
      <c r="GN703" s="162"/>
      <c r="GO703" s="162"/>
      <c r="GP703" s="162"/>
      <c r="GQ703" s="162"/>
      <c r="GR703" s="162"/>
      <c r="GS703" s="162"/>
      <c r="GT703" s="162"/>
      <c r="GU703" s="162"/>
    </row>
    <row r="704" spans="1:203" ht="41.4" x14ac:dyDescent="0.25">
      <c r="A704" s="161">
        <v>1</v>
      </c>
      <c r="B704" s="2347" t="s">
        <v>349</v>
      </c>
      <c r="C704" s="267">
        <f>'1 уровень'!C534</f>
        <v>906</v>
      </c>
      <c r="D704" s="267">
        <f>'1 уровень'!D534</f>
        <v>454</v>
      </c>
      <c r="E704" s="267">
        <f>'1 уровень'!E534</f>
        <v>384</v>
      </c>
      <c r="F704" s="2734">
        <f>'1 уровень'!F534</f>
        <v>84.581497797356832</v>
      </c>
      <c r="G704" s="155">
        <f>'1 уровень'!G534</f>
        <v>0</v>
      </c>
      <c r="H704" s="155">
        <f>'1 уровень'!H534</f>
        <v>0</v>
      </c>
      <c r="I704" s="246">
        <f>'1 уровень'!I534</f>
        <v>0</v>
      </c>
      <c r="J704" s="246">
        <f>'1 уровень'!J534</f>
        <v>0</v>
      </c>
      <c r="K704" s="246">
        <f>'1 уровень'!K534</f>
        <v>0</v>
      </c>
      <c r="L704" s="246">
        <f>'1 уровень'!L534</f>
        <v>0</v>
      </c>
      <c r="M704" s="246">
        <f>'1 уровень'!M534</f>
        <v>0</v>
      </c>
      <c r="N704" s="246">
        <f>'1 уровень'!N534</f>
        <v>0</v>
      </c>
      <c r="O704" s="188">
        <f>'1 уровень'!O534</f>
        <v>0</v>
      </c>
      <c r="P704" s="188">
        <f>'1 уровень'!P534</f>
        <v>0</v>
      </c>
      <c r="Q704" s="188">
        <f>'1 уровень'!Q534</f>
        <v>0</v>
      </c>
      <c r="R704" s="188">
        <f>'1 уровень'!R534</f>
        <v>0</v>
      </c>
      <c r="S704" s="188">
        <f>'1 уровень'!S534</f>
        <v>0</v>
      </c>
      <c r="T704" s="188">
        <f>'1 уровень'!T534</f>
        <v>0</v>
      </c>
      <c r="U704" s="2416">
        <f>'1 уровень'!U534</f>
        <v>0</v>
      </c>
      <c r="V704" s="228">
        <f>'1 уровень'!V534</f>
        <v>0</v>
      </c>
      <c r="W704" s="228">
        <f>'1 уровень'!W534</f>
        <v>0</v>
      </c>
      <c r="X704" s="2801">
        <f>'1 уровень'!X534</f>
        <v>0</v>
      </c>
      <c r="Y704" s="2342">
        <f>'1 уровень'!Y534</f>
        <v>0</v>
      </c>
      <c r="Z704" s="228"/>
      <c r="AA704" s="2342"/>
      <c r="AB704" s="2608"/>
      <c r="AC704" s="162"/>
      <c r="AD704" s="162"/>
      <c r="AE704" s="162"/>
      <c r="AF704" s="162"/>
      <c r="AG704" s="162"/>
      <c r="AH704" s="162"/>
      <c r="AI704" s="162"/>
      <c r="AJ704" s="162"/>
      <c r="AK704" s="162"/>
      <c r="AL704" s="162"/>
      <c r="AM704" s="162"/>
      <c r="AN704" s="162"/>
      <c r="AO704" s="162"/>
      <c r="AP704" s="162"/>
      <c r="AQ704" s="162"/>
      <c r="AR704" s="162"/>
      <c r="AS704" s="162"/>
      <c r="AT704" s="162"/>
      <c r="AU704" s="162"/>
      <c r="AV704" s="162"/>
      <c r="AW704" s="162"/>
      <c r="AX704" s="162"/>
      <c r="AY704" s="162"/>
      <c r="AZ704" s="162"/>
      <c r="BA704" s="162"/>
      <c r="BB704" s="162"/>
      <c r="BC704" s="162"/>
      <c r="BD704" s="162"/>
      <c r="BE704" s="162"/>
      <c r="BF704" s="162"/>
      <c r="BG704" s="162"/>
      <c r="BH704" s="162"/>
      <c r="BI704" s="162"/>
      <c r="BJ704" s="162"/>
      <c r="BK704" s="162"/>
      <c r="BL704" s="162"/>
      <c r="BM704" s="162"/>
      <c r="BN704" s="162"/>
      <c r="BO704" s="162"/>
      <c r="BP704" s="162"/>
      <c r="BQ704" s="162"/>
      <c r="BR704" s="162"/>
      <c r="BS704" s="162"/>
      <c r="BT704" s="162"/>
      <c r="BU704" s="162"/>
      <c r="BV704" s="162"/>
      <c r="BW704" s="162"/>
      <c r="BX704" s="162"/>
      <c r="BY704" s="162"/>
      <c r="BZ704" s="162"/>
      <c r="CA704" s="162"/>
      <c r="CB704" s="162"/>
      <c r="CC704" s="162"/>
      <c r="CD704" s="162"/>
      <c r="CE704" s="162"/>
      <c r="CF704" s="162"/>
      <c r="CG704" s="162"/>
      <c r="CH704" s="162"/>
      <c r="CI704" s="162"/>
      <c r="CJ704" s="162"/>
      <c r="CK704" s="162"/>
      <c r="CL704" s="162"/>
      <c r="CM704" s="162"/>
      <c r="CN704" s="162"/>
      <c r="CO704" s="162"/>
      <c r="CP704" s="162"/>
      <c r="CQ704" s="162"/>
      <c r="CR704" s="162"/>
      <c r="CS704" s="162"/>
      <c r="CT704" s="162"/>
      <c r="CU704" s="162"/>
      <c r="CV704" s="162"/>
      <c r="CW704" s="162"/>
      <c r="CX704" s="162"/>
      <c r="CY704" s="162"/>
      <c r="CZ704" s="162"/>
      <c r="DA704" s="162"/>
      <c r="DB704" s="162"/>
      <c r="DC704" s="162"/>
      <c r="DD704" s="162"/>
      <c r="DE704" s="162"/>
      <c r="DF704" s="162"/>
      <c r="DG704" s="162"/>
      <c r="DH704" s="162"/>
      <c r="DI704" s="162"/>
      <c r="DJ704" s="162"/>
      <c r="DK704" s="162"/>
      <c r="DL704" s="162"/>
      <c r="DM704" s="162"/>
      <c r="DN704" s="162"/>
      <c r="DO704" s="162"/>
      <c r="DP704" s="162"/>
      <c r="DQ704" s="162"/>
      <c r="DR704" s="162"/>
      <c r="DS704" s="162"/>
      <c r="DT704" s="162"/>
      <c r="DU704" s="162"/>
      <c r="DV704" s="162"/>
      <c r="DW704" s="162"/>
      <c r="DX704" s="162"/>
      <c r="DY704" s="162"/>
      <c r="DZ704" s="162"/>
      <c r="EA704" s="162"/>
      <c r="EB704" s="162"/>
      <c r="EC704" s="162"/>
      <c r="ED704" s="162"/>
      <c r="EE704" s="162"/>
      <c r="EF704" s="162"/>
      <c r="EG704" s="162"/>
      <c r="EH704" s="162"/>
      <c r="EI704" s="162"/>
      <c r="EJ704" s="162"/>
      <c r="EK704" s="162"/>
      <c r="EL704" s="162"/>
      <c r="EM704" s="162"/>
      <c r="EN704" s="162"/>
      <c r="EO704" s="162"/>
      <c r="EP704" s="162"/>
      <c r="EQ704" s="162"/>
      <c r="ER704" s="162"/>
      <c r="ES704" s="162"/>
      <c r="ET704" s="162"/>
      <c r="EU704" s="162"/>
      <c r="EV704" s="162"/>
      <c r="EW704" s="162"/>
      <c r="EX704" s="162"/>
      <c r="EY704" s="162"/>
      <c r="EZ704" s="162"/>
      <c r="FA704" s="162"/>
      <c r="FB704" s="162"/>
      <c r="FC704" s="162"/>
      <c r="FD704" s="162"/>
      <c r="FE704" s="162"/>
      <c r="FF704" s="162"/>
      <c r="FG704" s="162"/>
      <c r="FH704" s="162"/>
      <c r="FI704" s="162"/>
      <c r="FJ704" s="162"/>
      <c r="FK704" s="162"/>
      <c r="FL704" s="162"/>
      <c r="FM704" s="162"/>
      <c r="FN704" s="162"/>
      <c r="FO704" s="162"/>
      <c r="FP704" s="162"/>
      <c r="FQ704" s="162"/>
      <c r="FR704" s="162"/>
      <c r="FS704" s="162"/>
      <c r="FT704" s="162"/>
      <c r="FU704" s="162"/>
      <c r="FV704" s="162"/>
      <c r="FW704" s="162"/>
      <c r="FX704" s="162"/>
      <c r="FY704" s="162"/>
      <c r="FZ704" s="162"/>
      <c r="GA704" s="162"/>
      <c r="GB704" s="162"/>
      <c r="GC704" s="162"/>
      <c r="GD704" s="162"/>
      <c r="GE704" s="162"/>
      <c r="GF704" s="162"/>
      <c r="GG704" s="162"/>
      <c r="GH704" s="162"/>
      <c r="GI704" s="162"/>
      <c r="GJ704" s="162"/>
      <c r="GK704" s="162"/>
      <c r="GL704" s="162"/>
      <c r="GM704" s="162"/>
      <c r="GN704" s="162"/>
      <c r="GO704" s="162"/>
      <c r="GP704" s="162"/>
      <c r="GQ704" s="162"/>
      <c r="GR704" s="162"/>
      <c r="GS704" s="162"/>
      <c r="GT704" s="162"/>
      <c r="GU704" s="162"/>
    </row>
    <row r="705" spans="1:203" ht="27.6" x14ac:dyDescent="0.25">
      <c r="A705" s="161">
        <v>1</v>
      </c>
      <c r="B705" s="2387" t="s">
        <v>350</v>
      </c>
      <c r="C705" s="267">
        <f>'1 уровень'!C535</f>
        <v>697</v>
      </c>
      <c r="D705" s="267">
        <f>'1 уровень'!D535</f>
        <v>349</v>
      </c>
      <c r="E705" s="267">
        <f>'1 уровень'!E535</f>
        <v>348</v>
      </c>
      <c r="F705" s="2734">
        <f>'1 уровень'!F535</f>
        <v>99.713467048710598</v>
      </c>
      <c r="G705" s="155">
        <f>'1 уровень'!G535</f>
        <v>0</v>
      </c>
      <c r="H705" s="155">
        <f>'1 уровень'!H535</f>
        <v>0</v>
      </c>
      <c r="I705" s="246">
        <f>'1 уровень'!I535</f>
        <v>0</v>
      </c>
      <c r="J705" s="246">
        <f>'1 уровень'!J535</f>
        <v>0</v>
      </c>
      <c r="K705" s="246">
        <f>'1 уровень'!K535</f>
        <v>0</v>
      </c>
      <c r="L705" s="246">
        <f>'1 уровень'!L535</f>
        <v>0</v>
      </c>
      <c r="M705" s="246">
        <f>'1 уровень'!M535</f>
        <v>0</v>
      </c>
      <c r="N705" s="246">
        <f>'1 уровень'!N535</f>
        <v>0</v>
      </c>
      <c r="O705" s="188">
        <f>'1 уровень'!O535</f>
        <v>0</v>
      </c>
      <c r="P705" s="188">
        <f>'1 уровень'!P535</f>
        <v>0</v>
      </c>
      <c r="Q705" s="188">
        <f>'1 уровень'!Q535</f>
        <v>0</v>
      </c>
      <c r="R705" s="188">
        <f>'1 уровень'!R535</f>
        <v>0</v>
      </c>
      <c r="S705" s="188">
        <f>'1 уровень'!S535</f>
        <v>0</v>
      </c>
      <c r="T705" s="188">
        <f>'1 уровень'!T535</f>
        <v>0</v>
      </c>
      <c r="U705" s="2416">
        <f>'1 уровень'!U535</f>
        <v>0</v>
      </c>
      <c r="V705" s="228">
        <f>'1 уровень'!V535</f>
        <v>0</v>
      </c>
      <c r="W705" s="228">
        <f>'1 уровень'!W535</f>
        <v>0</v>
      </c>
      <c r="X705" s="2801">
        <f>'1 уровень'!X535</f>
        <v>0</v>
      </c>
      <c r="Y705" s="2342">
        <f>'1 уровень'!Y535</f>
        <v>0</v>
      </c>
      <c r="Z705" s="228"/>
      <c r="AA705" s="2342"/>
      <c r="AB705" s="2608"/>
      <c r="AC705" s="162"/>
      <c r="AD705" s="162"/>
      <c r="AE705" s="162"/>
      <c r="AF705" s="162"/>
      <c r="AG705" s="162"/>
      <c r="AH705" s="162"/>
      <c r="AI705" s="162"/>
      <c r="AJ705" s="162"/>
      <c r="AK705" s="162"/>
      <c r="AL705" s="162"/>
      <c r="AM705" s="162"/>
      <c r="AN705" s="162"/>
      <c r="AO705" s="162"/>
      <c r="AP705" s="162"/>
      <c r="AQ705" s="162"/>
      <c r="AR705" s="162"/>
      <c r="AS705" s="162"/>
      <c r="AT705" s="162"/>
      <c r="AU705" s="162"/>
      <c r="AV705" s="162"/>
      <c r="AW705" s="162"/>
      <c r="AX705" s="162"/>
      <c r="AY705" s="162"/>
      <c r="AZ705" s="162"/>
      <c r="BA705" s="162"/>
      <c r="BB705" s="162"/>
      <c r="BC705" s="162"/>
      <c r="BD705" s="162"/>
      <c r="BE705" s="162"/>
      <c r="BF705" s="162"/>
      <c r="BG705" s="162"/>
      <c r="BH705" s="162"/>
      <c r="BI705" s="162"/>
      <c r="BJ705" s="162"/>
      <c r="BK705" s="162"/>
      <c r="BL705" s="162"/>
      <c r="BM705" s="162"/>
      <c r="BN705" s="162"/>
      <c r="BO705" s="162"/>
      <c r="BP705" s="162"/>
      <c r="BQ705" s="162"/>
      <c r="BR705" s="162"/>
      <c r="BS705" s="162"/>
      <c r="BT705" s="162"/>
      <c r="BU705" s="162"/>
      <c r="BV705" s="162"/>
      <c r="BW705" s="162"/>
      <c r="BX705" s="162"/>
      <c r="BY705" s="162"/>
      <c r="BZ705" s="162"/>
      <c r="CA705" s="162"/>
      <c r="CB705" s="162"/>
      <c r="CC705" s="162"/>
      <c r="CD705" s="162"/>
      <c r="CE705" s="162"/>
      <c r="CF705" s="162"/>
      <c r="CG705" s="162"/>
      <c r="CH705" s="162"/>
      <c r="CI705" s="162"/>
      <c r="CJ705" s="162"/>
      <c r="CK705" s="162"/>
      <c r="CL705" s="162"/>
      <c r="CM705" s="162"/>
      <c r="CN705" s="162"/>
      <c r="CO705" s="162"/>
      <c r="CP705" s="162"/>
      <c r="CQ705" s="162"/>
      <c r="CR705" s="162"/>
      <c r="CS705" s="162"/>
      <c r="CT705" s="162"/>
      <c r="CU705" s="162"/>
      <c r="CV705" s="162"/>
      <c r="CW705" s="162"/>
      <c r="CX705" s="162"/>
      <c r="CY705" s="162"/>
      <c r="CZ705" s="162"/>
      <c r="DA705" s="162"/>
      <c r="DB705" s="162"/>
      <c r="DC705" s="162"/>
      <c r="DD705" s="162"/>
      <c r="DE705" s="162"/>
      <c r="DF705" s="162"/>
      <c r="DG705" s="162"/>
      <c r="DH705" s="162"/>
      <c r="DI705" s="162"/>
      <c r="DJ705" s="162"/>
      <c r="DK705" s="162"/>
      <c r="DL705" s="162"/>
      <c r="DM705" s="162"/>
      <c r="DN705" s="162"/>
      <c r="DO705" s="162"/>
      <c r="DP705" s="162"/>
      <c r="DQ705" s="162"/>
      <c r="DR705" s="162"/>
      <c r="DS705" s="162"/>
      <c r="DT705" s="162"/>
      <c r="DU705" s="162"/>
      <c r="DV705" s="162"/>
      <c r="DW705" s="162"/>
      <c r="DX705" s="162"/>
      <c r="DY705" s="162"/>
      <c r="DZ705" s="162"/>
      <c r="EA705" s="162"/>
      <c r="EB705" s="162"/>
      <c r="EC705" s="162"/>
      <c r="ED705" s="162"/>
      <c r="EE705" s="162"/>
      <c r="EF705" s="162"/>
      <c r="EG705" s="162"/>
      <c r="EH705" s="162"/>
      <c r="EI705" s="162"/>
      <c r="EJ705" s="162"/>
      <c r="EK705" s="162"/>
      <c r="EL705" s="162"/>
      <c r="EM705" s="162"/>
      <c r="EN705" s="162"/>
      <c r="EO705" s="162"/>
      <c r="EP705" s="162"/>
      <c r="EQ705" s="162"/>
      <c r="ER705" s="162"/>
      <c r="ES705" s="162"/>
      <c r="ET705" s="162"/>
      <c r="EU705" s="162"/>
      <c r="EV705" s="162"/>
      <c r="EW705" s="162"/>
      <c r="EX705" s="162"/>
      <c r="EY705" s="162"/>
      <c r="EZ705" s="162"/>
      <c r="FA705" s="162"/>
      <c r="FB705" s="162"/>
      <c r="FC705" s="162"/>
      <c r="FD705" s="162"/>
      <c r="FE705" s="162"/>
      <c r="FF705" s="162"/>
      <c r="FG705" s="162"/>
      <c r="FH705" s="162"/>
      <c r="FI705" s="162"/>
      <c r="FJ705" s="162"/>
      <c r="FK705" s="162"/>
      <c r="FL705" s="162"/>
      <c r="FM705" s="162"/>
      <c r="FN705" s="162"/>
      <c r="FO705" s="162"/>
      <c r="FP705" s="162"/>
      <c r="FQ705" s="162"/>
      <c r="FR705" s="162"/>
      <c r="FS705" s="162"/>
      <c r="FT705" s="162"/>
      <c r="FU705" s="162"/>
      <c r="FV705" s="162"/>
      <c r="FW705" s="162"/>
      <c r="FX705" s="162"/>
      <c r="FY705" s="162"/>
      <c r="FZ705" s="162"/>
      <c r="GA705" s="162"/>
      <c r="GB705" s="162"/>
      <c r="GC705" s="162"/>
      <c r="GD705" s="162"/>
      <c r="GE705" s="162"/>
      <c r="GF705" s="162"/>
      <c r="GG705" s="162"/>
      <c r="GH705" s="162"/>
      <c r="GI705" s="162"/>
      <c r="GJ705" s="162"/>
      <c r="GK705" s="162"/>
      <c r="GL705" s="162"/>
      <c r="GM705" s="162"/>
      <c r="GN705" s="162"/>
      <c r="GO705" s="162"/>
      <c r="GP705" s="162"/>
      <c r="GQ705" s="162"/>
      <c r="GR705" s="162"/>
      <c r="GS705" s="162"/>
      <c r="GT705" s="162"/>
      <c r="GU705" s="162"/>
    </row>
    <row r="706" spans="1:203" ht="27.6" x14ac:dyDescent="0.25">
      <c r="A706" s="161">
        <v>1</v>
      </c>
      <c r="B706" s="2387" t="s">
        <v>351</v>
      </c>
      <c r="C706" s="267">
        <f>'1 уровень'!C536</f>
        <v>209</v>
      </c>
      <c r="D706" s="267">
        <f>'1 уровень'!D536</f>
        <v>105</v>
      </c>
      <c r="E706" s="267">
        <f>'1 уровень'!E536</f>
        <v>36</v>
      </c>
      <c r="F706" s="2734">
        <f>'1 уровень'!F536</f>
        <v>34.285714285714285</v>
      </c>
      <c r="G706" s="155">
        <f>'1 уровень'!G536</f>
        <v>0</v>
      </c>
      <c r="H706" s="155">
        <f>'1 уровень'!H536</f>
        <v>0</v>
      </c>
      <c r="I706" s="246">
        <f>'1 уровень'!I536</f>
        <v>0</v>
      </c>
      <c r="J706" s="246">
        <f>'1 уровень'!J536</f>
        <v>0</v>
      </c>
      <c r="K706" s="246">
        <f>'1 уровень'!K536</f>
        <v>0</v>
      </c>
      <c r="L706" s="246">
        <f>'1 уровень'!L536</f>
        <v>0</v>
      </c>
      <c r="M706" s="246">
        <f>'1 уровень'!M536</f>
        <v>0</v>
      </c>
      <c r="N706" s="246">
        <f>'1 уровень'!N536</f>
        <v>0</v>
      </c>
      <c r="O706" s="188">
        <f>'1 уровень'!O536</f>
        <v>0</v>
      </c>
      <c r="P706" s="188">
        <f>'1 уровень'!P536</f>
        <v>0</v>
      </c>
      <c r="Q706" s="188">
        <f>'1 уровень'!Q536</f>
        <v>0</v>
      </c>
      <c r="R706" s="188">
        <f>'1 уровень'!R536</f>
        <v>0</v>
      </c>
      <c r="S706" s="188">
        <f>'1 уровень'!S536</f>
        <v>0</v>
      </c>
      <c r="T706" s="188">
        <f>'1 уровень'!T536</f>
        <v>0</v>
      </c>
      <c r="U706" s="2416">
        <f>'1 уровень'!U536</f>
        <v>0</v>
      </c>
      <c r="V706" s="228">
        <f>'1 уровень'!V536</f>
        <v>0</v>
      </c>
      <c r="W706" s="228">
        <f>'1 уровень'!W536</f>
        <v>0</v>
      </c>
      <c r="X706" s="2801">
        <f>'1 уровень'!X536</f>
        <v>0</v>
      </c>
      <c r="Y706" s="2342">
        <f>'1 уровень'!Y536</f>
        <v>0</v>
      </c>
      <c r="Z706" s="228"/>
      <c r="AA706" s="2342"/>
      <c r="AB706" s="2608"/>
      <c r="AC706" s="162"/>
      <c r="AD706" s="162"/>
      <c r="AE706" s="162"/>
      <c r="AF706" s="162"/>
      <c r="AG706" s="162"/>
      <c r="AH706" s="162"/>
      <c r="AI706" s="162"/>
      <c r="AJ706" s="162"/>
      <c r="AK706" s="162"/>
      <c r="AL706" s="162"/>
      <c r="AM706" s="162"/>
      <c r="AN706" s="162"/>
      <c r="AO706" s="162"/>
      <c r="AP706" s="162"/>
      <c r="AQ706" s="162"/>
      <c r="AR706" s="162"/>
      <c r="AS706" s="162"/>
      <c r="AT706" s="162"/>
      <c r="AU706" s="162"/>
      <c r="AV706" s="162"/>
      <c r="AW706" s="162"/>
      <c r="AX706" s="162"/>
      <c r="AY706" s="162"/>
      <c r="AZ706" s="162"/>
      <c r="BA706" s="162"/>
      <c r="BB706" s="162"/>
      <c r="BC706" s="162"/>
      <c r="BD706" s="162"/>
      <c r="BE706" s="162"/>
      <c r="BF706" s="162"/>
      <c r="BG706" s="162"/>
      <c r="BH706" s="162"/>
      <c r="BI706" s="162"/>
      <c r="BJ706" s="162"/>
      <c r="BK706" s="162"/>
      <c r="BL706" s="162"/>
      <c r="BM706" s="162"/>
      <c r="BN706" s="162"/>
      <c r="BO706" s="162"/>
      <c r="BP706" s="162"/>
      <c r="BQ706" s="162"/>
      <c r="BR706" s="162"/>
      <c r="BS706" s="162"/>
      <c r="BT706" s="162"/>
      <c r="BU706" s="162"/>
      <c r="BV706" s="162"/>
      <c r="BW706" s="162"/>
      <c r="BX706" s="162"/>
      <c r="BY706" s="162"/>
      <c r="BZ706" s="162"/>
      <c r="CA706" s="162"/>
      <c r="CB706" s="162"/>
      <c r="CC706" s="162"/>
      <c r="CD706" s="162"/>
      <c r="CE706" s="162"/>
      <c r="CF706" s="162"/>
      <c r="CG706" s="162"/>
      <c r="CH706" s="162"/>
      <c r="CI706" s="162"/>
      <c r="CJ706" s="162"/>
      <c r="CK706" s="162"/>
      <c r="CL706" s="162"/>
      <c r="CM706" s="162"/>
      <c r="CN706" s="162"/>
      <c r="CO706" s="162"/>
      <c r="CP706" s="162"/>
      <c r="CQ706" s="162"/>
      <c r="CR706" s="162"/>
      <c r="CS706" s="162"/>
      <c r="CT706" s="162"/>
      <c r="CU706" s="162"/>
      <c r="CV706" s="162"/>
      <c r="CW706" s="162"/>
      <c r="CX706" s="162"/>
      <c r="CY706" s="162"/>
      <c r="CZ706" s="162"/>
      <c r="DA706" s="162"/>
      <c r="DB706" s="162"/>
      <c r="DC706" s="162"/>
      <c r="DD706" s="162"/>
      <c r="DE706" s="162"/>
      <c r="DF706" s="162"/>
      <c r="DG706" s="162"/>
      <c r="DH706" s="162"/>
      <c r="DI706" s="162"/>
      <c r="DJ706" s="162"/>
      <c r="DK706" s="162"/>
      <c r="DL706" s="162"/>
      <c r="DM706" s="162"/>
      <c r="DN706" s="162"/>
      <c r="DO706" s="162"/>
      <c r="DP706" s="162"/>
      <c r="DQ706" s="162"/>
      <c r="DR706" s="162"/>
      <c r="DS706" s="162"/>
      <c r="DT706" s="162"/>
      <c r="DU706" s="162"/>
      <c r="DV706" s="162"/>
      <c r="DW706" s="162"/>
      <c r="DX706" s="162"/>
      <c r="DY706" s="162"/>
      <c r="DZ706" s="162"/>
      <c r="EA706" s="162"/>
      <c r="EB706" s="162"/>
      <c r="EC706" s="162"/>
      <c r="ED706" s="162"/>
      <c r="EE706" s="162"/>
      <c r="EF706" s="162"/>
      <c r="EG706" s="162"/>
      <c r="EH706" s="162"/>
      <c r="EI706" s="162"/>
      <c r="EJ706" s="162"/>
      <c r="EK706" s="162"/>
      <c r="EL706" s="162"/>
      <c r="EM706" s="162"/>
      <c r="EN706" s="162"/>
      <c r="EO706" s="162"/>
      <c r="EP706" s="162"/>
      <c r="EQ706" s="162"/>
      <c r="ER706" s="162"/>
      <c r="ES706" s="162"/>
      <c r="ET706" s="162"/>
      <c r="EU706" s="162"/>
      <c r="EV706" s="162"/>
      <c r="EW706" s="162"/>
      <c r="EX706" s="162"/>
      <c r="EY706" s="162"/>
      <c r="EZ706" s="162"/>
      <c r="FA706" s="162"/>
      <c r="FB706" s="162"/>
      <c r="FC706" s="162"/>
      <c r="FD706" s="162"/>
      <c r="FE706" s="162"/>
      <c r="FF706" s="162"/>
      <c r="FG706" s="162"/>
      <c r="FH706" s="162"/>
      <c r="FI706" s="162"/>
      <c r="FJ706" s="162"/>
      <c r="FK706" s="162"/>
      <c r="FL706" s="162"/>
      <c r="FM706" s="162"/>
      <c r="FN706" s="162"/>
      <c r="FO706" s="162"/>
      <c r="FP706" s="162"/>
      <c r="FQ706" s="162"/>
      <c r="FR706" s="162"/>
      <c r="FS706" s="162"/>
      <c r="FT706" s="162"/>
      <c r="FU706" s="162"/>
      <c r="FV706" s="162"/>
      <c r="FW706" s="162"/>
      <c r="FX706" s="162"/>
      <c r="FY706" s="162"/>
      <c r="FZ706" s="162"/>
      <c r="GA706" s="162"/>
      <c r="GB706" s="162"/>
      <c r="GC706" s="162"/>
      <c r="GD706" s="162"/>
      <c r="GE706" s="162"/>
      <c r="GF706" s="162"/>
      <c r="GG706" s="162"/>
      <c r="GH706" s="162"/>
      <c r="GI706" s="162"/>
      <c r="GJ706" s="162"/>
      <c r="GK706" s="162"/>
      <c r="GL706" s="162"/>
      <c r="GM706" s="162"/>
      <c r="GN706" s="162"/>
      <c r="GO706" s="162"/>
      <c r="GP706" s="162"/>
      <c r="GQ706" s="162"/>
      <c r="GR706" s="162"/>
      <c r="GS706" s="162"/>
      <c r="GT706" s="162"/>
      <c r="GU706" s="162"/>
    </row>
    <row r="707" spans="1:203" ht="41.4" x14ac:dyDescent="0.25">
      <c r="A707" s="161">
        <v>1</v>
      </c>
      <c r="B707" s="2347" t="s">
        <v>352</v>
      </c>
      <c r="C707" s="267">
        <f>'1 уровень'!C537</f>
        <v>300</v>
      </c>
      <c r="D707" s="267">
        <f>'1 уровень'!D537</f>
        <v>150</v>
      </c>
      <c r="E707" s="267">
        <f>'1 уровень'!E537</f>
        <v>-9</v>
      </c>
      <c r="F707" s="2734">
        <f>'1 уровень'!F537</f>
        <v>-6</v>
      </c>
      <c r="G707" s="155">
        <f>'1 уровень'!G537</f>
        <v>0</v>
      </c>
      <c r="H707" s="155">
        <f>'1 уровень'!H537</f>
        <v>0</v>
      </c>
      <c r="I707" s="246">
        <f>'1 уровень'!I537</f>
        <v>0</v>
      </c>
      <c r="J707" s="246">
        <f>'1 уровень'!J537</f>
        <v>0</v>
      </c>
      <c r="K707" s="246">
        <f>'1 уровень'!K537</f>
        <v>0</v>
      </c>
      <c r="L707" s="246">
        <f>'1 уровень'!L537</f>
        <v>0</v>
      </c>
      <c r="M707" s="246">
        <f>'1 уровень'!M537</f>
        <v>0</v>
      </c>
      <c r="N707" s="246">
        <f>'1 уровень'!N537</f>
        <v>0</v>
      </c>
      <c r="O707" s="188">
        <f>'1 уровень'!O537</f>
        <v>0</v>
      </c>
      <c r="P707" s="188">
        <f>'1 уровень'!P537</f>
        <v>0</v>
      </c>
      <c r="Q707" s="188">
        <f>'1 уровень'!Q537</f>
        <v>0</v>
      </c>
      <c r="R707" s="188">
        <f>'1 уровень'!R537</f>
        <v>0</v>
      </c>
      <c r="S707" s="188">
        <f>'1 уровень'!S537</f>
        <v>0</v>
      </c>
      <c r="T707" s="188">
        <f>'1 уровень'!T537</f>
        <v>0</v>
      </c>
      <c r="U707" s="2416">
        <f>'1 уровень'!U537</f>
        <v>0</v>
      </c>
      <c r="V707" s="228">
        <f>'1 уровень'!V537</f>
        <v>0</v>
      </c>
      <c r="W707" s="228">
        <f>'1 уровень'!W537</f>
        <v>0</v>
      </c>
      <c r="X707" s="2801">
        <f>'1 уровень'!X537</f>
        <v>0</v>
      </c>
      <c r="Y707" s="2342">
        <f>'1 уровень'!Y537</f>
        <v>0</v>
      </c>
      <c r="Z707" s="228"/>
      <c r="AA707" s="2342"/>
      <c r="AB707" s="2608"/>
      <c r="AC707" s="162"/>
      <c r="AD707" s="162"/>
      <c r="AE707" s="162"/>
      <c r="AF707" s="162"/>
      <c r="AG707" s="162"/>
      <c r="AH707" s="162"/>
      <c r="AI707" s="162"/>
      <c r="AJ707" s="162"/>
      <c r="AK707" s="162"/>
      <c r="AL707" s="162"/>
      <c r="AM707" s="162"/>
      <c r="AN707" s="162"/>
      <c r="AO707" s="162"/>
      <c r="AP707" s="162"/>
      <c r="AQ707" s="162"/>
      <c r="AR707" s="162"/>
      <c r="AS707" s="162"/>
      <c r="AT707" s="162"/>
      <c r="AU707" s="162"/>
      <c r="AV707" s="162"/>
      <c r="AW707" s="162"/>
      <c r="AX707" s="162"/>
      <c r="AY707" s="162"/>
      <c r="AZ707" s="162"/>
      <c r="BA707" s="162"/>
      <c r="BB707" s="162"/>
      <c r="BC707" s="162"/>
      <c r="BD707" s="162"/>
      <c r="BE707" s="162"/>
      <c r="BF707" s="162"/>
      <c r="BG707" s="162"/>
      <c r="BH707" s="162"/>
      <c r="BI707" s="162"/>
      <c r="BJ707" s="162"/>
      <c r="BK707" s="162"/>
      <c r="BL707" s="162"/>
      <c r="BM707" s="162"/>
      <c r="BN707" s="162"/>
      <c r="BO707" s="162"/>
      <c r="BP707" s="162"/>
      <c r="BQ707" s="162"/>
      <c r="BR707" s="162"/>
      <c r="BS707" s="162"/>
      <c r="BT707" s="162"/>
      <c r="BU707" s="162"/>
      <c r="BV707" s="162"/>
      <c r="BW707" s="162"/>
      <c r="BX707" s="162"/>
      <c r="BY707" s="162"/>
      <c r="BZ707" s="162"/>
      <c r="CA707" s="162"/>
      <c r="CB707" s="162"/>
      <c r="CC707" s="162"/>
      <c r="CD707" s="162"/>
      <c r="CE707" s="162"/>
      <c r="CF707" s="162"/>
      <c r="CG707" s="162"/>
      <c r="CH707" s="162"/>
      <c r="CI707" s="162"/>
      <c r="CJ707" s="162"/>
      <c r="CK707" s="162"/>
      <c r="CL707" s="162"/>
      <c r="CM707" s="162"/>
      <c r="CN707" s="162"/>
      <c r="CO707" s="162"/>
      <c r="CP707" s="162"/>
      <c r="CQ707" s="162"/>
      <c r="CR707" s="162"/>
      <c r="CS707" s="162"/>
      <c r="CT707" s="162"/>
      <c r="CU707" s="162"/>
      <c r="CV707" s="162"/>
      <c r="CW707" s="162"/>
      <c r="CX707" s="162"/>
      <c r="CY707" s="162"/>
      <c r="CZ707" s="162"/>
      <c r="DA707" s="162"/>
      <c r="DB707" s="162"/>
      <c r="DC707" s="162"/>
      <c r="DD707" s="162"/>
      <c r="DE707" s="162"/>
      <c r="DF707" s="162"/>
      <c r="DG707" s="162"/>
      <c r="DH707" s="162"/>
      <c r="DI707" s="162"/>
      <c r="DJ707" s="162"/>
      <c r="DK707" s="162"/>
      <c r="DL707" s="162"/>
      <c r="DM707" s="162"/>
      <c r="DN707" s="162"/>
      <c r="DO707" s="162"/>
      <c r="DP707" s="162"/>
      <c r="DQ707" s="162"/>
      <c r="DR707" s="162"/>
      <c r="DS707" s="162"/>
      <c r="DT707" s="162"/>
      <c r="DU707" s="162"/>
      <c r="DV707" s="162"/>
      <c r="DW707" s="162"/>
      <c r="DX707" s="162"/>
      <c r="DY707" s="162"/>
      <c r="DZ707" s="162"/>
      <c r="EA707" s="162"/>
      <c r="EB707" s="162"/>
      <c r="EC707" s="162"/>
      <c r="ED707" s="162"/>
      <c r="EE707" s="162"/>
      <c r="EF707" s="162"/>
      <c r="EG707" s="162"/>
      <c r="EH707" s="162"/>
      <c r="EI707" s="162"/>
      <c r="EJ707" s="162"/>
      <c r="EK707" s="162"/>
      <c r="EL707" s="162"/>
      <c r="EM707" s="162"/>
      <c r="EN707" s="162"/>
      <c r="EO707" s="162"/>
      <c r="EP707" s="162"/>
      <c r="EQ707" s="162"/>
      <c r="ER707" s="162"/>
      <c r="ES707" s="162"/>
      <c r="ET707" s="162"/>
      <c r="EU707" s="162"/>
      <c r="EV707" s="162"/>
      <c r="EW707" s="162"/>
      <c r="EX707" s="162"/>
      <c r="EY707" s="162"/>
      <c r="EZ707" s="162"/>
      <c r="FA707" s="162"/>
      <c r="FB707" s="162"/>
      <c r="FC707" s="162"/>
      <c r="FD707" s="162"/>
      <c r="FE707" s="162"/>
      <c r="FF707" s="162"/>
      <c r="FG707" s="162"/>
      <c r="FH707" s="162"/>
      <c r="FI707" s="162"/>
      <c r="FJ707" s="162"/>
      <c r="FK707" s="162"/>
      <c r="FL707" s="162"/>
      <c r="FM707" s="162"/>
      <c r="FN707" s="162"/>
      <c r="FO707" s="162"/>
      <c r="FP707" s="162"/>
      <c r="FQ707" s="162"/>
      <c r="FR707" s="162"/>
      <c r="FS707" s="162"/>
      <c r="FT707" s="162"/>
      <c r="FU707" s="162"/>
      <c r="FV707" s="162"/>
      <c r="FW707" s="162"/>
      <c r="FX707" s="162"/>
      <c r="FY707" s="162"/>
      <c r="FZ707" s="162"/>
      <c r="GA707" s="162"/>
      <c r="GB707" s="162"/>
      <c r="GC707" s="162"/>
      <c r="GD707" s="162"/>
      <c r="GE707" s="162"/>
      <c r="GF707" s="162"/>
      <c r="GG707" s="162"/>
      <c r="GH707" s="162"/>
      <c r="GI707" s="162"/>
      <c r="GJ707" s="162"/>
      <c r="GK707" s="162"/>
      <c r="GL707" s="162"/>
      <c r="GM707" s="162"/>
      <c r="GN707" s="162"/>
      <c r="GO707" s="162"/>
      <c r="GP707" s="162"/>
      <c r="GQ707" s="162"/>
      <c r="GR707" s="162"/>
      <c r="GS707" s="162"/>
      <c r="GT707" s="162"/>
      <c r="GU707" s="162"/>
    </row>
    <row r="708" spans="1:203" ht="27.6" x14ac:dyDescent="0.25">
      <c r="A708" s="161">
        <v>1</v>
      </c>
      <c r="B708" s="2387" t="s">
        <v>353</v>
      </c>
      <c r="C708" s="267">
        <f>'1 уровень'!C538</f>
        <v>300</v>
      </c>
      <c r="D708" s="267">
        <f>'1 уровень'!D538</f>
        <v>150</v>
      </c>
      <c r="E708" s="267">
        <f>'1 уровень'!E538</f>
        <v>-9</v>
      </c>
      <c r="F708" s="2734">
        <f>'1 уровень'!F538</f>
        <v>-6</v>
      </c>
      <c r="G708" s="155">
        <f>'1 уровень'!G538</f>
        <v>0</v>
      </c>
      <c r="H708" s="155">
        <f>'1 уровень'!H538</f>
        <v>0</v>
      </c>
      <c r="I708" s="246">
        <f>'1 уровень'!I538</f>
        <v>0</v>
      </c>
      <c r="J708" s="246">
        <f>'1 уровень'!J538</f>
        <v>0</v>
      </c>
      <c r="K708" s="246">
        <f>'1 уровень'!K538</f>
        <v>0</v>
      </c>
      <c r="L708" s="246">
        <f>'1 уровень'!L538</f>
        <v>0</v>
      </c>
      <c r="M708" s="246">
        <f>'1 уровень'!M538</f>
        <v>0</v>
      </c>
      <c r="N708" s="246">
        <f>'1 уровень'!N538</f>
        <v>0</v>
      </c>
      <c r="O708" s="188">
        <f>'1 уровень'!O538</f>
        <v>0</v>
      </c>
      <c r="P708" s="188">
        <f>'1 уровень'!P538</f>
        <v>0</v>
      </c>
      <c r="Q708" s="188">
        <f>'1 уровень'!Q538</f>
        <v>0</v>
      </c>
      <c r="R708" s="188">
        <f>'1 уровень'!R538</f>
        <v>0</v>
      </c>
      <c r="S708" s="188">
        <f>'1 уровень'!S538</f>
        <v>0</v>
      </c>
      <c r="T708" s="188">
        <f>'1 уровень'!T538</f>
        <v>0</v>
      </c>
      <c r="U708" s="2416">
        <f>'1 уровень'!U538</f>
        <v>0</v>
      </c>
      <c r="V708" s="228">
        <f>'1 уровень'!V538</f>
        <v>0</v>
      </c>
      <c r="W708" s="228">
        <f>'1 уровень'!W538</f>
        <v>0</v>
      </c>
      <c r="X708" s="2801">
        <f>'1 уровень'!X538</f>
        <v>0</v>
      </c>
      <c r="Y708" s="2342">
        <f>'1 уровень'!Y538</f>
        <v>0</v>
      </c>
      <c r="Z708" s="228"/>
      <c r="AA708" s="2342"/>
      <c r="AB708" s="2608"/>
      <c r="AC708" s="162"/>
      <c r="AD708" s="162"/>
      <c r="AE708" s="162"/>
      <c r="AF708" s="162"/>
      <c r="AG708" s="162"/>
      <c r="AH708" s="162"/>
      <c r="AI708" s="162"/>
      <c r="AJ708" s="162"/>
      <c r="AK708" s="162"/>
      <c r="AL708" s="162"/>
      <c r="AM708" s="162"/>
      <c r="AN708" s="162"/>
      <c r="AO708" s="162"/>
      <c r="AP708" s="162"/>
      <c r="AQ708" s="162"/>
      <c r="AR708" s="162"/>
      <c r="AS708" s="162"/>
      <c r="AT708" s="162"/>
      <c r="AU708" s="162"/>
      <c r="AV708" s="162"/>
      <c r="AW708" s="162"/>
      <c r="AX708" s="162"/>
      <c r="AY708" s="162"/>
      <c r="AZ708" s="162"/>
      <c r="BA708" s="162"/>
      <c r="BB708" s="162"/>
      <c r="BC708" s="162"/>
      <c r="BD708" s="162"/>
      <c r="BE708" s="162"/>
      <c r="BF708" s="162"/>
      <c r="BG708" s="162"/>
      <c r="BH708" s="162"/>
      <c r="BI708" s="162"/>
      <c r="BJ708" s="162"/>
      <c r="BK708" s="162"/>
      <c r="BL708" s="162"/>
      <c r="BM708" s="162"/>
      <c r="BN708" s="162"/>
      <c r="BO708" s="162"/>
      <c r="BP708" s="162"/>
      <c r="BQ708" s="162"/>
      <c r="BR708" s="162"/>
      <c r="BS708" s="162"/>
      <c r="BT708" s="162"/>
      <c r="BU708" s="162"/>
      <c r="BV708" s="162"/>
      <c r="BW708" s="162"/>
      <c r="BX708" s="162"/>
      <c r="BY708" s="162"/>
      <c r="BZ708" s="162"/>
      <c r="CA708" s="162"/>
      <c r="CB708" s="162"/>
      <c r="CC708" s="162"/>
      <c r="CD708" s="162"/>
      <c r="CE708" s="162"/>
      <c r="CF708" s="162"/>
      <c r="CG708" s="162"/>
      <c r="CH708" s="162"/>
      <c r="CI708" s="162"/>
      <c r="CJ708" s="162"/>
      <c r="CK708" s="162"/>
      <c r="CL708" s="162"/>
      <c r="CM708" s="162"/>
      <c r="CN708" s="162"/>
      <c r="CO708" s="162"/>
      <c r="CP708" s="162"/>
      <c r="CQ708" s="162"/>
      <c r="CR708" s="162"/>
      <c r="CS708" s="162"/>
      <c r="CT708" s="162"/>
      <c r="CU708" s="162"/>
      <c r="CV708" s="162"/>
      <c r="CW708" s="162"/>
      <c r="CX708" s="162"/>
      <c r="CY708" s="162"/>
      <c r="CZ708" s="162"/>
      <c r="DA708" s="162"/>
      <c r="DB708" s="162"/>
      <c r="DC708" s="162"/>
      <c r="DD708" s="162"/>
      <c r="DE708" s="162"/>
      <c r="DF708" s="162"/>
      <c r="DG708" s="162"/>
      <c r="DH708" s="162"/>
      <c r="DI708" s="162"/>
      <c r="DJ708" s="162"/>
      <c r="DK708" s="162"/>
      <c r="DL708" s="162"/>
      <c r="DM708" s="162"/>
      <c r="DN708" s="162"/>
      <c r="DO708" s="162"/>
      <c r="DP708" s="162"/>
      <c r="DQ708" s="162"/>
      <c r="DR708" s="162"/>
      <c r="DS708" s="162"/>
      <c r="DT708" s="162"/>
      <c r="DU708" s="162"/>
      <c r="DV708" s="162"/>
      <c r="DW708" s="162"/>
      <c r="DX708" s="162"/>
      <c r="DY708" s="162"/>
      <c r="DZ708" s="162"/>
      <c r="EA708" s="162"/>
      <c r="EB708" s="162"/>
      <c r="EC708" s="162"/>
      <c r="ED708" s="162"/>
      <c r="EE708" s="162"/>
      <c r="EF708" s="162"/>
      <c r="EG708" s="162"/>
      <c r="EH708" s="162"/>
      <c r="EI708" s="162"/>
      <c r="EJ708" s="162"/>
      <c r="EK708" s="162"/>
      <c r="EL708" s="162"/>
      <c r="EM708" s="162"/>
      <c r="EN708" s="162"/>
      <c r="EO708" s="162"/>
      <c r="EP708" s="162"/>
      <c r="EQ708" s="162"/>
      <c r="ER708" s="162"/>
      <c r="ES708" s="162"/>
      <c r="ET708" s="162"/>
      <c r="EU708" s="162"/>
      <c r="EV708" s="162"/>
      <c r="EW708" s="162"/>
      <c r="EX708" s="162"/>
      <c r="EY708" s="162"/>
      <c r="EZ708" s="162"/>
      <c r="FA708" s="162"/>
      <c r="FB708" s="162"/>
      <c r="FC708" s="162"/>
      <c r="FD708" s="162"/>
      <c r="FE708" s="162"/>
      <c r="FF708" s="162"/>
      <c r="FG708" s="162"/>
      <c r="FH708" s="162"/>
      <c r="FI708" s="162"/>
      <c r="FJ708" s="162"/>
      <c r="FK708" s="162"/>
      <c r="FL708" s="162"/>
      <c r="FM708" s="162"/>
      <c r="FN708" s="162"/>
      <c r="FO708" s="162"/>
      <c r="FP708" s="162"/>
      <c r="FQ708" s="162"/>
      <c r="FR708" s="162"/>
      <c r="FS708" s="162"/>
      <c r="FT708" s="162"/>
      <c r="FU708" s="162"/>
      <c r="FV708" s="162"/>
      <c r="FW708" s="162"/>
      <c r="FX708" s="162"/>
      <c r="FY708" s="162"/>
      <c r="FZ708" s="162"/>
      <c r="GA708" s="162"/>
      <c r="GB708" s="162"/>
      <c r="GC708" s="162"/>
      <c r="GD708" s="162"/>
      <c r="GE708" s="162"/>
      <c r="GF708" s="162"/>
      <c r="GG708" s="162"/>
      <c r="GH708" s="162"/>
      <c r="GI708" s="162"/>
      <c r="GJ708" s="162"/>
      <c r="GK708" s="162"/>
      <c r="GL708" s="162"/>
      <c r="GM708" s="162"/>
      <c r="GN708" s="162"/>
      <c r="GO708" s="162"/>
      <c r="GP708" s="162"/>
      <c r="GQ708" s="162"/>
      <c r="GR708" s="162"/>
      <c r="GS708" s="162"/>
      <c r="GT708" s="162"/>
      <c r="GU708" s="162"/>
    </row>
    <row r="709" spans="1:203" x14ac:dyDescent="0.25">
      <c r="A709" s="161">
        <v>1</v>
      </c>
      <c r="B709" s="2387" t="s">
        <v>333</v>
      </c>
      <c r="C709" s="267">
        <f>'1 уровень'!C539</f>
        <v>464589</v>
      </c>
      <c r="D709" s="267">
        <f>'1 уровень'!D539</f>
        <v>232295</v>
      </c>
      <c r="E709" s="267">
        <f>'1 уровень'!E539</f>
        <v>234818</v>
      </c>
      <c r="F709" s="2734">
        <f>'1 уровень'!F539</f>
        <v>101.08611894358465</v>
      </c>
      <c r="G709" s="155">
        <f>'1 уровень'!G539</f>
        <v>0</v>
      </c>
      <c r="H709" s="155">
        <f>'1 уровень'!H539</f>
        <v>0</v>
      </c>
      <c r="I709" s="246">
        <f>'1 уровень'!I539</f>
        <v>0</v>
      </c>
      <c r="J709" s="246">
        <f>'1 уровень'!J539</f>
        <v>0</v>
      </c>
      <c r="K709" s="246">
        <f>'1 уровень'!K539</f>
        <v>0</v>
      </c>
      <c r="L709" s="246">
        <f>'1 уровень'!L539</f>
        <v>0</v>
      </c>
      <c r="M709" s="246">
        <f>'1 уровень'!M539</f>
        <v>0</v>
      </c>
      <c r="N709" s="246">
        <f>'1 уровень'!N539</f>
        <v>0</v>
      </c>
      <c r="O709" s="188">
        <f>'1 уровень'!O539</f>
        <v>0</v>
      </c>
      <c r="P709" s="188">
        <f>'1 уровень'!P539</f>
        <v>0</v>
      </c>
      <c r="Q709" s="188">
        <f>'1 уровень'!Q539</f>
        <v>0</v>
      </c>
      <c r="R709" s="188">
        <f>'1 уровень'!R539</f>
        <v>0</v>
      </c>
      <c r="S709" s="188">
        <f>'1 уровень'!S539</f>
        <v>0</v>
      </c>
      <c r="T709" s="188">
        <f>'1 уровень'!T539</f>
        <v>0</v>
      </c>
      <c r="U709" s="2416">
        <f>'1 уровень'!U539</f>
        <v>0</v>
      </c>
      <c r="V709" s="228">
        <f>'1 уровень'!V539</f>
        <v>0</v>
      </c>
      <c r="W709" s="228">
        <f>'1 уровень'!W539</f>
        <v>0</v>
      </c>
      <c r="X709" s="2801">
        <f>'1 уровень'!X539</f>
        <v>0</v>
      </c>
      <c r="Y709" s="2342">
        <f>'1 уровень'!Y539</f>
        <v>0</v>
      </c>
      <c r="Z709" s="228"/>
      <c r="AA709" s="2342"/>
      <c r="AB709" s="2608"/>
      <c r="AC709" s="162"/>
      <c r="AD709" s="162"/>
      <c r="AE709" s="162"/>
      <c r="AF709" s="162"/>
      <c r="AG709" s="162"/>
      <c r="AH709" s="162"/>
      <c r="AI709" s="162"/>
      <c r="AJ709" s="162"/>
      <c r="AK709" s="162"/>
      <c r="AL709" s="162"/>
      <c r="AM709" s="162"/>
      <c r="AN709" s="162"/>
      <c r="AO709" s="162"/>
      <c r="AP709" s="162"/>
      <c r="AQ709" s="162"/>
      <c r="AR709" s="162"/>
      <c r="AS709" s="162"/>
      <c r="AT709" s="162"/>
      <c r="AU709" s="162"/>
      <c r="AV709" s="162"/>
      <c r="AW709" s="162"/>
      <c r="AX709" s="162"/>
      <c r="AY709" s="162"/>
      <c r="AZ709" s="162"/>
      <c r="BA709" s="162"/>
      <c r="BB709" s="162"/>
      <c r="BC709" s="162"/>
      <c r="BD709" s="162"/>
      <c r="BE709" s="162"/>
      <c r="BF709" s="162"/>
      <c r="BG709" s="162"/>
      <c r="BH709" s="162"/>
      <c r="BI709" s="162"/>
      <c r="BJ709" s="162"/>
      <c r="BK709" s="162"/>
      <c r="BL709" s="162"/>
      <c r="BM709" s="162"/>
      <c r="BN709" s="162"/>
      <c r="BO709" s="162"/>
      <c r="BP709" s="162"/>
      <c r="BQ709" s="162"/>
      <c r="BR709" s="162"/>
      <c r="BS709" s="162"/>
      <c r="BT709" s="162"/>
      <c r="BU709" s="162"/>
      <c r="BV709" s="162"/>
      <c r="BW709" s="162"/>
      <c r="BX709" s="162"/>
      <c r="BY709" s="162"/>
      <c r="BZ709" s="162"/>
      <c r="CA709" s="162"/>
      <c r="CB709" s="162"/>
      <c r="CC709" s="162"/>
      <c r="CD709" s="162"/>
      <c r="CE709" s="162"/>
      <c r="CF709" s="162"/>
      <c r="CG709" s="162"/>
      <c r="CH709" s="162"/>
      <c r="CI709" s="162"/>
      <c r="CJ709" s="162"/>
      <c r="CK709" s="162"/>
      <c r="CL709" s="162"/>
      <c r="CM709" s="162"/>
      <c r="CN709" s="162"/>
      <c r="CO709" s="162"/>
      <c r="CP709" s="162"/>
      <c r="CQ709" s="162"/>
      <c r="CR709" s="162"/>
      <c r="CS709" s="162"/>
      <c r="CT709" s="162"/>
      <c r="CU709" s="162"/>
      <c r="CV709" s="162"/>
      <c r="CW709" s="162"/>
      <c r="CX709" s="162"/>
      <c r="CY709" s="162"/>
      <c r="CZ709" s="162"/>
      <c r="DA709" s="162"/>
      <c r="DB709" s="162"/>
      <c r="DC709" s="162"/>
      <c r="DD709" s="162"/>
      <c r="DE709" s="162"/>
      <c r="DF709" s="162"/>
      <c r="DG709" s="162"/>
      <c r="DH709" s="162"/>
      <c r="DI709" s="162"/>
      <c r="DJ709" s="162"/>
      <c r="DK709" s="162"/>
      <c r="DL709" s="162"/>
      <c r="DM709" s="162"/>
      <c r="DN709" s="162"/>
      <c r="DO709" s="162"/>
      <c r="DP709" s="162"/>
      <c r="DQ709" s="162"/>
      <c r="DR709" s="162"/>
      <c r="DS709" s="162"/>
      <c r="DT709" s="162"/>
      <c r="DU709" s="162"/>
      <c r="DV709" s="162"/>
      <c r="DW709" s="162"/>
      <c r="DX709" s="162"/>
      <c r="DY709" s="162"/>
      <c r="DZ709" s="162"/>
      <c r="EA709" s="162"/>
      <c r="EB709" s="162"/>
      <c r="EC709" s="162"/>
      <c r="ED709" s="162"/>
      <c r="EE709" s="162"/>
      <c r="EF709" s="162"/>
      <c r="EG709" s="162"/>
      <c r="EH709" s="162"/>
      <c r="EI709" s="162"/>
      <c r="EJ709" s="162"/>
      <c r="EK709" s="162"/>
      <c r="EL709" s="162"/>
      <c r="EM709" s="162"/>
      <c r="EN709" s="162"/>
      <c r="EO709" s="162"/>
      <c r="EP709" s="162"/>
      <c r="EQ709" s="162"/>
      <c r="ER709" s="162"/>
      <c r="ES709" s="162"/>
      <c r="ET709" s="162"/>
      <c r="EU709" s="162"/>
      <c r="EV709" s="162"/>
      <c r="EW709" s="162"/>
      <c r="EX709" s="162"/>
      <c r="EY709" s="162"/>
      <c r="EZ709" s="162"/>
      <c r="FA709" s="162"/>
      <c r="FB709" s="162"/>
      <c r="FC709" s="162"/>
      <c r="FD709" s="162"/>
      <c r="FE709" s="162"/>
      <c r="FF709" s="162"/>
      <c r="FG709" s="162"/>
      <c r="FH709" s="162"/>
      <c r="FI709" s="162"/>
      <c r="FJ709" s="162"/>
      <c r="FK709" s="162"/>
      <c r="FL709" s="162"/>
      <c r="FM709" s="162"/>
      <c r="FN709" s="162"/>
      <c r="FO709" s="162"/>
      <c r="FP709" s="162"/>
      <c r="FQ709" s="162"/>
      <c r="FR709" s="162"/>
      <c r="FS709" s="162"/>
      <c r="FT709" s="162"/>
      <c r="FU709" s="162"/>
      <c r="FV709" s="162"/>
      <c r="FW709" s="162"/>
      <c r="FX709" s="162"/>
      <c r="FY709" s="162"/>
      <c r="FZ709" s="162"/>
      <c r="GA709" s="162"/>
      <c r="GB709" s="162"/>
      <c r="GC709" s="162"/>
      <c r="GD709" s="162"/>
      <c r="GE709" s="162"/>
      <c r="GF709" s="162"/>
      <c r="GG709" s="162"/>
      <c r="GH709" s="162"/>
      <c r="GI709" s="162"/>
      <c r="GJ709" s="162"/>
      <c r="GK709" s="162"/>
      <c r="GL709" s="162"/>
      <c r="GM709" s="162"/>
      <c r="GN709" s="162"/>
      <c r="GO709" s="162"/>
      <c r="GP709" s="162"/>
      <c r="GQ709" s="162"/>
      <c r="GR709" s="162"/>
      <c r="GS709" s="162"/>
      <c r="GT709" s="162"/>
      <c r="GU709" s="162"/>
    </row>
    <row r="710" spans="1:203" x14ac:dyDescent="0.25">
      <c r="A710" s="161">
        <v>1</v>
      </c>
      <c r="B710" s="2387" t="s">
        <v>169</v>
      </c>
      <c r="C710" s="267">
        <f>'1 уровень'!C540</f>
        <v>135500</v>
      </c>
      <c r="D710" s="267">
        <f>'1 уровень'!D540</f>
        <v>67750.125</v>
      </c>
      <c r="E710" s="267">
        <f>'1 уровень'!E540</f>
        <v>63137.66796875</v>
      </c>
      <c r="F710" s="2734">
        <f>'1 уровень'!F540</f>
        <v>93.191957902291691</v>
      </c>
      <c r="G710" s="155"/>
      <c r="H710" s="155">
        <f>'1 уровень'!H540</f>
        <v>0</v>
      </c>
      <c r="I710" s="246">
        <f>'1 уровень'!I540</f>
        <v>0</v>
      </c>
      <c r="J710" s="246">
        <f>'1 уровень'!J540</f>
        <v>0</v>
      </c>
      <c r="K710" s="246">
        <f>'1 уровень'!K540</f>
        <v>0</v>
      </c>
      <c r="L710" s="246">
        <f>'1 уровень'!L540</f>
        <v>0</v>
      </c>
      <c r="M710" s="246">
        <f>'1 уровень'!M540</f>
        <v>0</v>
      </c>
      <c r="N710" s="246">
        <f>'1 уровень'!N540</f>
        <v>0</v>
      </c>
      <c r="O710" s="188">
        <f>'1 уровень'!O540</f>
        <v>0</v>
      </c>
      <c r="P710" s="188">
        <f>'1 уровень'!P540</f>
        <v>0</v>
      </c>
      <c r="Q710" s="188">
        <f>'1 уровень'!Q540</f>
        <v>0</v>
      </c>
      <c r="R710" s="188">
        <f>'1 уровень'!R540</f>
        <v>0</v>
      </c>
      <c r="S710" s="188">
        <f>'1 уровень'!S540</f>
        <v>0</v>
      </c>
      <c r="T710" s="188">
        <f>'1 уровень'!T540</f>
        <v>0</v>
      </c>
      <c r="U710" s="2416">
        <f>'1 уровень'!U540</f>
        <v>0</v>
      </c>
      <c r="V710" s="228">
        <f>'1 уровень'!V540</f>
        <v>0</v>
      </c>
      <c r="W710" s="228">
        <f>'1 уровень'!W540</f>
        <v>0</v>
      </c>
      <c r="X710" s="2801">
        <f>'1 уровень'!X540</f>
        <v>0</v>
      </c>
      <c r="Y710" s="2342">
        <f>'1 уровень'!Y540</f>
        <v>0</v>
      </c>
      <c r="Z710" s="228"/>
      <c r="AA710" s="2342"/>
      <c r="AB710" s="2606"/>
    </row>
    <row r="711" spans="1:203" x14ac:dyDescent="0.25">
      <c r="A711" s="161">
        <v>1</v>
      </c>
      <c r="B711" s="2387" t="s">
        <v>339</v>
      </c>
      <c r="C711" s="189">
        <f>'1 уровень'!C541</f>
        <v>625035</v>
      </c>
      <c r="D711" s="189">
        <f>'1 уровень'!D541</f>
        <v>312518</v>
      </c>
      <c r="E711" s="267">
        <f>'1 уровень'!E541</f>
        <v>307976.55</v>
      </c>
      <c r="F711" s="2726">
        <f>'1 уровень'!F541</f>
        <v>98.546819703185093</v>
      </c>
      <c r="G711" s="155"/>
      <c r="H711" s="155">
        <f>'1 уровень'!H541</f>
        <v>0</v>
      </c>
      <c r="I711" s="246">
        <f>'1 уровень'!I541</f>
        <v>0</v>
      </c>
      <c r="J711" s="246">
        <f>'1 уровень'!J541</f>
        <v>0</v>
      </c>
      <c r="K711" s="246">
        <f>'1 уровень'!K541</f>
        <v>0</v>
      </c>
      <c r="L711" s="246">
        <f>'1 уровень'!L541</f>
        <v>0</v>
      </c>
      <c r="M711" s="246">
        <f>'1 уровень'!M541</f>
        <v>0</v>
      </c>
      <c r="N711" s="246">
        <f>'1 уровень'!N541</f>
        <v>0</v>
      </c>
      <c r="O711" s="188">
        <f>'1 уровень'!O541</f>
        <v>0</v>
      </c>
      <c r="P711" s="188">
        <f>'1 уровень'!P541</f>
        <v>0</v>
      </c>
      <c r="Q711" s="188">
        <f>'1 уровень'!Q541</f>
        <v>0</v>
      </c>
      <c r="R711" s="188">
        <f>'1 уровень'!R541</f>
        <v>0</v>
      </c>
      <c r="S711" s="188">
        <f>'1 уровень'!S541</f>
        <v>0</v>
      </c>
      <c r="T711" s="188">
        <f>'1 уровень'!T541</f>
        <v>0</v>
      </c>
      <c r="U711" s="2416">
        <f>'1 уровень'!U541</f>
        <v>0</v>
      </c>
      <c r="V711" s="268">
        <f>'1 уровень'!V541</f>
        <v>0</v>
      </c>
      <c r="W711" s="268">
        <f>'1 уровень'!W541</f>
        <v>0</v>
      </c>
      <c r="X711" s="2802">
        <f>'1 уровень'!X541</f>
        <v>0</v>
      </c>
      <c r="Y711" s="2343">
        <f>'1 уровень'!Y541</f>
        <v>0</v>
      </c>
      <c r="Z711" s="268"/>
      <c r="AA711" s="2343"/>
      <c r="AB711" s="2608"/>
      <c r="AC711" s="162"/>
      <c r="AD711" s="162"/>
      <c r="AE711" s="162"/>
      <c r="AF711" s="162"/>
      <c r="AG711" s="162"/>
      <c r="AH711" s="162"/>
      <c r="AI711" s="162"/>
      <c r="AJ711" s="162"/>
      <c r="AK711" s="162"/>
      <c r="AL711" s="162"/>
      <c r="AM711" s="162"/>
      <c r="AN711" s="162"/>
      <c r="AO711" s="162"/>
      <c r="AP711" s="162"/>
      <c r="AQ711" s="162"/>
      <c r="AR711" s="162"/>
      <c r="AS711" s="162"/>
      <c r="AT711" s="162"/>
      <c r="AU711" s="162"/>
      <c r="AV711" s="162"/>
      <c r="AW711" s="162"/>
      <c r="AX711" s="162"/>
      <c r="AY711" s="162"/>
      <c r="AZ711" s="162"/>
      <c r="BA711" s="162"/>
      <c r="BB711" s="162"/>
      <c r="BC711" s="162"/>
      <c r="BD711" s="162"/>
      <c r="BE711" s="162"/>
      <c r="BF711" s="162"/>
      <c r="BG711" s="162"/>
      <c r="BH711" s="162"/>
      <c r="BI711" s="162"/>
      <c r="BJ711" s="162"/>
      <c r="BK711" s="162"/>
      <c r="BL711" s="162"/>
      <c r="BM711" s="162"/>
      <c r="BN711" s="162"/>
      <c r="BO711" s="162"/>
      <c r="BP711" s="162"/>
      <c r="BQ711" s="162"/>
      <c r="BR711" s="162"/>
      <c r="BS711" s="162"/>
      <c r="BT711" s="162"/>
      <c r="BU711" s="162"/>
      <c r="BV711" s="162"/>
      <c r="BW711" s="162"/>
      <c r="BX711" s="162"/>
      <c r="BY711" s="162"/>
      <c r="BZ711" s="162"/>
      <c r="CA711" s="162"/>
      <c r="CB711" s="162"/>
      <c r="CC711" s="162"/>
      <c r="CD711" s="162"/>
      <c r="CE711" s="162"/>
      <c r="CF711" s="162"/>
      <c r="CG711" s="162"/>
      <c r="CH711" s="162"/>
      <c r="CI711" s="162"/>
      <c r="CJ711" s="162"/>
      <c r="CK711" s="162"/>
      <c r="CL711" s="162"/>
      <c r="CM711" s="162"/>
      <c r="CN711" s="162"/>
      <c r="CO711" s="162"/>
      <c r="CP711" s="162"/>
      <c r="CQ711" s="162"/>
      <c r="CR711" s="162"/>
      <c r="CS711" s="162"/>
      <c r="CT711" s="162"/>
      <c r="CU711" s="162"/>
      <c r="CV711" s="162"/>
      <c r="CW711" s="162"/>
      <c r="CX711" s="162"/>
      <c r="CY711" s="162"/>
      <c r="CZ711" s="162"/>
      <c r="DA711" s="162"/>
      <c r="DB711" s="162"/>
      <c r="DC711" s="162"/>
      <c r="DD711" s="162"/>
      <c r="DE711" s="162"/>
      <c r="DF711" s="162"/>
      <c r="DG711" s="162"/>
      <c r="DH711" s="162"/>
      <c r="DI711" s="162"/>
      <c r="DJ711" s="162"/>
      <c r="DK711" s="162"/>
      <c r="DL711" s="162"/>
      <c r="DM711" s="162"/>
      <c r="DN711" s="162"/>
      <c r="DO711" s="162"/>
      <c r="DP711" s="162"/>
      <c r="DQ711" s="162"/>
      <c r="DR711" s="162"/>
      <c r="DS711" s="162"/>
      <c r="DT711" s="162"/>
      <c r="DU711" s="162"/>
      <c r="DV711" s="162"/>
      <c r="DW711" s="162"/>
      <c r="DX711" s="162"/>
      <c r="DY711" s="162"/>
      <c r="DZ711" s="162"/>
      <c r="EA711" s="162"/>
      <c r="EB711" s="162"/>
      <c r="EC711" s="162"/>
      <c r="ED711" s="162"/>
      <c r="EE711" s="162"/>
      <c r="EF711" s="162"/>
      <c r="EG711" s="162"/>
      <c r="EH711" s="162"/>
      <c r="EI711" s="162"/>
      <c r="EJ711" s="162"/>
      <c r="EK711" s="162"/>
      <c r="EL711" s="162"/>
      <c r="EM711" s="162"/>
      <c r="EN711" s="162"/>
      <c r="EO711" s="162"/>
      <c r="EP711" s="162"/>
      <c r="EQ711" s="162"/>
      <c r="ER711" s="162"/>
      <c r="ES711" s="162"/>
      <c r="ET711" s="162"/>
      <c r="EU711" s="162"/>
      <c r="EV711" s="162"/>
      <c r="EW711" s="162"/>
      <c r="EX711" s="162"/>
      <c r="EY711" s="162"/>
      <c r="EZ711" s="162"/>
      <c r="FA711" s="162"/>
      <c r="FB711" s="162"/>
      <c r="FC711" s="162"/>
      <c r="FD711" s="162"/>
      <c r="FE711" s="162"/>
      <c r="FF711" s="162"/>
      <c r="FG711" s="162"/>
      <c r="FH711" s="162"/>
      <c r="FI711" s="162"/>
      <c r="FJ711" s="162"/>
      <c r="FK711" s="162"/>
      <c r="FL711" s="162"/>
      <c r="FM711" s="162"/>
      <c r="FN711" s="162"/>
      <c r="FO711" s="162"/>
      <c r="FP711" s="162"/>
      <c r="FQ711" s="162"/>
      <c r="FR711" s="162"/>
      <c r="FS711" s="162"/>
      <c r="FT711" s="162"/>
      <c r="FU711" s="162"/>
      <c r="FV711" s="162"/>
      <c r="FW711" s="162"/>
      <c r="FX711" s="162"/>
      <c r="FY711" s="162"/>
      <c r="FZ711" s="162"/>
      <c r="GA711" s="162"/>
      <c r="GB711" s="162"/>
      <c r="GC711" s="162"/>
      <c r="GD711" s="162"/>
      <c r="GE711" s="162"/>
      <c r="GF711" s="162"/>
      <c r="GG711" s="162"/>
      <c r="GH711" s="162"/>
      <c r="GI711" s="162"/>
      <c r="GJ711" s="162"/>
      <c r="GK711" s="162"/>
      <c r="GL711" s="162"/>
      <c r="GM711" s="162"/>
      <c r="GN711" s="162"/>
      <c r="GO711" s="162"/>
      <c r="GP711" s="162"/>
      <c r="GQ711" s="162"/>
      <c r="GR711" s="162"/>
      <c r="GS711" s="162"/>
      <c r="GT711" s="162"/>
      <c r="GU711" s="162"/>
    </row>
    <row r="712" spans="1:203" ht="27.6" x14ac:dyDescent="0.25">
      <c r="A712" s="161">
        <v>1</v>
      </c>
      <c r="B712" s="2387" t="s">
        <v>170</v>
      </c>
      <c r="C712" s="189">
        <f>'1 уровень'!C542</f>
        <v>96624</v>
      </c>
      <c r="D712" s="189">
        <f>'1 уровень'!D542</f>
        <v>48312</v>
      </c>
      <c r="E712" s="267">
        <f>'1 уровень'!E542</f>
        <v>50082</v>
      </c>
      <c r="F712" s="2726">
        <f>'1 уровень'!F542</f>
        <v>103.66368604073521</v>
      </c>
      <c r="G712" s="155">
        <f>'1 уровень'!G542</f>
        <v>0</v>
      </c>
      <c r="H712" s="155">
        <f>'1 уровень'!H542</f>
        <v>0</v>
      </c>
      <c r="I712" s="246">
        <f>'1 уровень'!I542</f>
        <v>0</v>
      </c>
      <c r="J712" s="246">
        <f>'1 уровень'!J542</f>
        <v>0</v>
      </c>
      <c r="K712" s="246">
        <f>'1 уровень'!K542</f>
        <v>0</v>
      </c>
      <c r="L712" s="246">
        <f>'1 уровень'!L542</f>
        <v>0</v>
      </c>
      <c r="M712" s="246">
        <f>'1 уровень'!M542</f>
        <v>0</v>
      </c>
      <c r="N712" s="246">
        <f>'1 уровень'!N542</f>
        <v>0</v>
      </c>
      <c r="O712" s="188">
        <f>'1 уровень'!O542</f>
        <v>0</v>
      </c>
      <c r="P712" s="188">
        <f>'1 уровень'!P542</f>
        <v>0</v>
      </c>
      <c r="Q712" s="188">
        <f>'1 уровень'!Q542</f>
        <v>0</v>
      </c>
      <c r="R712" s="188">
        <f>'1 уровень'!R542</f>
        <v>0</v>
      </c>
      <c r="S712" s="188">
        <f>'1 уровень'!S542</f>
        <v>0</v>
      </c>
      <c r="T712" s="188">
        <f>'1 уровень'!T542</f>
        <v>0</v>
      </c>
      <c r="U712" s="2416">
        <f>'1 уровень'!U542</f>
        <v>0</v>
      </c>
      <c r="V712" s="268">
        <f>'1 уровень'!V542</f>
        <v>0</v>
      </c>
      <c r="W712" s="268">
        <f>'1 уровень'!W542</f>
        <v>0</v>
      </c>
      <c r="X712" s="2802">
        <f>'1 уровень'!X542</f>
        <v>0</v>
      </c>
      <c r="Y712" s="2343">
        <f>'1 уровень'!Y542</f>
        <v>0</v>
      </c>
      <c r="Z712" s="268"/>
      <c r="AA712" s="2343"/>
      <c r="AB712" s="2606"/>
    </row>
    <row r="713" spans="1:203" ht="27.6" x14ac:dyDescent="0.25">
      <c r="A713" s="161">
        <v>1</v>
      </c>
      <c r="B713" s="2388" t="s">
        <v>340</v>
      </c>
      <c r="C713" s="189">
        <f>'1 уровень'!C543</f>
        <v>53000</v>
      </c>
      <c r="D713" s="189">
        <f>'1 уровень'!D543</f>
        <v>26500</v>
      </c>
      <c r="E713" s="267">
        <f>'1 уровень'!E543</f>
        <v>30867</v>
      </c>
      <c r="F713" s="2727">
        <f>'1 уровень'!F543</f>
        <v>116.47924528301887</v>
      </c>
      <c r="G713" s="155"/>
      <c r="H713" s="2742">
        <f>'1 уровень'!H543</f>
        <v>0</v>
      </c>
      <c r="I713" s="246">
        <f>'1 уровень'!I543</f>
        <v>0</v>
      </c>
      <c r="J713" s="246">
        <f>'1 уровень'!J543</f>
        <v>0</v>
      </c>
      <c r="K713" s="246">
        <f>'1 уровень'!K543</f>
        <v>0</v>
      </c>
      <c r="L713" s="246">
        <f>'1 уровень'!L543</f>
        <v>0</v>
      </c>
      <c r="M713" s="246">
        <f>'1 уровень'!M543</f>
        <v>0</v>
      </c>
      <c r="N713" s="246">
        <f>'1 уровень'!N543</f>
        <v>0</v>
      </c>
      <c r="O713" s="188">
        <f>'1 уровень'!O543</f>
        <v>0</v>
      </c>
      <c r="P713" s="188">
        <f>'1 уровень'!P543</f>
        <v>0</v>
      </c>
      <c r="Q713" s="188">
        <f>'1 уровень'!Q543</f>
        <v>0</v>
      </c>
      <c r="R713" s="188">
        <f>'1 уровень'!R543</f>
        <v>0</v>
      </c>
      <c r="S713" s="188">
        <f>'1 уровень'!S543</f>
        <v>0</v>
      </c>
      <c r="T713" s="188">
        <f>'1 уровень'!T543</f>
        <v>0</v>
      </c>
      <c r="U713" s="2416">
        <f>'1 уровень'!U543</f>
        <v>0</v>
      </c>
      <c r="V713" s="268">
        <f>'1 уровень'!V543</f>
        <v>0</v>
      </c>
      <c r="W713" s="268">
        <f>'1 уровень'!W543</f>
        <v>0</v>
      </c>
      <c r="X713" s="2802">
        <f>'1 уровень'!X543</f>
        <v>0</v>
      </c>
      <c r="Y713" s="2343">
        <f>'1 уровень'!Y543</f>
        <v>0</v>
      </c>
      <c r="Z713" s="268"/>
      <c r="AA713" s="2343"/>
      <c r="AB713" s="2606"/>
    </row>
    <row r="714" spans="1:203" x14ac:dyDescent="0.25">
      <c r="A714" s="161">
        <v>1</v>
      </c>
      <c r="B714" s="2389" t="s">
        <v>453</v>
      </c>
      <c r="C714" s="189">
        <f>'1 уровень'!C544</f>
        <v>39270</v>
      </c>
      <c r="D714" s="189">
        <f>'1 уровень'!D544</f>
        <v>16783</v>
      </c>
      <c r="E714" s="267">
        <f>'1 уровень'!E544</f>
        <v>13094</v>
      </c>
      <c r="F714" s="2726">
        <f>'1 уровень'!F544</f>
        <v>78.019424417565403</v>
      </c>
      <c r="G714" s="155"/>
      <c r="H714" s="2742">
        <f>'1 уровень'!H544</f>
        <v>0</v>
      </c>
      <c r="I714" s="246">
        <f>'1 уровень'!I544</f>
        <v>0</v>
      </c>
      <c r="J714" s="246">
        <f>'1 уровень'!J544</f>
        <v>0</v>
      </c>
      <c r="K714" s="246">
        <f>'1 уровень'!K544</f>
        <v>0</v>
      </c>
      <c r="L714" s="246">
        <f>'1 уровень'!L544</f>
        <v>0</v>
      </c>
      <c r="M714" s="246">
        <f>'1 уровень'!M544</f>
        <v>0</v>
      </c>
      <c r="N714" s="246">
        <f>'1 уровень'!N544</f>
        <v>0</v>
      </c>
      <c r="O714" s="188">
        <f>'1 уровень'!O544</f>
        <v>0</v>
      </c>
      <c r="P714" s="188">
        <f>'1 уровень'!P544</f>
        <v>0</v>
      </c>
      <c r="Q714" s="188">
        <f>'1 уровень'!Q544</f>
        <v>0</v>
      </c>
      <c r="R714" s="188">
        <f>'1 уровень'!R544</f>
        <v>0</v>
      </c>
      <c r="S714" s="188">
        <f>'1 уровень'!S544</f>
        <v>0</v>
      </c>
      <c r="T714" s="188">
        <f>'1 уровень'!T544</f>
        <v>0</v>
      </c>
      <c r="U714" s="2416">
        <f>'1 уровень'!U544</f>
        <v>0</v>
      </c>
      <c r="V714" s="268">
        <f>'1 уровень'!V544</f>
        <v>0</v>
      </c>
      <c r="W714" s="268">
        <f>'1 уровень'!W544</f>
        <v>0</v>
      </c>
      <c r="X714" s="2802">
        <f>'1 уровень'!X544</f>
        <v>0</v>
      </c>
      <c r="Y714" s="2343">
        <f>'1 уровень'!Y544</f>
        <v>0</v>
      </c>
      <c r="Z714" s="268"/>
      <c r="AA714" s="2343"/>
      <c r="AB714" s="2608"/>
      <c r="AC714" s="162"/>
      <c r="AD714" s="162"/>
      <c r="AE714" s="162"/>
      <c r="AF714" s="162"/>
      <c r="AG714" s="162"/>
      <c r="AH714" s="162"/>
      <c r="AI714" s="162"/>
      <c r="AJ714" s="162"/>
      <c r="AK714" s="162"/>
      <c r="AL714" s="162"/>
      <c r="AM714" s="162"/>
      <c r="AN714" s="162"/>
      <c r="AO714" s="162"/>
      <c r="AP714" s="162"/>
      <c r="AQ714" s="162"/>
      <c r="AR714" s="162"/>
      <c r="AS714" s="162"/>
      <c r="AT714" s="162"/>
      <c r="AU714" s="162"/>
      <c r="AV714" s="162"/>
      <c r="AW714" s="162"/>
      <c r="AX714" s="162"/>
      <c r="AY714" s="162"/>
      <c r="AZ714" s="162"/>
      <c r="BA714" s="162"/>
      <c r="BB714" s="162"/>
      <c r="BC714" s="162"/>
      <c r="BD714" s="162"/>
      <c r="BE714" s="162"/>
      <c r="BF714" s="162"/>
      <c r="BG714" s="162"/>
      <c r="BH714" s="162"/>
      <c r="BI714" s="162"/>
      <c r="BJ714" s="162"/>
      <c r="BK714" s="162"/>
      <c r="BL714" s="162"/>
      <c r="BM714" s="162"/>
      <c r="BN714" s="162"/>
      <c r="BO714" s="162"/>
      <c r="BP714" s="162"/>
      <c r="BQ714" s="162"/>
      <c r="BR714" s="162"/>
      <c r="BS714" s="162"/>
      <c r="BT714" s="162"/>
      <c r="BU714" s="162"/>
      <c r="BV714" s="162"/>
      <c r="BW714" s="162"/>
      <c r="BX714" s="162"/>
      <c r="BY714" s="162"/>
      <c r="BZ714" s="162"/>
      <c r="CA714" s="162"/>
      <c r="CB714" s="162"/>
      <c r="CC714" s="162"/>
      <c r="CD714" s="162"/>
      <c r="CE714" s="162"/>
      <c r="CF714" s="162"/>
      <c r="CG714" s="162"/>
      <c r="CH714" s="162"/>
      <c r="CI714" s="162"/>
      <c r="CJ714" s="162"/>
      <c r="CK714" s="162"/>
      <c r="CL714" s="162"/>
      <c r="CM714" s="162"/>
      <c r="CN714" s="162"/>
      <c r="CO714" s="162"/>
      <c r="CP714" s="162"/>
      <c r="CQ714" s="162"/>
      <c r="CR714" s="162"/>
      <c r="CS714" s="162"/>
      <c r="CT714" s="162"/>
      <c r="CU714" s="162"/>
      <c r="CV714" s="162"/>
      <c r="CW714" s="162"/>
      <c r="CX714" s="162"/>
      <c r="CY714" s="162"/>
      <c r="CZ714" s="162"/>
      <c r="DA714" s="162"/>
      <c r="DB714" s="162"/>
      <c r="DC714" s="162"/>
      <c r="DD714" s="162"/>
      <c r="DE714" s="162"/>
      <c r="DF714" s="162"/>
      <c r="DG714" s="162"/>
      <c r="DH714" s="162"/>
      <c r="DI714" s="162"/>
      <c r="DJ714" s="162"/>
      <c r="DK714" s="162"/>
      <c r="DL714" s="162"/>
      <c r="DM714" s="162"/>
      <c r="DN714" s="162"/>
      <c r="DO714" s="162"/>
      <c r="DP714" s="162"/>
      <c r="DQ714" s="162"/>
      <c r="DR714" s="162"/>
      <c r="DS714" s="162"/>
      <c r="DT714" s="162"/>
      <c r="DU714" s="162"/>
      <c r="DV714" s="162"/>
      <c r="DW714" s="162"/>
      <c r="DX714" s="162"/>
      <c r="DY714" s="162"/>
      <c r="DZ714" s="162"/>
      <c r="EA714" s="162"/>
      <c r="EB714" s="162"/>
      <c r="EC714" s="162"/>
      <c r="ED714" s="162"/>
      <c r="EE714" s="162"/>
      <c r="EF714" s="162"/>
      <c r="EG714" s="162"/>
      <c r="EH714" s="162"/>
      <c r="EI714" s="162"/>
      <c r="EJ714" s="162"/>
      <c r="EK714" s="162"/>
      <c r="EL714" s="162"/>
      <c r="EM714" s="162"/>
      <c r="EN714" s="162"/>
      <c r="EO714" s="162"/>
      <c r="EP714" s="162"/>
      <c r="EQ714" s="162"/>
      <c r="ER714" s="162"/>
      <c r="ES714" s="162"/>
      <c r="ET714" s="162"/>
      <c r="EU714" s="162"/>
      <c r="EV714" s="162"/>
      <c r="EW714" s="162"/>
      <c r="EX714" s="162"/>
      <c r="EY714" s="162"/>
      <c r="EZ714" s="162"/>
      <c r="FA714" s="162"/>
      <c r="FB714" s="162"/>
      <c r="FC714" s="162"/>
      <c r="FD714" s="162"/>
      <c r="FE714" s="162"/>
      <c r="FF714" s="162"/>
      <c r="FG714" s="162"/>
      <c r="FH714" s="162"/>
      <c r="FI714" s="162"/>
      <c r="FJ714" s="162"/>
      <c r="FK714" s="162"/>
      <c r="FL714" s="162"/>
      <c r="FM714" s="162"/>
      <c r="FN714" s="162"/>
      <c r="FO714" s="162"/>
      <c r="FP714" s="162"/>
      <c r="FQ714" s="162"/>
      <c r="FR714" s="162"/>
      <c r="FS714" s="162"/>
      <c r="FT714" s="162"/>
      <c r="FU714" s="162"/>
      <c r="FV714" s="162"/>
      <c r="FW714" s="162"/>
      <c r="FX714" s="162"/>
      <c r="FY714" s="162"/>
      <c r="FZ714" s="162"/>
      <c r="GA714" s="162"/>
      <c r="GB714" s="162"/>
      <c r="GC714" s="162"/>
      <c r="GD714" s="162"/>
      <c r="GE714" s="162"/>
      <c r="GF714" s="162"/>
      <c r="GG714" s="162"/>
      <c r="GH714" s="162"/>
      <c r="GI714" s="162"/>
      <c r="GJ714" s="162"/>
      <c r="GK714" s="162"/>
      <c r="GL714" s="162"/>
      <c r="GM714" s="162"/>
      <c r="GN714" s="162"/>
      <c r="GO714" s="162"/>
      <c r="GP714" s="162"/>
      <c r="GQ714" s="162"/>
      <c r="GR714" s="162"/>
      <c r="GS714" s="162"/>
      <c r="GT714" s="162"/>
      <c r="GU714" s="162"/>
    </row>
    <row r="715" spans="1:203" ht="27.6" x14ac:dyDescent="0.25">
      <c r="A715" s="161">
        <v>1</v>
      </c>
      <c r="B715" s="2387" t="s">
        <v>357</v>
      </c>
      <c r="C715" s="189">
        <f>'1 уровень'!C545</f>
        <v>500</v>
      </c>
      <c r="D715" s="189">
        <f>'1 уровень'!D545</f>
        <v>250</v>
      </c>
      <c r="E715" s="267">
        <f>'1 уровень'!E545</f>
        <v>257</v>
      </c>
      <c r="F715" s="2726">
        <f>'1 уровень'!F545</f>
        <v>102.8</v>
      </c>
      <c r="G715" s="237">
        <f>'1 уровень'!G545</f>
        <v>0</v>
      </c>
      <c r="H715" s="2743">
        <f>'1 уровень'!H545</f>
        <v>0</v>
      </c>
      <c r="I715" s="246">
        <f>'1 уровень'!I545</f>
        <v>0</v>
      </c>
      <c r="J715" s="246">
        <f>'1 уровень'!J545</f>
        <v>0</v>
      </c>
      <c r="K715" s="246">
        <f>'1 уровень'!K545</f>
        <v>0</v>
      </c>
      <c r="L715" s="246">
        <f>'1 уровень'!L545</f>
        <v>0</v>
      </c>
      <c r="M715" s="246">
        <f>'1 уровень'!M545</f>
        <v>0</v>
      </c>
      <c r="N715" s="246">
        <f>'1 уровень'!N545</f>
        <v>0</v>
      </c>
      <c r="O715" s="188">
        <f>'1 уровень'!O545</f>
        <v>0</v>
      </c>
      <c r="P715" s="188">
        <f>'1 уровень'!P545</f>
        <v>0</v>
      </c>
      <c r="Q715" s="188">
        <f>'1 уровень'!Q545</f>
        <v>0</v>
      </c>
      <c r="R715" s="188">
        <f>'1 уровень'!R545</f>
        <v>0</v>
      </c>
      <c r="S715" s="188">
        <f>'1 уровень'!S545</f>
        <v>0</v>
      </c>
      <c r="T715" s="188">
        <f>'1 уровень'!T545</f>
        <v>0</v>
      </c>
      <c r="U715" s="2416">
        <f>'1 уровень'!U545</f>
        <v>0</v>
      </c>
      <c r="V715" s="268">
        <f>'1 уровень'!V545</f>
        <v>0</v>
      </c>
      <c r="W715" s="268">
        <f>'1 уровень'!W545</f>
        <v>0</v>
      </c>
      <c r="X715" s="2802">
        <f>'1 уровень'!X545</f>
        <v>0</v>
      </c>
      <c r="Y715" s="2343">
        <f>'1 уровень'!Y545</f>
        <v>0</v>
      </c>
      <c r="Z715" s="268"/>
      <c r="AA715" s="2343"/>
      <c r="AB715" s="2606"/>
    </row>
    <row r="716" spans="1:203" s="162" customFormat="1" x14ac:dyDescent="0.25">
      <c r="A716" s="161">
        <v>1</v>
      </c>
      <c r="B716" s="54" t="s">
        <v>358</v>
      </c>
      <c r="C716" s="188">
        <f>'1 уровень'!C546</f>
        <v>3300</v>
      </c>
      <c r="D716" s="188">
        <f>'1 уровень'!D546</f>
        <v>1650</v>
      </c>
      <c r="E716" s="249">
        <f>'1 уровень'!E546</f>
        <v>1730</v>
      </c>
      <c r="F716" s="2733">
        <f>'1 уровень'!F546</f>
        <v>104.84848484848486</v>
      </c>
      <c r="G716" s="155">
        <f>'1 уровень'!G546</f>
        <v>0</v>
      </c>
      <c r="H716" s="2742">
        <f>'1 уровень'!H546</f>
        <v>0</v>
      </c>
      <c r="I716" s="163">
        <f>'1 уровень'!I546</f>
        <v>0</v>
      </c>
      <c r="J716" s="163">
        <f>'1 уровень'!J546</f>
        <v>0</v>
      </c>
      <c r="K716" s="163">
        <f>'1 уровень'!K546</f>
        <v>0</v>
      </c>
      <c r="L716" s="163">
        <f>'1 уровень'!L546</f>
        <v>0</v>
      </c>
      <c r="M716" s="163">
        <f>'1 уровень'!M546</f>
        <v>0</v>
      </c>
      <c r="N716" s="163">
        <f>'1 уровень'!N546</f>
        <v>0</v>
      </c>
      <c r="O716" s="188">
        <f>'1 уровень'!O546</f>
        <v>0</v>
      </c>
      <c r="P716" s="188">
        <f>'1 уровень'!P546</f>
        <v>0</v>
      </c>
      <c r="Q716" s="188">
        <f>'1 уровень'!Q546</f>
        <v>0</v>
      </c>
      <c r="R716" s="188">
        <f>'1 уровень'!R546</f>
        <v>0</v>
      </c>
      <c r="S716" s="188">
        <f>'1 уровень'!S546</f>
        <v>0</v>
      </c>
      <c r="T716" s="188">
        <f>'1 уровень'!T546</f>
        <v>0</v>
      </c>
      <c r="U716" s="2416">
        <f>'1 уровень'!U546</f>
        <v>0</v>
      </c>
      <c r="V716" s="844">
        <f>'1 уровень'!V546</f>
        <v>0</v>
      </c>
      <c r="W716" s="844">
        <f>'1 уровень'!W546</f>
        <v>0</v>
      </c>
      <c r="X716" s="2803">
        <f>'1 уровень'!X546</f>
        <v>0</v>
      </c>
      <c r="Y716" s="2344">
        <f>'1 уровень'!Y546</f>
        <v>0</v>
      </c>
      <c r="Z716" s="844"/>
      <c r="AA716" s="2344"/>
      <c r="AB716" s="2608"/>
    </row>
    <row r="717" spans="1:203" s="162" customFormat="1" ht="23.25" customHeight="1" x14ac:dyDescent="0.25">
      <c r="A717" s="161">
        <v>1</v>
      </c>
      <c r="B717" s="54" t="s">
        <v>179</v>
      </c>
      <c r="C717" s="188">
        <f>'1 уровень'!C547</f>
        <v>1071889</v>
      </c>
      <c r="D717" s="188">
        <f>'1 уровень'!D547</f>
        <v>535946.39999999991</v>
      </c>
      <c r="E717" s="249">
        <f>'1 уровень'!E547</f>
        <v>527638.53750000009</v>
      </c>
      <c r="F717" s="2733">
        <f>'1 уровень'!F547</f>
        <v>98.449870640049113</v>
      </c>
      <c r="G717" s="155">
        <f>'1 уровень'!G547</f>
        <v>0</v>
      </c>
      <c r="H717" s="2742">
        <f>'1 уровень'!H547</f>
        <v>0</v>
      </c>
      <c r="I717" s="163">
        <f>'1 уровень'!I547</f>
        <v>0</v>
      </c>
      <c r="J717" s="163">
        <f>'1 уровень'!J547</f>
        <v>0</v>
      </c>
      <c r="K717" s="163">
        <f>'1 уровень'!K547</f>
        <v>0</v>
      </c>
      <c r="L717" s="163">
        <f>'1 уровень'!L547</f>
        <v>0</v>
      </c>
      <c r="M717" s="163">
        <f>'1 уровень'!M547</f>
        <v>0</v>
      </c>
      <c r="N717" s="163">
        <f>'1 уровень'!N547</f>
        <v>0</v>
      </c>
      <c r="O717" s="188">
        <f>'1 уровень'!O547</f>
        <v>1082900.9633690743</v>
      </c>
      <c r="P717" s="188">
        <f>'1 уровень'!P547</f>
        <v>1083557.0565690743</v>
      </c>
      <c r="Q717" s="188">
        <f>'1 уровень'!Q547</f>
        <v>1083557.0565690743</v>
      </c>
      <c r="R717" s="188">
        <f>'1 уровень'!R547</f>
        <v>1083557.0565690743</v>
      </c>
      <c r="S717" s="188">
        <f>'1 уровень'!S547</f>
        <v>1078163.2724890742</v>
      </c>
      <c r="T717" s="188">
        <f>'1 уровень'!T547</f>
        <v>1078137.1575890742</v>
      </c>
      <c r="U717" s="2416">
        <f>'1 уровень'!U547</f>
        <v>543284.62128830329</v>
      </c>
      <c r="V717" s="844">
        <f>'1 уровень'!V547</f>
        <v>542452.55005000008</v>
      </c>
      <c r="W717" s="844">
        <f>'1 уровень'!W547</f>
        <v>-832.07123830330238</v>
      </c>
      <c r="X717" s="2803">
        <f>'1 уровень'!X547</f>
        <v>-457.09242</v>
      </c>
      <c r="Y717" s="2344">
        <f>'1 уровень'!Y547</f>
        <v>541995.45763000008</v>
      </c>
      <c r="Z717" s="844"/>
      <c r="AA717" s="2344"/>
      <c r="AB717" s="2608"/>
    </row>
    <row r="718" spans="1:203" ht="14.4" x14ac:dyDescent="0.3">
      <c r="A718" s="161">
        <v>1</v>
      </c>
      <c r="B718" s="2390" t="s">
        <v>363</v>
      </c>
      <c r="C718" s="189">
        <f>'1 уровень'!C549</f>
        <v>653695</v>
      </c>
      <c r="D718" s="189">
        <f>'1 уровень'!D549</f>
        <v>326853</v>
      </c>
      <c r="E718" s="267">
        <f>'1 уровень'!E549</f>
        <v>329271</v>
      </c>
      <c r="F718" s="2726">
        <f>'1 уровень'!F549</f>
        <v>100.73978210388157</v>
      </c>
      <c r="G718" s="237">
        <f>'1 уровень'!G549</f>
        <v>0</v>
      </c>
      <c r="H718" s="2743">
        <f>'1 уровень'!H549</f>
        <v>0</v>
      </c>
      <c r="I718" s="246">
        <f>'1 уровень'!I549</f>
        <v>0</v>
      </c>
      <c r="J718" s="246">
        <f>'1 уровень'!J549</f>
        <v>0</v>
      </c>
      <c r="K718" s="246">
        <f>'1 уровень'!K549</f>
        <v>0</v>
      </c>
      <c r="L718" s="246">
        <f>'1 уровень'!L549</f>
        <v>0</v>
      </c>
      <c r="M718" s="246">
        <f>'1 уровень'!M549</f>
        <v>0</v>
      </c>
      <c r="N718" s="246">
        <f>'1 уровень'!N549</f>
        <v>0</v>
      </c>
      <c r="O718" s="188">
        <f>'1 уровень'!O549</f>
        <v>0</v>
      </c>
      <c r="P718" s="188">
        <f>'1 уровень'!P549</f>
        <v>0</v>
      </c>
      <c r="Q718" s="188">
        <f>'1 уровень'!Q549</f>
        <v>0</v>
      </c>
      <c r="R718" s="188">
        <f>'1 уровень'!R549</f>
        <v>0</v>
      </c>
      <c r="S718" s="188">
        <f>'1 уровень'!S549</f>
        <v>0</v>
      </c>
      <c r="T718" s="188">
        <f>'1 уровень'!T549</f>
        <v>0</v>
      </c>
      <c r="U718" s="2416">
        <f>'1 уровень'!U549</f>
        <v>0</v>
      </c>
      <c r="V718" s="268">
        <f>'1 уровень'!V549</f>
        <v>0</v>
      </c>
      <c r="W718" s="268">
        <f>'1 уровень'!W549</f>
        <v>0</v>
      </c>
      <c r="X718" s="2802">
        <f>'1 уровень'!X549</f>
        <v>0</v>
      </c>
      <c r="Y718" s="2343">
        <f>'1 уровень'!Y549</f>
        <v>0</v>
      </c>
      <c r="Z718" s="268"/>
      <c r="AA718" s="2343"/>
      <c r="AB718" s="2606"/>
    </row>
    <row r="719" spans="1:203" x14ac:dyDescent="0.25">
      <c r="A719" s="161">
        <v>1</v>
      </c>
      <c r="B719" s="147" t="s">
        <v>33</v>
      </c>
      <c r="C719" s="189">
        <f>'1 уровень'!C550</f>
        <v>0</v>
      </c>
      <c r="D719" s="189">
        <f>'1 уровень'!D550</f>
        <v>0</v>
      </c>
      <c r="E719" s="267">
        <f>'1 уровень'!E550</f>
        <v>0</v>
      </c>
      <c r="F719" s="2726">
        <f>'1 уровень'!F550</f>
        <v>0</v>
      </c>
      <c r="G719" s="237">
        <f>'1 уровень'!G550</f>
        <v>0</v>
      </c>
      <c r="H719" s="2743">
        <f>'1 уровень'!H550</f>
        <v>0</v>
      </c>
      <c r="I719" s="246">
        <f>'1 уровень'!I550</f>
        <v>0</v>
      </c>
      <c r="J719" s="246">
        <f>'1 уровень'!J550</f>
        <v>0</v>
      </c>
      <c r="K719" s="246">
        <f>'1 уровень'!K550</f>
        <v>0</v>
      </c>
      <c r="L719" s="246">
        <f>'1 уровень'!L550</f>
        <v>0</v>
      </c>
      <c r="M719" s="246">
        <f>'1 уровень'!M550</f>
        <v>0</v>
      </c>
      <c r="N719" s="246">
        <f>'1 уровень'!N550</f>
        <v>0</v>
      </c>
      <c r="O719" s="188">
        <f>'1 уровень'!O550</f>
        <v>0</v>
      </c>
      <c r="P719" s="188">
        <f>'1 уровень'!P550</f>
        <v>0</v>
      </c>
      <c r="Q719" s="188">
        <f>'1 уровень'!Q550</f>
        <v>0</v>
      </c>
      <c r="R719" s="188">
        <f>'1 уровень'!R550</f>
        <v>0</v>
      </c>
      <c r="S719" s="188">
        <f>'1 уровень'!S550</f>
        <v>0</v>
      </c>
      <c r="T719" s="188">
        <f>'1 уровень'!T550</f>
        <v>0</v>
      </c>
      <c r="U719" s="2416">
        <f>'1 уровень'!U550</f>
        <v>0</v>
      </c>
      <c r="V719" s="268">
        <f>'1 уровень'!V550</f>
        <v>0</v>
      </c>
      <c r="W719" s="268">
        <f>'1 уровень'!W550</f>
        <v>0</v>
      </c>
      <c r="X719" s="2802">
        <f>'1 уровень'!X550</f>
        <v>0</v>
      </c>
      <c r="Y719" s="2343">
        <f>'1 уровень'!Y550</f>
        <v>0</v>
      </c>
      <c r="Z719" s="268"/>
      <c r="AA719" s="2343"/>
      <c r="AB719" s="2606"/>
    </row>
    <row r="720" spans="1:203" x14ac:dyDescent="0.25">
      <c r="A720" s="161">
        <v>1</v>
      </c>
      <c r="B720" s="61" t="s">
        <v>225</v>
      </c>
      <c r="C720" s="189">
        <f>'1 уровень'!C551</f>
        <v>3360</v>
      </c>
      <c r="D720" s="189">
        <f>'1 уровень'!D551</f>
        <v>1640.5</v>
      </c>
      <c r="E720" s="267">
        <f>'1 уровень'!E551</f>
        <v>1515</v>
      </c>
      <c r="F720" s="2726">
        <f>'1 уровень'!F551</f>
        <v>92.349893325205727</v>
      </c>
      <c r="G720" s="237">
        <f>'1 уровень'!G551</f>
        <v>12.289583333333333</v>
      </c>
      <c r="H720" s="2743">
        <f>'1 уровень'!H551</f>
        <v>12.83960396039604</v>
      </c>
      <c r="I720" s="246">
        <f>'1 уровень'!I551</f>
        <v>41293</v>
      </c>
      <c r="J720" s="246">
        <f>'1 уровень'!J551</f>
        <v>19621</v>
      </c>
      <c r="K720" s="246">
        <f>'1 уровень'!K551</f>
        <v>19452</v>
      </c>
      <c r="L720" s="246">
        <f>'1 уровень'!L551</f>
        <v>99.138677947097491</v>
      </c>
      <c r="M720" s="246">
        <f>'1 уровень'!M551</f>
        <v>137.23333333333332</v>
      </c>
      <c r="N720" s="246">
        <f>'1 уровень'!N551</f>
        <v>283.48797668205009</v>
      </c>
      <c r="O720" s="188">
        <f>'1 уровень'!O551</f>
        <v>0</v>
      </c>
      <c r="P720" s="188">
        <f>'1 уровень'!P551</f>
        <v>0</v>
      </c>
      <c r="Q720" s="188">
        <f>'1 уровень'!Q551</f>
        <v>0</v>
      </c>
      <c r="R720" s="188">
        <f>'1 уровень'!R551</f>
        <v>0</v>
      </c>
      <c r="S720" s="188">
        <f>'1 уровень'!S551</f>
        <v>0</v>
      </c>
      <c r="T720" s="188">
        <f>'1 уровень'!T551</f>
        <v>0</v>
      </c>
      <c r="U720" s="2416">
        <f>'1 уровень'!U551</f>
        <v>0</v>
      </c>
      <c r="V720" s="268">
        <f>'1 уровень'!V551</f>
        <v>0</v>
      </c>
      <c r="W720" s="268">
        <f>'1 уровень'!W551</f>
        <v>0</v>
      </c>
      <c r="X720" s="2802">
        <f>'1 уровень'!X551</f>
        <v>0</v>
      </c>
      <c r="Y720" s="2343">
        <f>'1 уровень'!Y551</f>
        <v>0</v>
      </c>
      <c r="Z720" s="268"/>
      <c r="AA720" s="2343"/>
      <c r="AB720" s="2606"/>
    </row>
    <row r="721" spans="1:203" s="162" customFormat="1" x14ac:dyDescent="0.25">
      <c r="A721" s="161">
        <v>1</v>
      </c>
      <c r="B721" s="664" t="s">
        <v>16</v>
      </c>
      <c r="C721" s="188">
        <f>'1 уровень'!C552</f>
        <v>9331</v>
      </c>
      <c r="D721" s="188">
        <f>'1 уровень'!D552</f>
        <v>4667</v>
      </c>
      <c r="E721" s="249">
        <f>'1 уровень'!E552</f>
        <v>5047</v>
      </c>
      <c r="F721" s="2733">
        <f>'1 уровень'!F552</f>
        <v>108.14227555174631</v>
      </c>
      <c r="G721" s="155">
        <f>'1 уровень'!G552</f>
        <v>6.6271567891972989</v>
      </c>
      <c r="H721" s="2742">
        <f>'1 уровень'!H552</f>
        <v>5.3233604121260152</v>
      </c>
      <c r="I721" s="163">
        <f>'1 уровень'!I552</f>
        <v>61838</v>
      </c>
      <c r="J721" s="163">
        <f>'1 уровень'!J552</f>
        <v>30931</v>
      </c>
      <c r="K721" s="163">
        <f>'1 уровень'!K552</f>
        <v>26867</v>
      </c>
      <c r="L721" s="163">
        <f>'1 уровень'!L552</f>
        <v>86.861077883029964</v>
      </c>
      <c r="M721" s="163">
        <f>'1 уровень'!M552</f>
        <v>259</v>
      </c>
      <c r="N721" s="163">
        <f>'1 уровень'!N552</f>
        <v>207.46718146718146</v>
      </c>
      <c r="O721" s="188">
        <f>'1 уровень'!O552</f>
        <v>0</v>
      </c>
      <c r="P721" s="188">
        <f>'1 уровень'!P552</f>
        <v>0</v>
      </c>
      <c r="Q721" s="188">
        <f>'1 уровень'!Q552</f>
        <v>0</v>
      </c>
      <c r="R721" s="188">
        <f>'1 уровень'!R552</f>
        <v>0</v>
      </c>
      <c r="S721" s="188">
        <f>'1 уровень'!S552</f>
        <v>0</v>
      </c>
      <c r="T721" s="188">
        <f>'1 уровень'!T552</f>
        <v>0</v>
      </c>
      <c r="U721" s="2416">
        <f>'1 уровень'!U552</f>
        <v>0</v>
      </c>
      <c r="V721" s="844">
        <f>'1 уровень'!V552</f>
        <v>0</v>
      </c>
      <c r="W721" s="844">
        <f>'1 уровень'!W552</f>
        <v>0</v>
      </c>
      <c r="X721" s="2803">
        <f>'1 уровень'!X552</f>
        <v>0</v>
      </c>
      <c r="Y721" s="2344">
        <f>'1 уровень'!Y552</f>
        <v>0</v>
      </c>
      <c r="Z721" s="844"/>
      <c r="AA721" s="2344"/>
      <c r="AB721" s="2608"/>
    </row>
    <row r="722" spans="1:203" ht="28.8" x14ac:dyDescent="0.3">
      <c r="A722" s="161">
        <v>1</v>
      </c>
      <c r="B722" s="2380" t="s">
        <v>359</v>
      </c>
      <c r="C722" s="189">
        <f>'1 уровень'!C553</f>
        <v>12691</v>
      </c>
      <c r="D722" s="189">
        <f>'1 уровень'!D553</f>
        <v>6307.5</v>
      </c>
      <c r="E722" s="267">
        <f>'1 уровень'!E553</f>
        <v>6562</v>
      </c>
      <c r="F722" s="2726">
        <f>'1 уровень'!F553</f>
        <v>104.03487911216804</v>
      </c>
      <c r="G722" s="246">
        <f>'1 уровень'!G553</f>
        <v>8.1263099834528401</v>
      </c>
      <c r="H722" s="2743">
        <f>'1 уровень'!H553</f>
        <v>7.0586711368485222</v>
      </c>
      <c r="I722" s="246">
        <f>'1 уровень'!I553</f>
        <v>103131</v>
      </c>
      <c r="J722" s="246">
        <f>'1 уровень'!J553</f>
        <v>50552</v>
      </c>
      <c r="K722" s="246">
        <f>'1 уровень'!K553</f>
        <v>46319</v>
      </c>
      <c r="L722" s="246">
        <f>'1 уровень'!L553</f>
        <v>91.626444057604047</v>
      </c>
      <c r="M722" s="246">
        <f>'1 уровень'!M553</f>
        <v>396.23333333333335</v>
      </c>
      <c r="N722" s="246">
        <f>'1 уровень'!N553</f>
        <v>233.79658450408007</v>
      </c>
      <c r="O722" s="188">
        <f>'1 уровень'!O553</f>
        <v>395751.34758653992</v>
      </c>
      <c r="P722" s="188">
        <f>'1 уровень'!P553</f>
        <v>395169.39505364001</v>
      </c>
      <c r="Q722" s="188">
        <f>'1 уровень'!Q553</f>
        <v>394541.46086637332</v>
      </c>
      <c r="R722" s="188">
        <f>'1 уровень'!R553</f>
        <v>394541.46086637332</v>
      </c>
      <c r="S722" s="188">
        <f>'1 уровень'!S553</f>
        <v>393333.62901637331</v>
      </c>
      <c r="T722" s="188">
        <f>'1 уровень'!T553</f>
        <v>393178.81074852665</v>
      </c>
      <c r="U722" s="2416">
        <f>'1 уровень'!U553</f>
        <v>198495.37359584178</v>
      </c>
      <c r="V722" s="268">
        <f>'1 уровень'!V553</f>
        <v>209514.61011000001</v>
      </c>
      <c r="W722" s="268">
        <f>'1 уровень'!W553</f>
        <v>11019.236514158223</v>
      </c>
      <c r="X722" s="2802">
        <f>'1 уровень'!X553</f>
        <v>-459.27550000000002</v>
      </c>
      <c r="Y722" s="2343">
        <f>'1 уровень'!Y553</f>
        <v>209055.33460999999</v>
      </c>
      <c r="Z722" s="268"/>
      <c r="AA722" s="2343"/>
      <c r="AB722" s="2606"/>
    </row>
    <row r="723" spans="1:203" ht="28.8" x14ac:dyDescent="0.3">
      <c r="A723" s="161">
        <v>1</v>
      </c>
      <c r="B723" s="2380" t="s">
        <v>360</v>
      </c>
      <c r="C723" s="249">
        <f>'1 уровень'!C554</f>
        <v>445</v>
      </c>
      <c r="D723" s="249">
        <f>'1 уровень'!D554</f>
        <v>222.5</v>
      </c>
      <c r="E723" s="249">
        <f>'1 уровень'!E554</f>
        <v>237</v>
      </c>
      <c r="F723" s="2735">
        <f>'1 уровень'!F554</f>
        <v>106.51685393258428</v>
      </c>
      <c r="G723" s="237">
        <f>'1 уровень'!G554</f>
        <v>17.95505617977528</v>
      </c>
      <c r="H723" s="2743">
        <f>'1 уровень'!H554</f>
        <v>19.978902953586498</v>
      </c>
      <c r="I723" s="246">
        <f>'1 уровень'!I554</f>
        <v>7990</v>
      </c>
      <c r="J723" s="246">
        <f>'1 уровень'!J554</f>
        <v>3995</v>
      </c>
      <c r="K723" s="246">
        <f>'1 уровень'!K554</f>
        <v>4735</v>
      </c>
      <c r="L723" s="246">
        <f>'1 уровень'!L554</f>
        <v>118.52315394242802</v>
      </c>
      <c r="M723" s="246">
        <f>'1 уровень'!M554</f>
        <v>26.233333333333334</v>
      </c>
      <c r="N723" s="246">
        <f>'1 уровень'!N554</f>
        <v>360.99110546378654</v>
      </c>
      <c r="O723" s="188">
        <f>'1 уровень'!O554</f>
        <v>0</v>
      </c>
      <c r="P723" s="188">
        <f>'1 уровень'!P554</f>
        <v>0</v>
      </c>
      <c r="Q723" s="188">
        <f>'1 уровень'!Q554</f>
        <v>0</v>
      </c>
      <c r="R723" s="188">
        <f>'1 уровень'!R554</f>
        <v>0</v>
      </c>
      <c r="S723" s="188">
        <f>'1 уровень'!S554</f>
        <v>0</v>
      </c>
      <c r="T723" s="188">
        <f>'1 уровень'!T554</f>
        <v>0</v>
      </c>
      <c r="U723" s="2416">
        <f>'1 уровень'!U554</f>
        <v>0</v>
      </c>
      <c r="V723" s="268">
        <f>'1 уровень'!V554</f>
        <v>0</v>
      </c>
      <c r="W723" s="268">
        <f>'1 уровень'!W554</f>
        <v>0</v>
      </c>
      <c r="X723" s="2802">
        <f>'1 уровень'!X554</f>
        <v>0</v>
      </c>
      <c r="Y723" s="2343">
        <f>'1 уровень'!Y554</f>
        <v>0</v>
      </c>
      <c r="Z723" s="268"/>
      <c r="AA723" s="2343"/>
      <c r="AB723" s="2606"/>
    </row>
    <row r="724" spans="1:203" ht="28.8" x14ac:dyDescent="0.3">
      <c r="A724" s="161">
        <v>1</v>
      </c>
      <c r="B724" s="2380" t="s">
        <v>336</v>
      </c>
      <c r="C724" s="267">
        <f>'1 уровень'!C555</f>
        <v>7610</v>
      </c>
      <c r="D724" s="267">
        <f>'1 уровень'!D555</f>
        <v>3805</v>
      </c>
      <c r="E724" s="267">
        <f>'1 уровень'!E555</f>
        <v>4415</v>
      </c>
      <c r="F724" s="2726">
        <f>'1 уровень'!F555</f>
        <v>116.03153745072274</v>
      </c>
      <c r="G724" s="229">
        <f>'1 уровень'!G555</f>
        <v>0</v>
      </c>
      <c r="H724" s="2744">
        <f>'1 уровень'!H555</f>
        <v>0</v>
      </c>
      <c r="I724" s="238">
        <f>'1 уровень'!I555</f>
        <v>0</v>
      </c>
      <c r="J724" s="238">
        <f>'1 уровень'!J555</f>
        <v>0</v>
      </c>
      <c r="K724" s="238">
        <f>'1 уровень'!K555</f>
        <v>0</v>
      </c>
      <c r="L724" s="238">
        <f>'1 уровень'!L555</f>
        <v>0</v>
      </c>
      <c r="M724" s="238">
        <f>'1 уровень'!M555</f>
        <v>0</v>
      </c>
      <c r="N724" s="238">
        <f>'1 уровень'!N555</f>
        <v>0</v>
      </c>
      <c r="O724" s="188">
        <f>'1 уровень'!O555</f>
        <v>0</v>
      </c>
      <c r="P724" s="188">
        <f>'1 уровень'!P555</f>
        <v>0</v>
      </c>
      <c r="Q724" s="188">
        <f>'1 уровень'!Q555</f>
        <v>0</v>
      </c>
      <c r="R724" s="188">
        <f>'1 уровень'!R555</f>
        <v>0</v>
      </c>
      <c r="S724" s="188">
        <f>'1 уровень'!S555</f>
        <v>0</v>
      </c>
      <c r="T724" s="188">
        <f>'1 уровень'!T555</f>
        <v>0</v>
      </c>
      <c r="U724" s="2416">
        <f>'1 уровень'!U555</f>
        <v>0</v>
      </c>
      <c r="V724" s="268">
        <f>'1 уровень'!V555</f>
        <v>0</v>
      </c>
      <c r="W724" s="268">
        <f>'1 уровень'!W555</f>
        <v>0</v>
      </c>
      <c r="X724" s="2802">
        <f>'1 уровень'!X555</f>
        <v>0</v>
      </c>
      <c r="Y724" s="2343">
        <f>'1 уровень'!Y555</f>
        <v>0</v>
      </c>
      <c r="Z724" s="268"/>
      <c r="AA724" s="2806"/>
      <c r="AB724" s="2606"/>
    </row>
    <row r="725" spans="1:203" ht="28.8" x14ac:dyDescent="0.3">
      <c r="A725" s="161">
        <v>1</v>
      </c>
      <c r="B725" s="1251" t="s">
        <v>337</v>
      </c>
      <c r="C725" s="267">
        <f>'1 уровень'!C556</f>
        <v>18517</v>
      </c>
      <c r="D725" s="267">
        <f>'1 уровень'!D556</f>
        <v>9259</v>
      </c>
      <c r="E725" s="267">
        <f>'1 уровень'!E556</f>
        <v>8343</v>
      </c>
      <c r="F725" s="2735">
        <f>'1 уровень'!F556</f>
        <v>90.106922993843824</v>
      </c>
      <c r="G725" s="155">
        <f>'1 уровень'!G556</f>
        <v>0</v>
      </c>
      <c r="H725" s="2742">
        <f>'1 уровень'!H556</f>
        <v>0</v>
      </c>
      <c r="I725" s="246">
        <f>'1 уровень'!I556</f>
        <v>0</v>
      </c>
      <c r="J725" s="246">
        <f>'1 уровень'!J556</f>
        <v>0</v>
      </c>
      <c r="K725" s="246">
        <f>'1 уровень'!K556</f>
        <v>0</v>
      </c>
      <c r="L725" s="246">
        <f>'1 уровень'!L556</f>
        <v>0</v>
      </c>
      <c r="M725" s="246">
        <f>'1 уровень'!M556</f>
        <v>0</v>
      </c>
      <c r="N725" s="246">
        <f>'1 уровень'!N556</f>
        <v>0</v>
      </c>
      <c r="O725" s="188">
        <f>'1 уровень'!O556</f>
        <v>0</v>
      </c>
      <c r="P725" s="188">
        <f>'1 уровень'!P556</f>
        <v>0</v>
      </c>
      <c r="Q725" s="188">
        <f>'1 уровень'!Q556</f>
        <v>0</v>
      </c>
      <c r="R725" s="188">
        <f>'1 уровень'!R556</f>
        <v>0</v>
      </c>
      <c r="S725" s="188">
        <f>'1 уровень'!S556</f>
        <v>0</v>
      </c>
      <c r="T725" s="188">
        <f>'1 уровень'!T556</f>
        <v>0</v>
      </c>
      <c r="U725" s="2416">
        <f>'1 уровень'!U556</f>
        <v>0</v>
      </c>
      <c r="V725" s="268">
        <f>'1 уровень'!V556</f>
        <v>0</v>
      </c>
      <c r="W725" s="268">
        <f>'1 уровень'!W556</f>
        <v>0</v>
      </c>
      <c r="X725" s="2802">
        <f>'1 уровень'!X556</f>
        <v>0</v>
      </c>
      <c r="Y725" s="2343">
        <f>'1 уровень'!Y556</f>
        <v>0</v>
      </c>
      <c r="Z725" s="268"/>
      <c r="AA725" s="2806"/>
      <c r="AB725" s="2608"/>
      <c r="AC725" s="162"/>
      <c r="AD725" s="162"/>
      <c r="AE725" s="162"/>
      <c r="AF725" s="162"/>
      <c r="AG725" s="162"/>
      <c r="AH725" s="162"/>
      <c r="AI725" s="162"/>
      <c r="AJ725" s="162"/>
      <c r="AK725" s="162"/>
      <c r="AL725" s="162"/>
      <c r="AM725" s="162"/>
      <c r="AN725" s="162"/>
      <c r="AO725" s="162"/>
      <c r="AP725" s="162"/>
      <c r="AQ725" s="162"/>
      <c r="AR725" s="162"/>
      <c r="AS725" s="162"/>
      <c r="AT725" s="162"/>
      <c r="AU725" s="162"/>
      <c r="AV725" s="162"/>
      <c r="AW725" s="162"/>
      <c r="AX725" s="162"/>
      <c r="AY725" s="162"/>
      <c r="AZ725" s="162"/>
      <c r="BA725" s="162"/>
      <c r="BB725" s="162"/>
      <c r="BC725" s="162"/>
      <c r="BD725" s="162"/>
      <c r="BE725" s="162"/>
      <c r="BF725" s="162"/>
      <c r="BG725" s="162"/>
      <c r="BH725" s="162"/>
      <c r="BI725" s="162"/>
      <c r="BJ725" s="162"/>
      <c r="BK725" s="162"/>
      <c r="BL725" s="162"/>
      <c r="BM725" s="162"/>
      <c r="BN725" s="162"/>
      <c r="BO725" s="162"/>
      <c r="BP725" s="162"/>
      <c r="BQ725" s="162"/>
      <c r="BR725" s="162"/>
      <c r="BS725" s="162"/>
      <c r="BT725" s="162"/>
      <c r="BU725" s="162"/>
      <c r="BV725" s="162"/>
      <c r="BW725" s="162"/>
      <c r="BX725" s="162"/>
      <c r="BY725" s="162"/>
      <c r="BZ725" s="162"/>
      <c r="CA725" s="162"/>
      <c r="CB725" s="162"/>
      <c r="CC725" s="162"/>
      <c r="CD725" s="162"/>
      <c r="CE725" s="162"/>
      <c r="CF725" s="162"/>
      <c r="CG725" s="162"/>
      <c r="CH725" s="162"/>
      <c r="CI725" s="162"/>
      <c r="CJ725" s="162"/>
      <c r="CK725" s="162"/>
      <c r="CL725" s="162"/>
      <c r="CM725" s="162"/>
      <c r="CN725" s="162"/>
      <c r="CO725" s="162"/>
      <c r="CP725" s="162"/>
      <c r="CQ725" s="162"/>
      <c r="CR725" s="162"/>
      <c r="CS725" s="162"/>
      <c r="CT725" s="162"/>
      <c r="CU725" s="162"/>
      <c r="CV725" s="162"/>
      <c r="CW725" s="162"/>
      <c r="CX725" s="162"/>
      <c r="CY725" s="162"/>
      <c r="CZ725" s="162"/>
      <c r="DA725" s="162"/>
      <c r="DB725" s="162"/>
      <c r="DC725" s="162"/>
      <c r="DD725" s="162"/>
      <c r="DE725" s="162"/>
      <c r="DF725" s="162"/>
      <c r="DG725" s="162"/>
      <c r="DH725" s="162"/>
      <c r="DI725" s="162"/>
      <c r="DJ725" s="162"/>
      <c r="DK725" s="162"/>
      <c r="DL725" s="162"/>
      <c r="DM725" s="162"/>
      <c r="DN725" s="162"/>
      <c r="DO725" s="162"/>
      <c r="DP725" s="162"/>
      <c r="DQ725" s="162"/>
      <c r="DR725" s="162"/>
      <c r="DS725" s="162"/>
      <c r="DT725" s="162"/>
      <c r="DU725" s="162"/>
      <c r="DV725" s="162"/>
      <c r="DW725" s="162"/>
      <c r="DX725" s="162"/>
      <c r="DY725" s="162"/>
      <c r="DZ725" s="162"/>
      <c r="EA725" s="162"/>
      <c r="EB725" s="162"/>
      <c r="EC725" s="162"/>
      <c r="ED725" s="162"/>
      <c r="EE725" s="162"/>
      <c r="EF725" s="162"/>
      <c r="EG725" s="162"/>
      <c r="EH725" s="162"/>
      <c r="EI725" s="162"/>
      <c r="EJ725" s="162"/>
      <c r="EK725" s="162"/>
      <c r="EL725" s="162"/>
      <c r="EM725" s="162"/>
      <c r="EN725" s="162"/>
      <c r="EO725" s="162"/>
      <c r="EP725" s="162"/>
      <c r="EQ725" s="162"/>
      <c r="ER725" s="162"/>
      <c r="ES725" s="162"/>
      <c r="ET725" s="162"/>
      <c r="EU725" s="162"/>
      <c r="EV725" s="162"/>
      <c r="EW725" s="162"/>
      <c r="EX725" s="162"/>
      <c r="EY725" s="162"/>
      <c r="EZ725" s="162"/>
      <c r="FA725" s="162"/>
      <c r="FB725" s="162"/>
      <c r="FC725" s="162"/>
      <c r="FD725" s="162"/>
      <c r="FE725" s="162"/>
      <c r="FF725" s="162"/>
      <c r="FG725" s="162"/>
      <c r="FH725" s="162"/>
      <c r="FI725" s="162"/>
      <c r="FJ725" s="162"/>
      <c r="FK725" s="162"/>
      <c r="FL725" s="162"/>
      <c r="FM725" s="162"/>
      <c r="FN725" s="162"/>
      <c r="FO725" s="162"/>
      <c r="FP725" s="162"/>
      <c r="FQ725" s="162"/>
      <c r="FR725" s="162"/>
      <c r="FS725" s="162"/>
      <c r="FT725" s="162"/>
      <c r="FU725" s="162"/>
      <c r="FV725" s="162"/>
      <c r="FW725" s="162"/>
      <c r="FX725" s="162"/>
      <c r="FY725" s="162"/>
      <c r="FZ725" s="162"/>
      <c r="GA725" s="162"/>
      <c r="GB725" s="162"/>
      <c r="GC725" s="162"/>
      <c r="GD725" s="162"/>
      <c r="GE725" s="162"/>
      <c r="GF725" s="162"/>
      <c r="GG725" s="162"/>
      <c r="GH725" s="162"/>
      <c r="GI725" s="162"/>
      <c r="GJ725" s="162"/>
      <c r="GK725" s="162"/>
      <c r="GL725" s="162"/>
      <c r="GM725" s="162"/>
      <c r="GN725" s="162"/>
      <c r="GO725" s="162"/>
      <c r="GP725" s="162"/>
      <c r="GQ725" s="162"/>
      <c r="GR725" s="162"/>
      <c r="GS725" s="162"/>
      <c r="GT725" s="162"/>
      <c r="GU725" s="162"/>
    </row>
    <row r="726" spans="1:203" s="162" customFormat="1" ht="15" customHeight="1" x14ac:dyDescent="0.3">
      <c r="A726" s="161">
        <v>1</v>
      </c>
      <c r="B726" s="1251" t="s">
        <v>454</v>
      </c>
      <c r="C726" s="267">
        <f>'1 уровень'!C557</f>
        <v>140</v>
      </c>
      <c r="D726" s="267">
        <f>'1 уровень'!D557</f>
        <v>70</v>
      </c>
      <c r="E726" s="267">
        <f>'1 уровень'!E557</f>
        <v>47</v>
      </c>
      <c r="F726" s="2735">
        <f>'1 уровень'!F557</f>
        <v>67.142857142857139</v>
      </c>
      <c r="G726" s="155">
        <f>'1 уровень'!G557</f>
        <v>0</v>
      </c>
      <c r="H726" s="2742">
        <f>'1 уровень'!H557</f>
        <v>0</v>
      </c>
      <c r="I726" s="228">
        <f>'1 уровень'!I557</f>
        <v>0</v>
      </c>
      <c r="J726" s="228">
        <f>'1 уровень'!J557</f>
        <v>0</v>
      </c>
      <c r="K726" s="228">
        <f>'1 уровень'!K557</f>
        <v>0</v>
      </c>
      <c r="L726" s="228">
        <f>'1 уровень'!L557</f>
        <v>0</v>
      </c>
      <c r="M726" s="228">
        <f>'1 уровень'!M557</f>
        <v>0</v>
      </c>
      <c r="N726" s="228">
        <f>'1 уровень'!N557</f>
        <v>0</v>
      </c>
      <c r="O726" s="188">
        <f>'1 уровень'!O557</f>
        <v>0</v>
      </c>
      <c r="P726" s="188">
        <f>'1 уровень'!P557</f>
        <v>0</v>
      </c>
      <c r="Q726" s="188">
        <f>'1 уровень'!Q557</f>
        <v>0</v>
      </c>
      <c r="R726" s="188">
        <f>'1 уровень'!R557</f>
        <v>0</v>
      </c>
      <c r="S726" s="188">
        <f>'1 уровень'!S557</f>
        <v>0</v>
      </c>
      <c r="T726" s="188">
        <f>'1 уровень'!T557</f>
        <v>0</v>
      </c>
      <c r="U726" s="2416">
        <f>'1 уровень'!U557</f>
        <v>0</v>
      </c>
      <c r="V726" s="228">
        <f>'1 уровень'!V557</f>
        <v>0</v>
      </c>
      <c r="W726" s="228">
        <f>'1 уровень'!W557</f>
        <v>0</v>
      </c>
      <c r="X726" s="2801">
        <f>'1 уровень'!X557</f>
        <v>0</v>
      </c>
      <c r="Y726" s="2342">
        <f>'1 уровень'!Y557</f>
        <v>0</v>
      </c>
      <c r="Z726" s="228"/>
      <c r="AA726" s="2807"/>
      <c r="AB726" s="2608"/>
    </row>
    <row r="727" spans="1:203" s="162" customFormat="1" ht="15" customHeight="1" x14ac:dyDescent="0.3">
      <c r="A727" s="161">
        <v>1</v>
      </c>
      <c r="B727" s="1251" t="s">
        <v>338</v>
      </c>
      <c r="C727" s="2236">
        <f>'1 уровень'!C558</f>
        <v>24500</v>
      </c>
      <c r="D727" s="2236">
        <f>'1 уровень'!D558</f>
        <v>12250</v>
      </c>
      <c r="E727" s="2236">
        <f>'1 уровень'!E558</f>
        <v>11662</v>
      </c>
      <c r="F727" s="2736">
        <f>'1 уровень'!F558</f>
        <v>95.199999999999989</v>
      </c>
      <c r="G727" s="151">
        <f>'1 уровень'!G558</f>
        <v>0</v>
      </c>
      <c r="H727" s="2745">
        <f>'1 уровень'!H558</f>
        <v>0</v>
      </c>
      <c r="I727" s="2218">
        <f>'1 уровень'!I558</f>
        <v>0</v>
      </c>
      <c r="J727" s="2218">
        <f>'1 уровень'!J558</f>
        <v>0</v>
      </c>
      <c r="K727" s="2218">
        <f>'1 уровень'!K558</f>
        <v>0</v>
      </c>
      <c r="L727" s="2218">
        <f>'1 уровень'!L558</f>
        <v>0</v>
      </c>
      <c r="M727" s="2218">
        <f>'1 уровень'!M558</f>
        <v>0</v>
      </c>
      <c r="N727" s="2218">
        <f>'1 уровень'!N558</f>
        <v>0</v>
      </c>
      <c r="O727" s="2219">
        <f>'1 уровень'!O558</f>
        <v>0</v>
      </c>
      <c r="P727" s="2219">
        <f>'1 уровень'!P558</f>
        <v>0</v>
      </c>
      <c r="Q727" s="2219">
        <f>'1 уровень'!Q558</f>
        <v>0</v>
      </c>
      <c r="R727" s="2219">
        <f>'1 уровень'!R558</f>
        <v>0</v>
      </c>
      <c r="S727" s="2219">
        <f>'1 уровень'!S558</f>
        <v>0</v>
      </c>
      <c r="T727" s="2219">
        <f>'1 уровень'!T558</f>
        <v>0</v>
      </c>
      <c r="U727" s="2428">
        <f>'1 уровень'!U558</f>
        <v>0</v>
      </c>
      <c r="V727" s="2218">
        <f>'1 уровень'!V558</f>
        <v>0</v>
      </c>
      <c r="W727" s="2218">
        <f>'1 уровень'!W558</f>
        <v>0</v>
      </c>
      <c r="X727" s="2782">
        <f>'1 уровень'!X558</f>
        <v>0</v>
      </c>
      <c r="Y727" s="2345">
        <f>'1 уровень'!Y558</f>
        <v>0</v>
      </c>
      <c r="Z727" s="2218"/>
      <c r="AA727" s="2808"/>
      <c r="AB727" s="2608"/>
    </row>
    <row r="728" spans="1:203" s="162" customFormat="1" ht="15" customHeight="1" thickBot="1" x14ac:dyDescent="0.3">
      <c r="A728" s="161">
        <v>1</v>
      </c>
      <c r="B728" s="2" t="s">
        <v>417</v>
      </c>
      <c r="C728" s="2217">
        <f>'1 уровень'!C559</f>
        <v>0</v>
      </c>
      <c r="D728" s="2217">
        <f>'1 уровень'!D559</f>
        <v>0</v>
      </c>
      <c r="E728" s="2217">
        <f>'1 уровень'!E559</f>
        <v>0</v>
      </c>
      <c r="F728" s="2736">
        <f>'1 уровень'!F559</f>
        <v>0</v>
      </c>
      <c r="G728" s="151">
        <f>'1 уровень'!G559</f>
        <v>0</v>
      </c>
      <c r="H728" s="2745">
        <f>'1 уровень'!H559</f>
        <v>0</v>
      </c>
      <c r="I728" s="2218">
        <f>'1 уровень'!I559</f>
        <v>0</v>
      </c>
      <c r="J728" s="2218">
        <f>'1 уровень'!J559</f>
        <v>0</v>
      </c>
      <c r="K728" s="2218">
        <f>'1 уровень'!K559</f>
        <v>0</v>
      </c>
      <c r="L728" s="2218">
        <f>'1 уровень'!L559</f>
        <v>0</v>
      </c>
      <c r="M728" s="2218">
        <f>'1 уровень'!M559</f>
        <v>0</v>
      </c>
      <c r="N728" s="2218">
        <f>'1 уровень'!N559</f>
        <v>0</v>
      </c>
      <c r="O728" s="2219">
        <f>'1 уровень'!O559</f>
        <v>261274.8069</v>
      </c>
      <c r="P728" s="2219">
        <f>'1 уровень'!P559</f>
        <v>259759.02049999998</v>
      </c>
      <c r="Q728" s="2219">
        <f>'1 уровень'!Q559</f>
        <v>259759.02049999998</v>
      </c>
      <c r="R728" s="2219">
        <f>'1 уровень'!R559</f>
        <v>259759.02049999998</v>
      </c>
      <c r="S728" s="2219">
        <f>'1 уровень'!S559</f>
        <v>285379.28354000003</v>
      </c>
      <c r="T728" s="2219">
        <f>'1 уровень'!T559</f>
        <v>285379.28354000003</v>
      </c>
      <c r="U728" s="2428">
        <f>'1 уровень'!U559</f>
        <v>135024.7472936039</v>
      </c>
      <c r="V728" s="2218">
        <f>'1 уровень'!V559</f>
        <v>136906.4803</v>
      </c>
      <c r="W728" s="2218">
        <f>'1 уровень'!W559</f>
        <v>1881.7330063960908</v>
      </c>
      <c r="X728" s="2782">
        <f>'1 уровень'!X559</f>
        <v>0</v>
      </c>
      <c r="Y728" s="2345">
        <f>'1 уровень'!Y559</f>
        <v>136906.4803</v>
      </c>
      <c r="Z728" s="2218"/>
      <c r="AA728" s="2808"/>
      <c r="AB728" s="2608"/>
    </row>
    <row r="729" spans="1:203" s="162" customFormat="1" ht="27" customHeight="1" x14ac:dyDescent="0.25">
      <c r="A729" s="161">
        <v>1</v>
      </c>
      <c r="B729" s="2699" t="s">
        <v>134</v>
      </c>
      <c r="C729" s="2722">
        <f>'1 уровень'!C559</f>
        <v>0</v>
      </c>
      <c r="D729" s="2722">
        <f>'1 уровень'!D559</f>
        <v>0</v>
      </c>
      <c r="E729" s="2722">
        <f>'1 уровень'!E559</f>
        <v>0</v>
      </c>
      <c r="F729" s="2738">
        <f>'1 уровень'!F559</f>
        <v>0</v>
      </c>
      <c r="G729" s="2746"/>
      <c r="H729" s="2754"/>
      <c r="I729" s="2769"/>
      <c r="J729" s="2775"/>
      <c r="K729" s="2769"/>
      <c r="L729" s="2775"/>
      <c r="M729" s="2769"/>
      <c r="N729" s="2767"/>
      <c r="O729" s="2398">
        <f t="shared" ref="O729:Y729" si="42">O730-O731-O761-O765-O771-O772</f>
        <v>4.1909515857696533E-9</v>
      </c>
      <c r="P729" s="2398">
        <f t="shared" si="42"/>
        <v>5.1222741603851318E-9</v>
      </c>
      <c r="Q729" s="2398">
        <f t="shared" ref="Q729:R729" si="43">Q730-Q731-Q761-Q765-Q771-Q772</f>
        <v>2.5611370801925659E-9</v>
      </c>
      <c r="R729" s="2601">
        <f t="shared" si="43"/>
        <v>0</v>
      </c>
      <c r="S729" s="2791">
        <f t="shared" ref="S729:T729" si="44">S730-S731-S761-S765-S771-S772</f>
        <v>0</v>
      </c>
      <c r="T729" s="2791">
        <f t="shared" si="44"/>
        <v>0</v>
      </c>
      <c r="U729" s="2794">
        <f t="shared" si="42"/>
        <v>0</v>
      </c>
      <c r="V729" s="2791">
        <f t="shared" si="42"/>
        <v>0</v>
      </c>
      <c r="W729" s="2791">
        <f t="shared" si="42"/>
        <v>-6.5028871176764369E-10</v>
      </c>
      <c r="X729" s="2805">
        <f t="shared" si="42"/>
        <v>-1.1368683772161603E-12</v>
      </c>
      <c r="Y729" s="2791">
        <f t="shared" si="42"/>
        <v>1.7462298274040222E-9</v>
      </c>
      <c r="Z729" s="2791"/>
      <c r="AA729" s="2805"/>
      <c r="AB729" s="2600"/>
      <c r="AC729" s="161"/>
      <c r="AD729" s="161"/>
      <c r="AE729" s="161"/>
      <c r="AF729" s="161"/>
      <c r="AG729" s="161"/>
      <c r="AH729" s="161"/>
      <c r="AI729" s="161"/>
      <c r="AJ729" s="161"/>
      <c r="AK729" s="161"/>
      <c r="AL729" s="161"/>
      <c r="AM729" s="161"/>
      <c r="AN729" s="161"/>
      <c r="AO729" s="161"/>
      <c r="AP729" s="161"/>
      <c r="AQ729" s="161"/>
      <c r="AR729" s="161"/>
      <c r="AS729" s="161"/>
      <c r="AT729" s="161"/>
      <c r="AU729" s="161"/>
      <c r="AV729" s="161"/>
      <c r="AW729" s="161"/>
      <c r="AX729" s="161"/>
      <c r="AY729" s="161"/>
      <c r="AZ729" s="161"/>
      <c r="BA729" s="161"/>
      <c r="BB729" s="161"/>
      <c r="BC729" s="161"/>
      <c r="BD729" s="161"/>
      <c r="BE729" s="161"/>
      <c r="BF729" s="161"/>
      <c r="BG729" s="161"/>
      <c r="BH729" s="161"/>
      <c r="BI729" s="161"/>
      <c r="BJ729" s="161"/>
      <c r="BK729" s="161"/>
      <c r="BL729" s="161"/>
      <c r="BM729" s="161"/>
      <c r="BN729" s="161"/>
      <c r="BO729" s="161"/>
      <c r="BP729" s="161"/>
      <c r="BQ729" s="161"/>
      <c r="BR729" s="161"/>
      <c r="BS729" s="161"/>
      <c r="BT729" s="161"/>
      <c r="BU729" s="161"/>
      <c r="BV729" s="161"/>
      <c r="BW729" s="161"/>
      <c r="BX729" s="161"/>
      <c r="BY729" s="161"/>
      <c r="BZ729" s="161"/>
      <c r="CA729" s="161"/>
      <c r="CB729" s="161"/>
      <c r="CC729" s="161"/>
      <c r="CD729" s="161"/>
      <c r="CE729" s="161"/>
      <c r="CF729" s="161"/>
      <c r="CG729" s="161"/>
      <c r="CH729" s="161"/>
      <c r="CI729" s="161"/>
      <c r="CJ729" s="161"/>
      <c r="CK729" s="161"/>
      <c r="CL729" s="161"/>
      <c r="CM729" s="161"/>
      <c r="CN729" s="161"/>
      <c r="CO729" s="161"/>
      <c r="CP729" s="161"/>
      <c r="CQ729" s="161"/>
      <c r="CR729" s="161"/>
      <c r="CS729" s="161"/>
      <c r="CT729" s="161"/>
      <c r="CU729" s="161"/>
      <c r="CV729" s="161"/>
      <c r="CW729" s="161"/>
      <c r="CX729" s="161"/>
      <c r="CY729" s="161"/>
      <c r="CZ729" s="161"/>
      <c r="DA729" s="161"/>
      <c r="DB729" s="161"/>
      <c r="DC729" s="161"/>
      <c r="DD729" s="161"/>
      <c r="DE729" s="161"/>
      <c r="DF729" s="161"/>
      <c r="DG729" s="161"/>
      <c r="DH729" s="161"/>
      <c r="DI729" s="161"/>
      <c r="DJ729" s="161"/>
      <c r="DK729" s="161"/>
      <c r="DL729" s="161"/>
      <c r="DM729" s="161"/>
      <c r="DN729" s="161"/>
      <c r="DO729" s="161"/>
      <c r="DP729" s="161"/>
      <c r="DQ729" s="161"/>
      <c r="DR729" s="161"/>
      <c r="DS729" s="161"/>
      <c r="DT729" s="161"/>
      <c r="DU729" s="161"/>
      <c r="DV729" s="161"/>
      <c r="DW729" s="161"/>
      <c r="DX729" s="161"/>
      <c r="DY729" s="161"/>
      <c r="DZ729" s="161"/>
      <c r="EA729" s="161"/>
      <c r="EB729" s="161"/>
      <c r="EC729" s="161"/>
      <c r="ED729" s="161"/>
      <c r="EE729" s="161"/>
      <c r="EF729" s="161"/>
      <c r="EG729" s="161"/>
      <c r="EH729" s="161"/>
      <c r="EI729" s="161"/>
      <c r="EJ729" s="161"/>
      <c r="EK729" s="161"/>
      <c r="EL729" s="161"/>
      <c r="EM729" s="161"/>
      <c r="EN729" s="161"/>
      <c r="EO729" s="161"/>
      <c r="EP729" s="161"/>
      <c r="EQ729" s="161"/>
      <c r="ER729" s="161"/>
      <c r="ES729" s="161"/>
      <c r="ET729" s="161"/>
      <c r="EU729" s="161"/>
      <c r="EV729" s="161"/>
      <c r="EW729" s="161"/>
      <c r="EX729" s="161"/>
      <c r="EY729" s="161"/>
      <c r="EZ729" s="161"/>
      <c r="FA729" s="161"/>
      <c r="FB729" s="161"/>
      <c r="FC729" s="161"/>
      <c r="FD729" s="161"/>
      <c r="FE729" s="161"/>
      <c r="FF729" s="161"/>
      <c r="FG729" s="161"/>
      <c r="FH729" s="161"/>
      <c r="FI729" s="161"/>
      <c r="FJ729" s="161"/>
      <c r="FK729" s="161"/>
      <c r="FL729" s="161"/>
      <c r="FM729" s="161"/>
      <c r="FN729" s="161"/>
      <c r="FO729" s="161"/>
      <c r="FP729" s="161"/>
      <c r="FQ729" s="161"/>
      <c r="FR729" s="161"/>
      <c r="FS729" s="161"/>
      <c r="FT729" s="161"/>
      <c r="FU729" s="161"/>
      <c r="FV729" s="161"/>
      <c r="FW729" s="161"/>
      <c r="FX729" s="161"/>
      <c r="FY729" s="161"/>
      <c r="FZ729" s="161"/>
      <c r="GA729" s="161"/>
      <c r="GB729" s="161"/>
      <c r="GC729" s="161"/>
      <c r="GD729" s="161"/>
      <c r="GE729" s="161"/>
      <c r="GF729" s="161"/>
      <c r="GG729" s="161"/>
      <c r="GH729" s="161"/>
      <c r="GI729" s="161"/>
      <c r="GJ729" s="161"/>
      <c r="GK729" s="161"/>
      <c r="GL729" s="161"/>
      <c r="GM729" s="161"/>
      <c r="GN729" s="161"/>
      <c r="GO729" s="161"/>
      <c r="GP729" s="161"/>
      <c r="GQ729" s="161"/>
      <c r="GR729" s="161"/>
      <c r="GS729" s="161"/>
      <c r="GT729" s="161"/>
      <c r="GU729" s="161"/>
    </row>
    <row r="730" spans="1:203" s="219" customFormat="1" x14ac:dyDescent="0.25">
      <c r="A730" s="161">
        <v>1</v>
      </c>
      <c r="B730" s="2700" t="s">
        <v>116</v>
      </c>
      <c r="C730" s="2723"/>
      <c r="D730" s="2723"/>
      <c r="E730" s="2723"/>
      <c r="F730" s="2739"/>
      <c r="G730" s="2747"/>
      <c r="H730" s="2755"/>
      <c r="I730" s="2770"/>
      <c r="J730" s="2776"/>
      <c r="K730" s="2770"/>
      <c r="L730" s="2776"/>
      <c r="M730" s="2770"/>
      <c r="N730" s="2768"/>
      <c r="O730" s="2393">
        <f>SUM(O9,O54,O97,O135,O170,O204,O240,O274,O312,O346,O383,O417,O452,O488,O522,O556,O590,O624,O658,O692)</f>
        <v>18286900.012663379</v>
      </c>
      <c r="P730" s="2393">
        <f t="shared" ref="P730:Q730" si="45">SUM(P9,P54,P97,P135,P170,P204,P240,P274,P312,P346,P383,P417,P452,P488,P522,P556,P590,P624,P658,P692)</f>
        <v>18311785.518818252</v>
      </c>
      <c r="Q730" s="2393">
        <f t="shared" si="45"/>
        <v>18333667.280476063</v>
      </c>
      <c r="R730" s="2599">
        <f t="shared" ref="R730:S730" si="46">SUM(R9,R54,R97,R135,R170,R204,R240,R274,R312,R346,R383,R417,R452,R488,R522,R556,R590,R624,R658,R692)</f>
        <v>18342288.133020587</v>
      </c>
      <c r="S730" s="2748">
        <f t="shared" si="46"/>
        <v>18341500.317354314</v>
      </c>
      <c r="T730" s="2748">
        <f t="shared" ref="T730" si="47">SUM(T9,T54,T97,T135,T170,T204,T240,T274,T312,T346,T383,T417,T452,T488,T522,T556,T590,T624,T658,T692)</f>
        <v>18339065.458127297</v>
      </c>
      <c r="U730" s="2795">
        <f>SUM(U9,U54,U97,U135,U170,U204,U240,U274,U312,U346,U383,U417,U452,U488,U522,U556,U590,U624,U658,U692)</f>
        <v>9214323.0069506802</v>
      </c>
      <c r="V730" s="2748">
        <f>SUM(V9,V54,V97,V135,V170,V204,V240,V274,V312,V346,V383,V417,V452,V488,V522,V556,V590,V624,V658,V692)</f>
        <v>9184774.49505</v>
      </c>
      <c r="W730" s="2748">
        <f>V730-U730</f>
        <v>-29548.51190068014</v>
      </c>
      <c r="X730" s="2757">
        <f>SUM(X9,X54,X97,X135,X170,X204,X240,X274,X312,X346,X383,X417,X452,X488,X522,X556,X590,X624,X658,X692)</f>
        <v>-53676.919073000005</v>
      </c>
      <c r="Y730" s="2748">
        <f>SUM(Y9,Y54,Y97,Y135,Y170,Y204,Y240,Y274,Y312,Y346,Y383,Y417,Y452,Y488,Y522,Y556,Y590,Y624,Y658,Y692)</f>
        <v>9131097.5759770013</v>
      </c>
      <c r="Z730" s="2748">
        <f>V730/U730*100</f>
        <v>99.679319773374658</v>
      </c>
      <c r="AA730" s="2757">
        <f>Y730/U730*100</f>
        <v>99.096781924066491</v>
      </c>
      <c r="AB730" s="2610"/>
    </row>
    <row r="731" spans="1:203" s="162" customFormat="1" x14ac:dyDescent="0.25">
      <c r="A731" s="161">
        <v>1</v>
      </c>
      <c r="B731" s="2701" t="s">
        <v>43</v>
      </c>
      <c r="C731" s="2724">
        <f>SUM(C10,C55,C98,C136,C171,C205,C241,C275,C313,C347,C384,C418,C453,C489,C523,C557,C591,C625,C659,C693)</f>
        <v>231288</v>
      </c>
      <c r="D731" s="2724">
        <f>SUM(D10,D55,D98,D136,D171,D205,D241,D275,D313,D347,D384,D418,D453,D489,D523,D557,D591,D625,D659,D693)</f>
        <v>115978</v>
      </c>
      <c r="E731" s="2724">
        <f>SUM(E10,E55,E98,E136,E171,E205,E241,E275,E313,E347,E384,E418,E453,E489,E523,E557,E591,E625,E659,E693)</f>
        <v>120635</v>
      </c>
      <c r="F731" s="2740">
        <f>E731/D731*100</f>
        <v>104.01541671696357</v>
      </c>
      <c r="G731" s="280">
        <f>J731/D731</f>
        <v>9.4144234251323535</v>
      </c>
      <c r="H731" s="2756">
        <f>K731/E731</f>
        <v>9.085895469805612</v>
      </c>
      <c r="I731" s="2748">
        <f>SUM(I10,I55,I98,I136,I171,I205,I241,I275,I313,I347,I384,I418,I453,I489,I523,I557,I591,I625,I659,I693)</f>
        <v>2178600</v>
      </c>
      <c r="J731" s="2757">
        <f>SUM(J10,J55,J98,J136,J171,J205,J241,J275,J313,J347,J384,J418,J453,J489,J523,J557,J591,J625,J659,J693)</f>
        <v>1091866</v>
      </c>
      <c r="K731" s="2748">
        <f>SUM(K10,K55,K98,K136,K171,K205,K241,K275,K313,K347,K384,K418,K453,K489,K523,K557,K591,K625,K659,K693)</f>
        <v>1096077</v>
      </c>
      <c r="L731" s="2757">
        <f t="shared" ref="L731:L733" si="48">K731/J731*100</f>
        <v>100.38567003643304</v>
      </c>
      <c r="M731" s="2748">
        <f>SUM(M10,M55,M98,M136,M171,M205,M241,M275,M313,M347,M384,M418,M453,M489,M523,M557,M591,M625,M659,M693)</f>
        <v>6617.6676048474947</v>
      </c>
      <c r="N731" s="2783">
        <f>K731/$B$3*12/M731</f>
        <v>331.2577981998113</v>
      </c>
      <c r="O731" s="2393">
        <f>SUM(O10,O55,O98,O136,O171,O205,O241,O275,O313,O347,O384,O418,O453,O489,O523,O557,O591,O625,O659,O693)</f>
        <v>8579806.3934983294</v>
      </c>
      <c r="P731" s="2393">
        <f t="shared" ref="P731:Q731" si="49">SUM(P10,P55,P98,P136,P171,P205,P241,P275,P313,P347,P384,P418,P453,P489,P523,P557,P591,P625,P659,P693)</f>
        <v>8537823.6910865549</v>
      </c>
      <c r="Q731" s="2393">
        <f t="shared" si="49"/>
        <v>8537820.5840494893</v>
      </c>
      <c r="R731" s="2599">
        <f t="shared" ref="R731:S731" si="50">SUM(R10,R55,R98,R136,R171,R205,R241,R275,R313,R347,R384,R418,R453,R489,R523,R557,R591,R625,R659,R693)</f>
        <v>8513609.1728845723</v>
      </c>
      <c r="S731" s="2748">
        <f t="shared" si="50"/>
        <v>8485012.5819145739</v>
      </c>
      <c r="T731" s="2748">
        <f t="shared" ref="T731" si="51">SUM(T10,T55,T98,T136,T171,T205,T241,T275,T313,T347,T384,T418,T453,T489,T523,T557,T591,T625,T659,T693)</f>
        <v>8474003.8217789587</v>
      </c>
      <c r="U731" s="2795">
        <f>SUM(U10,U55,U98,U136,U171,U205,U241,U275,U313,U347,U384,U418,U453,U489,U523,U557,U591,U625,U659,U693)</f>
        <v>4264626.8386874739</v>
      </c>
      <c r="V731" s="2748">
        <f>SUM(V10,V55,V98,V136,V171,V205,V241,V275,V313,V347,V384,V418,V453,V489,V523,V557,V591,V625,V659,V693)</f>
        <v>4291425.9572400004</v>
      </c>
      <c r="W731" s="2748">
        <f>V731-U731</f>
        <v>26799.118552526459</v>
      </c>
      <c r="X731" s="2757">
        <f>SUM(X10,X55,X98,X136,X171,X205,X241,X275,X313,X347,X384,X418,X453,X489,X523,X557,X591,X625,X659,X693)</f>
        <v>-31639.167480000004</v>
      </c>
      <c r="Y731" s="2748">
        <f>SUM(Y10,Y55,Y98,Y136,Y171,Y205,Y241,Y275,Y313,Y347,Y384,Y418,Y453,Y489,Y523,Y557,Y591,Y625,Y659,Y693)</f>
        <v>4259786.7897600001</v>
      </c>
      <c r="Z731" s="2748">
        <f t="shared" ref="Z731:Z733" si="52">V731/U731*100</f>
        <v>100.6284047717707</v>
      </c>
      <c r="AA731" s="2757">
        <f t="shared" ref="AA731:AA733" si="53">Y731/U731*100</f>
        <v>99.886507094042415</v>
      </c>
      <c r="AB731" s="2611"/>
      <c r="AC731" s="394"/>
    </row>
    <row r="732" spans="1:203" s="162" customFormat="1" ht="44.25" customHeight="1" x14ac:dyDescent="0.25">
      <c r="A732" s="161">
        <v>1</v>
      </c>
      <c r="B732" s="2702" t="s">
        <v>311</v>
      </c>
      <c r="C732" s="2724">
        <f>SUM(C694,C11)</f>
        <v>4710</v>
      </c>
      <c r="D732" s="2724">
        <f>SUM(D694,D11)</f>
        <v>2357.5</v>
      </c>
      <c r="E732" s="2724">
        <f>SUM(E694,E11)</f>
        <v>2299</v>
      </c>
      <c r="F732" s="2740">
        <f>E732/D732*100</f>
        <v>97.51855779427359</v>
      </c>
      <c r="G732" s="2748">
        <f t="shared" ref="G732:Y732" si="54">SUM(G694,G11)</f>
        <v>0</v>
      </c>
      <c r="H732" s="2757">
        <f t="shared" si="54"/>
        <v>0</v>
      </c>
      <c r="I732" s="2748">
        <f t="shared" si="54"/>
        <v>0</v>
      </c>
      <c r="J732" s="2757">
        <f t="shared" si="54"/>
        <v>0</v>
      </c>
      <c r="K732" s="2748">
        <f t="shared" si="54"/>
        <v>0</v>
      </c>
      <c r="L732" s="2757">
        <f t="shared" si="54"/>
        <v>0</v>
      </c>
      <c r="M732" s="2748">
        <f t="shared" si="54"/>
        <v>0</v>
      </c>
      <c r="N732" s="2721">
        <f t="shared" si="54"/>
        <v>0</v>
      </c>
      <c r="O732" s="2394">
        <f t="shared" si="54"/>
        <v>667461.74799999991</v>
      </c>
      <c r="P732" s="2394">
        <f t="shared" ref="P732:Q732" si="55">SUM(P694,P11)</f>
        <v>657546.55999999994</v>
      </c>
      <c r="Q732" s="2394">
        <f t="shared" si="55"/>
        <v>657546.55900000001</v>
      </c>
      <c r="R732" s="2789">
        <f t="shared" ref="R732:S732" si="56">SUM(R694,R11)</f>
        <v>657546.55900000001</v>
      </c>
      <c r="S732" s="2792">
        <f t="shared" si="56"/>
        <v>657546.55900000001</v>
      </c>
      <c r="T732" s="2792">
        <f t="shared" ref="T732" si="57">SUM(T694,T11)</f>
        <v>657546.55900000001</v>
      </c>
      <c r="U732" s="2795">
        <f t="shared" si="54"/>
        <v>328773.2795</v>
      </c>
      <c r="V732" s="2748">
        <f t="shared" si="54"/>
        <v>318565.92702</v>
      </c>
      <c r="W732" s="2748">
        <f t="shared" si="54"/>
        <v>-10207.352480000009</v>
      </c>
      <c r="X732" s="2757">
        <f t="shared" si="54"/>
        <v>0</v>
      </c>
      <c r="Y732" s="2748">
        <f t="shared" si="54"/>
        <v>318565.92702</v>
      </c>
      <c r="Z732" s="2748">
        <f t="shared" si="52"/>
        <v>96.895321756219545</v>
      </c>
      <c r="AA732" s="2757">
        <f t="shared" si="53"/>
        <v>96.895321756219545</v>
      </c>
      <c r="AB732" s="2611"/>
    </row>
    <row r="733" spans="1:203" s="162" customFormat="1" x14ac:dyDescent="0.25">
      <c r="A733" s="161">
        <v>1</v>
      </c>
      <c r="B733" s="2701" t="s">
        <v>313</v>
      </c>
      <c r="C733" s="2724">
        <f>C695+C12</f>
        <v>3464</v>
      </c>
      <c r="D733" s="2724">
        <f>D695+D12</f>
        <v>1733</v>
      </c>
      <c r="E733" s="2724">
        <f>E695+E12</f>
        <v>1720</v>
      </c>
      <c r="F733" s="2740">
        <f>E733/D733*100</f>
        <v>99.249855741488744</v>
      </c>
      <c r="G733" s="280">
        <f>J733/D733</f>
        <v>14.766301211771495</v>
      </c>
      <c r="H733" s="2756">
        <f>K733/E733</f>
        <v>14.504651162790697</v>
      </c>
      <c r="I733" s="2748">
        <f>I695+I12</f>
        <v>51147</v>
      </c>
      <c r="J733" s="2757">
        <f>J695+J12</f>
        <v>25590</v>
      </c>
      <c r="K733" s="2748">
        <f>K695+K12</f>
        <v>24948</v>
      </c>
      <c r="L733" s="2757">
        <f t="shared" si="48"/>
        <v>97.491207502930834</v>
      </c>
      <c r="M733" s="2748">
        <f>M695+M12</f>
        <v>166</v>
      </c>
      <c r="N733" s="2783">
        <f>K733/$B$3*12/M733</f>
        <v>300.57831325301203</v>
      </c>
      <c r="O733" s="2393">
        <f t="shared" ref="O733:Y733" si="58">O695+O12</f>
        <v>126629.56171264</v>
      </c>
      <c r="P733" s="2393">
        <f t="shared" ref="P733:Q733" si="59">P695+P12</f>
        <v>125682.22278079999</v>
      </c>
      <c r="Q733" s="2393">
        <f t="shared" si="59"/>
        <v>125682.22278079999</v>
      </c>
      <c r="R733" s="2599">
        <f t="shared" ref="R733:S733" si="60">R695+R12</f>
        <v>125682.22278079999</v>
      </c>
      <c r="S733" s="2748">
        <f t="shared" si="60"/>
        <v>125682.22278079999</v>
      </c>
      <c r="T733" s="2748">
        <f t="shared" ref="T733" si="61">T695+T12</f>
        <v>125753.39223033999</v>
      </c>
      <c r="U733" s="2795">
        <f t="shared" si="58"/>
        <v>62894.339315158184</v>
      </c>
      <c r="V733" s="2748">
        <f t="shared" si="58"/>
        <v>63568.278449999998</v>
      </c>
      <c r="W733" s="2748">
        <f t="shared" si="58"/>
        <v>673.93913484181462</v>
      </c>
      <c r="X733" s="2757">
        <f t="shared" si="58"/>
        <v>-18.881019999999999</v>
      </c>
      <c r="Y733" s="2748">
        <f t="shared" si="58"/>
        <v>63549.397429999997</v>
      </c>
      <c r="Z733" s="2748">
        <f t="shared" si="52"/>
        <v>101.07154179880126</v>
      </c>
      <c r="AA733" s="2757">
        <f t="shared" si="53"/>
        <v>101.04152157725892</v>
      </c>
      <c r="AB733" s="2608"/>
    </row>
    <row r="734" spans="1:203" s="162" customFormat="1" ht="16.2" x14ac:dyDescent="0.35">
      <c r="A734" s="161">
        <v>1</v>
      </c>
      <c r="B734" s="2703" t="s">
        <v>354</v>
      </c>
      <c r="C734" s="2723">
        <f>SUM(C13,C56,C696,C276)</f>
        <v>0</v>
      </c>
      <c r="D734" s="2723">
        <f>SUM(D13,D56,D696,D276)</f>
        <v>0</v>
      </c>
      <c r="E734" s="2723">
        <f>SUM(E13,E56,E696,E276)</f>
        <v>0</v>
      </c>
      <c r="F734" s="2739"/>
      <c r="G734" s="2749">
        <f t="shared" ref="G734:M734" si="62">SUM(G13,G56,G696,G276)</f>
        <v>0</v>
      </c>
      <c r="H734" s="2758">
        <f t="shared" si="62"/>
        <v>0</v>
      </c>
      <c r="I734" s="140">
        <f t="shared" si="62"/>
        <v>0</v>
      </c>
      <c r="J734" s="434">
        <f t="shared" si="62"/>
        <v>0</v>
      </c>
      <c r="K734" s="140">
        <f t="shared" si="62"/>
        <v>0</v>
      </c>
      <c r="L734" s="434">
        <f t="shared" si="62"/>
        <v>0</v>
      </c>
      <c r="M734" s="140">
        <f t="shared" si="62"/>
        <v>0</v>
      </c>
      <c r="N734" s="2737"/>
      <c r="O734" s="2393">
        <f t="shared" ref="O734:Y734" si="63">SUM(O13,O56,O696,O276)</f>
        <v>0</v>
      </c>
      <c r="P734" s="2393">
        <f t="shared" ref="P734:Q734" si="64">SUM(P13,P56,P696,P276)</f>
        <v>0</v>
      </c>
      <c r="Q734" s="2393">
        <f t="shared" si="64"/>
        <v>0</v>
      </c>
      <c r="R734" s="2599">
        <f t="shared" ref="R734:S734" si="65">SUM(R13,R56,R696,R276)</f>
        <v>0</v>
      </c>
      <c r="S734" s="2748">
        <f t="shared" si="65"/>
        <v>0</v>
      </c>
      <c r="T734" s="2748">
        <f t="shared" ref="T734" si="66">SUM(T13,T56,T696,T276)</f>
        <v>0</v>
      </c>
      <c r="U734" s="2795">
        <f t="shared" si="63"/>
        <v>0</v>
      </c>
      <c r="V734" s="2748">
        <f t="shared" si="63"/>
        <v>0</v>
      </c>
      <c r="W734" s="2748">
        <f t="shared" si="63"/>
        <v>0</v>
      </c>
      <c r="X734" s="2757">
        <f t="shared" si="63"/>
        <v>0</v>
      </c>
      <c r="Y734" s="2748">
        <f t="shared" si="63"/>
        <v>0</v>
      </c>
      <c r="Z734" s="2748"/>
      <c r="AA734" s="2757"/>
      <c r="AB734" s="2608"/>
    </row>
    <row r="735" spans="1:203" s="162" customFormat="1" ht="26.25" customHeight="1" x14ac:dyDescent="0.25">
      <c r="A735" s="161">
        <v>1</v>
      </c>
      <c r="B735" s="2704" t="s">
        <v>217</v>
      </c>
      <c r="C735" s="2723">
        <f>C697+C627+C593+C559+C525+C491+C455+C420+C315++C278+C243+C207+C173+C138+C100+C57+C14+C661+C386+C350</f>
        <v>3183232</v>
      </c>
      <c r="D735" s="2723">
        <f>D697+D627+D593+D559+D525+D491+D455+D420+D315++D278+D243+D207+D173+D138+D100+D57+D14+D661+D386+D350</f>
        <v>1592050</v>
      </c>
      <c r="E735" s="2723">
        <f>E697+E627+E593+E559+E525+E491+E455+E420+E315++E278+E243+E207+E173+E138+E100+E57+E14+E661+E386+E350</f>
        <v>1747998.6023965126</v>
      </c>
      <c r="F735" s="2739">
        <f t="shared" ref="F735:F759" si="67">E735/D735*100</f>
        <v>109.79545883587278</v>
      </c>
      <c r="G735" s="280"/>
      <c r="H735" s="2756"/>
      <c r="I735" s="140"/>
      <c r="J735" s="434"/>
      <c r="K735" s="140"/>
      <c r="L735" s="434"/>
      <c r="M735" s="140"/>
      <c r="N735" s="2737"/>
      <c r="O735" s="2393"/>
      <c r="P735" s="2393"/>
      <c r="Q735" s="2395"/>
      <c r="R735" s="2790"/>
      <c r="S735" s="2793"/>
      <c r="T735" s="2793"/>
      <c r="U735" s="2795"/>
      <c r="V735" s="2748"/>
      <c r="W735" s="2748"/>
      <c r="X735" s="2757"/>
      <c r="Y735" s="2748"/>
      <c r="Z735" s="2748"/>
      <c r="AA735" s="2757"/>
      <c r="AB735" s="2608"/>
    </row>
    <row r="736" spans="1:203" x14ac:dyDescent="0.25">
      <c r="A736" s="161">
        <v>1</v>
      </c>
      <c r="B736" s="2705" t="s">
        <v>344</v>
      </c>
      <c r="C736" s="2723">
        <f t="shared" ref="C736:E737" si="68">C698+C662+C628+C594+C560+C526+C492+C456+C421+C387+C351+C316+C279+C244+C208+C174+C139+C101+C58+C15</f>
        <v>99785</v>
      </c>
      <c r="D736" s="2723">
        <f t="shared" si="68"/>
        <v>49893</v>
      </c>
      <c r="E736" s="2723">
        <f t="shared" si="68"/>
        <v>49523</v>
      </c>
      <c r="F736" s="2739">
        <f t="shared" si="67"/>
        <v>99.258413003828196</v>
      </c>
      <c r="G736" s="280"/>
      <c r="H736" s="2756"/>
      <c r="I736" s="178"/>
      <c r="J736" s="2759"/>
      <c r="K736" s="178"/>
      <c r="L736" s="2759"/>
      <c r="M736" s="178"/>
      <c r="N736" s="2737"/>
      <c r="O736" s="2396"/>
      <c r="P736" s="2396"/>
      <c r="Q736" s="2396"/>
      <c r="R736" s="2602"/>
      <c r="S736" s="2773"/>
      <c r="T736" s="2773"/>
      <c r="U736" s="2796"/>
      <c r="V736" s="2773"/>
      <c r="W736" s="2773"/>
      <c r="X736" s="2781"/>
      <c r="Y736" s="2773"/>
      <c r="Z736" s="2773"/>
      <c r="AA736" s="2781"/>
      <c r="AB736" s="2608"/>
      <c r="AC736" s="162"/>
      <c r="AD736" s="162"/>
      <c r="AE736" s="162"/>
      <c r="AF736" s="162"/>
      <c r="AG736" s="162"/>
      <c r="AH736" s="162"/>
      <c r="AI736" s="162"/>
      <c r="AJ736" s="162"/>
      <c r="AK736" s="162"/>
      <c r="AL736" s="162"/>
      <c r="AM736" s="162"/>
      <c r="AN736" s="162"/>
      <c r="AO736" s="162"/>
      <c r="AP736" s="162"/>
      <c r="AQ736" s="162"/>
      <c r="AR736" s="162"/>
      <c r="AS736" s="162"/>
      <c r="AT736" s="162"/>
      <c r="AU736" s="162"/>
      <c r="AV736" s="162"/>
      <c r="AW736" s="162"/>
      <c r="AX736" s="162"/>
      <c r="AY736" s="162"/>
      <c r="AZ736" s="162"/>
      <c r="BA736" s="162"/>
      <c r="BB736" s="162"/>
      <c r="BC736" s="162"/>
      <c r="BD736" s="162"/>
      <c r="BE736" s="162"/>
      <c r="BF736" s="162"/>
      <c r="BG736" s="162"/>
      <c r="BH736" s="162"/>
      <c r="BI736" s="162"/>
      <c r="BJ736" s="162"/>
      <c r="BK736" s="162"/>
      <c r="BL736" s="162"/>
      <c r="BM736" s="162"/>
      <c r="BN736" s="162"/>
      <c r="BO736" s="162"/>
      <c r="BP736" s="162"/>
      <c r="BQ736" s="162"/>
      <c r="BR736" s="162"/>
      <c r="BS736" s="162"/>
      <c r="BT736" s="162"/>
      <c r="BU736" s="162"/>
      <c r="BV736" s="162"/>
      <c r="BW736" s="162"/>
      <c r="BX736" s="162"/>
      <c r="BY736" s="162"/>
      <c r="BZ736" s="162"/>
      <c r="CA736" s="162"/>
      <c r="CB736" s="162"/>
      <c r="CC736" s="162"/>
      <c r="CD736" s="162"/>
      <c r="CE736" s="162"/>
      <c r="CF736" s="162"/>
      <c r="CG736" s="162"/>
      <c r="CH736" s="162"/>
      <c r="CI736" s="162"/>
      <c r="CJ736" s="162"/>
      <c r="CK736" s="162"/>
      <c r="CL736" s="162"/>
      <c r="CM736" s="162"/>
      <c r="CN736" s="162"/>
      <c r="CO736" s="162"/>
      <c r="CP736" s="162"/>
      <c r="CQ736" s="162"/>
      <c r="CR736" s="162"/>
      <c r="CS736" s="162"/>
      <c r="CT736" s="162"/>
      <c r="CU736" s="162"/>
      <c r="CV736" s="162"/>
      <c r="CW736" s="162"/>
      <c r="CX736" s="162"/>
      <c r="CY736" s="162"/>
      <c r="CZ736" s="162"/>
      <c r="DA736" s="162"/>
      <c r="DB736" s="162"/>
      <c r="DC736" s="162"/>
      <c r="DD736" s="162"/>
      <c r="DE736" s="162"/>
      <c r="DF736" s="162"/>
      <c r="DG736" s="162"/>
      <c r="DH736" s="162"/>
      <c r="DI736" s="162"/>
      <c r="DJ736" s="162"/>
      <c r="DK736" s="162"/>
      <c r="DL736" s="162"/>
      <c r="DM736" s="162"/>
      <c r="DN736" s="162"/>
      <c r="DO736" s="162"/>
      <c r="DP736" s="162"/>
      <c r="DQ736" s="162"/>
      <c r="DR736" s="162"/>
      <c r="DS736" s="162"/>
      <c r="DT736" s="162"/>
      <c r="DU736" s="162"/>
      <c r="DV736" s="162"/>
      <c r="DW736" s="162"/>
      <c r="DX736" s="162"/>
      <c r="DY736" s="162"/>
      <c r="DZ736" s="162"/>
      <c r="EA736" s="162"/>
      <c r="EB736" s="162"/>
      <c r="EC736" s="162"/>
      <c r="ED736" s="162"/>
      <c r="EE736" s="162"/>
      <c r="EF736" s="162"/>
      <c r="EG736" s="162"/>
      <c r="EH736" s="162"/>
      <c r="EI736" s="162"/>
      <c r="EJ736" s="162"/>
      <c r="EK736" s="162"/>
      <c r="EL736" s="162"/>
      <c r="EM736" s="162"/>
      <c r="EN736" s="162"/>
      <c r="EO736" s="162"/>
      <c r="EP736" s="162"/>
      <c r="EQ736" s="162"/>
      <c r="ER736" s="162"/>
      <c r="ES736" s="162"/>
      <c r="ET736" s="162"/>
      <c r="EU736" s="162"/>
      <c r="EV736" s="162"/>
      <c r="EW736" s="162"/>
      <c r="EX736" s="162"/>
      <c r="EY736" s="162"/>
      <c r="EZ736" s="162"/>
      <c r="FA736" s="162"/>
      <c r="FB736" s="162"/>
      <c r="FC736" s="162"/>
      <c r="FD736" s="162"/>
      <c r="FE736" s="162"/>
      <c r="FF736" s="162"/>
      <c r="FG736" s="162"/>
      <c r="FH736" s="162"/>
      <c r="FI736" s="162"/>
      <c r="FJ736" s="162"/>
      <c r="FK736" s="162"/>
      <c r="FL736" s="162"/>
      <c r="FM736" s="162"/>
      <c r="FN736" s="162"/>
      <c r="FO736" s="162"/>
      <c r="FP736" s="162"/>
      <c r="FQ736" s="162"/>
      <c r="FR736" s="162"/>
      <c r="FS736" s="162"/>
      <c r="FT736" s="162"/>
      <c r="FU736" s="162"/>
      <c r="FV736" s="162"/>
      <c r="FW736" s="162"/>
      <c r="FX736" s="162"/>
      <c r="FY736" s="162"/>
      <c r="FZ736" s="162"/>
      <c r="GA736" s="162"/>
      <c r="GB736" s="162"/>
      <c r="GC736" s="162"/>
      <c r="GD736" s="162"/>
      <c r="GE736" s="162"/>
      <c r="GF736" s="162"/>
      <c r="GG736" s="162"/>
      <c r="GH736" s="162"/>
      <c r="GI736" s="162"/>
      <c r="GJ736" s="162"/>
      <c r="GK736" s="162"/>
      <c r="GL736" s="162"/>
      <c r="GM736" s="162"/>
      <c r="GN736" s="162"/>
      <c r="GO736" s="162"/>
      <c r="GP736" s="162"/>
      <c r="GQ736" s="162"/>
      <c r="GR736" s="162"/>
      <c r="GS736" s="162"/>
      <c r="GT736" s="162"/>
      <c r="GU736" s="162"/>
    </row>
    <row r="737" spans="1:203" ht="27.6" x14ac:dyDescent="0.25">
      <c r="A737" s="161">
        <v>1</v>
      </c>
      <c r="B737" s="2706" t="s">
        <v>345</v>
      </c>
      <c r="C737" s="2723">
        <f t="shared" si="68"/>
        <v>286284</v>
      </c>
      <c r="D737" s="2723">
        <f t="shared" si="68"/>
        <v>143143</v>
      </c>
      <c r="E737" s="2723">
        <f t="shared" si="68"/>
        <v>110705</v>
      </c>
      <c r="F737" s="2739">
        <f t="shared" si="67"/>
        <v>77.338745170913</v>
      </c>
      <c r="G737" s="280"/>
      <c r="H737" s="2756"/>
      <c r="I737" s="178"/>
      <c r="J737" s="2759"/>
      <c r="K737" s="178"/>
      <c r="L737" s="2759"/>
      <c r="M737" s="178"/>
      <c r="N737" s="2737"/>
      <c r="O737" s="2396"/>
      <c r="P737" s="2396"/>
      <c r="Q737" s="2396"/>
      <c r="R737" s="2602"/>
      <c r="S737" s="2773"/>
      <c r="T737" s="2773"/>
      <c r="U737" s="2796"/>
      <c r="V737" s="2773"/>
      <c r="W737" s="2773"/>
      <c r="X737" s="2781"/>
      <c r="Y737" s="2773"/>
      <c r="Z737" s="2773"/>
      <c r="AA737" s="2781"/>
      <c r="AB737" s="2608"/>
      <c r="AC737" s="162"/>
      <c r="AD737" s="162"/>
      <c r="AE737" s="162"/>
      <c r="AF737" s="162"/>
      <c r="AG737" s="162"/>
      <c r="AH737" s="162"/>
      <c r="AI737" s="162"/>
      <c r="AJ737" s="162"/>
      <c r="AK737" s="162"/>
      <c r="AL737" s="162"/>
      <c r="AM737" s="162"/>
      <c r="AN737" s="162"/>
      <c r="AO737" s="162"/>
      <c r="AP737" s="162"/>
      <c r="AQ737" s="162"/>
      <c r="AR737" s="162"/>
      <c r="AS737" s="162"/>
      <c r="AT737" s="162"/>
      <c r="AU737" s="162"/>
      <c r="AV737" s="162"/>
      <c r="AW737" s="162"/>
      <c r="AX737" s="162"/>
      <c r="AY737" s="162"/>
      <c r="AZ737" s="162"/>
      <c r="BA737" s="162"/>
      <c r="BB737" s="162"/>
      <c r="BC737" s="162"/>
      <c r="BD737" s="162"/>
      <c r="BE737" s="162"/>
      <c r="BF737" s="162"/>
      <c r="BG737" s="162"/>
      <c r="BH737" s="162"/>
      <c r="BI737" s="162"/>
      <c r="BJ737" s="162"/>
      <c r="BK737" s="162"/>
      <c r="BL737" s="162"/>
      <c r="BM737" s="162"/>
      <c r="BN737" s="162"/>
      <c r="BO737" s="162"/>
      <c r="BP737" s="162"/>
      <c r="BQ737" s="162"/>
      <c r="BR737" s="162"/>
      <c r="BS737" s="162"/>
      <c r="BT737" s="162"/>
      <c r="BU737" s="162"/>
      <c r="BV737" s="162"/>
      <c r="BW737" s="162"/>
      <c r="BX737" s="162"/>
      <c r="BY737" s="162"/>
      <c r="BZ737" s="162"/>
      <c r="CA737" s="162"/>
      <c r="CB737" s="162"/>
      <c r="CC737" s="162"/>
      <c r="CD737" s="162"/>
      <c r="CE737" s="162"/>
      <c r="CF737" s="162"/>
      <c r="CG737" s="162"/>
      <c r="CH737" s="162"/>
      <c r="CI737" s="162"/>
      <c r="CJ737" s="162"/>
      <c r="CK737" s="162"/>
      <c r="CL737" s="162"/>
      <c r="CM737" s="162"/>
      <c r="CN737" s="162"/>
      <c r="CO737" s="162"/>
      <c r="CP737" s="162"/>
      <c r="CQ737" s="162"/>
      <c r="CR737" s="162"/>
      <c r="CS737" s="162"/>
      <c r="CT737" s="162"/>
      <c r="CU737" s="162"/>
      <c r="CV737" s="162"/>
      <c r="CW737" s="162"/>
      <c r="CX737" s="162"/>
      <c r="CY737" s="162"/>
      <c r="CZ737" s="162"/>
      <c r="DA737" s="162"/>
      <c r="DB737" s="162"/>
      <c r="DC737" s="162"/>
      <c r="DD737" s="162"/>
      <c r="DE737" s="162"/>
      <c r="DF737" s="162"/>
      <c r="DG737" s="162"/>
      <c r="DH737" s="162"/>
      <c r="DI737" s="162"/>
      <c r="DJ737" s="162"/>
      <c r="DK737" s="162"/>
      <c r="DL737" s="162"/>
      <c r="DM737" s="162"/>
      <c r="DN737" s="162"/>
      <c r="DO737" s="162"/>
      <c r="DP737" s="162"/>
      <c r="DQ737" s="162"/>
      <c r="DR737" s="162"/>
      <c r="DS737" s="162"/>
      <c r="DT737" s="162"/>
      <c r="DU737" s="162"/>
      <c r="DV737" s="162"/>
      <c r="DW737" s="162"/>
      <c r="DX737" s="162"/>
      <c r="DY737" s="162"/>
      <c r="DZ737" s="162"/>
      <c r="EA737" s="162"/>
      <c r="EB737" s="162"/>
      <c r="EC737" s="162"/>
      <c r="ED737" s="162"/>
      <c r="EE737" s="162"/>
      <c r="EF737" s="162"/>
      <c r="EG737" s="162"/>
      <c r="EH737" s="162"/>
      <c r="EI737" s="162"/>
      <c r="EJ737" s="162"/>
      <c r="EK737" s="162"/>
      <c r="EL737" s="162"/>
      <c r="EM737" s="162"/>
      <c r="EN737" s="162"/>
      <c r="EO737" s="162"/>
      <c r="EP737" s="162"/>
      <c r="EQ737" s="162"/>
      <c r="ER737" s="162"/>
      <c r="ES737" s="162"/>
      <c r="ET737" s="162"/>
      <c r="EU737" s="162"/>
      <c r="EV737" s="162"/>
      <c r="EW737" s="162"/>
      <c r="EX737" s="162"/>
      <c r="EY737" s="162"/>
      <c r="EZ737" s="162"/>
      <c r="FA737" s="162"/>
      <c r="FB737" s="162"/>
      <c r="FC737" s="162"/>
      <c r="FD737" s="162"/>
      <c r="FE737" s="162"/>
      <c r="FF737" s="162"/>
      <c r="FG737" s="162"/>
      <c r="FH737" s="162"/>
      <c r="FI737" s="162"/>
      <c r="FJ737" s="162"/>
      <c r="FK737" s="162"/>
      <c r="FL737" s="162"/>
      <c r="FM737" s="162"/>
      <c r="FN737" s="162"/>
      <c r="FO737" s="162"/>
      <c r="FP737" s="162"/>
      <c r="FQ737" s="162"/>
      <c r="FR737" s="162"/>
      <c r="FS737" s="162"/>
      <c r="FT737" s="162"/>
      <c r="FU737" s="162"/>
      <c r="FV737" s="162"/>
      <c r="FW737" s="162"/>
      <c r="FX737" s="162"/>
      <c r="FY737" s="162"/>
      <c r="FZ737" s="162"/>
      <c r="GA737" s="162"/>
      <c r="GB737" s="162"/>
      <c r="GC737" s="162"/>
      <c r="GD737" s="162"/>
      <c r="GE737" s="162"/>
      <c r="GF737" s="162"/>
      <c r="GG737" s="162"/>
      <c r="GH737" s="162"/>
      <c r="GI737" s="162"/>
      <c r="GJ737" s="162"/>
      <c r="GK737" s="162"/>
      <c r="GL737" s="162"/>
      <c r="GM737" s="162"/>
      <c r="GN737" s="162"/>
      <c r="GO737" s="162"/>
      <c r="GP737" s="162"/>
      <c r="GQ737" s="162"/>
      <c r="GR737" s="162"/>
      <c r="GS737" s="162"/>
      <c r="GT737" s="162"/>
      <c r="GU737" s="162"/>
    </row>
    <row r="738" spans="1:203" ht="27.6" x14ac:dyDescent="0.25">
      <c r="A738" s="161">
        <v>1</v>
      </c>
      <c r="B738" s="2706" t="s">
        <v>346</v>
      </c>
      <c r="C738" s="2723">
        <f>SUM(C700,C664,C630,C596,C562,C528,C494,C458,C423,C389,C353,C318,C281,C246,C210,C176,C141,C103,C60,C17)</f>
        <v>8512</v>
      </c>
      <c r="D738" s="2723">
        <f>SUM(D700,D664,D630,D596,D562,D528,D494,D458,D423,D389,D353,D318,D281,D246,D210,D176,D141,D103,D60,D17)</f>
        <v>4257</v>
      </c>
      <c r="E738" s="2723">
        <f>SUM(E700,E664,E630,E596,E562,E528,E494,E458,E423,E389,E353,E318,E281,E246,E210,E176,E141,E103,E60,E17)</f>
        <v>3860</v>
      </c>
      <c r="F738" s="2739">
        <f t="shared" si="67"/>
        <v>90.674183697439517</v>
      </c>
      <c r="G738" s="280"/>
      <c r="H738" s="2756"/>
      <c r="I738" s="178"/>
      <c r="J738" s="2759"/>
      <c r="K738" s="178"/>
      <c r="L738" s="2759"/>
      <c r="M738" s="178"/>
      <c r="N738" s="2737"/>
      <c r="O738" s="2396"/>
      <c r="P738" s="2396"/>
      <c r="Q738" s="2396"/>
      <c r="R738" s="2602"/>
      <c r="S738" s="2773"/>
      <c r="T738" s="2773"/>
      <c r="U738" s="2796"/>
      <c r="V738" s="2773"/>
      <c r="W738" s="2773"/>
      <c r="X738" s="2781"/>
      <c r="Y738" s="2773"/>
      <c r="Z738" s="2773"/>
      <c r="AA738" s="2781"/>
      <c r="AB738" s="2608"/>
      <c r="AC738" s="162"/>
      <c r="AD738" s="162"/>
      <c r="AE738" s="162"/>
      <c r="AF738" s="162"/>
      <c r="AG738" s="162"/>
      <c r="AH738" s="162"/>
      <c r="AI738" s="162"/>
      <c r="AJ738" s="162"/>
      <c r="AK738" s="162"/>
      <c r="AL738" s="162"/>
      <c r="AM738" s="162"/>
      <c r="AN738" s="162"/>
      <c r="AO738" s="162"/>
      <c r="AP738" s="162"/>
      <c r="AQ738" s="162"/>
      <c r="AR738" s="162"/>
      <c r="AS738" s="162"/>
      <c r="AT738" s="162"/>
      <c r="AU738" s="162"/>
      <c r="AV738" s="162"/>
      <c r="AW738" s="162"/>
      <c r="AX738" s="162"/>
      <c r="AY738" s="162"/>
      <c r="AZ738" s="162"/>
      <c r="BA738" s="162"/>
      <c r="BB738" s="162"/>
      <c r="BC738" s="162"/>
      <c r="BD738" s="162"/>
      <c r="BE738" s="162"/>
      <c r="BF738" s="162"/>
      <c r="BG738" s="162"/>
      <c r="BH738" s="162"/>
      <c r="BI738" s="162"/>
      <c r="BJ738" s="162"/>
      <c r="BK738" s="162"/>
      <c r="BL738" s="162"/>
      <c r="BM738" s="162"/>
      <c r="BN738" s="162"/>
      <c r="BO738" s="162"/>
      <c r="BP738" s="162"/>
      <c r="BQ738" s="162"/>
      <c r="BR738" s="162"/>
      <c r="BS738" s="162"/>
      <c r="BT738" s="162"/>
      <c r="BU738" s="162"/>
      <c r="BV738" s="162"/>
      <c r="BW738" s="162"/>
      <c r="BX738" s="162"/>
      <c r="BY738" s="162"/>
      <c r="BZ738" s="162"/>
      <c r="CA738" s="162"/>
      <c r="CB738" s="162"/>
      <c r="CC738" s="162"/>
      <c r="CD738" s="162"/>
      <c r="CE738" s="162"/>
      <c r="CF738" s="162"/>
      <c r="CG738" s="162"/>
      <c r="CH738" s="162"/>
      <c r="CI738" s="162"/>
      <c r="CJ738" s="162"/>
      <c r="CK738" s="162"/>
      <c r="CL738" s="162"/>
      <c r="CM738" s="162"/>
      <c r="CN738" s="162"/>
      <c r="CO738" s="162"/>
      <c r="CP738" s="162"/>
      <c r="CQ738" s="162"/>
      <c r="CR738" s="162"/>
      <c r="CS738" s="162"/>
      <c r="CT738" s="162"/>
      <c r="CU738" s="162"/>
      <c r="CV738" s="162"/>
      <c r="CW738" s="162"/>
      <c r="CX738" s="162"/>
      <c r="CY738" s="162"/>
      <c r="CZ738" s="162"/>
      <c r="DA738" s="162"/>
      <c r="DB738" s="162"/>
      <c r="DC738" s="162"/>
      <c r="DD738" s="162"/>
      <c r="DE738" s="162"/>
      <c r="DF738" s="162"/>
      <c r="DG738" s="162"/>
      <c r="DH738" s="162"/>
      <c r="DI738" s="162"/>
      <c r="DJ738" s="162"/>
      <c r="DK738" s="162"/>
      <c r="DL738" s="162"/>
      <c r="DM738" s="162"/>
      <c r="DN738" s="162"/>
      <c r="DO738" s="162"/>
      <c r="DP738" s="162"/>
      <c r="DQ738" s="162"/>
      <c r="DR738" s="162"/>
      <c r="DS738" s="162"/>
      <c r="DT738" s="162"/>
      <c r="DU738" s="162"/>
      <c r="DV738" s="162"/>
      <c r="DW738" s="162"/>
      <c r="DX738" s="162"/>
      <c r="DY738" s="162"/>
      <c r="DZ738" s="162"/>
      <c r="EA738" s="162"/>
      <c r="EB738" s="162"/>
      <c r="EC738" s="162"/>
      <c r="ED738" s="162"/>
      <c r="EE738" s="162"/>
      <c r="EF738" s="162"/>
      <c r="EG738" s="162"/>
      <c r="EH738" s="162"/>
      <c r="EI738" s="162"/>
      <c r="EJ738" s="162"/>
      <c r="EK738" s="162"/>
      <c r="EL738" s="162"/>
      <c r="EM738" s="162"/>
      <c r="EN738" s="162"/>
      <c r="EO738" s="162"/>
      <c r="EP738" s="162"/>
      <c r="EQ738" s="162"/>
      <c r="ER738" s="162"/>
      <c r="ES738" s="162"/>
      <c r="ET738" s="162"/>
      <c r="EU738" s="162"/>
      <c r="EV738" s="162"/>
      <c r="EW738" s="162"/>
      <c r="EX738" s="162"/>
      <c r="EY738" s="162"/>
      <c r="EZ738" s="162"/>
      <c r="FA738" s="162"/>
      <c r="FB738" s="162"/>
      <c r="FC738" s="162"/>
      <c r="FD738" s="162"/>
      <c r="FE738" s="162"/>
      <c r="FF738" s="162"/>
      <c r="FG738" s="162"/>
      <c r="FH738" s="162"/>
      <c r="FI738" s="162"/>
      <c r="FJ738" s="162"/>
      <c r="FK738" s="162"/>
      <c r="FL738" s="162"/>
      <c r="FM738" s="162"/>
      <c r="FN738" s="162"/>
      <c r="FO738" s="162"/>
      <c r="FP738" s="162"/>
      <c r="FQ738" s="162"/>
      <c r="FR738" s="162"/>
      <c r="FS738" s="162"/>
      <c r="FT738" s="162"/>
      <c r="FU738" s="162"/>
      <c r="FV738" s="162"/>
      <c r="FW738" s="162"/>
      <c r="FX738" s="162"/>
      <c r="FY738" s="162"/>
      <c r="FZ738" s="162"/>
      <c r="GA738" s="162"/>
      <c r="GB738" s="162"/>
      <c r="GC738" s="162"/>
      <c r="GD738" s="162"/>
      <c r="GE738" s="162"/>
      <c r="GF738" s="162"/>
      <c r="GG738" s="162"/>
      <c r="GH738" s="162"/>
      <c r="GI738" s="162"/>
      <c r="GJ738" s="162"/>
      <c r="GK738" s="162"/>
      <c r="GL738" s="162"/>
      <c r="GM738" s="162"/>
      <c r="GN738" s="162"/>
      <c r="GO738" s="162"/>
      <c r="GP738" s="162"/>
      <c r="GQ738" s="162"/>
      <c r="GR738" s="162"/>
      <c r="GS738" s="162"/>
      <c r="GT738" s="162"/>
      <c r="GU738" s="162"/>
    </row>
    <row r="739" spans="1:203" ht="41.4" x14ac:dyDescent="0.25">
      <c r="A739" s="161">
        <v>1</v>
      </c>
      <c r="B739" s="2706" t="s">
        <v>332</v>
      </c>
      <c r="C739" s="2723">
        <f>C701+C72+C29</f>
        <v>84240</v>
      </c>
      <c r="D739" s="2723">
        <f>D701+D72+D29</f>
        <v>42120</v>
      </c>
      <c r="E739" s="2723">
        <f>E701+E72+E29</f>
        <v>41343</v>
      </c>
      <c r="F739" s="2739">
        <f t="shared" si="67"/>
        <v>98.155270655270655</v>
      </c>
      <c r="G739" s="280"/>
      <c r="H739" s="2756"/>
      <c r="I739" s="178"/>
      <c r="J739" s="2759"/>
      <c r="K739" s="178"/>
      <c r="L739" s="2759"/>
      <c r="M739" s="178"/>
      <c r="N739" s="2737"/>
      <c r="O739" s="2396"/>
      <c r="P739" s="2396"/>
      <c r="Q739" s="2396"/>
      <c r="R739" s="2602"/>
      <c r="S739" s="2773"/>
      <c r="T739" s="2773"/>
      <c r="U739" s="2796"/>
      <c r="V739" s="2773"/>
      <c r="W739" s="2773"/>
      <c r="X739" s="2781"/>
      <c r="Y739" s="2773"/>
      <c r="Z739" s="2773"/>
      <c r="AA739" s="2781"/>
      <c r="AB739" s="2608"/>
      <c r="AC739" s="162"/>
      <c r="AD739" s="162"/>
      <c r="AE739" s="162"/>
      <c r="AF739" s="162"/>
      <c r="AG739" s="162"/>
      <c r="AH739" s="162"/>
      <c r="AI739" s="162"/>
      <c r="AJ739" s="162"/>
      <c r="AK739" s="162"/>
      <c r="AL739" s="162"/>
      <c r="AM739" s="162"/>
      <c r="AN739" s="162"/>
      <c r="AO739" s="162"/>
      <c r="AP739" s="162"/>
      <c r="AQ739" s="162"/>
      <c r="AR739" s="162"/>
      <c r="AS739" s="162"/>
      <c r="AT739" s="162"/>
      <c r="AU739" s="162"/>
      <c r="AV739" s="162"/>
      <c r="AW739" s="162"/>
      <c r="AX739" s="162"/>
      <c r="AY739" s="162"/>
      <c r="AZ739" s="162"/>
      <c r="BA739" s="162"/>
      <c r="BB739" s="162"/>
      <c r="BC739" s="162"/>
      <c r="BD739" s="162"/>
      <c r="BE739" s="162"/>
      <c r="BF739" s="162"/>
      <c r="BG739" s="162"/>
      <c r="BH739" s="162"/>
      <c r="BI739" s="162"/>
      <c r="BJ739" s="162"/>
      <c r="BK739" s="162"/>
      <c r="BL739" s="162"/>
      <c r="BM739" s="162"/>
      <c r="BN739" s="162"/>
      <c r="BO739" s="162"/>
      <c r="BP739" s="162"/>
      <c r="BQ739" s="162"/>
      <c r="BR739" s="162"/>
      <c r="BS739" s="162"/>
      <c r="BT739" s="162"/>
      <c r="BU739" s="162"/>
      <c r="BV739" s="162"/>
      <c r="BW739" s="162"/>
      <c r="BX739" s="162"/>
      <c r="BY739" s="162"/>
      <c r="BZ739" s="162"/>
      <c r="CA739" s="162"/>
      <c r="CB739" s="162"/>
      <c r="CC739" s="162"/>
      <c r="CD739" s="162"/>
      <c r="CE739" s="162"/>
      <c r="CF739" s="162"/>
      <c r="CG739" s="162"/>
      <c r="CH739" s="162"/>
      <c r="CI739" s="162"/>
      <c r="CJ739" s="162"/>
      <c r="CK739" s="162"/>
      <c r="CL739" s="162"/>
      <c r="CM739" s="162"/>
      <c r="CN739" s="162"/>
      <c r="CO739" s="162"/>
      <c r="CP739" s="162"/>
      <c r="CQ739" s="162"/>
      <c r="CR739" s="162"/>
      <c r="CS739" s="162"/>
      <c r="CT739" s="162"/>
      <c r="CU739" s="162"/>
      <c r="CV739" s="162"/>
      <c r="CW739" s="162"/>
      <c r="CX739" s="162"/>
      <c r="CY739" s="162"/>
      <c r="CZ739" s="162"/>
      <c r="DA739" s="162"/>
      <c r="DB739" s="162"/>
      <c r="DC739" s="162"/>
      <c r="DD739" s="162"/>
      <c r="DE739" s="162"/>
      <c r="DF739" s="162"/>
      <c r="DG739" s="162"/>
      <c r="DH739" s="162"/>
      <c r="DI739" s="162"/>
      <c r="DJ739" s="162"/>
      <c r="DK739" s="162"/>
      <c r="DL739" s="162"/>
      <c r="DM739" s="162"/>
      <c r="DN739" s="162"/>
      <c r="DO739" s="162"/>
      <c r="DP739" s="162"/>
      <c r="DQ739" s="162"/>
      <c r="DR739" s="162"/>
      <c r="DS739" s="162"/>
      <c r="DT739" s="162"/>
      <c r="DU739" s="162"/>
      <c r="DV739" s="162"/>
      <c r="DW739" s="162"/>
      <c r="DX739" s="162"/>
      <c r="DY739" s="162"/>
      <c r="DZ739" s="162"/>
      <c r="EA739" s="162"/>
      <c r="EB739" s="162"/>
      <c r="EC739" s="162"/>
      <c r="ED739" s="162"/>
      <c r="EE739" s="162"/>
      <c r="EF739" s="162"/>
      <c r="EG739" s="162"/>
      <c r="EH739" s="162"/>
      <c r="EI739" s="162"/>
      <c r="EJ739" s="162"/>
      <c r="EK739" s="162"/>
      <c r="EL739" s="162"/>
      <c r="EM739" s="162"/>
      <c r="EN739" s="162"/>
      <c r="EO739" s="162"/>
      <c r="EP739" s="162"/>
      <c r="EQ739" s="162"/>
      <c r="ER739" s="162"/>
      <c r="ES739" s="162"/>
      <c r="ET739" s="162"/>
      <c r="EU739" s="162"/>
      <c r="EV739" s="162"/>
      <c r="EW739" s="162"/>
      <c r="EX739" s="162"/>
      <c r="EY739" s="162"/>
      <c r="EZ739" s="162"/>
      <c r="FA739" s="162"/>
      <c r="FB739" s="162"/>
      <c r="FC739" s="162"/>
      <c r="FD739" s="162"/>
      <c r="FE739" s="162"/>
      <c r="FF739" s="162"/>
      <c r="FG739" s="162"/>
      <c r="FH739" s="162"/>
      <c r="FI739" s="162"/>
      <c r="FJ739" s="162"/>
      <c r="FK739" s="162"/>
      <c r="FL739" s="162"/>
      <c r="FM739" s="162"/>
      <c r="FN739" s="162"/>
      <c r="FO739" s="162"/>
      <c r="FP739" s="162"/>
      <c r="FQ739" s="162"/>
      <c r="FR739" s="162"/>
      <c r="FS739" s="162"/>
      <c r="FT739" s="162"/>
      <c r="FU739" s="162"/>
      <c r="FV739" s="162"/>
      <c r="FW739" s="162"/>
      <c r="FX739" s="162"/>
      <c r="FY739" s="162"/>
      <c r="FZ739" s="162"/>
      <c r="GA739" s="162"/>
      <c r="GB739" s="162"/>
      <c r="GC739" s="162"/>
      <c r="GD739" s="162"/>
      <c r="GE739" s="162"/>
      <c r="GF739" s="162"/>
      <c r="GG739" s="162"/>
      <c r="GH739" s="162"/>
      <c r="GI739" s="162"/>
      <c r="GJ739" s="162"/>
      <c r="GK739" s="162"/>
      <c r="GL739" s="162"/>
      <c r="GM739" s="162"/>
      <c r="GN739" s="162"/>
      <c r="GO739" s="162"/>
      <c r="GP739" s="162"/>
      <c r="GQ739" s="162"/>
      <c r="GR739" s="162"/>
      <c r="GS739" s="162"/>
      <c r="GT739" s="162"/>
      <c r="GU739" s="162"/>
    </row>
    <row r="740" spans="1:203" ht="27.6" x14ac:dyDescent="0.25">
      <c r="A740" s="161">
        <v>1</v>
      </c>
      <c r="B740" s="2705" t="s">
        <v>413</v>
      </c>
      <c r="C740" s="2723">
        <f>C74</f>
        <v>12420</v>
      </c>
      <c r="D740" s="2723">
        <f>D74</f>
        <v>6210</v>
      </c>
      <c r="E740" s="2723">
        <f>E74</f>
        <v>2455</v>
      </c>
      <c r="F740" s="2739">
        <f t="shared" si="67"/>
        <v>39.533011272141707</v>
      </c>
      <c r="G740" s="280"/>
      <c r="H740" s="2756"/>
      <c r="I740" s="178"/>
      <c r="J740" s="2759"/>
      <c r="K740" s="178"/>
      <c r="L740" s="2759"/>
      <c r="M740" s="178"/>
      <c r="N740" s="2737"/>
      <c r="O740" s="2396"/>
      <c r="P740" s="2396"/>
      <c r="Q740" s="2396"/>
      <c r="R740" s="2602"/>
      <c r="S740" s="2773"/>
      <c r="T740" s="2773"/>
      <c r="U740" s="2796"/>
      <c r="V740" s="2773"/>
      <c r="W740" s="2773"/>
      <c r="X740" s="2781"/>
      <c r="Y740" s="2773"/>
      <c r="Z740" s="2773"/>
      <c r="AA740" s="2781"/>
      <c r="AB740" s="2608"/>
      <c r="AC740" s="162"/>
      <c r="AD740" s="162"/>
      <c r="AE740" s="162"/>
      <c r="AF740" s="162"/>
      <c r="AG740" s="162"/>
      <c r="AH740" s="162"/>
      <c r="AI740" s="162"/>
      <c r="AJ740" s="162"/>
      <c r="AK740" s="162"/>
      <c r="AL740" s="162"/>
      <c r="AM740" s="162"/>
      <c r="AN740" s="162"/>
      <c r="AO740" s="162"/>
      <c r="AP740" s="162"/>
      <c r="AQ740" s="162"/>
      <c r="AR740" s="162"/>
      <c r="AS740" s="162"/>
      <c r="AT740" s="162"/>
      <c r="AU740" s="162"/>
      <c r="AV740" s="162"/>
      <c r="AW740" s="162"/>
      <c r="AX740" s="162"/>
      <c r="AY740" s="162"/>
      <c r="AZ740" s="162"/>
      <c r="BA740" s="162"/>
      <c r="BB740" s="162"/>
      <c r="BC740" s="162"/>
      <c r="BD740" s="162"/>
      <c r="BE740" s="162"/>
      <c r="BF740" s="162"/>
      <c r="BG740" s="162"/>
      <c r="BH740" s="162"/>
      <c r="BI740" s="162"/>
      <c r="BJ740" s="162"/>
      <c r="BK740" s="162"/>
      <c r="BL740" s="162"/>
      <c r="BM740" s="162"/>
      <c r="BN740" s="162"/>
      <c r="BO740" s="162"/>
      <c r="BP740" s="162"/>
      <c r="BQ740" s="162"/>
      <c r="BR740" s="162"/>
      <c r="BS740" s="162"/>
      <c r="BT740" s="162"/>
      <c r="BU740" s="162"/>
      <c r="BV740" s="162"/>
      <c r="BW740" s="162"/>
      <c r="BX740" s="162"/>
      <c r="BY740" s="162"/>
      <c r="BZ740" s="162"/>
      <c r="CA740" s="162"/>
      <c r="CB740" s="162"/>
      <c r="CC740" s="162"/>
      <c r="CD740" s="162"/>
      <c r="CE740" s="162"/>
      <c r="CF740" s="162"/>
      <c r="CG740" s="162"/>
      <c r="CH740" s="162"/>
      <c r="CI740" s="162"/>
      <c r="CJ740" s="162"/>
      <c r="CK740" s="162"/>
      <c r="CL740" s="162"/>
      <c r="CM740" s="162"/>
      <c r="CN740" s="162"/>
      <c r="CO740" s="162"/>
      <c r="CP740" s="162"/>
      <c r="CQ740" s="162"/>
      <c r="CR740" s="162"/>
      <c r="CS740" s="162"/>
      <c r="CT740" s="162"/>
      <c r="CU740" s="162"/>
      <c r="CV740" s="162"/>
      <c r="CW740" s="162"/>
      <c r="CX740" s="162"/>
      <c r="CY740" s="162"/>
      <c r="CZ740" s="162"/>
      <c r="DA740" s="162"/>
      <c r="DB740" s="162"/>
      <c r="DC740" s="162"/>
      <c r="DD740" s="162"/>
      <c r="DE740" s="162"/>
      <c r="DF740" s="162"/>
      <c r="DG740" s="162"/>
      <c r="DH740" s="162"/>
      <c r="DI740" s="162"/>
      <c r="DJ740" s="162"/>
      <c r="DK740" s="162"/>
      <c r="DL740" s="162"/>
      <c r="DM740" s="162"/>
      <c r="DN740" s="162"/>
      <c r="DO740" s="162"/>
      <c r="DP740" s="162"/>
      <c r="DQ740" s="162"/>
      <c r="DR740" s="162"/>
      <c r="DS740" s="162"/>
      <c r="DT740" s="162"/>
      <c r="DU740" s="162"/>
      <c r="DV740" s="162"/>
      <c r="DW740" s="162"/>
      <c r="DX740" s="162"/>
      <c r="DY740" s="162"/>
      <c r="DZ740" s="162"/>
      <c r="EA740" s="162"/>
      <c r="EB740" s="162"/>
      <c r="EC740" s="162"/>
      <c r="ED740" s="162"/>
      <c r="EE740" s="162"/>
      <c r="EF740" s="162"/>
      <c r="EG740" s="162"/>
      <c r="EH740" s="162"/>
      <c r="EI740" s="162"/>
      <c r="EJ740" s="162"/>
      <c r="EK740" s="162"/>
      <c r="EL740" s="162"/>
      <c r="EM740" s="162"/>
      <c r="EN740" s="162"/>
      <c r="EO740" s="162"/>
      <c r="EP740" s="162"/>
      <c r="EQ740" s="162"/>
      <c r="ER740" s="162"/>
      <c r="ES740" s="162"/>
      <c r="ET740" s="162"/>
      <c r="EU740" s="162"/>
      <c r="EV740" s="162"/>
      <c r="EW740" s="162"/>
      <c r="EX740" s="162"/>
      <c r="EY740" s="162"/>
      <c r="EZ740" s="162"/>
      <c r="FA740" s="162"/>
      <c r="FB740" s="162"/>
      <c r="FC740" s="162"/>
      <c r="FD740" s="162"/>
      <c r="FE740" s="162"/>
      <c r="FF740" s="162"/>
      <c r="FG740" s="162"/>
      <c r="FH740" s="162"/>
      <c r="FI740" s="162"/>
      <c r="FJ740" s="162"/>
      <c r="FK740" s="162"/>
      <c r="FL740" s="162"/>
      <c r="FM740" s="162"/>
      <c r="FN740" s="162"/>
      <c r="FO740" s="162"/>
      <c r="FP740" s="162"/>
      <c r="FQ740" s="162"/>
      <c r="FR740" s="162"/>
      <c r="FS740" s="162"/>
      <c r="FT740" s="162"/>
      <c r="FU740" s="162"/>
      <c r="FV740" s="162"/>
      <c r="FW740" s="162"/>
      <c r="FX740" s="162"/>
      <c r="FY740" s="162"/>
      <c r="FZ740" s="162"/>
      <c r="GA740" s="162"/>
      <c r="GB740" s="162"/>
      <c r="GC740" s="162"/>
      <c r="GD740" s="162"/>
      <c r="GE740" s="162"/>
      <c r="GF740" s="162"/>
      <c r="GG740" s="162"/>
      <c r="GH740" s="162"/>
      <c r="GI740" s="162"/>
      <c r="GJ740" s="162"/>
      <c r="GK740" s="162"/>
      <c r="GL740" s="162"/>
      <c r="GM740" s="162"/>
      <c r="GN740" s="162"/>
      <c r="GO740" s="162"/>
      <c r="GP740" s="162"/>
      <c r="GQ740" s="162"/>
      <c r="GR740" s="162"/>
      <c r="GS740" s="162"/>
      <c r="GT740" s="162"/>
      <c r="GU740" s="162"/>
    </row>
    <row r="741" spans="1:203" ht="27.6" x14ac:dyDescent="0.25">
      <c r="A741" s="161">
        <v>1</v>
      </c>
      <c r="B741" s="2705" t="s">
        <v>414</v>
      </c>
      <c r="C741" s="2723">
        <f>C30</f>
        <v>13000</v>
      </c>
      <c r="D741" s="2723">
        <f>D30</f>
        <v>6500</v>
      </c>
      <c r="E741" s="2723">
        <f>E30</f>
        <v>14105</v>
      </c>
      <c r="F741" s="2739">
        <f t="shared" si="67"/>
        <v>217</v>
      </c>
      <c r="G741" s="280"/>
      <c r="H741" s="2756"/>
      <c r="I741" s="178"/>
      <c r="J741" s="2759"/>
      <c r="K741" s="178"/>
      <c r="L741" s="2759"/>
      <c r="M741" s="178"/>
      <c r="N741" s="2737"/>
      <c r="O741" s="2396"/>
      <c r="P741" s="2396"/>
      <c r="Q741" s="2396"/>
      <c r="R741" s="2602"/>
      <c r="S741" s="2773"/>
      <c r="T741" s="2773"/>
      <c r="U741" s="2796"/>
      <c r="V741" s="2773"/>
      <c r="W741" s="2773"/>
      <c r="X741" s="2781"/>
      <c r="Y741" s="2773"/>
      <c r="Z741" s="2773"/>
      <c r="AA741" s="2781"/>
      <c r="AB741" s="2608"/>
      <c r="AC741" s="162"/>
      <c r="AD741" s="162"/>
      <c r="AE741" s="162"/>
      <c r="AF741" s="162"/>
      <c r="AG741" s="162"/>
      <c r="AH741" s="162"/>
      <c r="AI741" s="162"/>
      <c r="AJ741" s="162"/>
      <c r="AK741" s="162"/>
      <c r="AL741" s="162"/>
      <c r="AM741" s="162"/>
      <c r="AN741" s="162"/>
      <c r="AO741" s="162"/>
      <c r="AP741" s="162"/>
      <c r="AQ741" s="162"/>
      <c r="AR741" s="162"/>
      <c r="AS741" s="162"/>
      <c r="AT741" s="162"/>
      <c r="AU741" s="162"/>
      <c r="AV741" s="162"/>
      <c r="AW741" s="162"/>
      <c r="AX741" s="162"/>
      <c r="AY741" s="162"/>
      <c r="AZ741" s="162"/>
      <c r="BA741" s="162"/>
      <c r="BB741" s="162"/>
      <c r="BC741" s="162"/>
      <c r="BD741" s="162"/>
      <c r="BE741" s="162"/>
      <c r="BF741" s="162"/>
      <c r="BG741" s="162"/>
      <c r="BH741" s="162"/>
      <c r="BI741" s="162"/>
      <c r="BJ741" s="162"/>
      <c r="BK741" s="162"/>
      <c r="BL741" s="162"/>
      <c r="BM741" s="162"/>
      <c r="BN741" s="162"/>
      <c r="BO741" s="162"/>
      <c r="BP741" s="162"/>
      <c r="BQ741" s="162"/>
      <c r="BR741" s="162"/>
      <c r="BS741" s="162"/>
      <c r="BT741" s="162"/>
      <c r="BU741" s="162"/>
      <c r="BV741" s="162"/>
      <c r="BW741" s="162"/>
      <c r="BX741" s="162"/>
      <c r="BY741" s="162"/>
      <c r="BZ741" s="162"/>
      <c r="CA741" s="162"/>
      <c r="CB741" s="162"/>
      <c r="CC741" s="162"/>
      <c r="CD741" s="162"/>
      <c r="CE741" s="162"/>
      <c r="CF741" s="162"/>
      <c r="CG741" s="162"/>
      <c r="CH741" s="162"/>
      <c r="CI741" s="162"/>
      <c r="CJ741" s="162"/>
      <c r="CK741" s="162"/>
      <c r="CL741" s="162"/>
      <c r="CM741" s="162"/>
      <c r="CN741" s="162"/>
      <c r="CO741" s="162"/>
      <c r="CP741" s="162"/>
      <c r="CQ741" s="162"/>
      <c r="CR741" s="162"/>
      <c r="CS741" s="162"/>
      <c r="CT741" s="162"/>
      <c r="CU741" s="162"/>
      <c r="CV741" s="162"/>
      <c r="CW741" s="162"/>
      <c r="CX741" s="162"/>
      <c r="CY741" s="162"/>
      <c r="CZ741" s="162"/>
      <c r="DA741" s="162"/>
      <c r="DB741" s="162"/>
      <c r="DC741" s="162"/>
      <c r="DD741" s="162"/>
      <c r="DE741" s="162"/>
      <c r="DF741" s="162"/>
      <c r="DG741" s="162"/>
      <c r="DH741" s="162"/>
      <c r="DI741" s="162"/>
      <c r="DJ741" s="162"/>
      <c r="DK741" s="162"/>
      <c r="DL741" s="162"/>
      <c r="DM741" s="162"/>
      <c r="DN741" s="162"/>
      <c r="DO741" s="162"/>
      <c r="DP741" s="162"/>
      <c r="DQ741" s="162"/>
      <c r="DR741" s="162"/>
      <c r="DS741" s="162"/>
      <c r="DT741" s="162"/>
      <c r="DU741" s="162"/>
      <c r="DV741" s="162"/>
      <c r="DW741" s="162"/>
      <c r="DX741" s="162"/>
      <c r="DY741" s="162"/>
      <c r="DZ741" s="162"/>
      <c r="EA741" s="162"/>
      <c r="EB741" s="162"/>
      <c r="EC741" s="162"/>
      <c r="ED741" s="162"/>
      <c r="EE741" s="162"/>
      <c r="EF741" s="162"/>
      <c r="EG741" s="162"/>
      <c r="EH741" s="162"/>
      <c r="EI741" s="162"/>
      <c r="EJ741" s="162"/>
      <c r="EK741" s="162"/>
      <c r="EL741" s="162"/>
      <c r="EM741" s="162"/>
      <c r="EN741" s="162"/>
      <c r="EO741" s="162"/>
      <c r="EP741" s="162"/>
      <c r="EQ741" s="162"/>
      <c r="ER741" s="162"/>
      <c r="ES741" s="162"/>
      <c r="ET741" s="162"/>
      <c r="EU741" s="162"/>
      <c r="EV741" s="162"/>
      <c r="EW741" s="162"/>
      <c r="EX741" s="162"/>
      <c r="EY741" s="162"/>
      <c r="EZ741" s="162"/>
      <c r="FA741" s="162"/>
      <c r="FB741" s="162"/>
      <c r="FC741" s="162"/>
      <c r="FD741" s="162"/>
      <c r="FE741" s="162"/>
      <c r="FF741" s="162"/>
      <c r="FG741" s="162"/>
      <c r="FH741" s="162"/>
      <c r="FI741" s="162"/>
      <c r="FJ741" s="162"/>
      <c r="FK741" s="162"/>
      <c r="FL741" s="162"/>
      <c r="FM741" s="162"/>
      <c r="FN741" s="162"/>
      <c r="FO741" s="162"/>
      <c r="FP741" s="162"/>
      <c r="FQ741" s="162"/>
      <c r="FR741" s="162"/>
      <c r="FS741" s="162"/>
      <c r="FT741" s="162"/>
      <c r="FU741" s="162"/>
      <c r="FV741" s="162"/>
      <c r="FW741" s="162"/>
      <c r="FX741" s="162"/>
      <c r="FY741" s="162"/>
      <c r="FZ741" s="162"/>
      <c r="GA741" s="162"/>
      <c r="GB741" s="162"/>
      <c r="GC741" s="162"/>
      <c r="GD741" s="162"/>
      <c r="GE741" s="162"/>
      <c r="GF741" s="162"/>
      <c r="GG741" s="162"/>
      <c r="GH741" s="162"/>
      <c r="GI741" s="162"/>
      <c r="GJ741" s="162"/>
      <c r="GK741" s="162"/>
      <c r="GL741" s="162"/>
      <c r="GM741" s="162"/>
      <c r="GN741" s="162"/>
      <c r="GO741" s="162"/>
      <c r="GP741" s="162"/>
      <c r="GQ741" s="162"/>
      <c r="GR741" s="162"/>
      <c r="GS741" s="162"/>
      <c r="GT741" s="162"/>
      <c r="GU741" s="162"/>
    </row>
    <row r="742" spans="1:203" ht="41.4" x14ac:dyDescent="0.25">
      <c r="A742" s="161">
        <v>1</v>
      </c>
      <c r="B742" s="2706" t="s">
        <v>349</v>
      </c>
      <c r="C742" s="2723">
        <f t="shared" ref="C742:E744" si="69">SUM(C704,C665,C631,C597,C563,C529,C495,C459,C424,C390,C354,C319,C282,C247,C211,C177,C142,C104,C61,C18)</f>
        <v>300562</v>
      </c>
      <c r="D742" s="2723">
        <f t="shared" si="69"/>
        <v>150311</v>
      </c>
      <c r="E742" s="2723">
        <f t="shared" si="69"/>
        <v>177150.15942028986</v>
      </c>
      <c r="F742" s="2739">
        <f t="shared" si="67"/>
        <v>117.85575202100303</v>
      </c>
      <c r="G742" s="280"/>
      <c r="H742" s="2756"/>
      <c r="I742" s="178"/>
      <c r="J742" s="2759"/>
      <c r="K742" s="178"/>
      <c r="L742" s="2759"/>
      <c r="M742" s="178"/>
      <c r="N742" s="2737"/>
      <c r="O742" s="2396"/>
      <c r="P742" s="2396"/>
      <c r="Q742" s="2396"/>
      <c r="R742" s="2602"/>
      <c r="S742" s="2773"/>
      <c r="T742" s="2773"/>
      <c r="U742" s="2796"/>
      <c r="V742" s="2773"/>
      <c r="W742" s="2773"/>
      <c r="X742" s="2781"/>
      <c r="Y742" s="2773"/>
      <c r="Z742" s="2773"/>
      <c r="AA742" s="2781"/>
      <c r="AB742" s="2608"/>
      <c r="AC742" s="162"/>
      <c r="AD742" s="162"/>
      <c r="AE742" s="162"/>
      <c r="AF742" s="162"/>
      <c r="AG742" s="162"/>
      <c r="AH742" s="162"/>
      <c r="AI742" s="162"/>
      <c r="AJ742" s="162"/>
      <c r="AK742" s="162"/>
      <c r="AL742" s="162"/>
      <c r="AM742" s="162"/>
      <c r="AN742" s="162"/>
      <c r="AO742" s="162"/>
      <c r="AP742" s="162"/>
      <c r="AQ742" s="162"/>
      <c r="AR742" s="162"/>
      <c r="AS742" s="162"/>
      <c r="AT742" s="162"/>
      <c r="AU742" s="162"/>
      <c r="AV742" s="162"/>
      <c r="AW742" s="162"/>
      <c r="AX742" s="162"/>
      <c r="AY742" s="162"/>
      <c r="AZ742" s="162"/>
      <c r="BA742" s="162"/>
      <c r="BB742" s="162"/>
      <c r="BC742" s="162"/>
      <c r="BD742" s="162"/>
      <c r="BE742" s="162"/>
      <c r="BF742" s="162"/>
      <c r="BG742" s="162"/>
      <c r="BH742" s="162"/>
      <c r="BI742" s="162"/>
      <c r="BJ742" s="162"/>
      <c r="BK742" s="162"/>
      <c r="BL742" s="162"/>
      <c r="BM742" s="162"/>
      <c r="BN742" s="162"/>
      <c r="BO742" s="162"/>
      <c r="BP742" s="162"/>
      <c r="BQ742" s="162"/>
      <c r="BR742" s="162"/>
      <c r="BS742" s="162"/>
      <c r="BT742" s="162"/>
      <c r="BU742" s="162"/>
      <c r="BV742" s="162"/>
      <c r="BW742" s="162"/>
      <c r="BX742" s="162"/>
      <c r="BY742" s="162"/>
      <c r="BZ742" s="162"/>
      <c r="CA742" s="162"/>
      <c r="CB742" s="162"/>
      <c r="CC742" s="162"/>
      <c r="CD742" s="162"/>
      <c r="CE742" s="162"/>
      <c r="CF742" s="162"/>
      <c r="CG742" s="162"/>
      <c r="CH742" s="162"/>
      <c r="CI742" s="162"/>
      <c r="CJ742" s="162"/>
      <c r="CK742" s="162"/>
      <c r="CL742" s="162"/>
      <c r="CM742" s="162"/>
      <c r="CN742" s="162"/>
      <c r="CO742" s="162"/>
      <c r="CP742" s="162"/>
      <c r="CQ742" s="162"/>
      <c r="CR742" s="162"/>
      <c r="CS742" s="162"/>
      <c r="CT742" s="162"/>
      <c r="CU742" s="162"/>
      <c r="CV742" s="162"/>
      <c r="CW742" s="162"/>
      <c r="CX742" s="162"/>
      <c r="CY742" s="162"/>
      <c r="CZ742" s="162"/>
      <c r="DA742" s="162"/>
      <c r="DB742" s="162"/>
      <c r="DC742" s="162"/>
      <c r="DD742" s="162"/>
      <c r="DE742" s="162"/>
      <c r="DF742" s="162"/>
      <c r="DG742" s="162"/>
      <c r="DH742" s="162"/>
      <c r="DI742" s="162"/>
      <c r="DJ742" s="162"/>
      <c r="DK742" s="162"/>
      <c r="DL742" s="162"/>
      <c r="DM742" s="162"/>
      <c r="DN742" s="162"/>
      <c r="DO742" s="162"/>
      <c r="DP742" s="162"/>
      <c r="DQ742" s="162"/>
      <c r="DR742" s="162"/>
      <c r="DS742" s="162"/>
      <c r="DT742" s="162"/>
      <c r="DU742" s="162"/>
      <c r="DV742" s="162"/>
      <c r="DW742" s="162"/>
      <c r="DX742" s="162"/>
      <c r="DY742" s="162"/>
      <c r="DZ742" s="162"/>
      <c r="EA742" s="162"/>
      <c r="EB742" s="162"/>
      <c r="EC742" s="162"/>
      <c r="ED742" s="162"/>
      <c r="EE742" s="162"/>
      <c r="EF742" s="162"/>
      <c r="EG742" s="162"/>
      <c r="EH742" s="162"/>
      <c r="EI742" s="162"/>
      <c r="EJ742" s="162"/>
      <c r="EK742" s="162"/>
      <c r="EL742" s="162"/>
      <c r="EM742" s="162"/>
      <c r="EN742" s="162"/>
      <c r="EO742" s="162"/>
      <c r="EP742" s="162"/>
      <c r="EQ742" s="162"/>
      <c r="ER742" s="162"/>
      <c r="ES742" s="162"/>
      <c r="ET742" s="162"/>
      <c r="EU742" s="162"/>
      <c r="EV742" s="162"/>
      <c r="EW742" s="162"/>
      <c r="EX742" s="162"/>
      <c r="EY742" s="162"/>
      <c r="EZ742" s="162"/>
      <c r="FA742" s="162"/>
      <c r="FB742" s="162"/>
      <c r="FC742" s="162"/>
      <c r="FD742" s="162"/>
      <c r="FE742" s="162"/>
      <c r="FF742" s="162"/>
      <c r="FG742" s="162"/>
      <c r="FH742" s="162"/>
      <c r="FI742" s="162"/>
      <c r="FJ742" s="162"/>
      <c r="FK742" s="162"/>
      <c r="FL742" s="162"/>
      <c r="FM742" s="162"/>
      <c r="FN742" s="162"/>
      <c r="FO742" s="162"/>
      <c r="FP742" s="162"/>
      <c r="FQ742" s="162"/>
      <c r="FR742" s="162"/>
      <c r="FS742" s="162"/>
      <c r="FT742" s="162"/>
      <c r="FU742" s="162"/>
      <c r="FV742" s="162"/>
      <c r="FW742" s="162"/>
      <c r="FX742" s="162"/>
      <c r="FY742" s="162"/>
      <c r="FZ742" s="162"/>
      <c r="GA742" s="162"/>
      <c r="GB742" s="162"/>
      <c r="GC742" s="162"/>
      <c r="GD742" s="162"/>
      <c r="GE742" s="162"/>
      <c r="GF742" s="162"/>
      <c r="GG742" s="162"/>
      <c r="GH742" s="162"/>
      <c r="GI742" s="162"/>
      <c r="GJ742" s="162"/>
      <c r="GK742" s="162"/>
      <c r="GL742" s="162"/>
      <c r="GM742" s="162"/>
      <c r="GN742" s="162"/>
      <c r="GO742" s="162"/>
      <c r="GP742" s="162"/>
      <c r="GQ742" s="162"/>
      <c r="GR742" s="162"/>
      <c r="GS742" s="162"/>
      <c r="GT742" s="162"/>
      <c r="GU742" s="162"/>
    </row>
    <row r="743" spans="1:203" ht="27.6" x14ac:dyDescent="0.25">
      <c r="A743" s="161">
        <v>1</v>
      </c>
      <c r="B743" s="2706" t="s">
        <v>350</v>
      </c>
      <c r="C743" s="2723">
        <f t="shared" si="69"/>
        <v>195355</v>
      </c>
      <c r="D743" s="2723">
        <f t="shared" si="69"/>
        <v>97685</v>
      </c>
      <c r="E743" s="2723">
        <f t="shared" si="69"/>
        <v>104063</v>
      </c>
      <c r="F743" s="2739">
        <f t="shared" si="67"/>
        <v>106.52914981829349</v>
      </c>
      <c r="G743" s="280"/>
      <c r="H743" s="2756"/>
      <c r="I743" s="178"/>
      <c r="J743" s="2759"/>
      <c r="K743" s="178"/>
      <c r="L743" s="2759"/>
      <c r="M743" s="178"/>
      <c r="N743" s="2737"/>
      <c r="O743" s="2396"/>
      <c r="P743" s="2396"/>
      <c r="Q743" s="2396"/>
      <c r="R743" s="2602"/>
      <c r="S743" s="2773"/>
      <c r="T743" s="2773"/>
      <c r="U743" s="2796"/>
      <c r="V743" s="2773"/>
      <c r="W743" s="2773"/>
      <c r="X743" s="2781"/>
      <c r="Y743" s="2773"/>
      <c r="Z743" s="2773"/>
      <c r="AA743" s="2781"/>
      <c r="AB743" s="2608"/>
      <c r="AC743" s="162"/>
      <c r="AD743" s="162"/>
      <c r="AE743" s="162"/>
      <c r="AF743" s="162"/>
      <c r="AG743" s="162"/>
      <c r="AH743" s="162"/>
      <c r="AI743" s="162"/>
      <c r="AJ743" s="162"/>
      <c r="AK743" s="162"/>
      <c r="AL743" s="162"/>
      <c r="AM743" s="162"/>
      <c r="AN743" s="162"/>
      <c r="AO743" s="162"/>
      <c r="AP743" s="162"/>
      <c r="AQ743" s="162"/>
      <c r="AR743" s="162"/>
      <c r="AS743" s="162"/>
      <c r="AT743" s="162"/>
      <c r="AU743" s="162"/>
      <c r="AV743" s="162"/>
      <c r="AW743" s="162"/>
      <c r="AX743" s="162"/>
      <c r="AY743" s="162"/>
      <c r="AZ743" s="162"/>
      <c r="BA743" s="162"/>
      <c r="BB743" s="162"/>
      <c r="BC743" s="162"/>
      <c r="BD743" s="162"/>
      <c r="BE743" s="162"/>
      <c r="BF743" s="162"/>
      <c r="BG743" s="162"/>
      <c r="BH743" s="162"/>
      <c r="BI743" s="162"/>
      <c r="BJ743" s="162"/>
      <c r="BK743" s="162"/>
      <c r="BL743" s="162"/>
      <c r="BM743" s="162"/>
      <c r="BN743" s="162"/>
      <c r="BO743" s="162"/>
      <c r="BP743" s="162"/>
      <c r="BQ743" s="162"/>
      <c r="BR743" s="162"/>
      <c r="BS743" s="162"/>
      <c r="BT743" s="162"/>
      <c r="BU743" s="162"/>
      <c r="BV743" s="162"/>
      <c r="BW743" s="162"/>
      <c r="BX743" s="162"/>
      <c r="BY743" s="162"/>
      <c r="BZ743" s="162"/>
      <c r="CA743" s="162"/>
      <c r="CB743" s="162"/>
      <c r="CC743" s="162"/>
      <c r="CD743" s="162"/>
      <c r="CE743" s="162"/>
      <c r="CF743" s="162"/>
      <c r="CG743" s="162"/>
      <c r="CH743" s="162"/>
      <c r="CI743" s="162"/>
      <c r="CJ743" s="162"/>
      <c r="CK743" s="162"/>
      <c r="CL743" s="162"/>
      <c r="CM743" s="162"/>
      <c r="CN743" s="162"/>
      <c r="CO743" s="162"/>
      <c r="CP743" s="162"/>
      <c r="CQ743" s="162"/>
      <c r="CR743" s="162"/>
      <c r="CS743" s="162"/>
      <c r="CT743" s="162"/>
      <c r="CU743" s="162"/>
      <c r="CV743" s="162"/>
      <c r="CW743" s="162"/>
      <c r="CX743" s="162"/>
      <c r="CY743" s="162"/>
      <c r="CZ743" s="162"/>
      <c r="DA743" s="162"/>
      <c r="DB743" s="162"/>
      <c r="DC743" s="162"/>
      <c r="DD743" s="162"/>
      <c r="DE743" s="162"/>
      <c r="DF743" s="162"/>
      <c r="DG743" s="162"/>
      <c r="DH743" s="162"/>
      <c r="DI743" s="162"/>
      <c r="DJ743" s="162"/>
      <c r="DK743" s="162"/>
      <c r="DL743" s="162"/>
      <c r="DM743" s="162"/>
      <c r="DN743" s="162"/>
      <c r="DO743" s="162"/>
      <c r="DP743" s="162"/>
      <c r="DQ743" s="162"/>
      <c r="DR743" s="162"/>
      <c r="DS743" s="162"/>
      <c r="DT743" s="162"/>
      <c r="DU743" s="162"/>
      <c r="DV743" s="162"/>
      <c r="DW743" s="162"/>
      <c r="DX743" s="162"/>
      <c r="DY743" s="162"/>
      <c r="DZ743" s="162"/>
      <c r="EA743" s="162"/>
      <c r="EB743" s="162"/>
      <c r="EC743" s="162"/>
      <c r="ED743" s="162"/>
      <c r="EE743" s="162"/>
      <c r="EF743" s="162"/>
      <c r="EG743" s="162"/>
      <c r="EH743" s="162"/>
      <c r="EI743" s="162"/>
      <c r="EJ743" s="162"/>
      <c r="EK743" s="162"/>
      <c r="EL743" s="162"/>
      <c r="EM743" s="162"/>
      <c r="EN743" s="162"/>
      <c r="EO743" s="162"/>
      <c r="EP743" s="162"/>
      <c r="EQ743" s="162"/>
      <c r="ER743" s="162"/>
      <c r="ES743" s="162"/>
      <c r="ET743" s="162"/>
      <c r="EU743" s="162"/>
      <c r="EV743" s="162"/>
      <c r="EW743" s="162"/>
      <c r="EX743" s="162"/>
      <c r="EY743" s="162"/>
      <c r="EZ743" s="162"/>
      <c r="FA743" s="162"/>
      <c r="FB743" s="162"/>
      <c r="FC743" s="162"/>
      <c r="FD743" s="162"/>
      <c r="FE743" s="162"/>
      <c r="FF743" s="162"/>
      <c r="FG743" s="162"/>
      <c r="FH743" s="162"/>
      <c r="FI743" s="162"/>
      <c r="FJ743" s="162"/>
      <c r="FK743" s="162"/>
      <c r="FL743" s="162"/>
      <c r="FM743" s="162"/>
      <c r="FN743" s="162"/>
      <c r="FO743" s="162"/>
      <c r="FP743" s="162"/>
      <c r="FQ743" s="162"/>
      <c r="FR743" s="162"/>
      <c r="FS743" s="162"/>
      <c r="FT743" s="162"/>
      <c r="FU743" s="162"/>
      <c r="FV743" s="162"/>
      <c r="FW743" s="162"/>
      <c r="FX743" s="162"/>
      <c r="FY743" s="162"/>
      <c r="FZ743" s="162"/>
      <c r="GA743" s="162"/>
      <c r="GB743" s="162"/>
      <c r="GC743" s="162"/>
      <c r="GD743" s="162"/>
      <c r="GE743" s="162"/>
      <c r="GF743" s="162"/>
      <c r="GG743" s="162"/>
      <c r="GH743" s="162"/>
      <c r="GI743" s="162"/>
      <c r="GJ743" s="162"/>
      <c r="GK743" s="162"/>
      <c r="GL743" s="162"/>
      <c r="GM743" s="162"/>
      <c r="GN743" s="162"/>
      <c r="GO743" s="162"/>
      <c r="GP743" s="162"/>
      <c r="GQ743" s="162"/>
      <c r="GR743" s="162"/>
      <c r="GS743" s="162"/>
      <c r="GT743" s="162"/>
      <c r="GU743" s="162"/>
    </row>
    <row r="744" spans="1:203" ht="27.6" x14ac:dyDescent="0.25">
      <c r="A744" s="161">
        <v>1</v>
      </c>
      <c r="B744" s="2706" t="s">
        <v>351</v>
      </c>
      <c r="C744" s="2723">
        <f t="shared" si="69"/>
        <v>58952</v>
      </c>
      <c r="D744" s="2723">
        <f t="shared" si="69"/>
        <v>29487</v>
      </c>
      <c r="E744" s="2723">
        <f t="shared" si="69"/>
        <v>32055</v>
      </c>
      <c r="F744" s="2739">
        <f t="shared" si="67"/>
        <v>108.70892257605047</v>
      </c>
      <c r="G744" s="280"/>
      <c r="H744" s="2756"/>
      <c r="I744" s="178"/>
      <c r="J744" s="2759"/>
      <c r="K744" s="178"/>
      <c r="L744" s="2759"/>
      <c r="M744" s="178"/>
      <c r="N744" s="2737"/>
      <c r="O744" s="2396"/>
      <c r="P744" s="2396"/>
      <c r="Q744" s="2396"/>
      <c r="R744" s="2602"/>
      <c r="S744" s="2773"/>
      <c r="T744" s="2773"/>
      <c r="U744" s="2796"/>
      <c r="V744" s="2773"/>
      <c r="W744" s="2773"/>
      <c r="X744" s="2781"/>
      <c r="Y744" s="2773"/>
      <c r="Z744" s="2773"/>
      <c r="AA744" s="2781"/>
      <c r="AB744" s="2608"/>
      <c r="AC744" s="162"/>
      <c r="AD744" s="162"/>
      <c r="AE744" s="162"/>
      <c r="AF744" s="162"/>
      <c r="AG744" s="162"/>
      <c r="AH744" s="162"/>
      <c r="AI744" s="162"/>
      <c r="AJ744" s="162"/>
      <c r="AK744" s="162"/>
      <c r="AL744" s="162"/>
      <c r="AM744" s="162"/>
      <c r="AN744" s="162"/>
      <c r="AO744" s="162"/>
      <c r="AP744" s="162"/>
      <c r="AQ744" s="162"/>
      <c r="AR744" s="162"/>
      <c r="AS744" s="162"/>
      <c r="AT744" s="162"/>
      <c r="AU744" s="162"/>
      <c r="AV744" s="162"/>
      <c r="AW744" s="162"/>
      <c r="AX744" s="162"/>
      <c r="AY744" s="162"/>
      <c r="AZ744" s="162"/>
      <c r="BA744" s="162"/>
      <c r="BB744" s="162"/>
      <c r="BC744" s="162"/>
      <c r="BD744" s="162"/>
      <c r="BE744" s="162"/>
      <c r="BF744" s="162"/>
      <c r="BG744" s="162"/>
      <c r="BH744" s="162"/>
      <c r="BI744" s="162"/>
      <c r="BJ744" s="162"/>
      <c r="BK744" s="162"/>
      <c r="BL744" s="162"/>
      <c r="BM744" s="162"/>
      <c r="BN744" s="162"/>
      <c r="BO744" s="162"/>
      <c r="BP744" s="162"/>
      <c r="BQ744" s="162"/>
      <c r="BR744" s="162"/>
      <c r="BS744" s="162"/>
      <c r="BT744" s="162"/>
      <c r="BU744" s="162"/>
      <c r="BV744" s="162"/>
      <c r="BW744" s="162"/>
      <c r="BX744" s="162"/>
      <c r="BY744" s="162"/>
      <c r="BZ744" s="162"/>
      <c r="CA744" s="162"/>
      <c r="CB744" s="162"/>
      <c r="CC744" s="162"/>
      <c r="CD744" s="162"/>
      <c r="CE744" s="162"/>
      <c r="CF744" s="162"/>
      <c r="CG744" s="162"/>
      <c r="CH744" s="162"/>
      <c r="CI744" s="162"/>
      <c r="CJ744" s="162"/>
      <c r="CK744" s="162"/>
      <c r="CL744" s="162"/>
      <c r="CM744" s="162"/>
      <c r="CN744" s="162"/>
      <c r="CO744" s="162"/>
      <c r="CP744" s="162"/>
      <c r="CQ744" s="162"/>
      <c r="CR744" s="162"/>
      <c r="CS744" s="162"/>
      <c r="CT744" s="162"/>
      <c r="CU744" s="162"/>
      <c r="CV744" s="162"/>
      <c r="CW744" s="162"/>
      <c r="CX744" s="162"/>
      <c r="CY744" s="162"/>
      <c r="CZ744" s="162"/>
      <c r="DA744" s="162"/>
      <c r="DB744" s="162"/>
      <c r="DC744" s="162"/>
      <c r="DD744" s="162"/>
      <c r="DE744" s="162"/>
      <c r="DF744" s="162"/>
      <c r="DG744" s="162"/>
      <c r="DH744" s="162"/>
      <c r="DI744" s="162"/>
      <c r="DJ744" s="162"/>
      <c r="DK744" s="162"/>
      <c r="DL744" s="162"/>
      <c r="DM744" s="162"/>
      <c r="DN744" s="162"/>
      <c r="DO744" s="162"/>
      <c r="DP744" s="162"/>
      <c r="DQ744" s="162"/>
      <c r="DR744" s="162"/>
      <c r="DS744" s="162"/>
      <c r="DT744" s="162"/>
      <c r="DU744" s="162"/>
      <c r="DV744" s="162"/>
      <c r="DW744" s="162"/>
      <c r="DX744" s="162"/>
      <c r="DY744" s="162"/>
      <c r="DZ744" s="162"/>
      <c r="EA744" s="162"/>
      <c r="EB744" s="162"/>
      <c r="EC744" s="162"/>
      <c r="ED744" s="162"/>
      <c r="EE744" s="162"/>
      <c r="EF744" s="162"/>
      <c r="EG744" s="162"/>
      <c r="EH744" s="162"/>
      <c r="EI744" s="162"/>
      <c r="EJ744" s="162"/>
      <c r="EK744" s="162"/>
      <c r="EL744" s="162"/>
      <c r="EM744" s="162"/>
      <c r="EN744" s="162"/>
      <c r="EO744" s="162"/>
      <c r="EP744" s="162"/>
      <c r="EQ744" s="162"/>
      <c r="ER744" s="162"/>
      <c r="ES744" s="162"/>
      <c r="ET744" s="162"/>
      <c r="EU744" s="162"/>
      <c r="EV744" s="162"/>
      <c r="EW744" s="162"/>
      <c r="EX744" s="162"/>
      <c r="EY744" s="162"/>
      <c r="EZ744" s="162"/>
      <c r="FA744" s="162"/>
      <c r="FB744" s="162"/>
      <c r="FC744" s="162"/>
      <c r="FD744" s="162"/>
      <c r="FE744" s="162"/>
      <c r="FF744" s="162"/>
      <c r="FG744" s="162"/>
      <c r="FH744" s="162"/>
      <c r="FI744" s="162"/>
      <c r="FJ744" s="162"/>
      <c r="FK744" s="162"/>
      <c r="FL744" s="162"/>
      <c r="FM744" s="162"/>
      <c r="FN744" s="162"/>
      <c r="FO744" s="162"/>
      <c r="FP744" s="162"/>
      <c r="FQ744" s="162"/>
      <c r="FR744" s="162"/>
      <c r="FS744" s="162"/>
      <c r="FT744" s="162"/>
      <c r="FU744" s="162"/>
      <c r="FV744" s="162"/>
      <c r="FW744" s="162"/>
      <c r="FX744" s="162"/>
      <c r="FY744" s="162"/>
      <c r="FZ744" s="162"/>
      <c r="GA744" s="162"/>
      <c r="GB744" s="162"/>
      <c r="GC744" s="162"/>
      <c r="GD744" s="162"/>
      <c r="GE744" s="162"/>
      <c r="GF744" s="162"/>
      <c r="GG744" s="162"/>
      <c r="GH744" s="162"/>
      <c r="GI744" s="162"/>
      <c r="GJ744" s="162"/>
      <c r="GK744" s="162"/>
      <c r="GL744" s="162"/>
      <c r="GM744" s="162"/>
      <c r="GN744" s="162"/>
      <c r="GO744" s="162"/>
      <c r="GP744" s="162"/>
      <c r="GQ744" s="162"/>
      <c r="GR744" s="162"/>
      <c r="GS744" s="162"/>
      <c r="GT744" s="162"/>
      <c r="GU744" s="162"/>
    </row>
    <row r="745" spans="1:203" ht="41.4" x14ac:dyDescent="0.25">
      <c r="A745" s="161">
        <v>1</v>
      </c>
      <c r="B745" s="2706" t="s">
        <v>418</v>
      </c>
      <c r="C745" s="2723">
        <f t="shared" ref="C745:E746" si="70">SUM(C668,C634,C600,C566,C532,C498,C462,C427,C393,C357,C322,C285,C250,C214,C180,C145,C107,C64,C21)</f>
        <v>20608</v>
      </c>
      <c r="D745" s="2723">
        <f t="shared" si="70"/>
        <v>10310</v>
      </c>
      <c r="E745" s="2723">
        <f t="shared" si="70"/>
        <v>18621.159420289856</v>
      </c>
      <c r="F745" s="2739">
        <f t="shared" si="67"/>
        <v>180.61260349456697</v>
      </c>
      <c r="G745" s="280"/>
      <c r="H745" s="2756"/>
      <c r="I745" s="178"/>
      <c r="J745" s="2759"/>
      <c r="K745" s="178"/>
      <c r="L745" s="2759"/>
      <c r="M745" s="178"/>
      <c r="N745" s="2737"/>
      <c r="O745" s="2396"/>
      <c r="P745" s="2396"/>
      <c r="Q745" s="2396"/>
      <c r="R745" s="2602"/>
      <c r="S745" s="2773"/>
      <c r="T745" s="2773"/>
      <c r="U745" s="2796"/>
      <c r="V745" s="2773"/>
      <c r="W745" s="2773"/>
      <c r="X745" s="2781"/>
      <c r="Y745" s="2773"/>
      <c r="Z745" s="2773"/>
      <c r="AA745" s="2781"/>
      <c r="AB745" s="2608"/>
      <c r="AC745" s="162"/>
      <c r="AD745" s="162"/>
      <c r="AE745" s="162"/>
      <c r="AF745" s="162"/>
      <c r="AG745" s="162"/>
      <c r="AH745" s="162"/>
      <c r="AI745" s="162"/>
      <c r="AJ745" s="162"/>
      <c r="AK745" s="162"/>
      <c r="AL745" s="162"/>
      <c r="AM745" s="162"/>
      <c r="AN745" s="162"/>
      <c r="AO745" s="162"/>
      <c r="AP745" s="162"/>
      <c r="AQ745" s="162"/>
      <c r="AR745" s="162"/>
      <c r="AS745" s="162"/>
      <c r="AT745" s="162"/>
      <c r="AU745" s="162"/>
      <c r="AV745" s="162"/>
      <c r="AW745" s="162"/>
      <c r="AX745" s="162"/>
      <c r="AY745" s="162"/>
      <c r="AZ745" s="162"/>
      <c r="BA745" s="162"/>
      <c r="BB745" s="162"/>
      <c r="BC745" s="162"/>
      <c r="BD745" s="162"/>
      <c r="BE745" s="162"/>
      <c r="BF745" s="162"/>
      <c r="BG745" s="162"/>
      <c r="BH745" s="162"/>
      <c r="BI745" s="162"/>
      <c r="BJ745" s="162"/>
      <c r="BK745" s="162"/>
      <c r="BL745" s="162"/>
      <c r="BM745" s="162"/>
      <c r="BN745" s="162"/>
      <c r="BO745" s="162"/>
      <c r="BP745" s="162"/>
      <c r="BQ745" s="162"/>
      <c r="BR745" s="162"/>
      <c r="BS745" s="162"/>
      <c r="BT745" s="162"/>
      <c r="BU745" s="162"/>
      <c r="BV745" s="162"/>
      <c r="BW745" s="162"/>
      <c r="BX745" s="162"/>
      <c r="BY745" s="162"/>
      <c r="BZ745" s="162"/>
      <c r="CA745" s="162"/>
      <c r="CB745" s="162"/>
      <c r="CC745" s="162"/>
      <c r="CD745" s="162"/>
      <c r="CE745" s="162"/>
      <c r="CF745" s="162"/>
      <c r="CG745" s="162"/>
      <c r="CH745" s="162"/>
      <c r="CI745" s="162"/>
      <c r="CJ745" s="162"/>
      <c r="CK745" s="162"/>
      <c r="CL745" s="162"/>
      <c r="CM745" s="162"/>
      <c r="CN745" s="162"/>
      <c r="CO745" s="162"/>
      <c r="CP745" s="162"/>
      <c r="CQ745" s="162"/>
      <c r="CR745" s="162"/>
      <c r="CS745" s="162"/>
      <c r="CT745" s="162"/>
      <c r="CU745" s="162"/>
      <c r="CV745" s="162"/>
      <c r="CW745" s="162"/>
      <c r="CX745" s="162"/>
      <c r="CY745" s="162"/>
      <c r="CZ745" s="162"/>
      <c r="DA745" s="162"/>
      <c r="DB745" s="162"/>
      <c r="DC745" s="162"/>
      <c r="DD745" s="162"/>
      <c r="DE745" s="162"/>
      <c r="DF745" s="162"/>
      <c r="DG745" s="162"/>
      <c r="DH745" s="162"/>
      <c r="DI745" s="162"/>
      <c r="DJ745" s="162"/>
      <c r="DK745" s="162"/>
      <c r="DL745" s="162"/>
      <c r="DM745" s="162"/>
      <c r="DN745" s="162"/>
      <c r="DO745" s="162"/>
      <c r="DP745" s="162"/>
      <c r="DQ745" s="162"/>
      <c r="DR745" s="162"/>
      <c r="DS745" s="162"/>
      <c r="DT745" s="162"/>
      <c r="DU745" s="162"/>
      <c r="DV745" s="162"/>
      <c r="DW745" s="162"/>
      <c r="DX745" s="162"/>
      <c r="DY745" s="162"/>
      <c r="DZ745" s="162"/>
      <c r="EA745" s="162"/>
      <c r="EB745" s="162"/>
      <c r="EC745" s="162"/>
      <c r="ED745" s="162"/>
      <c r="EE745" s="162"/>
      <c r="EF745" s="162"/>
      <c r="EG745" s="162"/>
      <c r="EH745" s="162"/>
      <c r="EI745" s="162"/>
      <c r="EJ745" s="162"/>
      <c r="EK745" s="162"/>
      <c r="EL745" s="162"/>
      <c r="EM745" s="162"/>
      <c r="EN745" s="162"/>
      <c r="EO745" s="162"/>
      <c r="EP745" s="162"/>
      <c r="EQ745" s="162"/>
      <c r="ER745" s="162"/>
      <c r="ES745" s="162"/>
      <c r="ET745" s="162"/>
      <c r="EU745" s="162"/>
      <c r="EV745" s="162"/>
      <c r="EW745" s="162"/>
      <c r="EX745" s="162"/>
      <c r="EY745" s="162"/>
      <c r="EZ745" s="162"/>
      <c r="FA745" s="162"/>
      <c r="FB745" s="162"/>
      <c r="FC745" s="162"/>
      <c r="FD745" s="162"/>
      <c r="FE745" s="162"/>
      <c r="FF745" s="162"/>
      <c r="FG745" s="162"/>
      <c r="FH745" s="162"/>
      <c r="FI745" s="162"/>
      <c r="FJ745" s="162"/>
      <c r="FK745" s="162"/>
      <c r="FL745" s="162"/>
      <c r="FM745" s="162"/>
      <c r="FN745" s="162"/>
      <c r="FO745" s="162"/>
      <c r="FP745" s="162"/>
      <c r="FQ745" s="162"/>
      <c r="FR745" s="162"/>
      <c r="FS745" s="162"/>
      <c r="FT745" s="162"/>
      <c r="FU745" s="162"/>
      <c r="FV745" s="162"/>
      <c r="FW745" s="162"/>
      <c r="FX745" s="162"/>
      <c r="FY745" s="162"/>
      <c r="FZ745" s="162"/>
      <c r="GA745" s="162"/>
      <c r="GB745" s="162"/>
      <c r="GC745" s="162"/>
      <c r="GD745" s="162"/>
      <c r="GE745" s="162"/>
      <c r="GF745" s="162"/>
      <c r="GG745" s="162"/>
      <c r="GH745" s="162"/>
      <c r="GI745" s="162"/>
      <c r="GJ745" s="162"/>
      <c r="GK745" s="162"/>
      <c r="GL745" s="162"/>
      <c r="GM745" s="162"/>
      <c r="GN745" s="162"/>
      <c r="GO745" s="162"/>
      <c r="GP745" s="162"/>
      <c r="GQ745" s="162"/>
      <c r="GR745" s="162"/>
      <c r="GS745" s="162"/>
      <c r="GT745" s="162"/>
      <c r="GU745" s="162"/>
    </row>
    <row r="746" spans="1:203" ht="27.6" x14ac:dyDescent="0.25">
      <c r="A746" s="161">
        <v>1</v>
      </c>
      <c r="B746" s="2706" t="s">
        <v>419</v>
      </c>
      <c r="C746" s="2723">
        <f t="shared" si="70"/>
        <v>25647</v>
      </c>
      <c r="D746" s="2723">
        <f t="shared" si="70"/>
        <v>12829</v>
      </c>
      <c r="E746" s="2723">
        <f t="shared" si="70"/>
        <v>22411</v>
      </c>
      <c r="F746" s="2739">
        <f t="shared" si="67"/>
        <v>174.69015511731234</v>
      </c>
      <c r="G746" s="280"/>
      <c r="H746" s="2756"/>
      <c r="I746" s="178"/>
      <c r="J746" s="2759"/>
      <c r="K746" s="178"/>
      <c r="L746" s="2759"/>
      <c r="M746" s="178"/>
      <c r="N746" s="2737"/>
      <c r="O746" s="2396"/>
      <c r="P746" s="2396"/>
      <c r="Q746" s="2396"/>
      <c r="R746" s="2602"/>
      <c r="S746" s="2773"/>
      <c r="T746" s="2773"/>
      <c r="U746" s="2796"/>
      <c r="V746" s="2773"/>
      <c r="W746" s="2773"/>
      <c r="X746" s="2781"/>
      <c r="Y746" s="2773"/>
      <c r="Z746" s="2773"/>
      <c r="AA746" s="2781"/>
      <c r="AB746" s="2608"/>
      <c r="AC746" s="162"/>
      <c r="AD746" s="162"/>
      <c r="AE746" s="162"/>
      <c r="AF746" s="162"/>
      <c r="AG746" s="162"/>
      <c r="AH746" s="162"/>
      <c r="AI746" s="162"/>
      <c r="AJ746" s="162"/>
      <c r="AK746" s="162"/>
      <c r="AL746" s="162"/>
      <c r="AM746" s="162"/>
      <c r="AN746" s="162"/>
      <c r="AO746" s="162"/>
      <c r="AP746" s="162"/>
      <c r="AQ746" s="162"/>
      <c r="AR746" s="162"/>
      <c r="AS746" s="162"/>
      <c r="AT746" s="162"/>
      <c r="AU746" s="162"/>
      <c r="AV746" s="162"/>
      <c r="AW746" s="162"/>
      <c r="AX746" s="162"/>
      <c r="AY746" s="162"/>
      <c r="AZ746" s="162"/>
      <c r="BA746" s="162"/>
      <c r="BB746" s="162"/>
      <c r="BC746" s="162"/>
      <c r="BD746" s="162"/>
      <c r="BE746" s="162"/>
      <c r="BF746" s="162"/>
      <c r="BG746" s="162"/>
      <c r="BH746" s="162"/>
      <c r="BI746" s="162"/>
      <c r="BJ746" s="162"/>
      <c r="BK746" s="162"/>
      <c r="BL746" s="162"/>
      <c r="BM746" s="162"/>
      <c r="BN746" s="162"/>
      <c r="BO746" s="162"/>
      <c r="BP746" s="162"/>
      <c r="BQ746" s="162"/>
      <c r="BR746" s="162"/>
      <c r="BS746" s="162"/>
      <c r="BT746" s="162"/>
      <c r="BU746" s="162"/>
      <c r="BV746" s="162"/>
      <c r="BW746" s="162"/>
      <c r="BX746" s="162"/>
      <c r="BY746" s="162"/>
      <c r="BZ746" s="162"/>
      <c r="CA746" s="162"/>
      <c r="CB746" s="162"/>
      <c r="CC746" s="162"/>
      <c r="CD746" s="162"/>
      <c r="CE746" s="162"/>
      <c r="CF746" s="162"/>
      <c r="CG746" s="162"/>
      <c r="CH746" s="162"/>
      <c r="CI746" s="162"/>
      <c r="CJ746" s="162"/>
      <c r="CK746" s="162"/>
      <c r="CL746" s="162"/>
      <c r="CM746" s="162"/>
      <c r="CN746" s="162"/>
      <c r="CO746" s="162"/>
      <c r="CP746" s="162"/>
      <c r="CQ746" s="162"/>
      <c r="CR746" s="162"/>
      <c r="CS746" s="162"/>
      <c r="CT746" s="162"/>
      <c r="CU746" s="162"/>
      <c r="CV746" s="162"/>
      <c r="CW746" s="162"/>
      <c r="CX746" s="162"/>
      <c r="CY746" s="162"/>
      <c r="CZ746" s="162"/>
      <c r="DA746" s="162"/>
      <c r="DB746" s="162"/>
      <c r="DC746" s="162"/>
      <c r="DD746" s="162"/>
      <c r="DE746" s="162"/>
      <c r="DF746" s="162"/>
      <c r="DG746" s="162"/>
      <c r="DH746" s="162"/>
      <c r="DI746" s="162"/>
      <c r="DJ746" s="162"/>
      <c r="DK746" s="162"/>
      <c r="DL746" s="162"/>
      <c r="DM746" s="162"/>
      <c r="DN746" s="162"/>
      <c r="DO746" s="162"/>
      <c r="DP746" s="162"/>
      <c r="DQ746" s="162"/>
      <c r="DR746" s="162"/>
      <c r="DS746" s="162"/>
      <c r="DT746" s="162"/>
      <c r="DU746" s="162"/>
      <c r="DV746" s="162"/>
      <c r="DW746" s="162"/>
      <c r="DX746" s="162"/>
      <c r="DY746" s="162"/>
      <c r="DZ746" s="162"/>
      <c r="EA746" s="162"/>
      <c r="EB746" s="162"/>
      <c r="EC746" s="162"/>
      <c r="ED746" s="162"/>
      <c r="EE746" s="162"/>
      <c r="EF746" s="162"/>
      <c r="EG746" s="162"/>
      <c r="EH746" s="162"/>
      <c r="EI746" s="162"/>
      <c r="EJ746" s="162"/>
      <c r="EK746" s="162"/>
      <c r="EL746" s="162"/>
      <c r="EM746" s="162"/>
      <c r="EN746" s="162"/>
      <c r="EO746" s="162"/>
      <c r="EP746" s="162"/>
      <c r="EQ746" s="162"/>
      <c r="ER746" s="162"/>
      <c r="ES746" s="162"/>
      <c r="ET746" s="162"/>
      <c r="EU746" s="162"/>
      <c r="EV746" s="162"/>
      <c r="EW746" s="162"/>
      <c r="EX746" s="162"/>
      <c r="EY746" s="162"/>
      <c r="EZ746" s="162"/>
      <c r="FA746" s="162"/>
      <c r="FB746" s="162"/>
      <c r="FC746" s="162"/>
      <c r="FD746" s="162"/>
      <c r="FE746" s="162"/>
      <c r="FF746" s="162"/>
      <c r="FG746" s="162"/>
      <c r="FH746" s="162"/>
      <c r="FI746" s="162"/>
      <c r="FJ746" s="162"/>
      <c r="FK746" s="162"/>
      <c r="FL746" s="162"/>
      <c r="FM746" s="162"/>
      <c r="FN746" s="162"/>
      <c r="FO746" s="162"/>
      <c r="FP746" s="162"/>
      <c r="FQ746" s="162"/>
      <c r="FR746" s="162"/>
      <c r="FS746" s="162"/>
      <c r="FT746" s="162"/>
      <c r="FU746" s="162"/>
      <c r="FV746" s="162"/>
      <c r="FW746" s="162"/>
      <c r="FX746" s="162"/>
      <c r="FY746" s="162"/>
      <c r="FZ746" s="162"/>
      <c r="GA746" s="162"/>
      <c r="GB746" s="162"/>
      <c r="GC746" s="162"/>
      <c r="GD746" s="162"/>
      <c r="GE746" s="162"/>
      <c r="GF746" s="162"/>
      <c r="GG746" s="162"/>
      <c r="GH746" s="162"/>
      <c r="GI746" s="162"/>
      <c r="GJ746" s="162"/>
      <c r="GK746" s="162"/>
      <c r="GL746" s="162"/>
      <c r="GM746" s="162"/>
      <c r="GN746" s="162"/>
      <c r="GO746" s="162"/>
      <c r="GP746" s="162"/>
      <c r="GQ746" s="162"/>
      <c r="GR746" s="162"/>
      <c r="GS746" s="162"/>
      <c r="GT746" s="162"/>
      <c r="GU746" s="162"/>
    </row>
    <row r="747" spans="1:203" ht="41.4" x14ac:dyDescent="0.25">
      <c r="A747" s="161">
        <v>1</v>
      </c>
      <c r="B747" s="2811" t="s">
        <v>352</v>
      </c>
      <c r="C747" s="2723">
        <f t="shared" ref="C747:E748" si="71">SUM(C707,C670,C636,C602,C568,C534,C500,C464,C429,C395,C359,C324,C287,C252,C216,C182,C147,C109,C66,C23)</f>
        <v>1168789</v>
      </c>
      <c r="D747" s="2723">
        <f t="shared" si="71"/>
        <v>584417</v>
      </c>
      <c r="E747" s="2723">
        <f t="shared" si="71"/>
        <v>562404.44297622284</v>
      </c>
      <c r="F747" s="2739">
        <f t="shared" si="67"/>
        <v>96.233416032768176</v>
      </c>
      <c r="G747" s="280"/>
      <c r="H747" s="2756"/>
      <c r="I747" s="178"/>
      <c r="J747" s="2759"/>
      <c r="K747" s="178"/>
      <c r="L747" s="2759"/>
      <c r="M747" s="178"/>
      <c r="N747" s="2737"/>
      <c r="O747" s="2396"/>
      <c r="P747" s="2396"/>
      <c r="Q747" s="2396"/>
      <c r="R747" s="2602"/>
      <c r="S747" s="2773"/>
      <c r="T747" s="2773"/>
      <c r="U747" s="2796"/>
      <c r="V747" s="2773"/>
      <c r="W747" s="2773"/>
      <c r="X747" s="2781"/>
      <c r="Y747" s="2773"/>
      <c r="Z747" s="2773"/>
      <c r="AA747" s="2781"/>
      <c r="AB747" s="2608"/>
      <c r="AC747" s="162"/>
      <c r="AD747" s="162"/>
      <c r="AE747" s="162"/>
      <c r="AF747" s="162"/>
      <c r="AG747" s="162"/>
      <c r="AH747" s="162"/>
      <c r="AI747" s="162"/>
      <c r="AJ747" s="162"/>
      <c r="AK747" s="162"/>
      <c r="AL747" s="162"/>
      <c r="AM747" s="162"/>
      <c r="AN747" s="162"/>
      <c r="AO747" s="162"/>
      <c r="AP747" s="162"/>
      <c r="AQ747" s="162"/>
      <c r="AR747" s="162"/>
      <c r="AS747" s="162"/>
      <c r="AT747" s="162"/>
      <c r="AU747" s="162"/>
      <c r="AV747" s="162"/>
      <c r="AW747" s="162"/>
      <c r="AX747" s="162"/>
      <c r="AY747" s="162"/>
      <c r="AZ747" s="162"/>
      <c r="BA747" s="162"/>
      <c r="BB747" s="162"/>
      <c r="BC747" s="162"/>
      <c r="BD747" s="162"/>
      <c r="BE747" s="162"/>
      <c r="BF747" s="162"/>
      <c r="BG747" s="162"/>
      <c r="BH747" s="162"/>
      <c r="BI747" s="162"/>
      <c r="BJ747" s="162"/>
      <c r="BK747" s="162"/>
      <c r="BL747" s="162"/>
      <c r="BM747" s="162"/>
      <c r="BN747" s="162"/>
      <c r="BO747" s="162"/>
      <c r="BP747" s="162"/>
      <c r="BQ747" s="162"/>
      <c r="BR747" s="162"/>
      <c r="BS747" s="162"/>
      <c r="BT747" s="162"/>
      <c r="BU747" s="162"/>
      <c r="BV747" s="162"/>
      <c r="BW747" s="162"/>
      <c r="BX747" s="162"/>
      <c r="BY747" s="162"/>
      <c r="BZ747" s="162"/>
      <c r="CA747" s="162"/>
      <c r="CB747" s="162"/>
      <c r="CC747" s="162"/>
      <c r="CD747" s="162"/>
      <c r="CE747" s="162"/>
      <c r="CF747" s="162"/>
      <c r="CG747" s="162"/>
      <c r="CH747" s="162"/>
      <c r="CI747" s="162"/>
      <c r="CJ747" s="162"/>
      <c r="CK747" s="162"/>
      <c r="CL747" s="162"/>
      <c r="CM747" s="162"/>
      <c r="CN747" s="162"/>
      <c r="CO747" s="162"/>
      <c r="CP747" s="162"/>
      <c r="CQ747" s="162"/>
      <c r="CR747" s="162"/>
      <c r="CS747" s="162"/>
      <c r="CT747" s="162"/>
      <c r="CU747" s="162"/>
      <c r="CV747" s="162"/>
      <c r="CW747" s="162"/>
      <c r="CX747" s="162"/>
      <c r="CY747" s="162"/>
      <c r="CZ747" s="162"/>
      <c r="DA747" s="162"/>
      <c r="DB747" s="162"/>
      <c r="DC747" s="162"/>
      <c r="DD747" s="162"/>
      <c r="DE747" s="162"/>
      <c r="DF747" s="162"/>
      <c r="DG747" s="162"/>
      <c r="DH747" s="162"/>
      <c r="DI747" s="162"/>
      <c r="DJ747" s="162"/>
      <c r="DK747" s="162"/>
      <c r="DL747" s="162"/>
      <c r="DM747" s="162"/>
      <c r="DN747" s="162"/>
      <c r="DO747" s="162"/>
      <c r="DP747" s="162"/>
      <c r="DQ747" s="162"/>
      <c r="DR747" s="162"/>
      <c r="DS747" s="162"/>
      <c r="DT747" s="162"/>
      <c r="DU747" s="162"/>
      <c r="DV747" s="162"/>
      <c r="DW747" s="162"/>
      <c r="DX747" s="162"/>
      <c r="DY747" s="162"/>
      <c r="DZ747" s="162"/>
      <c r="EA747" s="162"/>
      <c r="EB747" s="162"/>
      <c r="EC747" s="162"/>
      <c r="ED747" s="162"/>
      <c r="EE747" s="162"/>
      <c r="EF747" s="162"/>
      <c r="EG747" s="162"/>
      <c r="EH747" s="162"/>
      <c r="EI747" s="162"/>
      <c r="EJ747" s="162"/>
      <c r="EK747" s="162"/>
      <c r="EL747" s="162"/>
      <c r="EM747" s="162"/>
      <c r="EN747" s="162"/>
      <c r="EO747" s="162"/>
      <c r="EP747" s="162"/>
      <c r="EQ747" s="162"/>
      <c r="ER747" s="162"/>
      <c r="ES747" s="162"/>
      <c r="ET747" s="162"/>
      <c r="EU747" s="162"/>
      <c r="EV747" s="162"/>
      <c r="EW747" s="162"/>
      <c r="EX747" s="162"/>
      <c r="EY747" s="162"/>
      <c r="EZ747" s="162"/>
      <c r="FA747" s="162"/>
      <c r="FB747" s="162"/>
      <c r="FC747" s="162"/>
      <c r="FD747" s="162"/>
      <c r="FE747" s="162"/>
      <c r="FF747" s="162"/>
      <c r="FG747" s="162"/>
      <c r="FH747" s="162"/>
      <c r="FI747" s="162"/>
      <c r="FJ747" s="162"/>
      <c r="FK747" s="162"/>
      <c r="FL747" s="162"/>
      <c r="FM747" s="162"/>
      <c r="FN747" s="162"/>
      <c r="FO747" s="162"/>
      <c r="FP747" s="162"/>
      <c r="FQ747" s="162"/>
      <c r="FR747" s="162"/>
      <c r="FS747" s="162"/>
      <c r="FT747" s="162"/>
      <c r="FU747" s="162"/>
      <c r="FV747" s="162"/>
      <c r="FW747" s="162"/>
      <c r="FX747" s="162"/>
      <c r="FY747" s="162"/>
      <c r="FZ747" s="162"/>
      <c r="GA747" s="162"/>
      <c r="GB747" s="162"/>
      <c r="GC747" s="162"/>
      <c r="GD747" s="162"/>
      <c r="GE747" s="162"/>
      <c r="GF747" s="162"/>
      <c r="GG747" s="162"/>
      <c r="GH747" s="162"/>
      <c r="GI747" s="162"/>
      <c r="GJ747" s="162"/>
      <c r="GK747" s="162"/>
      <c r="GL747" s="162"/>
      <c r="GM747" s="162"/>
      <c r="GN747" s="162"/>
      <c r="GO747" s="162"/>
      <c r="GP747" s="162"/>
      <c r="GQ747" s="162"/>
      <c r="GR747" s="162"/>
      <c r="GS747" s="162"/>
      <c r="GT747" s="162"/>
      <c r="GU747" s="162"/>
    </row>
    <row r="748" spans="1:203" ht="27.6" x14ac:dyDescent="0.25">
      <c r="A748" s="161">
        <v>1</v>
      </c>
      <c r="B748" s="2706" t="s">
        <v>353</v>
      </c>
      <c r="C748" s="2723">
        <f t="shared" si="71"/>
        <v>69292</v>
      </c>
      <c r="D748" s="2723">
        <f t="shared" si="71"/>
        <v>34648</v>
      </c>
      <c r="E748" s="2723">
        <f t="shared" si="71"/>
        <v>23730</v>
      </c>
      <c r="F748" s="2739">
        <f t="shared" si="67"/>
        <v>68.488801662433616</v>
      </c>
      <c r="G748" s="280"/>
      <c r="H748" s="2756"/>
      <c r="I748" s="178"/>
      <c r="J748" s="2759"/>
      <c r="K748" s="178"/>
      <c r="L748" s="2759"/>
      <c r="M748" s="178"/>
      <c r="N748" s="2737"/>
      <c r="O748" s="2396"/>
      <c r="P748" s="2396"/>
      <c r="Q748" s="2396"/>
      <c r="R748" s="2602"/>
      <c r="S748" s="2773"/>
      <c r="T748" s="2773"/>
      <c r="U748" s="2796"/>
      <c r="V748" s="2773"/>
      <c r="W748" s="2773"/>
      <c r="X748" s="2781"/>
      <c r="Y748" s="2773"/>
      <c r="Z748" s="2773"/>
      <c r="AA748" s="2781"/>
      <c r="AB748" s="2608"/>
      <c r="AC748" s="162"/>
      <c r="AD748" s="162"/>
      <c r="AE748" s="162"/>
      <c r="AF748" s="162"/>
      <c r="AG748" s="162"/>
      <c r="AH748" s="162"/>
      <c r="AI748" s="162"/>
      <c r="AJ748" s="162"/>
      <c r="AK748" s="162"/>
      <c r="AL748" s="162"/>
      <c r="AM748" s="162"/>
      <c r="AN748" s="162"/>
      <c r="AO748" s="162"/>
      <c r="AP748" s="162"/>
      <c r="AQ748" s="162"/>
      <c r="AR748" s="162"/>
      <c r="AS748" s="162"/>
      <c r="AT748" s="162"/>
      <c r="AU748" s="162"/>
      <c r="AV748" s="162"/>
      <c r="AW748" s="162"/>
      <c r="AX748" s="162"/>
      <c r="AY748" s="162"/>
      <c r="AZ748" s="162"/>
      <c r="BA748" s="162"/>
      <c r="BB748" s="162"/>
      <c r="BC748" s="162"/>
      <c r="BD748" s="162"/>
      <c r="BE748" s="162"/>
      <c r="BF748" s="162"/>
      <c r="BG748" s="162"/>
      <c r="BH748" s="162"/>
      <c r="BI748" s="162"/>
      <c r="BJ748" s="162"/>
      <c r="BK748" s="162"/>
      <c r="BL748" s="162"/>
      <c r="BM748" s="162"/>
      <c r="BN748" s="162"/>
      <c r="BO748" s="162"/>
      <c r="BP748" s="162"/>
      <c r="BQ748" s="162"/>
      <c r="BR748" s="162"/>
      <c r="BS748" s="162"/>
      <c r="BT748" s="162"/>
      <c r="BU748" s="162"/>
      <c r="BV748" s="162"/>
      <c r="BW748" s="162"/>
      <c r="BX748" s="162"/>
      <c r="BY748" s="162"/>
      <c r="BZ748" s="162"/>
      <c r="CA748" s="162"/>
      <c r="CB748" s="162"/>
      <c r="CC748" s="162"/>
      <c r="CD748" s="162"/>
      <c r="CE748" s="162"/>
      <c r="CF748" s="162"/>
      <c r="CG748" s="162"/>
      <c r="CH748" s="162"/>
      <c r="CI748" s="162"/>
      <c r="CJ748" s="162"/>
      <c r="CK748" s="162"/>
      <c r="CL748" s="162"/>
      <c r="CM748" s="162"/>
      <c r="CN748" s="162"/>
      <c r="CO748" s="162"/>
      <c r="CP748" s="162"/>
      <c r="CQ748" s="162"/>
      <c r="CR748" s="162"/>
      <c r="CS748" s="162"/>
      <c r="CT748" s="162"/>
      <c r="CU748" s="162"/>
      <c r="CV748" s="162"/>
      <c r="CW748" s="162"/>
      <c r="CX748" s="162"/>
      <c r="CY748" s="162"/>
      <c r="CZ748" s="162"/>
      <c r="DA748" s="162"/>
      <c r="DB748" s="162"/>
      <c r="DC748" s="162"/>
      <c r="DD748" s="162"/>
      <c r="DE748" s="162"/>
      <c r="DF748" s="162"/>
      <c r="DG748" s="162"/>
      <c r="DH748" s="162"/>
      <c r="DI748" s="162"/>
      <c r="DJ748" s="162"/>
      <c r="DK748" s="162"/>
      <c r="DL748" s="162"/>
      <c r="DM748" s="162"/>
      <c r="DN748" s="162"/>
      <c r="DO748" s="162"/>
      <c r="DP748" s="162"/>
      <c r="DQ748" s="162"/>
      <c r="DR748" s="162"/>
      <c r="DS748" s="162"/>
      <c r="DT748" s="162"/>
      <c r="DU748" s="162"/>
      <c r="DV748" s="162"/>
      <c r="DW748" s="162"/>
      <c r="DX748" s="162"/>
      <c r="DY748" s="162"/>
      <c r="DZ748" s="162"/>
      <c r="EA748" s="162"/>
      <c r="EB748" s="162"/>
      <c r="EC748" s="162"/>
      <c r="ED748" s="162"/>
      <c r="EE748" s="162"/>
      <c r="EF748" s="162"/>
      <c r="EG748" s="162"/>
      <c r="EH748" s="162"/>
      <c r="EI748" s="162"/>
      <c r="EJ748" s="162"/>
      <c r="EK748" s="162"/>
      <c r="EL748" s="162"/>
      <c r="EM748" s="162"/>
      <c r="EN748" s="162"/>
      <c r="EO748" s="162"/>
      <c r="EP748" s="162"/>
      <c r="EQ748" s="162"/>
      <c r="ER748" s="162"/>
      <c r="ES748" s="162"/>
      <c r="ET748" s="162"/>
      <c r="EU748" s="162"/>
      <c r="EV748" s="162"/>
      <c r="EW748" s="162"/>
      <c r="EX748" s="162"/>
      <c r="EY748" s="162"/>
      <c r="EZ748" s="162"/>
      <c r="FA748" s="162"/>
      <c r="FB748" s="162"/>
      <c r="FC748" s="162"/>
      <c r="FD748" s="162"/>
      <c r="FE748" s="162"/>
      <c r="FF748" s="162"/>
      <c r="FG748" s="162"/>
      <c r="FH748" s="162"/>
      <c r="FI748" s="162"/>
      <c r="FJ748" s="162"/>
      <c r="FK748" s="162"/>
      <c r="FL748" s="162"/>
      <c r="FM748" s="162"/>
      <c r="FN748" s="162"/>
      <c r="FO748" s="162"/>
      <c r="FP748" s="162"/>
      <c r="FQ748" s="162"/>
      <c r="FR748" s="162"/>
      <c r="FS748" s="162"/>
      <c r="FT748" s="162"/>
      <c r="FU748" s="162"/>
      <c r="FV748" s="162"/>
      <c r="FW748" s="162"/>
      <c r="FX748" s="162"/>
      <c r="FY748" s="162"/>
      <c r="FZ748" s="162"/>
      <c r="GA748" s="162"/>
      <c r="GB748" s="162"/>
      <c r="GC748" s="162"/>
      <c r="GD748" s="162"/>
      <c r="GE748" s="162"/>
      <c r="GF748" s="162"/>
      <c r="GG748" s="162"/>
      <c r="GH748" s="162"/>
      <c r="GI748" s="162"/>
      <c r="GJ748" s="162"/>
      <c r="GK748" s="162"/>
      <c r="GL748" s="162"/>
      <c r="GM748" s="162"/>
      <c r="GN748" s="162"/>
      <c r="GO748" s="162"/>
      <c r="GP748" s="162"/>
      <c r="GQ748" s="162"/>
      <c r="GR748" s="162"/>
      <c r="GS748" s="162"/>
      <c r="GT748" s="162"/>
      <c r="GU748" s="162"/>
    </row>
    <row r="749" spans="1:203" ht="55.2" x14ac:dyDescent="0.25">
      <c r="A749" s="161">
        <v>1</v>
      </c>
      <c r="B749" s="2706" t="s">
        <v>448</v>
      </c>
      <c r="C749" s="2723">
        <f t="shared" ref="C749:E752" si="72">SUM(C672,C638,C604,C570,C536,C502,C466,C431,C397,C361,C326,C289,C254,C218,C184,C149,C111,C68,C25)</f>
        <v>846861</v>
      </c>
      <c r="D749" s="2723">
        <f t="shared" si="72"/>
        <v>423437</v>
      </c>
      <c r="E749" s="2723">
        <f t="shared" si="72"/>
        <v>398058.91452795803</v>
      </c>
      <c r="F749" s="2739">
        <f t="shared" si="67"/>
        <v>94.006644324411425</v>
      </c>
      <c r="G749" s="280"/>
      <c r="H749" s="2756"/>
      <c r="I749" s="178"/>
      <c r="J749" s="2759"/>
      <c r="K749" s="178"/>
      <c r="L749" s="2759"/>
      <c r="M749" s="178"/>
      <c r="N749" s="2737"/>
      <c r="O749" s="2396"/>
      <c r="P749" s="2396"/>
      <c r="Q749" s="2396"/>
      <c r="R749" s="2602"/>
      <c r="S749" s="2773"/>
      <c r="T749" s="2773"/>
      <c r="U749" s="2796"/>
      <c r="V749" s="2773"/>
      <c r="W749" s="2773"/>
      <c r="X749" s="2781"/>
      <c r="Y749" s="2773"/>
      <c r="Z749" s="2773"/>
      <c r="AA749" s="2781"/>
      <c r="AB749" s="2608"/>
      <c r="AC749" s="162"/>
      <c r="AD749" s="162"/>
      <c r="AE749" s="162"/>
      <c r="AF749" s="162"/>
      <c r="AG749" s="162"/>
      <c r="AH749" s="162"/>
      <c r="AI749" s="162"/>
      <c r="AJ749" s="162"/>
      <c r="AK749" s="162"/>
      <c r="AL749" s="162"/>
      <c r="AM749" s="162"/>
      <c r="AN749" s="162"/>
      <c r="AO749" s="162"/>
      <c r="AP749" s="162"/>
      <c r="AQ749" s="162"/>
      <c r="AR749" s="162"/>
      <c r="AS749" s="162"/>
      <c r="AT749" s="162"/>
      <c r="AU749" s="162"/>
      <c r="AV749" s="162"/>
      <c r="AW749" s="162"/>
      <c r="AX749" s="162"/>
      <c r="AY749" s="162"/>
      <c r="AZ749" s="162"/>
      <c r="BA749" s="162"/>
      <c r="BB749" s="162"/>
      <c r="BC749" s="162"/>
      <c r="BD749" s="162"/>
      <c r="BE749" s="162"/>
      <c r="BF749" s="162"/>
      <c r="BG749" s="162"/>
      <c r="BH749" s="162"/>
      <c r="BI749" s="162"/>
      <c r="BJ749" s="162"/>
      <c r="BK749" s="162"/>
      <c r="BL749" s="162"/>
      <c r="BM749" s="162"/>
      <c r="BN749" s="162"/>
      <c r="BO749" s="162"/>
      <c r="BP749" s="162"/>
      <c r="BQ749" s="162"/>
      <c r="BR749" s="162"/>
      <c r="BS749" s="162"/>
      <c r="BT749" s="162"/>
      <c r="BU749" s="162"/>
      <c r="BV749" s="162"/>
      <c r="BW749" s="162"/>
      <c r="BX749" s="162"/>
      <c r="BY749" s="162"/>
      <c r="BZ749" s="162"/>
      <c r="CA749" s="162"/>
      <c r="CB749" s="162"/>
      <c r="CC749" s="162"/>
      <c r="CD749" s="162"/>
      <c r="CE749" s="162"/>
      <c r="CF749" s="162"/>
      <c r="CG749" s="162"/>
      <c r="CH749" s="162"/>
      <c r="CI749" s="162"/>
      <c r="CJ749" s="162"/>
      <c r="CK749" s="162"/>
      <c r="CL749" s="162"/>
      <c r="CM749" s="162"/>
      <c r="CN749" s="162"/>
      <c r="CO749" s="162"/>
      <c r="CP749" s="162"/>
      <c r="CQ749" s="162"/>
      <c r="CR749" s="162"/>
      <c r="CS749" s="162"/>
      <c r="CT749" s="162"/>
      <c r="CU749" s="162"/>
      <c r="CV749" s="162"/>
      <c r="CW749" s="162"/>
      <c r="CX749" s="162"/>
      <c r="CY749" s="162"/>
      <c r="CZ749" s="162"/>
      <c r="DA749" s="162"/>
      <c r="DB749" s="162"/>
      <c r="DC749" s="162"/>
      <c r="DD749" s="162"/>
      <c r="DE749" s="162"/>
      <c r="DF749" s="162"/>
      <c r="DG749" s="162"/>
      <c r="DH749" s="162"/>
      <c r="DI749" s="162"/>
      <c r="DJ749" s="162"/>
      <c r="DK749" s="162"/>
      <c r="DL749" s="162"/>
      <c r="DM749" s="162"/>
      <c r="DN749" s="162"/>
      <c r="DO749" s="162"/>
      <c r="DP749" s="162"/>
      <c r="DQ749" s="162"/>
      <c r="DR749" s="162"/>
      <c r="DS749" s="162"/>
      <c r="DT749" s="162"/>
      <c r="DU749" s="162"/>
      <c r="DV749" s="162"/>
      <c r="DW749" s="162"/>
      <c r="DX749" s="162"/>
      <c r="DY749" s="162"/>
      <c r="DZ749" s="162"/>
      <c r="EA749" s="162"/>
      <c r="EB749" s="162"/>
      <c r="EC749" s="162"/>
      <c r="ED749" s="162"/>
      <c r="EE749" s="162"/>
      <c r="EF749" s="162"/>
      <c r="EG749" s="162"/>
      <c r="EH749" s="162"/>
      <c r="EI749" s="162"/>
      <c r="EJ749" s="162"/>
      <c r="EK749" s="162"/>
      <c r="EL749" s="162"/>
      <c r="EM749" s="162"/>
      <c r="EN749" s="162"/>
      <c r="EO749" s="162"/>
      <c r="EP749" s="162"/>
      <c r="EQ749" s="162"/>
      <c r="ER749" s="162"/>
      <c r="ES749" s="162"/>
      <c r="ET749" s="162"/>
      <c r="EU749" s="162"/>
      <c r="EV749" s="162"/>
      <c r="EW749" s="162"/>
      <c r="EX749" s="162"/>
      <c r="EY749" s="162"/>
      <c r="EZ749" s="162"/>
      <c r="FA749" s="162"/>
      <c r="FB749" s="162"/>
      <c r="FC749" s="162"/>
      <c r="FD749" s="162"/>
      <c r="FE749" s="162"/>
      <c r="FF749" s="162"/>
      <c r="FG749" s="162"/>
      <c r="FH749" s="162"/>
      <c r="FI749" s="162"/>
      <c r="FJ749" s="162"/>
      <c r="FK749" s="162"/>
      <c r="FL749" s="162"/>
      <c r="FM749" s="162"/>
      <c r="FN749" s="162"/>
      <c r="FO749" s="162"/>
      <c r="FP749" s="162"/>
      <c r="FQ749" s="162"/>
      <c r="FR749" s="162"/>
      <c r="FS749" s="162"/>
      <c r="FT749" s="162"/>
      <c r="FU749" s="162"/>
      <c r="FV749" s="162"/>
      <c r="FW749" s="162"/>
      <c r="FX749" s="162"/>
      <c r="FY749" s="162"/>
      <c r="FZ749" s="162"/>
      <c r="GA749" s="162"/>
      <c r="GB749" s="162"/>
      <c r="GC749" s="162"/>
      <c r="GD749" s="162"/>
      <c r="GE749" s="162"/>
      <c r="GF749" s="162"/>
      <c r="GG749" s="162"/>
      <c r="GH749" s="162"/>
      <c r="GI749" s="162"/>
      <c r="GJ749" s="162"/>
      <c r="GK749" s="162"/>
      <c r="GL749" s="162"/>
      <c r="GM749" s="162"/>
      <c r="GN749" s="162"/>
      <c r="GO749" s="162"/>
      <c r="GP749" s="162"/>
      <c r="GQ749" s="162"/>
      <c r="GR749" s="162"/>
      <c r="GS749" s="162"/>
      <c r="GT749" s="162"/>
      <c r="GU749" s="162"/>
    </row>
    <row r="750" spans="1:203" ht="41.4" x14ac:dyDescent="0.25">
      <c r="A750" s="161">
        <v>1</v>
      </c>
      <c r="B750" s="2706" t="s">
        <v>367</v>
      </c>
      <c r="C750" s="2723">
        <f t="shared" si="72"/>
        <v>121202</v>
      </c>
      <c r="D750" s="2723">
        <f t="shared" si="72"/>
        <v>60608</v>
      </c>
      <c r="E750" s="2723">
        <f t="shared" si="72"/>
        <v>70249.740460179222</v>
      </c>
      <c r="F750" s="2739">
        <f t="shared" si="67"/>
        <v>115.90836269168958</v>
      </c>
      <c r="G750" s="280"/>
      <c r="H750" s="2756"/>
      <c r="I750" s="178"/>
      <c r="J750" s="2759"/>
      <c r="K750" s="178"/>
      <c r="L750" s="2759"/>
      <c r="M750" s="178"/>
      <c r="N750" s="2737"/>
      <c r="O750" s="2396"/>
      <c r="P750" s="2396"/>
      <c r="Q750" s="2396"/>
      <c r="R750" s="2602"/>
      <c r="S750" s="2773"/>
      <c r="T750" s="2773"/>
      <c r="U750" s="2796"/>
      <c r="V750" s="2773"/>
      <c r="W750" s="2773"/>
      <c r="X750" s="2781"/>
      <c r="Y750" s="2773"/>
      <c r="Z750" s="2773"/>
      <c r="AA750" s="2781"/>
      <c r="AB750" s="2608"/>
      <c r="AC750" s="162"/>
      <c r="AD750" s="162"/>
      <c r="AE750" s="162"/>
      <c r="AF750" s="162"/>
      <c r="AG750" s="162"/>
      <c r="AH750" s="162"/>
      <c r="AI750" s="162"/>
      <c r="AJ750" s="162"/>
      <c r="AK750" s="162"/>
      <c r="AL750" s="162"/>
      <c r="AM750" s="162"/>
      <c r="AN750" s="162"/>
      <c r="AO750" s="162"/>
      <c r="AP750" s="162"/>
      <c r="AQ750" s="162"/>
      <c r="AR750" s="162"/>
      <c r="AS750" s="162"/>
      <c r="AT750" s="162"/>
      <c r="AU750" s="162"/>
      <c r="AV750" s="162"/>
      <c r="AW750" s="162"/>
      <c r="AX750" s="162"/>
      <c r="AY750" s="162"/>
      <c r="AZ750" s="162"/>
      <c r="BA750" s="162"/>
      <c r="BB750" s="162"/>
      <c r="BC750" s="162"/>
      <c r="BD750" s="162"/>
      <c r="BE750" s="162"/>
      <c r="BF750" s="162"/>
      <c r="BG750" s="162"/>
      <c r="BH750" s="162"/>
      <c r="BI750" s="162"/>
      <c r="BJ750" s="162"/>
      <c r="BK750" s="162"/>
      <c r="BL750" s="162"/>
      <c r="BM750" s="162"/>
      <c r="BN750" s="162"/>
      <c r="BO750" s="162"/>
      <c r="BP750" s="162"/>
      <c r="BQ750" s="162"/>
      <c r="BR750" s="162"/>
      <c r="BS750" s="162"/>
      <c r="BT750" s="162"/>
      <c r="BU750" s="162"/>
      <c r="BV750" s="162"/>
      <c r="BW750" s="162"/>
      <c r="BX750" s="162"/>
      <c r="BY750" s="162"/>
      <c r="BZ750" s="162"/>
      <c r="CA750" s="162"/>
      <c r="CB750" s="162"/>
      <c r="CC750" s="162"/>
      <c r="CD750" s="162"/>
      <c r="CE750" s="162"/>
      <c r="CF750" s="162"/>
      <c r="CG750" s="162"/>
      <c r="CH750" s="162"/>
      <c r="CI750" s="162"/>
      <c r="CJ750" s="162"/>
      <c r="CK750" s="162"/>
      <c r="CL750" s="162"/>
      <c r="CM750" s="162"/>
      <c r="CN750" s="162"/>
      <c r="CO750" s="162"/>
      <c r="CP750" s="162"/>
      <c r="CQ750" s="162"/>
      <c r="CR750" s="162"/>
      <c r="CS750" s="162"/>
      <c r="CT750" s="162"/>
      <c r="CU750" s="162"/>
      <c r="CV750" s="162"/>
      <c r="CW750" s="162"/>
      <c r="CX750" s="162"/>
      <c r="CY750" s="162"/>
      <c r="CZ750" s="162"/>
      <c r="DA750" s="162"/>
      <c r="DB750" s="162"/>
      <c r="DC750" s="162"/>
      <c r="DD750" s="162"/>
      <c r="DE750" s="162"/>
      <c r="DF750" s="162"/>
      <c r="DG750" s="162"/>
      <c r="DH750" s="162"/>
      <c r="DI750" s="162"/>
      <c r="DJ750" s="162"/>
      <c r="DK750" s="162"/>
      <c r="DL750" s="162"/>
      <c r="DM750" s="162"/>
      <c r="DN750" s="162"/>
      <c r="DO750" s="162"/>
      <c r="DP750" s="162"/>
      <c r="DQ750" s="162"/>
      <c r="DR750" s="162"/>
      <c r="DS750" s="162"/>
      <c r="DT750" s="162"/>
      <c r="DU750" s="162"/>
      <c r="DV750" s="162"/>
      <c r="DW750" s="162"/>
      <c r="DX750" s="162"/>
      <c r="DY750" s="162"/>
      <c r="DZ750" s="162"/>
      <c r="EA750" s="162"/>
      <c r="EB750" s="162"/>
      <c r="EC750" s="162"/>
      <c r="ED750" s="162"/>
      <c r="EE750" s="162"/>
      <c r="EF750" s="162"/>
      <c r="EG750" s="162"/>
      <c r="EH750" s="162"/>
      <c r="EI750" s="162"/>
      <c r="EJ750" s="162"/>
      <c r="EK750" s="162"/>
      <c r="EL750" s="162"/>
      <c r="EM750" s="162"/>
      <c r="EN750" s="162"/>
      <c r="EO750" s="162"/>
      <c r="EP750" s="162"/>
      <c r="EQ750" s="162"/>
      <c r="ER750" s="162"/>
      <c r="ES750" s="162"/>
      <c r="ET750" s="162"/>
      <c r="EU750" s="162"/>
      <c r="EV750" s="162"/>
      <c r="EW750" s="162"/>
      <c r="EX750" s="162"/>
      <c r="EY750" s="162"/>
      <c r="EZ750" s="162"/>
      <c r="FA750" s="162"/>
      <c r="FB750" s="162"/>
      <c r="FC750" s="162"/>
      <c r="FD750" s="162"/>
      <c r="FE750" s="162"/>
      <c r="FF750" s="162"/>
      <c r="FG750" s="162"/>
      <c r="FH750" s="162"/>
      <c r="FI750" s="162"/>
      <c r="FJ750" s="162"/>
      <c r="FK750" s="162"/>
      <c r="FL750" s="162"/>
      <c r="FM750" s="162"/>
      <c r="FN750" s="162"/>
      <c r="FO750" s="162"/>
      <c r="FP750" s="162"/>
      <c r="FQ750" s="162"/>
      <c r="FR750" s="162"/>
      <c r="FS750" s="162"/>
      <c r="FT750" s="162"/>
      <c r="FU750" s="162"/>
      <c r="FV750" s="162"/>
      <c r="FW750" s="162"/>
      <c r="FX750" s="162"/>
      <c r="FY750" s="162"/>
      <c r="FZ750" s="162"/>
      <c r="GA750" s="162"/>
      <c r="GB750" s="162"/>
      <c r="GC750" s="162"/>
      <c r="GD750" s="162"/>
      <c r="GE750" s="162"/>
      <c r="GF750" s="162"/>
      <c r="GG750" s="162"/>
      <c r="GH750" s="162"/>
      <c r="GI750" s="162"/>
      <c r="GJ750" s="162"/>
      <c r="GK750" s="162"/>
      <c r="GL750" s="162"/>
      <c r="GM750" s="162"/>
      <c r="GN750" s="162"/>
      <c r="GO750" s="162"/>
      <c r="GP750" s="162"/>
      <c r="GQ750" s="162"/>
      <c r="GR750" s="162"/>
      <c r="GS750" s="162"/>
      <c r="GT750" s="162"/>
      <c r="GU750" s="162"/>
    </row>
    <row r="751" spans="1:203" ht="27.6" x14ac:dyDescent="0.25">
      <c r="A751" s="161">
        <v>1</v>
      </c>
      <c r="B751" s="2706" t="s">
        <v>368</v>
      </c>
      <c r="C751" s="2723">
        <f t="shared" si="72"/>
        <v>100143</v>
      </c>
      <c r="D751" s="2723">
        <f t="shared" si="72"/>
        <v>50075</v>
      </c>
      <c r="E751" s="2723">
        <f t="shared" si="72"/>
        <v>54079.787988085664</v>
      </c>
      <c r="F751" s="2739">
        <f t="shared" si="67"/>
        <v>107.99757960676119</v>
      </c>
      <c r="G751" s="280"/>
      <c r="H751" s="2756"/>
      <c r="I751" s="178"/>
      <c r="J751" s="2759"/>
      <c r="K751" s="178"/>
      <c r="L751" s="2759"/>
      <c r="M751" s="178"/>
      <c r="N751" s="2737"/>
      <c r="O751" s="2396"/>
      <c r="P751" s="2396"/>
      <c r="Q751" s="2396"/>
      <c r="R751" s="2602"/>
      <c r="S751" s="2773"/>
      <c r="T751" s="2773"/>
      <c r="U751" s="2796"/>
      <c r="V751" s="2773"/>
      <c r="W751" s="2773"/>
      <c r="X751" s="2781"/>
      <c r="Y751" s="2773"/>
      <c r="Z751" s="2773"/>
      <c r="AA751" s="2781"/>
      <c r="AB751" s="2608"/>
      <c r="AC751" s="162"/>
      <c r="AD751" s="162"/>
      <c r="AE751" s="162"/>
      <c r="AF751" s="162"/>
      <c r="AG751" s="162"/>
      <c r="AH751" s="162"/>
      <c r="AI751" s="162"/>
      <c r="AJ751" s="162"/>
      <c r="AK751" s="162"/>
      <c r="AL751" s="162"/>
      <c r="AM751" s="162"/>
      <c r="AN751" s="162"/>
      <c r="AO751" s="162"/>
      <c r="AP751" s="162"/>
      <c r="AQ751" s="162"/>
      <c r="AR751" s="162"/>
      <c r="AS751" s="162"/>
      <c r="AT751" s="162"/>
      <c r="AU751" s="162"/>
      <c r="AV751" s="162"/>
      <c r="AW751" s="162"/>
      <c r="AX751" s="162"/>
      <c r="AY751" s="162"/>
      <c r="AZ751" s="162"/>
      <c r="BA751" s="162"/>
      <c r="BB751" s="162"/>
      <c r="BC751" s="162"/>
      <c r="BD751" s="162"/>
      <c r="BE751" s="162"/>
      <c r="BF751" s="162"/>
      <c r="BG751" s="162"/>
      <c r="BH751" s="162"/>
      <c r="BI751" s="162"/>
      <c r="BJ751" s="162"/>
      <c r="BK751" s="162"/>
      <c r="BL751" s="162"/>
      <c r="BM751" s="162"/>
      <c r="BN751" s="162"/>
      <c r="BO751" s="162"/>
      <c r="BP751" s="162"/>
      <c r="BQ751" s="162"/>
      <c r="BR751" s="162"/>
      <c r="BS751" s="162"/>
      <c r="BT751" s="162"/>
      <c r="BU751" s="162"/>
      <c r="BV751" s="162"/>
      <c r="BW751" s="162"/>
      <c r="BX751" s="162"/>
      <c r="BY751" s="162"/>
      <c r="BZ751" s="162"/>
      <c r="CA751" s="162"/>
      <c r="CB751" s="162"/>
      <c r="CC751" s="162"/>
      <c r="CD751" s="162"/>
      <c r="CE751" s="162"/>
      <c r="CF751" s="162"/>
      <c r="CG751" s="162"/>
      <c r="CH751" s="162"/>
      <c r="CI751" s="162"/>
      <c r="CJ751" s="162"/>
      <c r="CK751" s="162"/>
      <c r="CL751" s="162"/>
      <c r="CM751" s="162"/>
      <c r="CN751" s="162"/>
      <c r="CO751" s="162"/>
      <c r="CP751" s="162"/>
      <c r="CQ751" s="162"/>
      <c r="CR751" s="162"/>
      <c r="CS751" s="162"/>
      <c r="CT751" s="162"/>
      <c r="CU751" s="162"/>
      <c r="CV751" s="162"/>
      <c r="CW751" s="162"/>
      <c r="CX751" s="162"/>
      <c r="CY751" s="162"/>
      <c r="CZ751" s="162"/>
      <c r="DA751" s="162"/>
      <c r="DB751" s="162"/>
      <c r="DC751" s="162"/>
      <c r="DD751" s="162"/>
      <c r="DE751" s="162"/>
      <c r="DF751" s="162"/>
      <c r="DG751" s="162"/>
      <c r="DH751" s="162"/>
      <c r="DI751" s="162"/>
      <c r="DJ751" s="162"/>
      <c r="DK751" s="162"/>
      <c r="DL751" s="162"/>
      <c r="DM751" s="162"/>
      <c r="DN751" s="162"/>
      <c r="DO751" s="162"/>
      <c r="DP751" s="162"/>
      <c r="DQ751" s="162"/>
      <c r="DR751" s="162"/>
      <c r="DS751" s="162"/>
      <c r="DT751" s="162"/>
      <c r="DU751" s="162"/>
      <c r="DV751" s="162"/>
      <c r="DW751" s="162"/>
      <c r="DX751" s="162"/>
      <c r="DY751" s="162"/>
      <c r="DZ751" s="162"/>
      <c r="EA751" s="162"/>
      <c r="EB751" s="162"/>
      <c r="EC751" s="162"/>
      <c r="ED751" s="162"/>
      <c r="EE751" s="162"/>
      <c r="EF751" s="162"/>
      <c r="EG751" s="162"/>
      <c r="EH751" s="162"/>
      <c r="EI751" s="162"/>
      <c r="EJ751" s="162"/>
      <c r="EK751" s="162"/>
      <c r="EL751" s="162"/>
      <c r="EM751" s="162"/>
      <c r="EN751" s="162"/>
      <c r="EO751" s="162"/>
      <c r="EP751" s="162"/>
      <c r="EQ751" s="162"/>
      <c r="ER751" s="162"/>
      <c r="ES751" s="162"/>
      <c r="ET751" s="162"/>
      <c r="EU751" s="162"/>
      <c r="EV751" s="162"/>
      <c r="EW751" s="162"/>
      <c r="EX751" s="162"/>
      <c r="EY751" s="162"/>
      <c r="EZ751" s="162"/>
      <c r="FA751" s="162"/>
      <c r="FB751" s="162"/>
      <c r="FC751" s="162"/>
      <c r="FD751" s="162"/>
      <c r="FE751" s="162"/>
      <c r="FF751" s="162"/>
      <c r="FG751" s="162"/>
      <c r="FH751" s="162"/>
      <c r="FI751" s="162"/>
      <c r="FJ751" s="162"/>
      <c r="FK751" s="162"/>
      <c r="FL751" s="162"/>
      <c r="FM751" s="162"/>
      <c r="FN751" s="162"/>
      <c r="FO751" s="162"/>
      <c r="FP751" s="162"/>
      <c r="FQ751" s="162"/>
      <c r="FR751" s="162"/>
      <c r="FS751" s="162"/>
      <c r="FT751" s="162"/>
      <c r="FU751" s="162"/>
      <c r="FV751" s="162"/>
      <c r="FW751" s="162"/>
      <c r="FX751" s="162"/>
      <c r="FY751" s="162"/>
      <c r="FZ751" s="162"/>
      <c r="GA751" s="162"/>
      <c r="GB751" s="162"/>
      <c r="GC751" s="162"/>
      <c r="GD751" s="162"/>
      <c r="GE751" s="162"/>
      <c r="GF751" s="162"/>
      <c r="GG751" s="162"/>
      <c r="GH751" s="162"/>
      <c r="GI751" s="162"/>
      <c r="GJ751" s="162"/>
      <c r="GK751" s="162"/>
      <c r="GL751" s="162"/>
      <c r="GM751" s="162"/>
      <c r="GN751" s="162"/>
      <c r="GO751" s="162"/>
      <c r="GP751" s="162"/>
      <c r="GQ751" s="162"/>
      <c r="GR751" s="162"/>
      <c r="GS751" s="162"/>
      <c r="GT751" s="162"/>
      <c r="GU751" s="162"/>
    </row>
    <row r="752" spans="1:203" ht="27.6" x14ac:dyDescent="0.25">
      <c r="A752" s="161">
        <v>1</v>
      </c>
      <c r="B752" s="2706" t="s">
        <v>369</v>
      </c>
      <c r="C752" s="2723">
        <f t="shared" si="72"/>
        <v>31291</v>
      </c>
      <c r="D752" s="2723">
        <f t="shared" si="72"/>
        <v>15649</v>
      </c>
      <c r="E752" s="2723">
        <f t="shared" si="72"/>
        <v>16286</v>
      </c>
      <c r="F752" s="2739">
        <f t="shared" si="67"/>
        <v>104.07054763882677</v>
      </c>
      <c r="G752" s="280"/>
      <c r="H752" s="2756"/>
      <c r="I752" s="178"/>
      <c r="J752" s="2759"/>
      <c r="K752" s="178"/>
      <c r="L752" s="2759"/>
      <c r="M752" s="178"/>
      <c r="N752" s="2737"/>
      <c r="O752" s="2396"/>
      <c r="P752" s="2396"/>
      <c r="Q752" s="2396"/>
      <c r="R752" s="2602"/>
      <c r="S752" s="2773"/>
      <c r="T752" s="2773"/>
      <c r="U752" s="2796"/>
      <c r="V752" s="2773"/>
      <c r="W752" s="2773"/>
      <c r="X752" s="2781"/>
      <c r="Y752" s="2773"/>
      <c r="Z752" s="2773"/>
      <c r="AA752" s="2781"/>
      <c r="AB752" s="2608"/>
      <c r="AC752" s="162"/>
      <c r="AD752" s="162"/>
      <c r="AE752" s="162"/>
      <c r="AF752" s="162"/>
      <c r="AG752" s="162"/>
      <c r="AH752" s="162"/>
      <c r="AI752" s="162"/>
      <c r="AJ752" s="162"/>
      <c r="AK752" s="162"/>
      <c r="AL752" s="162"/>
      <c r="AM752" s="162"/>
      <c r="AN752" s="162"/>
      <c r="AO752" s="162"/>
      <c r="AP752" s="162"/>
      <c r="AQ752" s="162"/>
      <c r="AR752" s="162"/>
      <c r="AS752" s="162"/>
      <c r="AT752" s="162"/>
      <c r="AU752" s="162"/>
      <c r="AV752" s="162"/>
      <c r="AW752" s="162"/>
      <c r="AX752" s="162"/>
      <c r="AY752" s="162"/>
      <c r="AZ752" s="162"/>
      <c r="BA752" s="162"/>
      <c r="BB752" s="162"/>
      <c r="BC752" s="162"/>
      <c r="BD752" s="162"/>
      <c r="BE752" s="162"/>
      <c r="BF752" s="162"/>
      <c r="BG752" s="162"/>
      <c r="BH752" s="162"/>
      <c r="BI752" s="162"/>
      <c r="BJ752" s="162"/>
      <c r="BK752" s="162"/>
      <c r="BL752" s="162"/>
      <c r="BM752" s="162"/>
      <c r="BN752" s="162"/>
      <c r="BO752" s="162"/>
      <c r="BP752" s="162"/>
      <c r="BQ752" s="162"/>
      <c r="BR752" s="162"/>
      <c r="BS752" s="162"/>
      <c r="BT752" s="162"/>
      <c r="BU752" s="162"/>
      <c r="BV752" s="162"/>
      <c r="BW752" s="162"/>
      <c r="BX752" s="162"/>
      <c r="BY752" s="162"/>
      <c r="BZ752" s="162"/>
      <c r="CA752" s="162"/>
      <c r="CB752" s="162"/>
      <c r="CC752" s="162"/>
      <c r="CD752" s="162"/>
      <c r="CE752" s="162"/>
      <c r="CF752" s="162"/>
      <c r="CG752" s="162"/>
      <c r="CH752" s="162"/>
      <c r="CI752" s="162"/>
      <c r="CJ752" s="162"/>
      <c r="CK752" s="162"/>
      <c r="CL752" s="162"/>
      <c r="CM752" s="162"/>
      <c r="CN752" s="162"/>
      <c r="CO752" s="162"/>
      <c r="CP752" s="162"/>
      <c r="CQ752" s="162"/>
      <c r="CR752" s="162"/>
      <c r="CS752" s="162"/>
      <c r="CT752" s="162"/>
      <c r="CU752" s="162"/>
      <c r="CV752" s="162"/>
      <c r="CW752" s="162"/>
      <c r="CX752" s="162"/>
      <c r="CY752" s="162"/>
      <c r="CZ752" s="162"/>
      <c r="DA752" s="162"/>
      <c r="DB752" s="162"/>
      <c r="DC752" s="162"/>
      <c r="DD752" s="162"/>
      <c r="DE752" s="162"/>
      <c r="DF752" s="162"/>
      <c r="DG752" s="162"/>
      <c r="DH752" s="162"/>
      <c r="DI752" s="162"/>
      <c r="DJ752" s="162"/>
      <c r="DK752" s="162"/>
      <c r="DL752" s="162"/>
      <c r="DM752" s="162"/>
      <c r="DN752" s="162"/>
      <c r="DO752" s="162"/>
      <c r="DP752" s="162"/>
      <c r="DQ752" s="162"/>
      <c r="DR752" s="162"/>
      <c r="DS752" s="162"/>
      <c r="DT752" s="162"/>
      <c r="DU752" s="162"/>
      <c r="DV752" s="162"/>
      <c r="DW752" s="162"/>
      <c r="DX752" s="162"/>
      <c r="DY752" s="162"/>
      <c r="DZ752" s="162"/>
      <c r="EA752" s="162"/>
      <c r="EB752" s="162"/>
      <c r="EC752" s="162"/>
      <c r="ED752" s="162"/>
      <c r="EE752" s="162"/>
      <c r="EF752" s="162"/>
      <c r="EG752" s="162"/>
      <c r="EH752" s="162"/>
      <c r="EI752" s="162"/>
      <c r="EJ752" s="162"/>
      <c r="EK752" s="162"/>
      <c r="EL752" s="162"/>
      <c r="EM752" s="162"/>
      <c r="EN752" s="162"/>
      <c r="EO752" s="162"/>
      <c r="EP752" s="162"/>
      <c r="EQ752" s="162"/>
      <c r="ER752" s="162"/>
      <c r="ES752" s="162"/>
      <c r="ET752" s="162"/>
      <c r="EU752" s="162"/>
      <c r="EV752" s="162"/>
      <c r="EW752" s="162"/>
      <c r="EX752" s="162"/>
      <c r="EY752" s="162"/>
      <c r="EZ752" s="162"/>
      <c r="FA752" s="162"/>
      <c r="FB752" s="162"/>
      <c r="FC752" s="162"/>
      <c r="FD752" s="162"/>
      <c r="FE752" s="162"/>
      <c r="FF752" s="162"/>
      <c r="FG752" s="162"/>
      <c r="FH752" s="162"/>
      <c r="FI752" s="162"/>
      <c r="FJ752" s="162"/>
      <c r="FK752" s="162"/>
      <c r="FL752" s="162"/>
      <c r="FM752" s="162"/>
      <c r="FN752" s="162"/>
      <c r="FO752" s="162"/>
      <c r="FP752" s="162"/>
      <c r="FQ752" s="162"/>
      <c r="FR752" s="162"/>
      <c r="FS752" s="162"/>
      <c r="FT752" s="162"/>
      <c r="FU752" s="162"/>
      <c r="FV752" s="162"/>
      <c r="FW752" s="162"/>
      <c r="FX752" s="162"/>
      <c r="FY752" s="162"/>
      <c r="FZ752" s="162"/>
      <c r="GA752" s="162"/>
      <c r="GB752" s="162"/>
      <c r="GC752" s="162"/>
      <c r="GD752" s="162"/>
      <c r="GE752" s="162"/>
      <c r="GF752" s="162"/>
      <c r="GG752" s="162"/>
      <c r="GH752" s="162"/>
      <c r="GI752" s="162"/>
      <c r="GJ752" s="162"/>
      <c r="GK752" s="162"/>
      <c r="GL752" s="162"/>
      <c r="GM752" s="162"/>
      <c r="GN752" s="162"/>
      <c r="GO752" s="162"/>
      <c r="GP752" s="162"/>
      <c r="GQ752" s="162"/>
      <c r="GR752" s="162"/>
      <c r="GS752" s="162"/>
      <c r="GT752" s="162"/>
      <c r="GU752" s="162"/>
    </row>
    <row r="753" spans="1:203" x14ac:dyDescent="0.25">
      <c r="A753" s="161">
        <v>1</v>
      </c>
      <c r="B753" s="2705" t="s">
        <v>411</v>
      </c>
      <c r="C753" s="2723">
        <f t="shared" ref="C753:E756" si="73">SUM(C709,C676,C642,C608,C574,C540,C506,C470,C435,C401,C365,C330,C293,C258,C222,C188,C153,C115,C75,C32)</f>
        <v>1209640</v>
      </c>
      <c r="D753" s="2723">
        <f t="shared" si="73"/>
        <v>605199</v>
      </c>
      <c r="E753" s="2723">
        <f t="shared" si="73"/>
        <v>786453</v>
      </c>
      <c r="F753" s="2739">
        <f t="shared" si="67"/>
        <v>129.94948768917331</v>
      </c>
      <c r="G753" s="280"/>
      <c r="H753" s="2756"/>
      <c r="I753" s="178"/>
      <c r="J753" s="2759"/>
      <c r="K753" s="178"/>
      <c r="L753" s="2759"/>
      <c r="M753" s="178"/>
      <c r="N753" s="2737"/>
      <c r="O753" s="2396"/>
      <c r="P753" s="2396"/>
      <c r="Q753" s="2396"/>
      <c r="R753" s="2602"/>
      <c r="S753" s="2773"/>
      <c r="T753" s="2773"/>
      <c r="U753" s="2796"/>
      <c r="V753" s="2773"/>
      <c r="W753" s="2773"/>
      <c r="X753" s="2781"/>
      <c r="Y753" s="2773"/>
      <c r="Z753" s="2773"/>
      <c r="AA753" s="2781"/>
      <c r="AB753" s="2608"/>
      <c r="AC753" s="162"/>
      <c r="AD753" s="162"/>
      <c r="AE753" s="162"/>
      <c r="AF753" s="162"/>
      <c r="AG753" s="162"/>
      <c r="AH753" s="162"/>
      <c r="AI753" s="162"/>
      <c r="AJ753" s="162"/>
      <c r="AK753" s="162"/>
      <c r="AL753" s="162"/>
      <c r="AM753" s="162"/>
      <c r="AN753" s="162"/>
      <c r="AO753" s="162"/>
      <c r="AP753" s="162"/>
      <c r="AQ753" s="162"/>
      <c r="AR753" s="162"/>
      <c r="AS753" s="162"/>
      <c r="AT753" s="162"/>
      <c r="AU753" s="162"/>
      <c r="AV753" s="162"/>
      <c r="AW753" s="162"/>
      <c r="AX753" s="162"/>
      <c r="AY753" s="162"/>
      <c r="AZ753" s="162"/>
      <c r="BA753" s="162"/>
      <c r="BB753" s="162"/>
      <c r="BC753" s="162"/>
      <c r="BD753" s="162"/>
      <c r="BE753" s="162"/>
      <c r="BF753" s="162"/>
      <c r="BG753" s="162"/>
      <c r="BH753" s="162"/>
      <c r="BI753" s="162"/>
      <c r="BJ753" s="162"/>
      <c r="BK753" s="162"/>
      <c r="BL753" s="162"/>
      <c r="BM753" s="162"/>
      <c r="BN753" s="162"/>
      <c r="BO753" s="162"/>
      <c r="BP753" s="162"/>
      <c r="BQ753" s="162"/>
      <c r="BR753" s="162"/>
      <c r="BS753" s="162"/>
      <c r="BT753" s="162"/>
      <c r="BU753" s="162"/>
      <c r="BV753" s="162"/>
      <c r="BW753" s="162"/>
      <c r="BX753" s="162"/>
      <c r="BY753" s="162"/>
      <c r="BZ753" s="162"/>
      <c r="CA753" s="162"/>
      <c r="CB753" s="162"/>
      <c r="CC753" s="162"/>
      <c r="CD753" s="162"/>
      <c r="CE753" s="162"/>
      <c r="CF753" s="162"/>
      <c r="CG753" s="162"/>
      <c r="CH753" s="162"/>
      <c r="CI753" s="162"/>
      <c r="CJ753" s="162"/>
      <c r="CK753" s="162"/>
      <c r="CL753" s="162"/>
      <c r="CM753" s="162"/>
      <c r="CN753" s="162"/>
      <c r="CO753" s="162"/>
      <c r="CP753" s="162"/>
      <c r="CQ753" s="162"/>
      <c r="CR753" s="162"/>
      <c r="CS753" s="162"/>
      <c r="CT753" s="162"/>
      <c r="CU753" s="162"/>
      <c r="CV753" s="162"/>
      <c r="CW753" s="162"/>
      <c r="CX753" s="162"/>
      <c r="CY753" s="162"/>
      <c r="CZ753" s="162"/>
      <c r="DA753" s="162"/>
      <c r="DB753" s="162"/>
      <c r="DC753" s="162"/>
      <c r="DD753" s="162"/>
      <c r="DE753" s="162"/>
      <c r="DF753" s="162"/>
      <c r="DG753" s="162"/>
      <c r="DH753" s="162"/>
      <c r="DI753" s="162"/>
      <c r="DJ753" s="162"/>
      <c r="DK753" s="162"/>
      <c r="DL753" s="162"/>
      <c r="DM753" s="162"/>
      <c r="DN753" s="162"/>
      <c r="DO753" s="162"/>
      <c r="DP753" s="162"/>
      <c r="DQ753" s="162"/>
      <c r="DR753" s="162"/>
      <c r="DS753" s="162"/>
      <c r="DT753" s="162"/>
      <c r="DU753" s="162"/>
      <c r="DV753" s="162"/>
      <c r="DW753" s="162"/>
      <c r="DX753" s="162"/>
      <c r="DY753" s="162"/>
      <c r="DZ753" s="162"/>
      <c r="EA753" s="162"/>
      <c r="EB753" s="162"/>
      <c r="EC753" s="162"/>
      <c r="ED753" s="162"/>
      <c r="EE753" s="162"/>
      <c r="EF753" s="162"/>
      <c r="EG753" s="162"/>
      <c r="EH753" s="162"/>
      <c r="EI753" s="162"/>
      <c r="EJ753" s="162"/>
      <c r="EK753" s="162"/>
      <c r="EL753" s="162"/>
      <c r="EM753" s="162"/>
      <c r="EN753" s="162"/>
      <c r="EO753" s="162"/>
      <c r="EP753" s="162"/>
      <c r="EQ753" s="162"/>
      <c r="ER753" s="162"/>
      <c r="ES753" s="162"/>
      <c r="ET753" s="162"/>
      <c r="EU753" s="162"/>
      <c r="EV753" s="162"/>
      <c r="EW753" s="162"/>
      <c r="EX753" s="162"/>
      <c r="EY753" s="162"/>
      <c r="EZ753" s="162"/>
      <c r="FA753" s="162"/>
      <c r="FB753" s="162"/>
      <c r="FC753" s="162"/>
      <c r="FD753" s="162"/>
      <c r="FE753" s="162"/>
      <c r="FF753" s="162"/>
      <c r="FG753" s="162"/>
      <c r="FH753" s="162"/>
      <c r="FI753" s="162"/>
      <c r="FJ753" s="162"/>
      <c r="FK753" s="162"/>
      <c r="FL753" s="162"/>
      <c r="FM753" s="162"/>
      <c r="FN753" s="162"/>
      <c r="FO753" s="162"/>
      <c r="FP753" s="162"/>
      <c r="FQ753" s="162"/>
      <c r="FR753" s="162"/>
      <c r="FS753" s="162"/>
      <c r="FT753" s="162"/>
      <c r="FU753" s="162"/>
      <c r="FV753" s="162"/>
      <c r="FW753" s="162"/>
      <c r="FX753" s="162"/>
      <c r="FY753" s="162"/>
      <c r="FZ753" s="162"/>
      <c r="GA753" s="162"/>
      <c r="GB753" s="162"/>
      <c r="GC753" s="162"/>
      <c r="GD753" s="162"/>
      <c r="GE753" s="162"/>
      <c r="GF753" s="162"/>
      <c r="GG753" s="162"/>
      <c r="GH753" s="162"/>
      <c r="GI753" s="162"/>
      <c r="GJ753" s="162"/>
      <c r="GK753" s="162"/>
      <c r="GL753" s="162"/>
      <c r="GM753" s="162"/>
      <c r="GN753" s="162"/>
      <c r="GO753" s="162"/>
      <c r="GP753" s="162"/>
      <c r="GQ753" s="162"/>
      <c r="GR753" s="162"/>
      <c r="GS753" s="162"/>
      <c r="GT753" s="162"/>
      <c r="GU753" s="162"/>
    </row>
    <row r="754" spans="1:203" ht="23.25" customHeight="1" x14ac:dyDescent="0.25">
      <c r="A754" s="161">
        <v>1</v>
      </c>
      <c r="B754" s="2707" t="s">
        <v>169</v>
      </c>
      <c r="C754" s="2723">
        <f t="shared" si="73"/>
        <v>2676087.125</v>
      </c>
      <c r="D754" s="2723">
        <f t="shared" si="73"/>
        <v>1338029.484375</v>
      </c>
      <c r="E754" s="2723">
        <f t="shared" si="73"/>
        <v>1235695.75390625</v>
      </c>
      <c r="F754" s="2739">
        <f t="shared" si="67"/>
        <v>92.351907662442088</v>
      </c>
      <c r="G754" s="280"/>
      <c r="H754" s="2756"/>
      <c r="I754" s="178"/>
      <c r="J754" s="2759"/>
      <c r="K754" s="178"/>
      <c r="L754" s="2759"/>
      <c r="M754" s="178"/>
      <c r="N754" s="2737"/>
      <c r="O754" s="2396"/>
      <c r="P754" s="2396"/>
      <c r="Q754" s="2396"/>
      <c r="R754" s="2602"/>
      <c r="S754" s="2773"/>
      <c r="T754" s="2773"/>
      <c r="U754" s="2796"/>
      <c r="V754" s="2773"/>
      <c r="W754" s="2773"/>
      <c r="X754" s="2781"/>
      <c r="Y754" s="2773"/>
      <c r="Z754" s="2773"/>
      <c r="AA754" s="2781"/>
      <c r="AB754" s="2608"/>
      <c r="AC754" s="162"/>
      <c r="AD754" s="162"/>
      <c r="AE754" s="162"/>
      <c r="AF754" s="162"/>
      <c r="AG754" s="162"/>
      <c r="AH754" s="162"/>
      <c r="AI754" s="162"/>
      <c r="AJ754" s="162"/>
      <c r="AK754" s="162"/>
      <c r="AL754" s="162"/>
      <c r="AM754" s="162"/>
      <c r="AN754" s="162"/>
      <c r="AO754" s="162"/>
      <c r="AP754" s="162"/>
      <c r="AQ754" s="162"/>
      <c r="AR754" s="162"/>
      <c r="AS754" s="162"/>
      <c r="AT754" s="162"/>
      <c r="AU754" s="162"/>
      <c r="AV754" s="162"/>
      <c r="AW754" s="162"/>
      <c r="AX754" s="162"/>
      <c r="AY754" s="162"/>
      <c r="AZ754" s="162"/>
      <c r="BA754" s="162"/>
      <c r="BB754" s="162"/>
      <c r="BC754" s="162"/>
      <c r="BD754" s="162"/>
      <c r="BE754" s="162"/>
      <c r="BF754" s="162"/>
      <c r="BG754" s="162"/>
      <c r="BH754" s="162"/>
      <c r="BI754" s="162"/>
      <c r="BJ754" s="162"/>
      <c r="BK754" s="162"/>
      <c r="BL754" s="162"/>
      <c r="BM754" s="162"/>
      <c r="BN754" s="162"/>
      <c r="BO754" s="162"/>
      <c r="BP754" s="162"/>
      <c r="BQ754" s="162"/>
      <c r="BR754" s="162"/>
      <c r="BS754" s="162"/>
      <c r="BT754" s="162"/>
      <c r="BU754" s="162"/>
      <c r="BV754" s="162"/>
      <c r="BW754" s="162"/>
      <c r="BX754" s="162"/>
      <c r="BY754" s="162"/>
      <c r="BZ754" s="162"/>
      <c r="CA754" s="162"/>
      <c r="CB754" s="162"/>
      <c r="CC754" s="162"/>
      <c r="CD754" s="162"/>
      <c r="CE754" s="162"/>
      <c r="CF754" s="162"/>
      <c r="CG754" s="162"/>
      <c r="CH754" s="162"/>
      <c r="CI754" s="162"/>
      <c r="CJ754" s="162"/>
      <c r="CK754" s="162"/>
      <c r="CL754" s="162"/>
      <c r="CM754" s="162"/>
      <c r="CN754" s="162"/>
      <c r="CO754" s="162"/>
      <c r="CP754" s="162"/>
      <c r="CQ754" s="162"/>
      <c r="CR754" s="162"/>
      <c r="CS754" s="162"/>
      <c r="CT754" s="162"/>
      <c r="CU754" s="162"/>
      <c r="CV754" s="162"/>
      <c r="CW754" s="162"/>
      <c r="CX754" s="162"/>
      <c r="CY754" s="162"/>
      <c r="CZ754" s="162"/>
      <c r="DA754" s="162"/>
      <c r="DB754" s="162"/>
      <c r="DC754" s="162"/>
      <c r="DD754" s="162"/>
      <c r="DE754" s="162"/>
      <c r="DF754" s="162"/>
      <c r="DG754" s="162"/>
      <c r="DH754" s="162"/>
      <c r="DI754" s="162"/>
      <c r="DJ754" s="162"/>
      <c r="DK754" s="162"/>
      <c r="DL754" s="162"/>
      <c r="DM754" s="162"/>
      <c r="DN754" s="162"/>
      <c r="DO754" s="162"/>
      <c r="DP754" s="162"/>
      <c r="DQ754" s="162"/>
      <c r="DR754" s="162"/>
      <c r="DS754" s="162"/>
      <c r="DT754" s="162"/>
      <c r="DU754" s="162"/>
      <c r="DV754" s="162"/>
      <c r="DW754" s="162"/>
      <c r="DX754" s="162"/>
      <c r="DY754" s="162"/>
      <c r="DZ754" s="162"/>
      <c r="EA754" s="162"/>
      <c r="EB754" s="162"/>
      <c r="EC754" s="162"/>
      <c r="ED754" s="162"/>
      <c r="EE754" s="162"/>
      <c r="EF754" s="162"/>
      <c r="EG754" s="162"/>
      <c r="EH754" s="162"/>
      <c r="EI754" s="162"/>
      <c r="EJ754" s="162"/>
      <c r="EK754" s="162"/>
      <c r="EL754" s="162"/>
      <c r="EM754" s="162"/>
      <c r="EN754" s="162"/>
      <c r="EO754" s="162"/>
      <c r="EP754" s="162"/>
      <c r="EQ754" s="162"/>
      <c r="ER754" s="162"/>
      <c r="ES754" s="162"/>
      <c r="ET754" s="162"/>
      <c r="EU754" s="162"/>
      <c r="EV754" s="162"/>
      <c r="EW754" s="162"/>
      <c r="EX754" s="162"/>
      <c r="EY754" s="162"/>
      <c r="EZ754" s="162"/>
      <c r="FA754" s="162"/>
      <c r="FB754" s="162"/>
      <c r="FC754" s="162"/>
      <c r="FD754" s="162"/>
      <c r="FE754" s="162"/>
      <c r="FF754" s="162"/>
      <c r="FG754" s="162"/>
      <c r="FH754" s="162"/>
      <c r="FI754" s="162"/>
      <c r="FJ754" s="162"/>
      <c r="FK754" s="162"/>
      <c r="FL754" s="162"/>
      <c r="FM754" s="162"/>
      <c r="FN754" s="162"/>
      <c r="FO754" s="162"/>
      <c r="FP754" s="162"/>
      <c r="FQ754" s="162"/>
      <c r="FR754" s="162"/>
      <c r="FS754" s="162"/>
      <c r="FT754" s="162"/>
      <c r="FU754" s="162"/>
      <c r="FV754" s="162"/>
      <c r="FW754" s="162"/>
      <c r="FX754" s="162"/>
      <c r="FY754" s="162"/>
      <c r="FZ754" s="162"/>
      <c r="GA754" s="162"/>
      <c r="GB754" s="162"/>
      <c r="GC754" s="162"/>
      <c r="GD754" s="162"/>
      <c r="GE754" s="162"/>
      <c r="GF754" s="162"/>
      <c r="GG754" s="162"/>
      <c r="GH754" s="162"/>
      <c r="GI754" s="162"/>
      <c r="GJ754" s="162"/>
      <c r="GK754" s="162"/>
      <c r="GL754" s="162"/>
      <c r="GM754" s="162"/>
      <c r="GN754" s="162"/>
      <c r="GO754" s="162"/>
      <c r="GP754" s="162"/>
      <c r="GQ754" s="162"/>
      <c r="GR754" s="162"/>
      <c r="GS754" s="162"/>
      <c r="GT754" s="162"/>
      <c r="GU754" s="162"/>
    </row>
    <row r="755" spans="1:203" x14ac:dyDescent="0.25">
      <c r="A755" s="161">
        <v>1</v>
      </c>
      <c r="B755" s="2707" t="s">
        <v>412</v>
      </c>
      <c r="C755" s="2723">
        <f t="shared" si="73"/>
        <v>3660949</v>
      </c>
      <c r="D755" s="2723">
        <f t="shared" si="73"/>
        <v>1830478</v>
      </c>
      <c r="E755" s="2723">
        <f t="shared" si="73"/>
        <v>1820873.6500000001</v>
      </c>
      <c r="F755" s="2739">
        <f t="shared" si="67"/>
        <v>99.475309181536204</v>
      </c>
      <c r="G755" s="280"/>
      <c r="H755" s="2756"/>
      <c r="I755" s="178"/>
      <c r="J755" s="2759"/>
      <c r="K755" s="178"/>
      <c r="L755" s="2759"/>
      <c r="M755" s="178"/>
      <c r="N755" s="2737"/>
      <c r="O755" s="2396"/>
      <c r="P755" s="2396"/>
      <c r="Q755" s="2396"/>
      <c r="R755" s="2602"/>
      <c r="S755" s="2773"/>
      <c r="T755" s="2773"/>
      <c r="U755" s="2796"/>
      <c r="V755" s="2773"/>
      <c r="W755" s="2773"/>
      <c r="X755" s="2781"/>
      <c r="Y755" s="2773"/>
      <c r="Z755" s="2773"/>
      <c r="AA755" s="2781"/>
      <c r="AB755" s="2608"/>
      <c r="AC755" s="162"/>
      <c r="AD755" s="162"/>
      <c r="AE755" s="162"/>
      <c r="AF755" s="162"/>
      <c r="AG755" s="162"/>
      <c r="AH755" s="162"/>
      <c r="AI755" s="162"/>
      <c r="AJ755" s="162"/>
      <c r="AK755" s="162"/>
      <c r="AL755" s="162"/>
      <c r="AM755" s="162"/>
      <c r="AN755" s="162"/>
      <c r="AO755" s="162"/>
      <c r="AP755" s="162"/>
      <c r="AQ755" s="162"/>
      <c r="AR755" s="162"/>
      <c r="AS755" s="162"/>
      <c r="AT755" s="162"/>
      <c r="AU755" s="162"/>
      <c r="AV755" s="162"/>
      <c r="AW755" s="162"/>
      <c r="AX755" s="162"/>
      <c r="AY755" s="162"/>
      <c r="AZ755" s="162"/>
      <c r="BA755" s="162"/>
      <c r="BB755" s="162"/>
      <c r="BC755" s="162"/>
      <c r="BD755" s="162"/>
      <c r="BE755" s="162"/>
      <c r="BF755" s="162"/>
      <c r="BG755" s="162"/>
      <c r="BH755" s="162"/>
      <c r="BI755" s="162"/>
      <c r="BJ755" s="162"/>
      <c r="BK755" s="162"/>
      <c r="BL755" s="162"/>
      <c r="BM755" s="162"/>
      <c r="BN755" s="162"/>
      <c r="BO755" s="162"/>
      <c r="BP755" s="162"/>
      <c r="BQ755" s="162"/>
      <c r="BR755" s="162"/>
      <c r="BS755" s="162"/>
      <c r="BT755" s="162"/>
      <c r="BU755" s="162"/>
      <c r="BV755" s="162"/>
      <c r="BW755" s="162"/>
      <c r="BX755" s="162"/>
      <c r="BY755" s="162"/>
      <c r="BZ755" s="162"/>
      <c r="CA755" s="162"/>
      <c r="CB755" s="162"/>
      <c r="CC755" s="162"/>
      <c r="CD755" s="162"/>
      <c r="CE755" s="162"/>
      <c r="CF755" s="162"/>
      <c r="CG755" s="162"/>
      <c r="CH755" s="162"/>
      <c r="CI755" s="162"/>
      <c r="CJ755" s="162"/>
      <c r="CK755" s="162"/>
      <c r="CL755" s="162"/>
      <c r="CM755" s="162"/>
      <c r="CN755" s="162"/>
      <c r="CO755" s="162"/>
      <c r="CP755" s="162"/>
      <c r="CQ755" s="162"/>
      <c r="CR755" s="162"/>
      <c r="CS755" s="162"/>
      <c r="CT755" s="162"/>
      <c r="CU755" s="162"/>
      <c r="CV755" s="162"/>
      <c r="CW755" s="162"/>
      <c r="CX755" s="162"/>
      <c r="CY755" s="162"/>
      <c r="CZ755" s="162"/>
      <c r="DA755" s="162"/>
      <c r="DB755" s="162"/>
      <c r="DC755" s="162"/>
      <c r="DD755" s="162"/>
      <c r="DE755" s="162"/>
      <c r="DF755" s="162"/>
      <c r="DG755" s="162"/>
      <c r="DH755" s="162"/>
      <c r="DI755" s="162"/>
      <c r="DJ755" s="162"/>
      <c r="DK755" s="162"/>
      <c r="DL755" s="162"/>
      <c r="DM755" s="162"/>
      <c r="DN755" s="162"/>
      <c r="DO755" s="162"/>
      <c r="DP755" s="162"/>
      <c r="DQ755" s="162"/>
      <c r="DR755" s="162"/>
      <c r="DS755" s="162"/>
      <c r="DT755" s="162"/>
      <c r="DU755" s="162"/>
      <c r="DV755" s="162"/>
      <c r="DW755" s="162"/>
      <c r="DX755" s="162"/>
      <c r="DY755" s="162"/>
      <c r="DZ755" s="162"/>
      <c r="EA755" s="162"/>
      <c r="EB755" s="162"/>
      <c r="EC755" s="162"/>
      <c r="ED755" s="162"/>
      <c r="EE755" s="162"/>
      <c r="EF755" s="162"/>
      <c r="EG755" s="162"/>
      <c r="EH755" s="162"/>
      <c r="EI755" s="162"/>
      <c r="EJ755" s="162"/>
      <c r="EK755" s="162"/>
      <c r="EL755" s="162"/>
      <c r="EM755" s="162"/>
      <c r="EN755" s="162"/>
      <c r="EO755" s="162"/>
      <c r="EP755" s="162"/>
      <c r="EQ755" s="162"/>
      <c r="ER755" s="162"/>
      <c r="ES755" s="162"/>
      <c r="ET755" s="162"/>
      <c r="EU755" s="162"/>
      <c r="EV755" s="162"/>
      <c r="EW755" s="162"/>
      <c r="EX755" s="162"/>
      <c r="EY755" s="162"/>
      <c r="EZ755" s="162"/>
      <c r="FA755" s="162"/>
      <c r="FB755" s="162"/>
      <c r="FC755" s="162"/>
      <c r="FD755" s="162"/>
      <c r="FE755" s="162"/>
      <c r="FF755" s="162"/>
      <c r="FG755" s="162"/>
      <c r="FH755" s="162"/>
      <c r="FI755" s="162"/>
      <c r="FJ755" s="162"/>
      <c r="FK755" s="162"/>
      <c r="FL755" s="162"/>
      <c r="FM755" s="162"/>
      <c r="FN755" s="162"/>
      <c r="FO755" s="162"/>
      <c r="FP755" s="162"/>
      <c r="FQ755" s="162"/>
      <c r="FR755" s="162"/>
      <c r="FS755" s="162"/>
      <c r="FT755" s="162"/>
      <c r="FU755" s="162"/>
      <c r="FV755" s="162"/>
      <c r="FW755" s="162"/>
      <c r="FX755" s="162"/>
      <c r="FY755" s="162"/>
      <c r="FZ755" s="162"/>
      <c r="GA755" s="162"/>
      <c r="GB755" s="162"/>
      <c r="GC755" s="162"/>
      <c r="GD755" s="162"/>
      <c r="GE755" s="162"/>
      <c r="GF755" s="162"/>
      <c r="GG755" s="162"/>
      <c r="GH755" s="162"/>
      <c r="GI755" s="162"/>
      <c r="GJ755" s="162"/>
      <c r="GK755" s="162"/>
      <c r="GL755" s="162"/>
      <c r="GM755" s="162"/>
      <c r="GN755" s="162"/>
      <c r="GO755" s="162"/>
      <c r="GP755" s="162"/>
      <c r="GQ755" s="162"/>
      <c r="GR755" s="162"/>
      <c r="GS755" s="162"/>
      <c r="GT755" s="162"/>
      <c r="GU755" s="162"/>
    </row>
    <row r="756" spans="1:203" ht="27.6" x14ac:dyDescent="0.25">
      <c r="A756" s="161">
        <v>1</v>
      </c>
      <c r="B756" s="2707" t="s">
        <v>170</v>
      </c>
      <c r="C756" s="2723">
        <f t="shared" si="73"/>
        <v>768158</v>
      </c>
      <c r="D756" s="2723">
        <f t="shared" si="73"/>
        <v>383312</v>
      </c>
      <c r="E756" s="2723">
        <f t="shared" si="73"/>
        <v>358706</v>
      </c>
      <c r="F756" s="2739">
        <f t="shared" si="67"/>
        <v>93.580686229494518</v>
      </c>
      <c r="G756" s="280"/>
      <c r="H756" s="2756"/>
      <c r="I756" s="178"/>
      <c r="J756" s="2759"/>
      <c r="K756" s="178"/>
      <c r="L756" s="2759"/>
      <c r="M756" s="178"/>
      <c r="N756" s="2737"/>
      <c r="O756" s="2396"/>
      <c r="P756" s="2396"/>
      <c r="Q756" s="2396"/>
      <c r="R756" s="2602"/>
      <c r="S756" s="2773"/>
      <c r="T756" s="2773"/>
      <c r="U756" s="2796"/>
      <c r="V756" s="2773"/>
      <c r="W756" s="2773"/>
      <c r="X756" s="2781"/>
      <c r="Y756" s="2773"/>
      <c r="Z756" s="2773"/>
      <c r="AA756" s="2781"/>
      <c r="AB756" s="2608"/>
      <c r="AC756" s="162"/>
      <c r="AD756" s="162"/>
      <c r="AE756" s="162"/>
      <c r="AF756" s="162"/>
      <c r="AG756" s="162"/>
      <c r="AH756" s="162"/>
      <c r="AI756" s="162"/>
      <c r="AJ756" s="162"/>
      <c r="AK756" s="162"/>
      <c r="AL756" s="162"/>
      <c r="AM756" s="162"/>
      <c r="AN756" s="162"/>
      <c r="AO756" s="162"/>
      <c r="AP756" s="162"/>
      <c r="AQ756" s="162"/>
      <c r="AR756" s="162"/>
      <c r="AS756" s="162"/>
      <c r="AT756" s="162"/>
      <c r="AU756" s="162"/>
      <c r="AV756" s="162"/>
      <c r="AW756" s="162"/>
      <c r="AX756" s="162"/>
      <c r="AY756" s="162"/>
      <c r="AZ756" s="162"/>
      <c r="BA756" s="162"/>
      <c r="BB756" s="162"/>
      <c r="BC756" s="162"/>
      <c r="BD756" s="162"/>
      <c r="BE756" s="162"/>
      <c r="BF756" s="162"/>
      <c r="BG756" s="162"/>
      <c r="BH756" s="162"/>
      <c r="BI756" s="162"/>
      <c r="BJ756" s="162"/>
      <c r="BK756" s="162"/>
      <c r="BL756" s="162"/>
      <c r="BM756" s="162"/>
      <c r="BN756" s="162"/>
      <c r="BO756" s="162"/>
      <c r="BP756" s="162"/>
      <c r="BQ756" s="162"/>
      <c r="BR756" s="162"/>
      <c r="BS756" s="162"/>
      <c r="BT756" s="162"/>
      <c r="BU756" s="162"/>
      <c r="BV756" s="162"/>
      <c r="BW756" s="162"/>
      <c r="BX756" s="162"/>
      <c r="BY756" s="162"/>
      <c r="BZ756" s="162"/>
      <c r="CA756" s="162"/>
      <c r="CB756" s="162"/>
      <c r="CC756" s="162"/>
      <c r="CD756" s="162"/>
      <c r="CE756" s="162"/>
      <c r="CF756" s="162"/>
      <c r="CG756" s="162"/>
      <c r="CH756" s="162"/>
      <c r="CI756" s="162"/>
      <c r="CJ756" s="162"/>
      <c r="CK756" s="162"/>
      <c r="CL756" s="162"/>
      <c r="CM756" s="162"/>
      <c r="CN756" s="162"/>
      <c r="CO756" s="162"/>
      <c r="CP756" s="162"/>
      <c r="CQ756" s="162"/>
      <c r="CR756" s="162"/>
      <c r="CS756" s="162"/>
      <c r="CT756" s="162"/>
      <c r="CU756" s="162"/>
      <c r="CV756" s="162"/>
      <c r="CW756" s="162"/>
      <c r="CX756" s="162"/>
      <c r="CY756" s="162"/>
      <c r="CZ756" s="162"/>
      <c r="DA756" s="162"/>
      <c r="DB756" s="162"/>
      <c r="DC756" s="162"/>
      <c r="DD756" s="162"/>
      <c r="DE756" s="162"/>
      <c r="DF756" s="162"/>
      <c r="DG756" s="162"/>
      <c r="DH756" s="162"/>
      <c r="DI756" s="162"/>
      <c r="DJ756" s="162"/>
      <c r="DK756" s="162"/>
      <c r="DL756" s="162"/>
      <c r="DM756" s="162"/>
      <c r="DN756" s="162"/>
      <c r="DO756" s="162"/>
      <c r="DP756" s="162"/>
      <c r="DQ756" s="162"/>
      <c r="DR756" s="162"/>
      <c r="DS756" s="162"/>
      <c r="DT756" s="162"/>
      <c r="DU756" s="162"/>
      <c r="DV756" s="162"/>
      <c r="DW756" s="162"/>
      <c r="DX756" s="162"/>
      <c r="DY756" s="162"/>
      <c r="DZ756" s="162"/>
      <c r="EA756" s="162"/>
      <c r="EB756" s="162"/>
      <c r="EC756" s="162"/>
      <c r="ED756" s="162"/>
      <c r="EE756" s="162"/>
      <c r="EF756" s="162"/>
      <c r="EG756" s="162"/>
      <c r="EH756" s="162"/>
      <c r="EI756" s="162"/>
      <c r="EJ756" s="162"/>
      <c r="EK756" s="162"/>
      <c r="EL756" s="162"/>
      <c r="EM756" s="162"/>
      <c r="EN756" s="162"/>
      <c r="EO756" s="162"/>
      <c r="EP756" s="162"/>
      <c r="EQ756" s="162"/>
      <c r="ER756" s="162"/>
      <c r="ES756" s="162"/>
      <c r="ET756" s="162"/>
      <c r="EU756" s="162"/>
      <c r="EV756" s="162"/>
      <c r="EW756" s="162"/>
      <c r="EX756" s="162"/>
      <c r="EY756" s="162"/>
      <c r="EZ756" s="162"/>
      <c r="FA756" s="162"/>
      <c r="FB756" s="162"/>
      <c r="FC756" s="162"/>
      <c r="FD756" s="162"/>
      <c r="FE756" s="162"/>
      <c r="FF756" s="162"/>
      <c r="FG756" s="162"/>
      <c r="FH756" s="162"/>
      <c r="FI756" s="162"/>
      <c r="FJ756" s="162"/>
      <c r="FK756" s="162"/>
      <c r="FL756" s="162"/>
      <c r="FM756" s="162"/>
      <c r="FN756" s="162"/>
      <c r="FO756" s="162"/>
      <c r="FP756" s="162"/>
      <c r="FQ756" s="162"/>
      <c r="FR756" s="162"/>
      <c r="FS756" s="162"/>
      <c r="FT756" s="162"/>
      <c r="FU756" s="162"/>
      <c r="FV756" s="162"/>
      <c r="FW756" s="162"/>
      <c r="FX756" s="162"/>
      <c r="FY756" s="162"/>
      <c r="FZ756" s="162"/>
      <c r="GA756" s="162"/>
      <c r="GB756" s="162"/>
      <c r="GC756" s="162"/>
      <c r="GD756" s="162"/>
      <c r="GE756" s="162"/>
      <c r="GF756" s="162"/>
      <c r="GG756" s="162"/>
      <c r="GH756" s="162"/>
      <c r="GI756" s="162"/>
      <c r="GJ756" s="162"/>
      <c r="GK756" s="162"/>
      <c r="GL756" s="162"/>
      <c r="GM756" s="162"/>
      <c r="GN756" s="162"/>
      <c r="GO756" s="162"/>
      <c r="GP756" s="162"/>
      <c r="GQ756" s="162"/>
      <c r="GR756" s="162"/>
      <c r="GS756" s="162"/>
      <c r="GT756" s="162"/>
      <c r="GU756" s="162"/>
    </row>
    <row r="757" spans="1:203" ht="27.6" x14ac:dyDescent="0.25">
      <c r="A757" s="161">
        <v>1</v>
      </c>
      <c r="B757" s="2706" t="s">
        <v>340</v>
      </c>
      <c r="C757" s="2723">
        <f>SUM(C680,C646,C612,C578,C544,C510,C474,C439,C405,C369,C334,C226,C192,C157,C119,C79,C36,C713,C297)</f>
        <v>105280</v>
      </c>
      <c r="D757" s="2723">
        <f t="shared" ref="D757:E757" si="74">SUM(D680,D646,D612,D578,D544,D510,D474,D439,D405,D369,D334,D226,D192,D157,D119,D79,D36,D713,D297)</f>
        <v>52640</v>
      </c>
      <c r="E757" s="2723">
        <f t="shared" si="74"/>
        <v>59077</v>
      </c>
      <c r="F757" s="2739">
        <f t="shared" si="67"/>
        <v>112.2283434650456</v>
      </c>
      <c r="G757" s="280"/>
      <c r="H757" s="2756"/>
      <c r="I757" s="178"/>
      <c r="J757" s="2759"/>
      <c r="K757" s="178"/>
      <c r="L757" s="2759"/>
      <c r="M757" s="178"/>
      <c r="N757" s="2737"/>
      <c r="O757" s="2396"/>
      <c r="P757" s="2396"/>
      <c r="Q757" s="2396"/>
      <c r="R757" s="2602"/>
      <c r="S757" s="2773"/>
      <c r="T757" s="2773"/>
      <c r="U757" s="2796"/>
      <c r="V757" s="2773"/>
      <c r="W757" s="2773"/>
      <c r="X757" s="2781"/>
      <c r="Y757" s="2773"/>
      <c r="Z757" s="2773"/>
      <c r="AA757" s="2781"/>
      <c r="AB757" s="2608"/>
      <c r="AC757" s="162"/>
      <c r="AD757" s="162"/>
      <c r="AE757" s="162"/>
      <c r="AF757" s="162"/>
      <c r="AG757" s="162"/>
      <c r="AH757" s="162"/>
      <c r="AI757" s="162"/>
      <c r="AJ757" s="162"/>
      <c r="AK757" s="162"/>
      <c r="AL757" s="162"/>
      <c r="AM757" s="162"/>
      <c r="AN757" s="162"/>
      <c r="AO757" s="162"/>
      <c r="AP757" s="162"/>
      <c r="AQ757" s="162"/>
      <c r="AR757" s="162"/>
      <c r="AS757" s="162"/>
      <c r="AT757" s="162"/>
      <c r="AU757" s="162"/>
      <c r="AV757" s="162"/>
      <c r="AW757" s="162"/>
      <c r="AX757" s="162"/>
      <c r="AY757" s="162"/>
      <c r="AZ757" s="162"/>
      <c r="BA757" s="162"/>
      <c r="BB757" s="162"/>
      <c r="BC757" s="162"/>
      <c r="BD757" s="162"/>
      <c r="BE757" s="162"/>
      <c r="BF757" s="162"/>
      <c r="BG757" s="162"/>
      <c r="BH757" s="162"/>
      <c r="BI757" s="162"/>
      <c r="BJ757" s="162"/>
      <c r="BK757" s="162"/>
      <c r="BL757" s="162"/>
      <c r="BM757" s="162"/>
      <c r="BN757" s="162"/>
      <c r="BO757" s="162"/>
      <c r="BP757" s="162"/>
      <c r="BQ757" s="162"/>
      <c r="BR757" s="162"/>
      <c r="BS757" s="162"/>
      <c r="BT757" s="162"/>
      <c r="BU757" s="162"/>
      <c r="BV757" s="162"/>
      <c r="BW757" s="162"/>
      <c r="BX757" s="162"/>
      <c r="BY757" s="162"/>
      <c r="BZ757" s="162"/>
      <c r="CA757" s="162"/>
      <c r="CB757" s="162"/>
      <c r="CC757" s="162"/>
      <c r="CD757" s="162"/>
      <c r="CE757" s="162"/>
      <c r="CF757" s="162"/>
      <c r="CG757" s="162"/>
      <c r="CH757" s="162"/>
      <c r="CI757" s="162"/>
      <c r="CJ757" s="162"/>
      <c r="CK757" s="162"/>
      <c r="CL757" s="162"/>
      <c r="CM757" s="162"/>
      <c r="CN757" s="162"/>
      <c r="CO757" s="162"/>
      <c r="CP757" s="162"/>
      <c r="CQ757" s="162"/>
      <c r="CR757" s="162"/>
      <c r="CS757" s="162"/>
      <c r="CT757" s="162"/>
      <c r="CU757" s="162"/>
      <c r="CV757" s="162"/>
      <c r="CW757" s="162"/>
      <c r="CX757" s="162"/>
      <c r="CY757" s="162"/>
      <c r="CZ757" s="162"/>
      <c r="DA757" s="162"/>
      <c r="DB757" s="162"/>
      <c r="DC757" s="162"/>
      <c r="DD757" s="162"/>
      <c r="DE757" s="162"/>
      <c r="DF757" s="162"/>
      <c r="DG757" s="162"/>
      <c r="DH757" s="162"/>
      <c r="DI757" s="162"/>
      <c r="DJ757" s="162"/>
      <c r="DK757" s="162"/>
      <c r="DL757" s="162"/>
      <c r="DM757" s="162"/>
      <c r="DN757" s="162"/>
      <c r="DO757" s="162"/>
      <c r="DP757" s="162"/>
      <c r="DQ757" s="162"/>
      <c r="DR757" s="162"/>
      <c r="DS757" s="162"/>
      <c r="DT757" s="162"/>
      <c r="DU757" s="162"/>
      <c r="DV757" s="162"/>
      <c r="DW757" s="162"/>
      <c r="DX757" s="162"/>
      <c r="DY757" s="162"/>
      <c r="DZ757" s="162"/>
      <c r="EA757" s="162"/>
      <c r="EB757" s="162"/>
      <c r="EC757" s="162"/>
      <c r="ED757" s="162"/>
      <c r="EE757" s="162"/>
      <c r="EF757" s="162"/>
      <c r="EG757" s="162"/>
      <c r="EH757" s="162"/>
      <c r="EI757" s="162"/>
      <c r="EJ757" s="162"/>
      <c r="EK757" s="162"/>
      <c r="EL757" s="162"/>
      <c r="EM757" s="162"/>
      <c r="EN757" s="162"/>
      <c r="EO757" s="162"/>
      <c r="EP757" s="162"/>
      <c r="EQ757" s="162"/>
      <c r="ER757" s="162"/>
      <c r="ES757" s="162"/>
      <c r="ET757" s="162"/>
      <c r="EU757" s="162"/>
      <c r="EV757" s="162"/>
      <c r="EW757" s="162"/>
      <c r="EX757" s="162"/>
      <c r="EY757" s="162"/>
      <c r="EZ757" s="162"/>
      <c r="FA757" s="162"/>
      <c r="FB757" s="162"/>
      <c r="FC757" s="162"/>
      <c r="FD757" s="162"/>
      <c r="FE757" s="162"/>
      <c r="FF757" s="162"/>
      <c r="FG757" s="162"/>
      <c r="FH757" s="162"/>
      <c r="FI757" s="162"/>
      <c r="FJ757" s="162"/>
      <c r="FK757" s="162"/>
      <c r="FL757" s="162"/>
      <c r="FM757" s="162"/>
      <c r="FN757" s="162"/>
      <c r="FO757" s="162"/>
      <c r="FP757" s="162"/>
      <c r="FQ757" s="162"/>
      <c r="FR757" s="162"/>
      <c r="FS757" s="162"/>
      <c r="FT757" s="162"/>
      <c r="FU757" s="162"/>
      <c r="FV757" s="162"/>
      <c r="FW757" s="162"/>
      <c r="FX757" s="162"/>
      <c r="FY757" s="162"/>
      <c r="FZ757" s="162"/>
      <c r="GA757" s="162"/>
      <c r="GB757" s="162"/>
      <c r="GC757" s="162"/>
      <c r="GD757" s="162"/>
      <c r="GE757" s="162"/>
      <c r="GF757" s="162"/>
      <c r="GG757" s="162"/>
      <c r="GH757" s="162"/>
      <c r="GI757" s="162"/>
      <c r="GJ757" s="162"/>
      <c r="GK757" s="162"/>
      <c r="GL757" s="162"/>
      <c r="GM757" s="162"/>
      <c r="GN757" s="162"/>
      <c r="GO757" s="162"/>
      <c r="GP757" s="162"/>
      <c r="GQ757" s="162"/>
      <c r="GR757" s="162"/>
      <c r="GS757" s="162"/>
      <c r="GT757" s="162"/>
      <c r="GU757" s="162"/>
    </row>
    <row r="758" spans="1:203" ht="32.25" customHeight="1" x14ac:dyDescent="0.25">
      <c r="A758" s="161">
        <v>1</v>
      </c>
      <c r="B758" s="2706" t="s">
        <v>453</v>
      </c>
      <c r="C758" s="2723">
        <f>C714+C475+C440+C370+C262+C120+C80+C37+C227+C298</f>
        <v>79141</v>
      </c>
      <c r="D758" s="2723">
        <f t="shared" ref="D758:E758" si="75">D714+D475+D440+D370+D262+D120+D80+D37+D227+D298</f>
        <v>32546</v>
      </c>
      <c r="E758" s="2723">
        <f t="shared" si="75"/>
        <v>23377</v>
      </c>
      <c r="F758" s="2739">
        <f t="shared" si="67"/>
        <v>71.827567135746335</v>
      </c>
      <c r="G758" s="280"/>
      <c r="H758" s="2756"/>
      <c r="I758" s="178"/>
      <c r="J758" s="2759"/>
      <c r="K758" s="178"/>
      <c r="L758" s="2759"/>
      <c r="M758" s="178"/>
      <c r="N758" s="2737"/>
      <c r="O758" s="2396"/>
      <c r="P758" s="2396"/>
      <c r="Q758" s="2396"/>
      <c r="R758" s="2602"/>
      <c r="S758" s="2773"/>
      <c r="T758" s="2773"/>
      <c r="U758" s="2796"/>
      <c r="V758" s="2773"/>
      <c r="W758" s="2773"/>
      <c r="X758" s="2781"/>
      <c r="Y758" s="2773"/>
      <c r="Z758" s="2773"/>
      <c r="AA758" s="2781"/>
      <c r="AB758" s="2608"/>
      <c r="AC758" s="162"/>
      <c r="AD758" s="162"/>
      <c r="AE758" s="162"/>
      <c r="AF758" s="162"/>
      <c r="AG758" s="162"/>
      <c r="AH758" s="162"/>
      <c r="AI758" s="162"/>
      <c r="AJ758" s="162"/>
      <c r="AK758" s="162"/>
      <c r="AL758" s="162"/>
      <c r="AM758" s="162"/>
      <c r="AN758" s="162"/>
      <c r="AO758" s="162"/>
      <c r="AP758" s="162"/>
      <c r="AQ758" s="162"/>
      <c r="AR758" s="162"/>
      <c r="AS758" s="162"/>
      <c r="AT758" s="162"/>
      <c r="AU758" s="162"/>
      <c r="AV758" s="162"/>
      <c r="AW758" s="162"/>
      <c r="AX758" s="162"/>
      <c r="AY758" s="162"/>
      <c r="AZ758" s="162"/>
      <c r="BA758" s="162"/>
      <c r="BB758" s="162"/>
      <c r="BC758" s="162"/>
      <c r="BD758" s="162"/>
      <c r="BE758" s="162"/>
      <c r="BF758" s="162"/>
      <c r="BG758" s="162"/>
      <c r="BH758" s="162"/>
      <c r="BI758" s="162"/>
      <c r="BJ758" s="162"/>
      <c r="BK758" s="162"/>
      <c r="BL758" s="162"/>
      <c r="BM758" s="162"/>
      <c r="BN758" s="162"/>
      <c r="BO758" s="162"/>
      <c r="BP758" s="162"/>
      <c r="BQ758" s="162"/>
      <c r="BR758" s="162"/>
      <c r="BS758" s="162"/>
      <c r="BT758" s="162"/>
      <c r="BU758" s="162"/>
      <c r="BV758" s="162"/>
      <c r="BW758" s="162"/>
      <c r="BX758" s="162"/>
      <c r="BY758" s="162"/>
      <c r="BZ758" s="162"/>
      <c r="CA758" s="162"/>
      <c r="CB758" s="162"/>
      <c r="CC758" s="162"/>
      <c r="CD758" s="162"/>
      <c r="CE758" s="162"/>
      <c r="CF758" s="162"/>
      <c r="CG758" s="162"/>
      <c r="CH758" s="162"/>
      <c r="CI758" s="162"/>
      <c r="CJ758" s="162"/>
      <c r="CK758" s="162"/>
      <c r="CL758" s="162"/>
      <c r="CM758" s="162"/>
      <c r="CN758" s="162"/>
      <c r="CO758" s="162"/>
      <c r="CP758" s="162"/>
      <c r="CQ758" s="162"/>
      <c r="CR758" s="162"/>
      <c r="CS758" s="162"/>
      <c r="CT758" s="162"/>
      <c r="CU758" s="162"/>
      <c r="CV758" s="162"/>
      <c r="CW758" s="162"/>
      <c r="CX758" s="162"/>
      <c r="CY758" s="162"/>
      <c r="CZ758" s="162"/>
      <c r="DA758" s="162"/>
      <c r="DB758" s="162"/>
      <c r="DC758" s="162"/>
      <c r="DD758" s="162"/>
      <c r="DE758" s="162"/>
      <c r="DF758" s="162"/>
      <c r="DG758" s="162"/>
      <c r="DH758" s="162"/>
      <c r="DI758" s="162"/>
      <c r="DJ758" s="162"/>
      <c r="DK758" s="162"/>
      <c r="DL758" s="162"/>
      <c r="DM758" s="162"/>
      <c r="DN758" s="162"/>
      <c r="DO758" s="162"/>
      <c r="DP758" s="162"/>
      <c r="DQ758" s="162"/>
      <c r="DR758" s="162"/>
      <c r="DS758" s="162"/>
      <c r="DT758" s="162"/>
      <c r="DU758" s="162"/>
      <c r="DV758" s="162"/>
      <c r="DW758" s="162"/>
      <c r="DX758" s="162"/>
      <c r="DY758" s="162"/>
      <c r="DZ758" s="162"/>
      <c r="EA758" s="162"/>
      <c r="EB758" s="162"/>
      <c r="EC758" s="162"/>
      <c r="ED758" s="162"/>
      <c r="EE758" s="162"/>
      <c r="EF758" s="162"/>
      <c r="EG758" s="162"/>
      <c r="EH758" s="162"/>
      <c r="EI758" s="162"/>
      <c r="EJ758" s="162"/>
      <c r="EK758" s="162"/>
      <c r="EL758" s="162"/>
      <c r="EM758" s="162"/>
      <c r="EN758" s="162"/>
      <c r="EO758" s="162"/>
      <c r="EP758" s="162"/>
      <c r="EQ758" s="162"/>
      <c r="ER758" s="162"/>
      <c r="ES758" s="162"/>
      <c r="ET758" s="162"/>
      <c r="EU758" s="162"/>
      <c r="EV758" s="162"/>
      <c r="EW758" s="162"/>
      <c r="EX758" s="162"/>
      <c r="EY758" s="162"/>
      <c r="EZ758" s="162"/>
      <c r="FA758" s="162"/>
      <c r="FB758" s="162"/>
      <c r="FC758" s="162"/>
      <c r="FD758" s="162"/>
      <c r="FE758" s="162"/>
      <c r="FF758" s="162"/>
      <c r="FG758" s="162"/>
      <c r="FH758" s="162"/>
      <c r="FI758" s="162"/>
      <c r="FJ758" s="162"/>
      <c r="FK758" s="162"/>
      <c r="FL758" s="162"/>
      <c r="FM758" s="162"/>
      <c r="FN758" s="162"/>
      <c r="FO758" s="162"/>
      <c r="FP758" s="162"/>
      <c r="FQ758" s="162"/>
      <c r="FR758" s="162"/>
      <c r="FS758" s="162"/>
      <c r="FT758" s="162"/>
      <c r="FU758" s="162"/>
      <c r="FV758" s="162"/>
      <c r="FW758" s="162"/>
      <c r="FX758" s="162"/>
      <c r="FY758" s="162"/>
      <c r="FZ758" s="162"/>
      <c r="GA758" s="162"/>
      <c r="GB758" s="162"/>
      <c r="GC758" s="162"/>
      <c r="GD758" s="162"/>
      <c r="GE758" s="162"/>
      <c r="GF758" s="162"/>
      <c r="GG758" s="162"/>
      <c r="GH758" s="162"/>
      <c r="GI758" s="162"/>
      <c r="GJ758" s="162"/>
      <c r="GK758" s="162"/>
      <c r="GL758" s="162"/>
      <c r="GM758" s="162"/>
      <c r="GN758" s="162"/>
      <c r="GO758" s="162"/>
      <c r="GP758" s="162"/>
      <c r="GQ758" s="162"/>
      <c r="GR758" s="162"/>
      <c r="GS758" s="162"/>
      <c r="GT758" s="162"/>
      <c r="GU758" s="162"/>
    </row>
    <row r="759" spans="1:203" ht="27.6" x14ac:dyDescent="0.25">
      <c r="A759" s="161">
        <v>1</v>
      </c>
      <c r="B759" s="2706" t="s">
        <v>357</v>
      </c>
      <c r="C759" s="2723">
        <f t="shared" ref="C759:E760" si="76">C715</f>
        <v>500</v>
      </c>
      <c r="D759" s="2723">
        <f t="shared" si="76"/>
        <v>250</v>
      </c>
      <c r="E759" s="2723">
        <f t="shared" si="76"/>
        <v>257</v>
      </c>
      <c r="F759" s="2739">
        <f t="shared" si="67"/>
        <v>102.8</v>
      </c>
      <c r="G759" s="280"/>
      <c r="H759" s="2756"/>
      <c r="I759" s="178"/>
      <c r="J759" s="2759"/>
      <c r="K759" s="178"/>
      <c r="L759" s="2759"/>
      <c r="M759" s="178"/>
      <c r="N759" s="2737"/>
      <c r="O759" s="2396"/>
      <c r="P759" s="2396"/>
      <c r="Q759" s="2396"/>
      <c r="R759" s="2602"/>
      <c r="S759" s="2773"/>
      <c r="T759" s="2773"/>
      <c r="U759" s="2796"/>
      <c r="V759" s="2773"/>
      <c r="W759" s="2773"/>
      <c r="X759" s="2781"/>
      <c r="Y759" s="2773"/>
      <c r="Z759" s="2773"/>
      <c r="AA759" s="2781"/>
      <c r="AB759" s="2608"/>
      <c r="AC759" s="162"/>
      <c r="AD759" s="162"/>
      <c r="AE759" s="162"/>
      <c r="AF759" s="162"/>
      <c r="AG759" s="162"/>
      <c r="AH759" s="162"/>
      <c r="AI759" s="162"/>
      <c r="AJ759" s="162"/>
      <c r="AK759" s="162"/>
      <c r="AL759" s="162"/>
      <c r="AM759" s="162"/>
      <c r="AN759" s="162"/>
      <c r="AO759" s="162"/>
      <c r="AP759" s="162"/>
      <c r="AQ759" s="162"/>
      <c r="AR759" s="162"/>
      <c r="AS759" s="162"/>
      <c r="AT759" s="162"/>
      <c r="AU759" s="162"/>
      <c r="AV759" s="162"/>
      <c r="AW759" s="162"/>
      <c r="AX759" s="162"/>
      <c r="AY759" s="162"/>
      <c r="AZ759" s="162"/>
      <c r="BA759" s="162"/>
      <c r="BB759" s="162"/>
      <c r="BC759" s="162"/>
      <c r="BD759" s="162"/>
      <c r="BE759" s="162"/>
      <c r="BF759" s="162"/>
      <c r="BG759" s="162"/>
      <c r="BH759" s="162"/>
      <c r="BI759" s="162"/>
      <c r="BJ759" s="162"/>
      <c r="BK759" s="162"/>
      <c r="BL759" s="162"/>
      <c r="BM759" s="162"/>
      <c r="BN759" s="162"/>
      <c r="BO759" s="162"/>
      <c r="BP759" s="162"/>
      <c r="BQ759" s="162"/>
      <c r="BR759" s="162"/>
      <c r="BS759" s="162"/>
      <c r="BT759" s="162"/>
      <c r="BU759" s="162"/>
      <c r="BV759" s="162"/>
      <c r="BW759" s="162"/>
      <c r="BX759" s="162"/>
      <c r="BY759" s="162"/>
      <c r="BZ759" s="162"/>
      <c r="CA759" s="162"/>
      <c r="CB759" s="162"/>
      <c r="CC759" s="162"/>
      <c r="CD759" s="162"/>
      <c r="CE759" s="162"/>
      <c r="CF759" s="162"/>
      <c r="CG759" s="162"/>
      <c r="CH759" s="162"/>
      <c r="CI759" s="162"/>
      <c r="CJ759" s="162"/>
      <c r="CK759" s="162"/>
      <c r="CL759" s="162"/>
      <c r="CM759" s="162"/>
      <c r="CN759" s="162"/>
      <c r="CO759" s="162"/>
      <c r="CP759" s="162"/>
      <c r="CQ759" s="162"/>
      <c r="CR759" s="162"/>
      <c r="CS759" s="162"/>
      <c r="CT759" s="162"/>
      <c r="CU759" s="162"/>
      <c r="CV759" s="162"/>
      <c r="CW759" s="162"/>
      <c r="CX759" s="162"/>
      <c r="CY759" s="162"/>
      <c r="CZ759" s="162"/>
      <c r="DA759" s="162"/>
      <c r="DB759" s="162"/>
      <c r="DC759" s="162"/>
      <c r="DD759" s="162"/>
      <c r="DE759" s="162"/>
      <c r="DF759" s="162"/>
      <c r="DG759" s="162"/>
      <c r="DH759" s="162"/>
      <c r="DI759" s="162"/>
      <c r="DJ759" s="162"/>
      <c r="DK759" s="162"/>
      <c r="DL759" s="162"/>
      <c r="DM759" s="162"/>
      <c r="DN759" s="162"/>
      <c r="DO759" s="162"/>
      <c r="DP759" s="162"/>
      <c r="DQ759" s="162"/>
      <c r="DR759" s="162"/>
      <c r="DS759" s="162"/>
      <c r="DT759" s="162"/>
      <c r="DU759" s="162"/>
      <c r="DV759" s="162"/>
      <c r="DW759" s="162"/>
      <c r="DX759" s="162"/>
      <c r="DY759" s="162"/>
      <c r="DZ759" s="162"/>
      <c r="EA759" s="162"/>
      <c r="EB759" s="162"/>
      <c r="EC759" s="162"/>
      <c r="ED759" s="162"/>
      <c r="EE759" s="162"/>
      <c r="EF759" s="162"/>
      <c r="EG759" s="162"/>
      <c r="EH759" s="162"/>
      <c r="EI759" s="162"/>
      <c r="EJ759" s="162"/>
      <c r="EK759" s="162"/>
      <c r="EL759" s="162"/>
      <c r="EM759" s="162"/>
      <c r="EN759" s="162"/>
      <c r="EO759" s="162"/>
      <c r="EP759" s="162"/>
      <c r="EQ759" s="162"/>
      <c r="ER759" s="162"/>
      <c r="ES759" s="162"/>
      <c r="ET759" s="162"/>
      <c r="EU759" s="162"/>
      <c r="EV759" s="162"/>
      <c r="EW759" s="162"/>
      <c r="EX759" s="162"/>
      <c r="EY759" s="162"/>
      <c r="EZ759" s="162"/>
      <c r="FA759" s="162"/>
      <c r="FB759" s="162"/>
      <c r="FC759" s="162"/>
      <c r="FD759" s="162"/>
      <c r="FE759" s="162"/>
      <c r="FF759" s="162"/>
      <c r="FG759" s="162"/>
      <c r="FH759" s="162"/>
      <c r="FI759" s="162"/>
      <c r="FJ759" s="162"/>
      <c r="FK759" s="162"/>
      <c r="FL759" s="162"/>
      <c r="FM759" s="162"/>
      <c r="FN759" s="162"/>
      <c r="FO759" s="162"/>
      <c r="FP759" s="162"/>
      <c r="FQ759" s="162"/>
      <c r="FR759" s="162"/>
      <c r="FS759" s="162"/>
      <c r="FT759" s="162"/>
      <c r="FU759" s="162"/>
      <c r="FV759" s="162"/>
      <c r="FW759" s="162"/>
      <c r="FX759" s="162"/>
      <c r="FY759" s="162"/>
      <c r="FZ759" s="162"/>
      <c r="GA759" s="162"/>
      <c r="GB759" s="162"/>
      <c r="GC759" s="162"/>
      <c r="GD759" s="162"/>
      <c r="GE759" s="162"/>
      <c r="GF759" s="162"/>
      <c r="GG759" s="162"/>
      <c r="GH759" s="162"/>
      <c r="GI759" s="162"/>
      <c r="GJ759" s="162"/>
      <c r="GK759" s="162"/>
      <c r="GL759" s="162"/>
      <c r="GM759" s="162"/>
      <c r="GN759" s="162"/>
      <c r="GO759" s="162"/>
      <c r="GP759" s="162"/>
      <c r="GQ759" s="162"/>
      <c r="GR759" s="162"/>
      <c r="GS759" s="162"/>
      <c r="GT759" s="162"/>
      <c r="GU759" s="162"/>
    </row>
    <row r="760" spans="1:203" ht="27.6" x14ac:dyDescent="0.25">
      <c r="A760" s="161">
        <v>1</v>
      </c>
      <c r="B760" s="2708" t="s">
        <v>358</v>
      </c>
      <c r="C760" s="2723">
        <f t="shared" si="76"/>
        <v>3300</v>
      </c>
      <c r="D760" s="2723">
        <f t="shared" si="76"/>
        <v>1650</v>
      </c>
      <c r="E760" s="2723">
        <f t="shared" si="76"/>
        <v>1730</v>
      </c>
      <c r="F760" s="2723">
        <f>F715</f>
        <v>102.8</v>
      </c>
      <c r="G760" s="280"/>
      <c r="H760" s="2756"/>
      <c r="I760" s="178"/>
      <c r="J760" s="2759"/>
      <c r="K760" s="178"/>
      <c r="L760" s="2759"/>
      <c r="M760" s="178"/>
      <c r="N760" s="2737"/>
      <c r="O760" s="2396"/>
      <c r="P760" s="2396"/>
      <c r="Q760" s="2396"/>
      <c r="R760" s="2602"/>
      <c r="S760" s="2773"/>
      <c r="T760" s="2773"/>
      <c r="U760" s="2796"/>
      <c r="V760" s="2773"/>
      <c r="W760" s="2773"/>
      <c r="X760" s="2781"/>
      <c r="Y760" s="2773"/>
      <c r="Z760" s="2773"/>
      <c r="AA760" s="2781"/>
      <c r="AB760" s="2608"/>
      <c r="AC760" s="162"/>
      <c r="AD760" s="162"/>
      <c r="AE760" s="162"/>
      <c r="AF760" s="162"/>
      <c r="AG760" s="162"/>
      <c r="AH760" s="162"/>
      <c r="AI760" s="162"/>
      <c r="AJ760" s="162"/>
      <c r="AK760" s="162"/>
      <c r="AL760" s="162"/>
      <c r="AM760" s="162"/>
      <c r="AN760" s="162"/>
      <c r="AO760" s="162"/>
      <c r="AP760" s="162"/>
      <c r="AQ760" s="162"/>
      <c r="AR760" s="162"/>
      <c r="AS760" s="162"/>
      <c r="AT760" s="162"/>
      <c r="AU760" s="162"/>
      <c r="AV760" s="162"/>
      <c r="AW760" s="162"/>
      <c r="AX760" s="162"/>
      <c r="AY760" s="162"/>
      <c r="AZ760" s="162"/>
      <c r="BA760" s="162"/>
      <c r="BB760" s="162"/>
      <c r="BC760" s="162"/>
      <c r="BD760" s="162"/>
      <c r="BE760" s="162"/>
      <c r="BF760" s="162"/>
      <c r="BG760" s="162"/>
      <c r="BH760" s="162"/>
      <c r="BI760" s="162"/>
      <c r="BJ760" s="162"/>
      <c r="BK760" s="162"/>
      <c r="BL760" s="162"/>
      <c r="BM760" s="162"/>
      <c r="BN760" s="162"/>
      <c r="BO760" s="162"/>
      <c r="BP760" s="162"/>
      <c r="BQ760" s="162"/>
      <c r="BR760" s="162"/>
      <c r="BS760" s="162"/>
      <c r="BT760" s="162"/>
      <c r="BU760" s="162"/>
      <c r="BV760" s="162"/>
      <c r="BW760" s="162"/>
      <c r="BX760" s="162"/>
      <c r="BY760" s="162"/>
      <c r="BZ760" s="162"/>
      <c r="CA760" s="162"/>
      <c r="CB760" s="162"/>
      <c r="CC760" s="162"/>
      <c r="CD760" s="162"/>
      <c r="CE760" s="162"/>
      <c r="CF760" s="162"/>
      <c r="CG760" s="162"/>
      <c r="CH760" s="162"/>
      <c r="CI760" s="162"/>
      <c r="CJ760" s="162"/>
      <c r="CK760" s="162"/>
      <c r="CL760" s="162"/>
      <c r="CM760" s="162"/>
      <c r="CN760" s="162"/>
      <c r="CO760" s="162"/>
      <c r="CP760" s="162"/>
      <c r="CQ760" s="162"/>
      <c r="CR760" s="162"/>
      <c r="CS760" s="162"/>
      <c r="CT760" s="162"/>
      <c r="CU760" s="162"/>
      <c r="CV760" s="162"/>
      <c r="CW760" s="162"/>
      <c r="CX760" s="162"/>
      <c r="CY760" s="162"/>
      <c r="CZ760" s="162"/>
      <c r="DA760" s="162"/>
      <c r="DB760" s="162"/>
      <c r="DC760" s="162"/>
      <c r="DD760" s="162"/>
      <c r="DE760" s="162"/>
      <c r="DF760" s="162"/>
      <c r="DG760" s="162"/>
      <c r="DH760" s="162"/>
      <c r="DI760" s="162"/>
      <c r="DJ760" s="162"/>
      <c r="DK760" s="162"/>
      <c r="DL760" s="162"/>
      <c r="DM760" s="162"/>
      <c r="DN760" s="162"/>
      <c r="DO760" s="162"/>
      <c r="DP760" s="162"/>
      <c r="DQ760" s="162"/>
      <c r="DR760" s="162"/>
      <c r="DS760" s="162"/>
      <c r="DT760" s="162"/>
      <c r="DU760" s="162"/>
      <c r="DV760" s="162"/>
      <c r="DW760" s="162"/>
      <c r="DX760" s="162"/>
      <c r="DY760" s="162"/>
      <c r="DZ760" s="162"/>
      <c r="EA760" s="162"/>
      <c r="EB760" s="162"/>
      <c r="EC760" s="162"/>
      <c r="ED760" s="162"/>
      <c r="EE760" s="162"/>
      <c r="EF760" s="162"/>
      <c r="EG760" s="162"/>
      <c r="EH760" s="162"/>
      <c r="EI760" s="162"/>
      <c r="EJ760" s="162"/>
      <c r="EK760" s="162"/>
      <c r="EL760" s="162"/>
      <c r="EM760" s="162"/>
      <c r="EN760" s="162"/>
      <c r="EO760" s="162"/>
      <c r="EP760" s="162"/>
      <c r="EQ760" s="162"/>
      <c r="ER760" s="162"/>
      <c r="ES760" s="162"/>
      <c r="ET760" s="162"/>
      <c r="EU760" s="162"/>
      <c r="EV760" s="162"/>
      <c r="EW760" s="162"/>
      <c r="EX760" s="162"/>
      <c r="EY760" s="162"/>
      <c r="EZ760" s="162"/>
      <c r="FA760" s="162"/>
      <c r="FB760" s="162"/>
      <c r="FC760" s="162"/>
      <c r="FD760" s="162"/>
      <c r="FE760" s="162"/>
      <c r="FF760" s="162"/>
      <c r="FG760" s="162"/>
      <c r="FH760" s="162"/>
      <c r="FI760" s="162"/>
      <c r="FJ760" s="162"/>
      <c r="FK760" s="162"/>
      <c r="FL760" s="162"/>
      <c r="FM760" s="162"/>
      <c r="FN760" s="162"/>
      <c r="FO760" s="162"/>
      <c r="FP760" s="162"/>
      <c r="FQ760" s="162"/>
      <c r="FR760" s="162"/>
      <c r="FS760" s="162"/>
      <c r="FT760" s="162"/>
      <c r="FU760" s="162"/>
      <c r="FV760" s="162"/>
      <c r="FW760" s="162"/>
      <c r="FX760" s="162"/>
      <c r="FY760" s="162"/>
      <c r="FZ760" s="162"/>
      <c r="GA760" s="162"/>
      <c r="GB760" s="162"/>
      <c r="GC760" s="162"/>
      <c r="GD760" s="162"/>
      <c r="GE760" s="162"/>
      <c r="GF760" s="162"/>
      <c r="GG760" s="162"/>
      <c r="GH760" s="162"/>
      <c r="GI760" s="162"/>
      <c r="GJ760" s="162"/>
      <c r="GK760" s="162"/>
      <c r="GL760" s="162"/>
      <c r="GM760" s="162"/>
      <c r="GN760" s="162"/>
      <c r="GO760" s="162"/>
      <c r="GP760" s="162"/>
      <c r="GQ760" s="162"/>
      <c r="GR760" s="162"/>
      <c r="GS760" s="162"/>
      <c r="GT760" s="162"/>
      <c r="GU760" s="162"/>
    </row>
    <row r="761" spans="1:203" ht="18" customHeight="1" x14ac:dyDescent="0.25">
      <c r="A761" s="161">
        <v>1</v>
      </c>
      <c r="B761" s="2709" t="s">
        <v>91</v>
      </c>
      <c r="C761" s="2724">
        <f>SUM(C717,C681,C647,C613,C579,C545,C511,C476,C441,C406,C371,C335,C299,C263,C229,C193,C158,C122,C82,C39)</f>
        <v>12515367.75</v>
      </c>
      <c r="D761" s="2724">
        <f>SUM(D717,D681,D647,D613,D579,D545,D511,D476,D441,D406,D371,D335,D299,D263,D229,D193,D158,D122,D82,D39)</f>
        <v>6257306.3499999996</v>
      </c>
      <c r="E761" s="2724">
        <f>SUM(E717,E681,E647,E613,E579,E545,E511,E476,E441,E406,E371,E335,E299,E263,E229,E193,E158,E122,E82,E39)</f>
        <v>6061188.014896513</v>
      </c>
      <c r="F761" s="2740">
        <f>E761/D761*100</f>
        <v>96.865770602657378</v>
      </c>
      <c r="G761" s="178"/>
      <c r="H761" s="2759"/>
      <c r="I761" s="2771"/>
      <c r="J761" s="2777"/>
      <c r="K761" s="2771"/>
      <c r="L761" s="2777"/>
      <c r="M761" s="2771"/>
      <c r="N761" s="2784"/>
      <c r="O761" s="2393">
        <f t="shared" ref="O761:Y761" si="77">SUM(O717,O681,O647,O613,O579,O545,O511,O476,O441,O406,O371,O335,O299,O263,O229,O193,O158,O122,O82,O39)</f>
        <v>6690052.2779455744</v>
      </c>
      <c r="P761" s="2393">
        <f t="shared" ref="P761:Q761" si="78">SUM(P717,P681,P647,P613,P579,P545,P511,P476,P441,P406,P371,P335,P299,P263,P229,P193,P158,P122,P82,P39)</f>
        <v>6787585.5683936533</v>
      </c>
      <c r="Q761" s="2393">
        <f t="shared" si="78"/>
        <v>6809469.4828236531</v>
      </c>
      <c r="R761" s="2599">
        <f t="shared" ref="R761:S761" si="79">SUM(R717,R681,R647,R613,R579,R545,R511,R476,R441,R406,R371,R335,R299,R263,R229,R193,R158,R122,R82,R39)</f>
        <v>6831618.9833556451</v>
      </c>
      <c r="S761" s="2748">
        <f t="shared" si="79"/>
        <v>6823323.9996193722</v>
      </c>
      <c r="T761" s="2748">
        <f t="shared" ref="T761" si="80">SUM(T717,T681,T647,T613,T579,T545,T511,T476,T441,T406,T371,T335,T299,T263,T229,T193,T158,T122,T82,T39)</f>
        <v>6828890.1665071091</v>
      </c>
      <c r="U761" s="2795">
        <f t="shared" si="77"/>
        <v>3431401.2841044562</v>
      </c>
      <c r="V761" s="2748">
        <f>SUM(V717,V681,V647,V613,V579,V545,V511,V476,V441,V406,V371,V335,V299,V263,V229,V193,V158,V122,V82,V39)</f>
        <v>3377068.6919999998</v>
      </c>
      <c r="W761" s="2748">
        <f>V761-U761</f>
        <v>-54332.592104456387</v>
      </c>
      <c r="X761" s="2757">
        <f t="shared" si="77"/>
        <v>-16877.059982999999</v>
      </c>
      <c r="Y761" s="2748">
        <f t="shared" si="77"/>
        <v>3360191.6320169996</v>
      </c>
      <c r="Z761" s="2748">
        <f>V761/U761*100</f>
        <v>98.416606289793464</v>
      </c>
      <c r="AA761" s="2757">
        <f>Y761/U761*100</f>
        <v>97.924764660509794</v>
      </c>
      <c r="AB761" s="2600"/>
    </row>
    <row r="762" spans="1:203" ht="18" customHeight="1" x14ac:dyDescent="0.3">
      <c r="A762" s="161">
        <v>1</v>
      </c>
      <c r="B762" s="2710" t="s">
        <v>363</v>
      </c>
      <c r="C762" s="2723">
        <f>SUM(C718,C372,C228,C121,C81,C38,C477)</f>
        <v>1426522</v>
      </c>
      <c r="D762" s="2723">
        <f>SUM(D718,D372,D228,D121,D81,D38,D477)</f>
        <v>713198</v>
      </c>
      <c r="E762" s="2723">
        <f>SUM(E718,E372,E228,E121,E81,E38,E477)</f>
        <v>802817</v>
      </c>
      <c r="F762" s="2739">
        <f>E762/D762*100</f>
        <v>112.56579519291978</v>
      </c>
      <c r="G762" s="2750"/>
      <c r="H762" s="2760"/>
      <c r="I762" s="2772"/>
      <c r="J762" s="2778"/>
      <c r="K762" s="2772"/>
      <c r="L762" s="2778"/>
      <c r="M762" s="2772"/>
      <c r="N762" s="2784"/>
      <c r="O762" s="2397"/>
      <c r="P762" s="2397"/>
      <c r="Q762" s="2397"/>
      <c r="R762" s="2603"/>
      <c r="S762" s="2723"/>
      <c r="T762" s="2723"/>
      <c r="U762" s="2797"/>
      <c r="V762" s="2723"/>
      <c r="W762" s="2724">
        <f t="shared" ref="W762:W772" si="81">V762-U762</f>
        <v>0</v>
      </c>
      <c r="X762" s="2779"/>
      <c r="Y762" s="2723"/>
      <c r="Z762" s="2723"/>
      <c r="AA762" s="2779"/>
      <c r="AB762" s="2612"/>
    </row>
    <row r="763" spans="1:203" s="162" customFormat="1" ht="17.25" customHeight="1" x14ac:dyDescent="0.25">
      <c r="A763" s="161">
        <v>1</v>
      </c>
      <c r="B763" s="2711" t="s">
        <v>95</v>
      </c>
      <c r="C763" s="2723">
        <f>SUM(C720,C682,C648,C614,C580,C546,C512,C478,C442,C407,C373,C336,C264,C230,C194,C159,C124,C84,C41,C301)</f>
        <v>23708</v>
      </c>
      <c r="D763" s="2723">
        <f>SUM(D720,D682,D648,D614,D580,D546,D512,D478,D442,D407,D373,D336,D264,D230,D194,D159,D124,D84,D41,D301)</f>
        <v>11825.5</v>
      </c>
      <c r="E763" s="2723">
        <f>SUM(E720,E682,E648,E614,E580,E546,E512,E478,E442,E407,E373,E336,E264,E230,E194,E159,E124,E84,E41,E301)</f>
        <v>10999</v>
      </c>
      <c r="F763" s="2739">
        <f t="shared" ref="F763:F767" si="82">E763/D763*100</f>
        <v>93.010866348145953</v>
      </c>
      <c r="G763" s="2751">
        <f t="shared" ref="G763:H765" si="83">J763/D763</f>
        <v>9.1177540061731008</v>
      </c>
      <c r="H763" s="2761">
        <f t="shared" si="83"/>
        <v>9.7071551959269016</v>
      </c>
      <c r="I763" s="2723">
        <f>SUM(I720,I682,I648,I614,I580,I546,I512,I478,I442,I407,I373,I336,I264,I230,I194,I159,I124,I84,I41,I301)</f>
        <v>218196</v>
      </c>
      <c r="J763" s="2779">
        <f>SUM(J720,J682,J648,J614,J580,J546,J512,J478,J442,J407,J373,J336,J264,J230,J194,J159,J124,J84,J41,J301)</f>
        <v>107822</v>
      </c>
      <c r="K763" s="2723">
        <f>SUM(K720,K682,K648,K614,K580,K546,K512,K478,K442,K407,K373,K336,K264,K230,K194,K159,K124,K84,K41,K301)</f>
        <v>106769</v>
      </c>
      <c r="L763" s="2779">
        <f>K763/J763*100</f>
        <v>99.023390402700755</v>
      </c>
      <c r="M763" s="2723">
        <f>SUM(M720,M682,M648,M614,M580,M546,M512,M478,M442,M407,M373,M336,M264,M230,M194,M159,M124,M84,M41,M301)</f>
        <v>711.46212121212125</v>
      </c>
      <c r="N763" s="2785">
        <f>K763/$B$3*12/M763</f>
        <v>300.13966117576905</v>
      </c>
      <c r="O763" s="2397">
        <f t="shared" ref="O763:Y763" si="84">SUM(O719,O682,O648,O614,O580,O546,O512,O478,O442,O407,O373,O336,O264,O230,O194,O159,O124,O84,O41,O301)</f>
        <v>0</v>
      </c>
      <c r="P763" s="2397">
        <f t="shared" ref="P763:Q763" si="85">SUM(P719,P682,P648,P614,P580,P546,P512,P478,P442,P407,P373,P336,P264,P230,P194,P159,P124,P84,P41,P301)</f>
        <v>0</v>
      </c>
      <c r="Q763" s="2397">
        <f t="shared" si="85"/>
        <v>0</v>
      </c>
      <c r="R763" s="2603">
        <f t="shared" ref="R763:S763" si="86">SUM(R719,R682,R648,R614,R580,R546,R512,R478,R442,R407,R373,R336,R264,R230,R194,R159,R124,R84,R41,R301)</f>
        <v>0</v>
      </c>
      <c r="S763" s="2723">
        <f t="shared" si="86"/>
        <v>0</v>
      </c>
      <c r="T763" s="2723">
        <f t="shared" ref="T763" si="87">SUM(T719,T682,T648,T614,T580,T546,T512,T478,T442,T407,T373,T336,T264,T230,T194,T159,T124,T84,T41,T301)</f>
        <v>0</v>
      </c>
      <c r="U763" s="2797">
        <f t="shared" si="84"/>
        <v>0</v>
      </c>
      <c r="V763" s="2723">
        <f t="shared" si="84"/>
        <v>0</v>
      </c>
      <c r="W763" s="2724">
        <f t="shared" si="81"/>
        <v>0</v>
      </c>
      <c r="X763" s="2779">
        <f t="shared" si="84"/>
        <v>0</v>
      </c>
      <c r="Y763" s="2723">
        <f t="shared" si="84"/>
        <v>0</v>
      </c>
      <c r="Z763" s="2723"/>
      <c r="AA763" s="2779"/>
      <c r="AB763" s="2611"/>
    </row>
    <row r="764" spans="1:203" ht="18" customHeight="1" x14ac:dyDescent="0.25">
      <c r="A764" s="161">
        <v>1</v>
      </c>
      <c r="B764" s="2712" t="s">
        <v>16</v>
      </c>
      <c r="C764" s="2723">
        <f t="shared" ref="C764:E765" si="88">SUM(C721,C683,C649,C615,C581,C547,C513,C479,C443,C408,C374,C337,C302,C265,C231,C195,C160,C125,C85,C42)</f>
        <v>59351</v>
      </c>
      <c r="D764" s="2723">
        <f t="shared" si="88"/>
        <v>29683</v>
      </c>
      <c r="E764" s="2723">
        <f t="shared" si="88"/>
        <v>30768</v>
      </c>
      <c r="F764" s="2739">
        <f t="shared" si="82"/>
        <v>103.65529090725332</v>
      </c>
      <c r="G764" s="2751">
        <f t="shared" si="83"/>
        <v>7.5775359633460226</v>
      </c>
      <c r="H764" s="2761">
        <f t="shared" si="83"/>
        <v>7.5014625585023404</v>
      </c>
      <c r="I764" s="2723">
        <f t="shared" ref="I764:K765" si="89">SUM(I721,I683,I649,I615,I581,I547,I513,I479,I443,I408,I374,I337,I302,I265,I231,I195,I160,I125,I85,I42)</f>
        <v>445608</v>
      </c>
      <c r="J764" s="2779">
        <f t="shared" si="89"/>
        <v>224924</v>
      </c>
      <c r="K764" s="2723">
        <f t="shared" si="89"/>
        <v>230805</v>
      </c>
      <c r="L764" s="2779">
        <f t="shared" ref="L764:L765" si="90">K764/J764*100</f>
        <v>102.61466095214385</v>
      </c>
      <c r="M764" s="2723">
        <f>SUM(M721,M683,M649,M615,M581,M547,M513,M479,M443,M408,M374,M337,M302,M265,M231,M195,M160,M125,M85,M42)</f>
        <v>1758.9041666666667</v>
      </c>
      <c r="N764" s="2785">
        <f>K764/$B$3*12/M764</f>
        <v>262.44181391349252</v>
      </c>
      <c r="O764" s="2397">
        <f t="shared" ref="O764:Y764" si="91">SUM(O720,O683,O649,O615,O581,O547,O513,O479,O443,O408,O374,O337,O302,O265,O231,O195,O160,O125,O85,O42)</f>
        <v>0</v>
      </c>
      <c r="P764" s="2397">
        <f t="shared" ref="P764:Q764" si="92">SUM(P720,P683,P649,P615,P581,P547,P513,P479,P443,P408,P374,P337,P302,P265,P231,P195,P160,P125,P85,P42)</f>
        <v>0</v>
      </c>
      <c r="Q764" s="2397">
        <f t="shared" si="92"/>
        <v>0</v>
      </c>
      <c r="R764" s="2603">
        <f t="shared" ref="R764:S764" si="93">SUM(R720,R683,R649,R615,R581,R547,R513,R479,R443,R408,R374,R337,R302,R265,R231,R195,R160,R125,R85,R42)</f>
        <v>0</v>
      </c>
      <c r="S764" s="2723">
        <f t="shared" si="93"/>
        <v>0</v>
      </c>
      <c r="T764" s="2723">
        <f t="shared" ref="T764" si="94">SUM(T720,T683,T649,T615,T581,T547,T513,T479,T443,T408,T374,T337,T302,T265,T231,T195,T160,T125,T85,T42)</f>
        <v>0</v>
      </c>
      <c r="U764" s="2797">
        <f t="shared" si="91"/>
        <v>0</v>
      </c>
      <c r="V764" s="2723">
        <f t="shared" si="91"/>
        <v>0</v>
      </c>
      <c r="W764" s="2724">
        <f t="shared" si="81"/>
        <v>0</v>
      </c>
      <c r="X764" s="2779">
        <f t="shared" si="91"/>
        <v>0</v>
      </c>
      <c r="Y764" s="2723">
        <f t="shared" si="91"/>
        <v>0</v>
      </c>
      <c r="Z764" s="2723"/>
      <c r="AA764" s="2779"/>
      <c r="AB764" s="2608"/>
      <c r="AC764" s="162"/>
      <c r="AD764" s="162"/>
      <c r="AE764" s="162"/>
      <c r="AF764" s="162"/>
      <c r="AG764" s="162"/>
      <c r="AH764" s="162"/>
      <c r="AI764" s="162"/>
      <c r="AJ764" s="162"/>
      <c r="AK764" s="162"/>
      <c r="AL764" s="162"/>
      <c r="AM764" s="162"/>
      <c r="AN764" s="162"/>
      <c r="AO764" s="162"/>
      <c r="AP764" s="162"/>
      <c r="AQ764" s="162"/>
      <c r="AR764" s="162"/>
      <c r="AS764" s="162"/>
      <c r="AT764" s="162"/>
      <c r="AU764" s="162"/>
      <c r="AV764" s="162"/>
      <c r="AW764" s="162"/>
      <c r="AX764" s="162"/>
      <c r="AY764" s="162"/>
      <c r="AZ764" s="162"/>
      <c r="BA764" s="162"/>
      <c r="BB764" s="162"/>
      <c r="BC764" s="162"/>
      <c r="BD764" s="162"/>
      <c r="BE764" s="162"/>
      <c r="BF764" s="162"/>
      <c r="BG764" s="162"/>
      <c r="BH764" s="162"/>
      <c r="BI764" s="162"/>
      <c r="BJ764" s="162"/>
      <c r="BK764" s="162"/>
      <c r="BL764" s="162"/>
      <c r="BM764" s="162"/>
      <c r="BN764" s="162"/>
      <c r="BO764" s="162"/>
      <c r="BP764" s="162"/>
      <c r="BQ764" s="162"/>
      <c r="BR764" s="162"/>
      <c r="BS764" s="162"/>
      <c r="BT764" s="162"/>
      <c r="BU764" s="162"/>
      <c r="BV764" s="162"/>
      <c r="BW764" s="162"/>
      <c r="BX764" s="162"/>
      <c r="BY764" s="162"/>
      <c r="BZ764" s="162"/>
      <c r="CA764" s="162"/>
      <c r="CB764" s="162"/>
      <c r="CC764" s="162"/>
      <c r="CD764" s="162"/>
      <c r="CE764" s="162"/>
      <c r="CF764" s="162"/>
      <c r="CG764" s="162"/>
      <c r="CH764" s="162"/>
      <c r="CI764" s="162"/>
      <c r="CJ764" s="162"/>
      <c r="CK764" s="162"/>
      <c r="CL764" s="162"/>
      <c r="CM764" s="162"/>
      <c r="CN764" s="162"/>
      <c r="CO764" s="162"/>
      <c r="CP764" s="162"/>
      <c r="CQ764" s="162"/>
      <c r="CR764" s="162"/>
      <c r="CS764" s="162"/>
      <c r="CT764" s="162"/>
      <c r="CU764" s="162"/>
      <c r="CV764" s="162"/>
      <c r="CW764" s="162"/>
      <c r="CX764" s="162"/>
      <c r="CY764" s="162"/>
      <c r="CZ764" s="162"/>
      <c r="DA764" s="162"/>
      <c r="DB764" s="162"/>
      <c r="DC764" s="162"/>
      <c r="DD764" s="162"/>
      <c r="DE764" s="162"/>
      <c r="DF764" s="162"/>
      <c r="DG764" s="162"/>
      <c r="DH764" s="162"/>
      <c r="DI764" s="162"/>
      <c r="DJ764" s="162"/>
      <c r="DK764" s="162"/>
      <c r="DL764" s="162"/>
      <c r="DM764" s="162"/>
      <c r="DN764" s="162"/>
      <c r="DO764" s="162"/>
      <c r="DP764" s="162"/>
      <c r="DQ764" s="162"/>
      <c r="DR764" s="162"/>
      <c r="DS764" s="162"/>
      <c r="DT764" s="162"/>
      <c r="DU764" s="162"/>
      <c r="DV764" s="162"/>
      <c r="DW764" s="162"/>
      <c r="DX764" s="162"/>
      <c r="DY764" s="162"/>
      <c r="DZ764" s="162"/>
      <c r="EA764" s="162"/>
      <c r="EB764" s="162"/>
      <c r="EC764" s="162"/>
      <c r="ED764" s="162"/>
      <c r="EE764" s="162"/>
      <c r="EF764" s="162"/>
      <c r="EG764" s="162"/>
      <c r="EH764" s="162"/>
      <c r="EI764" s="162"/>
      <c r="EJ764" s="162"/>
      <c r="EK764" s="162"/>
      <c r="EL764" s="162"/>
      <c r="EM764" s="162"/>
      <c r="EN764" s="162"/>
      <c r="EO764" s="162"/>
      <c r="EP764" s="162"/>
      <c r="EQ764" s="162"/>
      <c r="ER764" s="162"/>
      <c r="ES764" s="162"/>
      <c r="ET764" s="162"/>
      <c r="EU764" s="162"/>
      <c r="EV764" s="162"/>
      <c r="EW764" s="162"/>
      <c r="EX764" s="162"/>
      <c r="EY764" s="162"/>
      <c r="EZ764" s="162"/>
      <c r="FA764" s="162"/>
      <c r="FB764" s="162"/>
      <c r="FC764" s="162"/>
      <c r="FD764" s="162"/>
      <c r="FE764" s="162"/>
      <c r="FF764" s="162"/>
      <c r="FG764" s="162"/>
      <c r="FH764" s="162"/>
      <c r="FI764" s="162"/>
      <c r="FJ764" s="162"/>
      <c r="FK764" s="162"/>
      <c r="FL764" s="162"/>
      <c r="FM764" s="162"/>
      <c r="FN764" s="162"/>
      <c r="FO764" s="162"/>
      <c r="FP764" s="162"/>
      <c r="FQ764" s="162"/>
      <c r="FR764" s="162"/>
      <c r="FS764" s="162"/>
      <c r="FT764" s="162"/>
      <c r="FU764" s="162"/>
      <c r="FV764" s="162"/>
      <c r="FW764" s="162"/>
      <c r="FX764" s="162"/>
      <c r="FY764" s="162"/>
      <c r="FZ764" s="162"/>
      <c r="GA764" s="162"/>
      <c r="GB764" s="162"/>
      <c r="GC764" s="162"/>
      <c r="GD764" s="162"/>
      <c r="GE764" s="162"/>
      <c r="GF764" s="162"/>
      <c r="GG764" s="162"/>
      <c r="GH764" s="162"/>
      <c r="GI764" s="162"/>
      <c r="GJ764" s="162"/>
      <c r="GK764" s="162"/>
      <c r="GL764" s="162"/>
      <c r="GM764" s="162"/>
      <c r="GN764" s="162"/>
      <c r="GO764" s="162"/>
      <c r="GP764" s="162"/>
      <c r="GQ764" s="162"/>
      <c r="GR764" s="162"/>
      <c r="GS764" s="162"/>
      <c r="GT764" s="162"/>
      <c r="GU764" s="162"/>
    </row>
    <row r="765" spans="1:203" s="162" customFormat="1" ht="27.6" x14ac:dyDescent="0.25">
      <c r="A765" s="161">
        <v>1</v>
      </c>
      <c r="B765" s="2713" t="s">
        <v>188</v>
      </c>
      <c r="C765" s="2724">
        <f t="shared" si="88"/>
        <v>83059</v>
      </c>
      <c r="D765" s="2724">
        <f t="shared" si="88"/>
        <v>41508.5</v>
      </c>
      <c r="E765" s="2724">
        <f t="shared" si="88"/>
        <v>41767</v>
      </c>
      <c r="F765" s="2740">
        <f t="shared" si="82"/>
        <v>100.62276401219027</v>
      </c>
      <c r="G765" s="298">
        <f t="shared" si="83"/>
        <v>8.0163340038787236</v>
      </c>
      <c r="H765" s="2762">
        <f t="shared" si="83"/>
        <v>8.0823137883975384</v>
      </c>
      <c r="I765" s="2724">
        <f t="shared" si="89"/>
        <v>663804</v>
      </c>
      <c r="J765" s="2780">
        <f t="shared" si="89"/>
        <v>332746</v>
      </c>
      <c r="K765" s="2724">
        <f t="shared" si="89"/>
        <v>337574</v>
      </c>
      <c r="L765" s="2780">
        <f t="shared" si="90"/>
        <v>101.45095658550365</v>
      </c>
      <c r="M765" s="2724">
        <f>SUM(M722,M684,M650,M616,M582,M548,M514,M480,M444,M409,M375,M338,M303,M266,M232,M196,M161,M126,M86,M43)</f>
        <v>2470.3662878787882</v>
      </c>
      <c r="N765" s="2783">
        <f>K765/$B$3*12/M765</f>
        <v>273.29874250337366</v>
      </c>
      <c r="O765" s="2392">
        <f t="shared" ref="O765:Y765" si="95">SUM(O722,O684,O650,O616,O582,O548,O514,O480,O444,O409,O375,O338,O303,O266,O232,O196,O161,O126,O86,O43)</f>
        <v>1425890.0723439315</v>
      </c>
      <c r="P765" s="2392">
        <f t="shared" ref="P765:Q765" si="96">SUM(P722,P684,P650,P616,P582,P548,P514,P480,P444,P409,P375,P338,P303,P266,P232,P196,P161,P126,P86,P43)</f>
        <v>1396783.6688424987</v>
      </c>
      <c r="Q765" s="2392">
        <f t="shared" si="96"/>
        <v>1396784.6231073786</v>
      </c>
      <c r="R765" s="2604">
        <f t="shared" ref="R765:S765" si="97">SUM(R722,R684,R650,R616,R582,R548,R514,R480,R444,R409,R375,R338,R303,R266,R232,R196,R161,R126,R86,R43)</f>
        <v>1407467.3862848287</v>
      </c>
      <c r="S765" s="2724">
        <f t="shared" si="97"/>
        <v>1406219.8537548287</v>
      </c>
      <c r="T765" s="2724">
        <f t="shared" ref="T765" si="98">SUM(T722,T684,T650,T616,T582,T548,T514,T480,T444,T409,T375,T338,T303,T266,T232,T196,T161,T126,T86,T43)</f>
        <v>1409228.7755297562</v>
      </c>
      <c r="U765" s="2798">
        <f t="shared" si="95"/>
        <v>715418.81477857323</v>
      </c>
      <c r="V765" s="2724">
        <f>SUM(V722,V684,V650,V616,V582,V548,V514,V480,V444,V409,V375,V338,V303,V266,V232,V196,V161,V126,V86,V43)</f>
        <v>712768.60146000003</v>
      </c>
      <c r="W765" s="2724">
        <f t="shared" si="81"/>
        <v>-2650.2133185731946</v>
      </c>
      <c r="X765" s="2780">
        <f t="shared" si="95"/>
        <v>-4259.0893000000005</v>
      </c>
      <c r="Y765" s="2724">
        <f t="shared" si="95"/>
        <v>708509.51215999993</v>
      </c>
      <c r="Z765" s="2748">
        <f>V765/U765*100</f>
        <v>99.629557782961925</v>
      </c>
      <c r="AA765" s="2757">
        <f>Y765/U765*100</f>
        <v>99.034229674164806</v>
      </c>
      <c r="AB765" s="2611"/>
    </row>
    <row r="766" spans="1:203" s="219" customFormat="1" ht="27.6" x14ac:dyDescent="0.25">
      <c r="A766" s="161">
        <v>1</v>
      </c>
      <c r="B766" s="2714" t="s">
        <v>415</v>
      </c>
      <c r="C766" s="2723">
        <f t="shared" ref="C766:Y766" si="99">C723</f>
        <v>445</v>
      </c>
      <c r="D766" s="2723">
        <f t="shared" si="99"/>
        <v>222.5</v>
      </c>
      <c r="E766" s="2723">
        <f t="shared" si="99"/>
        <v>237</v>
      </c>
      <c r="F766" s="2739">
        <f t="shared" si="99"/>
        <v>106.51685393258428</v>
      </c>
      <c r="G766" s="298">
        <f t="shared" si="99"/>
        <v>17.95505617977528</v>
      </c>
      <c r="H766" s="2763">
        <f t="shared" si="99"/>
        <v>19.978902953586498</v>
      </c>
      <c r="I766" s="2724">
        <f t="shared" si="99"/>
        <v>7990</v>
      </c>
      <c r="J766" s="2780">
        <f t="shared" si="99"/>
        <v>3995</v>
      </c>
      <c r="K766" s="2724">
        <f t="shared" si="99"/>
        <v>4735</v>
      </c>
      <c r="L766" s="2780">
        <f t="shared" si="99"/>
        <v>118.52315394242802</v>
      </c>
      <c r="M766" s="2724">
        <f t="shared" si="99"/>
        <v>26.233333333333334</v>
      </c>
      <c r="N766" s="2783">
        <f t="shared" si="99"/>
        <v>360.99110546378654</v>
      </c>
      <c r="O766" s="2392">
        <f t="shared" si="99"/>
        <v>0</v>
      </c>
      <c r="P766" s="2392">
        <f t="shared" ref="P766:Q766" si="100">P723</f>
        <v>0</v>
      </c>
      <c r="Q766" s="2392">
        <f t="shared" si="100"/>
        <v>0</v>
      </c>
      <c r="R766" s="2604">
        <f t="shared" ref="R766:S766" si="101">R723</f>
        <v>0</v>
      </c>
      <c r="S766" s="2724">
        <f t="shared" si="101"/>
        <v>0</v>
      </c>
      <c r="T766" s="2724">
        <f t="shared" ref="T766" si="102">T723</f>
        <v>0</v>
      </c>
      <c r="U766" s="2798">
        <f t="shared" si="99"/>
        <v>0</v>
      </c>
      <c r="V766" s="2724">
        <f t="shared" si="99"/>
        <v>0</v>
      </c>
      <c r="W766" s="2724">
        <f t="shared" si="81"/>
        <v>0</v>
      </c>
      <c r="X766" s="2780">
        <f t="shared" si="99"/>
        <v>0</v>
      </c>
      <c r="Y766" s="2724">
        <f t="shared" si="99"/>
        <v>0</v>
      </c>
      <c r="Z766" s="2724"/>
      <c r="AA766" s="2780"/>
      <c r="AB766" s="2610"/>
    </row>
    <row r="767" spans="1:203" ht="31.2" x14ac:dyDescent="0.25">
      <c r="A767" s="161">
        <v>1</v>
      </c>
      <c r="B767" s="2715" t="s">
        <v>336</v>
      </c>
      <c r="C767" s="2723">
        <f>C724+C44+C87</f>
        <v>21156</v>
      </c>
      <c r="D767" s="2723">
        <f>D724+D44+D87</f>
        <v>10578</v>
      </c>
      <c r="E767" s="2723">
        <f>E724+E44+E87</f>
        <v>10354</v>
      </c>
      <c r="F767" s="2739">
        <f t="shared" si="82"/>
        <v>97.882397428625438</v>
      </c>
      <c r="G767" s="2751"/>
      <c r="H767" s="2761"/>
      <c r="I767" s="2748"/>
      <c r="J767" s="2757"/>
      <c r="K767" s="2748"/>
      <c r="L767" s="2757"/>
      <c r="M767" s="2748"/>
      <c r="N767" s="2783"/>
      <c r="O767" s="2393"/>
      <c r="P767" s="2393"/>
      <c r="Q767" s="2393"/>
      <c r="R767" s="2599"/>
      <c r="S767" s="2748"/>
      <c r="T767" s="2748"/>
      <c r="U767" s="2795"/>
      <c r="V767" s="2748"/>
      <c r="W767" s="2748">
        <f t="shared" si="81"/>
        <v>0</v>
      </c>
      <c r="X767" s="2757"/>
      <c r="Y767" s="2748"/>
      <c r="Z767" s="2748"/>
      <c r="AA767" s="2757"/>
      <c r="AB767" s="2600"/>
    </row>
    <row r="768" spans="1:203" ht="31.2" x14ac:dyDescent="0.25">
      <c r="A768" s="161">
        <v>1</v>
      </c>
      <c r="B768" s="2715" t="s">
        <v>337</v>
      </c>
      <c r="C768" s="2723">
        <f>C725+C304+C88</f>
        <v>20087</v>
      </c>
      <c r="D768" s="2723">
        <f t="shared" ref="D768:E768" si="103">D725+D304+D88</f>
        <v>10044</v>
      </c>
      <c r="E768" s="2723">
        <f t="shared" si="103"/>
        <v>9601</v>
      </c>
      <c r="F768" s="2739">
        <f t="shared" ref="F768:Y768" si="104">F725</f>
        <v>90.106922993843824</v>
      </c>
      <c r="G768" s="2751"/>
      <c r="H768" s="2761"/>
      <c r="I768" s="2748">
        <f t="shared" si="104"/>
        <v>0</v>
      </c>
      <c r="J768" s="2757">
        <f t="shared" si="104"/>
        <v>0</v>
      </c>
      <c r="K768" s="2748">
        <f t="shared" si="104"/>
        <v>0</v>
      </c>
      <c r="L768" s="2757">
        <f t="shared" si="104"/>
        <v>0</v>
      </c>
      <c r="M768" s="2748">
        <f t="shared" si="104"/>
        <v>0</v>
      </c>
      <c r="N768" s="2783"/>
      <c r="O768" s="2393">
        <f t="shared" si="104"/>
        <v>0</v>
      </c>
      <c r="P768" s="2393">
        <f t="shared" ref="P768:Q768" si="105">P725</f>
        <v>0</v>
      </c>
      <c r="Q768" s="2393">
        <f t="shared" si="105"/>
        <v>0</v>
      </c>
      <c r="R768" s="2599">
        <f t="shared" ref="R768:S768" si="106">R725</f>
        <v>0</v>
      </c>
      <c r="S768" s="2748">
        <f t="shared" si="106"/>
        <v>0</v>
      </c>
      <c r="T768" s="2748">
        <f t="shared" ref="T768" si="107">T725</f>
        <v>0</v>
      </c>
      <c r="U768" s="2795">
        <f t="shared" si="104"/>
        <v>0</v>
      </c>
      <c r="V768" s="2748">
        <f t="shared" si="104"/>
        <v>0</v>
      </c>
      <c r="W768" s="2748">
        <f t="shared" si="81"/>
        <v>0</v>
      </c>
      <c r="X768" s="2757">
        <f t="shared" si="104"/>
        <v>0</v>
      </c>
      <c r="Y768" s="2748">
        <f t="shared" si="104"/>
        <v>0</v>
      </c>
      <c r="Z768" s="2748"/>
      <c r="AA768" s="2757"/>
      <c r="AB768" s="2600"/>
    </row>
    <row r="769" spans="1:28" ht="15.6" x14ac:dyDescent="0.25">
      <c r="A769" s="161">
        <v>1</v>
      </c>
      <c r="B769" s="2715" t="s">
        <v>454</v>
      </c>
      <c r="C769" s="2723">
        <f t="shared" ref="C769:E770" si="108">C726</f>
        <v>140</v>
      </c>
      <c r="D769" s="2723">
        <f t="shared" si="108"/>
        <v>70</v>
      </c>
      <c r="E769" s="2723">
        <f t="shared" si="108"/>
        <v>47</v>
      </c>
      <c r="F769" s="2739">
        <f t="shared" ref="F769:Y769" si="109">F726</f>
        <v>67.142857142857139</v>
      </c>
      <c r="G769" s="2751"/>
      <c r="H769" s="2761"/>
      <c r="I769" s="2748">
        <f t="shared" si="109"/>
        <v>0</v>
      </c>
      <c r="J769" s="2757">
        <f t="shared" si="109"/>
        <v>0</v>
      </c>
      <c r="K769" s="2748">
        <f t="shared" si="109"/>
        <v>0</v>
      </c>
      <c r="L769" s="2757">
        <f t="shared" si="109"/>
        <v>0</v>
      </c>
      <c r="M769" s="2748">
        <f t="shared" si="109"/>
        <v>0</v>
      </c>
      <c r="N769" s="2783"/>
      <c r="O769" s="2393">
        <f t="shared" si="109"/>
        <v>0</v>
      </c>
      <c r="P769" s="2393">
        <f t="shared" ref="P769:Q769" si="110">P726</f>
        <v>0</v>
      </c>
      <c r="Q769" s="2393">
        <f t="shared" si="110"/>
        <v>0</v>
      </c>
      <c r="R769" s="2599">
        <f t="shared" ref="R769:S769" si="111">R726</f>
        <v>0</v>
      </c>
      <c r="S769" s="2748">
        <f t="shared" si="111"/>
        <v>0</v>
      </c>
      <c r="T769" s="2748">
        <f t="shared" ref="T769" si="112">T726</f>
        <v>0</v>
      </c>
      <c r="U769" s="2795">
        <f t="shared" si="109"/>
        <v>0</v>
      </c>
      <c r="V769" s="2748">
        <f t="shared" si="109"/>
        <v>0</v>
      </c>
      <c r="W769" s="2748">
        <f t="shared" si="81"/>
        <v>0</v>
      </c>
      <c r="X769" s="2757">
        <f t="shared" si="109"/>
        <v>0</v>
      </c>
      <c r="Y769" s="2748">
        <f t="shared" si="109"/>
        <v>0</v>
      </c>
      <c r="Z769" s="2748"/>
      <c r="AA769" s="2757"/>
      <c r="AB769" s="2600"/>
    </row>
    <row r="770" spans="1:28" ht="15.6" x14ac:dyDescent="0.3">
      <c r="A770" s="161">
        <v>1</v>
      </c>
      <c r="B770" s="2716" t="s">
        <v>338</v>
      </c>
      <c r="C770" s="2723">
        <f t="shared" si="108"/>
        <v>24500</v>
      </c>
      <c r="D770" s="2723">
        <f t="shared" si="108"/>
        <v>12250</v>
      </c>
      <c r="E770" s="2723">
        <f t="shared" si="108"/>
        <v>11662</v>
      </c>
      <c r="F770" s="2739">
        <f t="shared" ref="F770:Y770" si="113">F727</f>
        <v>95.199999999999989</v>
      </c>
      <c r="G770" s="2751"/>
      <c r="H770" s="2761"/>
      <c r="I770" s="2748">
        <f t="shared" si="113"/>
        <v>0</v>
      </c>
      <c r="J770" s="2757">
        <f t="shared" si="113"/>
        <v>0</v>
      </c>
      <c r="K770" s="2748">
        <f t="shared" si="113"/>
        <v>0</v>
      </c>
      <c r="L770" s="2757">
        <f t="shared" si="113"/>
        <v>0</v>
      </c>
      <c r="M770" s="2748">
        <f t="shared" si="113"/>
        <v>0</v>
      </c>
      <c r="N770" s="2783"/>
      <c r="O770" s="2393">
        <f t="shared" si="113"/>
        <v>0</v>
      </c>
      <c r="P770" s="2393">
        <f t="shared" ref="P770:Q770" si="114">P727</f>
        <v>0</v>
      </c>
      <c r="Q770" s="2393">
        <f t="shared" si="114"/>
        <v>0</v>
      </c>
      <c r="R770" s="2599">
        <f t="shared" ref="R770:S770" si="115">R727</f>
        <v>0</v>
      </c>
      <c r="S770" s="2748">
        <f t="shared" si="115"/>
        <v>0</v>
      </c>
      <c r="T770" s="2748">
        <f t="shared" ref="T770" si="116">T727</f>
        <v>0</v>
      </c>
      <c r="U770" s="2795">
        <f t="shared" si="113"/>
        <v>0</v>
      </c>
      <c r="V770" s="2748">
        <f t="shared" si="113"/>
        <v>0</v>
      </c>
      <c r="W770" s="2748">
        <f t="shared" si="81"/>
        <v>0</v>
      </c>
      <c r="X770" s="2757">
        <f t="shared" si="113"/>
        <v>0</v>
      </c>
      <c r="Y770" s="2748">
        <f t="shared" si="113"/>
        <v>0</v>
      </c>
      <c r="Z770" s="2748"/>
      <c r="AA770" s="2757"/>
      <c r="AB770" s="2600"/>
    </row>
    <row r="771" spans="1:28" s="1440" customFormat="1" ht="15.6" x14ac:dyDescent="0.3">
      <c r="A771" s="161">
        <v>1</v>
      </c>
      <c r="B771" s="2717" t="s">
        <v>417</v>
      </c>
      <c r="C771" s="2723"/>
      <c r="D771" s="2723"/>
      <c r="E771" s="2723"/>
      <c r="F771" s="2739"/>
      <c r="G771" s="2752"/>
      <c r="H771" s="2764"/>
      <c r="I771" s="2748"/>
      <c r="J771" s="2757"/>
      <c r="K771" s="2748"/>
      <c r="L771" s="2757"/>
      <c r="M771" s="2748"/>
      <c r="N771" s="2786"/>
      <c r="O771" s="2393">
        <f>SUM(O728,O44,O89,O304,)</f>
        <v>348928.29109999997</v>
      </c>
      <c r="P771" s="2393">
        <f t="shared" ref="P771:Y771" si="117">SUM(P728,P44,P89,P304,)</f>
        <v>347369.10350000003</v>
      </c>
      <c r="Q771" s="2393">
        <f t="shared" si="117"/>
        <v>347369.10350000003</v>
      </c>
      <c r="R771" s="2599">
        <f t="shared" si="117"/>
        <v>347369.10350000003</v>
      </c>
      <c r="S771" s="2748">
        <f t="shared" si="117"/>
        <v>384720.39507000009</v>
      </c>
      <c r="T771" s="2748">
        <f t="shared" ref="T771" si="118">SUM(T728,T44,T89,T304,)</f>
        <v>384720.39507000009</v>
      </c>
      <c r="U771" s="2795">
        <f t="shared" si="117"/>
        <v>181764.51870792208</v>
      </c>
      <c r="V771" s="2748">
        <f t="shared" si="117"/>
        <v>185012.56920000003</v>
      </c>
      <c r="W771" s="2748">
        <f t="shared" si="117"/>
        <v>3248.0504920779013</v>
      </c>
      <c r="X771" s="2757">
        <f t="shared" si="117"/>
        <v>0</v>
      </c>
      <c r="Y771" s="2748">
        <f t="shared" si="117"/>
        <v>185012.56920000003</v>
      </c>
      <c r="Z771" s="2748">
        <f t="shared" ref="Z771:Z772" si="119">V771/U771*100</f>
        <v>101.78695518529513</v>
      </c>
      <c r="AA771" s="2757">
        <f t="shared" ref="AA771:AA772" si="120">Y771/U771*100</f>
        <v>101.78695518529513</v>
      </c>
      <c r="AB771" s="2613"/>
    </row>
    <row r="772" spans="1:28" ht="15.75" customHeight="1" x14ac:dyDescent="0.3">
      <c r="A772" s="161">
        <v>1</v>
      </c>
      <c r="B772" s="2718" t="s">
        <v>400</v>
      </c>
      <c r="C772" s="2724">
        <f t="shared" ref="C772:E775" si="121">SUM(C685,C651,C617,C583,C549,C515,C481,C445,C410,C376,C339,C305,C267,C233,C197,C162,C127,C90,C46)</f>
        <v>435078</v>
      </c>
      <c r="D772" s="2724">
        <f t="shared" si="121"/>
        <v>217545</v>
      </c>
      <c r="E772" s="2724">
        <f t="shared" si="121"/>
        <v>242119</v>
      </c>
      <c r="F772" s="2740">
        <f t="shared" ref="F772:F777" si="122">E772/D772*100</f>
        <v>111.29605369004113</v>
      </c>
      <c r="G772" s="280"/>
      <c r="H772" s="2756"/>
      <c r="I772" s="2748"/>
      <c r="J772" s="2757"/>
      <c r="K772" s="2748"/>
      <c r="L772" s="2757"/>
      <c r="M772" s="2748"/>
      <c r="N772" s="2783"/>
      <c r="O772" s="2393">
        <f t="shared" ref="O772:Y772" si="123">SUM(O685,O651,O617,O583,O549,O515,O481,O445,O410,O376,O339,O305,O267,O233,O197,O162,O127,O90,O46)</f>
        <v>1242222.9777755397</v>
      </c>
      <c r="P772" s="2393">
        <f t="shared" ref="P772:Q772" si="124">SUM(P685,P651,P617,P583,P549,P515,P481,P445,P410,P376,P339,P305,P267,P233,P197,P162,P127,P90,P46)</f>
        <v>1242223.4869955399</v>
      </c>
      <c r="Q772" s="2393">
        <f t="shared" si="124"/>
        <v>1242223.4869955399</v>
      </c>
      <c r="R772" s="2599">
        <f t="shared" ref="R772:S772" si="125">SUM(R685,R651,R617,R583,R549,R515,R481,R445,R410,R376,R339,R305,R267,R233,R197,R162,R127,R90,R46)</f>
        <v>1242223.4869955399</v>
      </c>
      <c r="S772" s="2748">
        <f t="shared" si="125"/>
        <v>1242223.4869955399</v>
      </c>
      <c r="T772" s="2748">
        <f t="shared" ref="T772" si="126">SUM(T685,T651,T617,T583,T549,T515,T481,T445,T410,T376,T339,T305,T267,T233,T197,T162,T127,T90,T46)</f>
        <v>1242222.2992414748</v>
      </c>
      <c r="U772" s="2795">
        <f t="shared" si="123"/>
        <v>621111.55067225418</v>
      </c>
      <c r="V772" s="2748">
        <f>SUM(V685,V651,V617,V583,V549,V515,V481,V445,V410,V376,V339,V305,V267,V233,V197,V162,V127,V90,V46)</f>
        <v>618498.67514999991</v>
      </c>
      <c r="W772" s="2748">
        <f t="shared" si="81"/>
        <v>-2612.8755222542677</v>
      </c>
      <c r="X772" s="2757">
        <f t="shared" si="123"/>
        <v>-901.60230999999999</v>
      </c>
      <c r="Y772" s="2748">
        <f t="shared" si="123"/>
        <v>617597.07283999992</v>
      </c>
      <c r="Z772" s="2748">
        <f t="shared" si="119"/>
        <v>99.57932266443504</v>
      </c>
      <c r="AA772" s="2757">
        <f t="shared" si="120"/>
        <v>99.434163182370312</v>
      </c>
      <c r="AB772" s="2600"/>
    </row>
    <row r="773" spans="1:28" ht="14.4" x14ac:dyDescent="0.3">
      <c r="A773" s="161">
        <v>1</v>
      </c>
      <c r="B773" s="2718" t="s">
        <v>371</v>
      </c>
      <c r="C773" s="2723">
        <f t="shared" si="121"/>
        <v>430885</v>
      </c>
      <c r="D773" s="2723">
        <f t="shared" si="121"/>
        <v>215446</v>
      </c>
      <c r="E773" s="2723">
        <f t="shared" si="121"/>
        <v>239492</v>
      </c>
      <c r="F773" s="2739">
        <f t="shared" si="122"/>
        <v>111.16103339119778</v>
      </c>
      <c r="G773" s="280"/>
      <c r="H773" s="2756"/>
      <c r="I773" s="2748"/>
      <c r="J773" s="2757"/>
      <c r="K773" s="2748"/>
      <c r="L773" s="2757"/>
      <c r="M773" s="2748"/>
      <c r="N773" s="2787"/>
      <c r="O773" s="2393"/>
      <c r="P773" s="2393"/>
      <c r="Q773" s="2393"/>
      <c r="R773" s="2599"/>
      <c r="S773" s="2748"/>
      <c r="T773" s="2748"/>
      <c r="U773" s="2795"/>
      <c r="V773" s="2748"/>
      <c r="W773" s="2748"/>
      <c r="X773" s="2757"/>
      <c r="Y773" s="2748"/>
      <c r="Z773" s="2748"/>
      <c r="AA773" s="2757"/>
      <c r="AB773" s="2600"/>
    </row>
    <row r="774" spans="1:28" x14ac:dyDescent="0.25">
      <c r="A774" s="161">
        <v>1</v>
      </c>
      <c r="B774" s="2719" t="s">
        <v>372</v>
      </c>
      <c r="C774" s="2723">
        <f t="shared" si="121"/>
        <v>430885</v>
      </c>
      <c r="D774" s="2723">
        <f t="shared" si="121"/>
        <v>215446</v>
      </c>
      <c r="E774" s="2723">
        <f t="shared" si="121"/>
        <v>239492</v>
      </c>
      <c r="F774" s="2739">
        <f t="shared" si="122"/>
        <v>111.16103339119778</v>
      </c>
      <c r="G774" s="1282"/>
      <c r="H774" s="2765"/>
      <c r="I774" s="2773"/>
      <c r="J774" s="2781"/>
      <c r="K774" s="2773"/>
      <c r="L774" s="2781"/>
      <c r="M774" s="2773"/>
      <c r="N774" s="2787"/>
      <c r="O774" s="2396"/>
      <c r="P774" s="2396"/>
      <c r="Q774" s="2396"/>
      <c r="R774" s="2602"/>
      <c r="S774" s="2773"/>
      <c r="T774" s="2773"/>
      <c r="U774" s="2796"/>
      <c r="V774" s="2773"/>
      <c r="W774" s="2773"/>
      <c r="X774" s="2781"/>
      <c r="Y774" s="2773"/>
      <c r="Z774" s="2773"/>
      <c r="AA774" s="2781"/>
      <c r="AB774" s="2600"/>
    </row>
    <row r="775" spans="1:28" ht="15" customHeight="1" x14ac:dyDescent="0.3">
      <c r="A775" s="161">
        <v>1</v>
      </c>
      <c r="B775" s="2718" t="s">
        <v>373</v>
      </c>
      <c r="C775" s="2723">
        <f t="shared" si="121"/>
        <v>4193</v>
      </c>
      <c r="D775" s="2723">
        <f t="shared" si="121"/>
        <v>2099</v>
      </c>
      <c r="E775" s="2723">
        <f t="shared" si="121"/>
        <v>2627</v>
      </c>
      <c r="F775" s="2739">
        <f t="shared" si="122"/>
        <v>125.15483563601715</v>
      </c>
      <c r="G775" s="280"/>
      <c r="H775" s="2756"/>
      <c r="I775" s="2748"/>
      <c r="J775" s="2757"/>
      <c r="K775" s="2748"/>
      <c r="L775" s="2757"/>
      <c r="M775" s="2748"/>
      <c r="N775" s="2787"/>
      <c r="O775" s="2393"/>
      <c r="P775" s="2393"/>
      <c r="Q775" s="2393"/>
      <c r="R775" s="2599"/>
      <c r="S775" s="2748"/>
      <c r="T775" s="2748"/>
      <c r="U775" s="2795"/>
      <c r="V775" s="2748"/>
      <c r="W775" s="2748"/>
      <c r="X775" s="2757"/>
      <c r="Y775" s="2748"/>
      <c r="Z775" s="2748"/>
      <c r="AA775" s="2757"/>
      <c r="AB775" s="2600"/>
    </row>
    <row r="776" spans="1:28" ht="27.6" x14ac:dyDescent="0.25">
      <c r="A776" s="161">
        <v>1</v>
      </c>
      <c r="B776" s="2719" t="s">
        <v>374</v>
      </c>
      <c r="C776" s="2723">
        <f>SUM(,C689,C655,C621,C587,C553,C519,C485,C449,C414,C380,C343,C309,C271,C237,C201,C166,C131,C94,C50)</f>
        <v>263</v>
      </c>
      <c r="D776" s="2723">
        <f>SUM(,D689,D655,D621,D587,D553,D519,D485,D449,D414,D380,D343,D309,D271,D237,D201,D166,D131,D94,D50)</f>
        <v>134</v>
      </c>
      <c r="E776" s="2723">
        <f>SUM(,E689,E655,E621,E587,E553,E519,E485,E449,E414,E380,E343,E309,E271,E237,E201,E166,E131,E94,E50)</f>
        <v>63</v>
      </c>
      <c r="F776" s="2739">
        <f t="shared" si="122"/>
        <v>47.014925373134332</v>
      </c>
      <c r="G776" s="1282"/>
      <c r="H776" s="2765"/>
      <c r="I776" s="2773"/>
      <c r="J776" s="2781"/>
      <c r="K776" s="2773"/>
      <c r="L776" s="2781"/>
      <c r="M776" s="2773"/>
      <c r="N776" s="2787"/>
      <c r="O776" s="2396"/>
      <c r="P776" s="2396"/>
      <c r="Q776" s="2396"/>
      <c r="R776" s="2602"/>
      <c r="S776" s="2773"/>
      <c r="T776" s="2773"/>
      <c r="U776" s="2796"/>
      <c r="V776" s="2773"/>
      <c r="W776" s="2773"/>
      <c r="X776" s="2781"/>
      <c r="Y776" s="2773"/>
      <c r="Z776" s="2773"/>
      <c r="AA776" s="2781"/>
      <c r="AB776" s="2600"/>
    </row>
    <row r="777" spans="1:28" ht="14.4" thickBot="1" x14ac:dyDescent="0.3">
      <c r="A777" s="161">
        <v>1</v>
      </c>
      <c r="B777" s="2720" t="s">
        <v>375</v>
      </c>
      <c r="C777" s="2725">
        <f>SUM(C51,C95)</f>
        <v>3930</v>
      </c>
      <c r="D777" s="2725">
        <f>SUM(D51,D95)</f>
        <v>1965</v>
      </c>
      <c r="E777" s="2725">
        <f>SUM(E51,E95,E133,E202,E167,E238,E272,E310,E344,E381,E415,E450,E486,E520,E554,E588,E622,E656,E690)</f>
        <v>2564</v>
      </c>
      <c r="F777" s="2741">
        <f t="shared" si="122"/>
        <v>130.48346055979641</v>
      </c>
      <c r="G777" s="2753"/>
      <c r="H777" s="2766"/>
      <c r="I777" s="2725"/>
      <c r="J777" s="2774"/>
      <c r="K777" s="2725"/>
      <c r="L777" s="2774"/>
      <c r="M777" s="2725"/>
      <c r="N777" s="2788"/>
      <c r="O777" s="2399"/>
      <c r="P777" s="2399"/>
      <c r="Q777" s="2399"/>
      <c r="R777" s="2605"/>
      <c r="S777" s="2725"/>
      <c r="T777" s="2725"/>
      <c r="U777" s="2799"/>
      <c r="V777" s="2725"/>
      <c r="W777" s="2725"/>
      <c r="X777" s="2774"/>
      <c r="Y777" s="2725"/>
      <c r="Z777" s="2725"/>
      <c r="AA777" s="2774"/>
      <c r="AB777" s="2600"/>
    </row>
    <row r="778" spans="1:28" x14ac:dyDescent="0.25">
      <c r="B778" s="2614"/>
      <c r="C778" s="2615"/>
      <c r="D778" s="2615"/>
      <c r="E778" s="2619"/>
      <c r="F778" s="2616"/>
      <c r="G778" s="1250"/>
      <c r="H778" s="1250"/>
      <c r="I778" s="2615"/>
      <c r="J778" s="2615"/>
      <c r="K778" s="2615"/>
      <c r="L778" s="2615"/>
      <c r="M778" s="2615"/>
      <c r="N778" s="2617"/>
      <c r="O778" s="2615"/>
      <c r="P778" s="2615"/>
      <c r="Q778" s="2615"/>
      <c r="R778" s="2615"/>
      <c r="S778" s="2615"/>
      <c r="T778" s="2615"/>
      <c r="U778" s="2812"/>
      <c r="V778" s="2615"/>
      <c r="W778" s="2615"/>
      <c r="X778" s="2615"/>
      <c r="Y778" s="2615"/>
      <c r="Z778" s="2615"/>
      <c r="AA778" s="2615"/>
      <c r="AB778" s="2618"/>
    </row>
  </sheetData>
  <autoFilter ref="A7:GU777"/>
  <mergeCells count="19">
    <mergeCell ref="Z4:Z6"/>
    <mergeCell ref="AA4:AA6"/>
    <mergeCell ref="B1:AA2"/>
    <mergeCell ref="V4:V6"/>
    <mergeCell ref="W4:W6"/>
    <mergeCell ref="X4:X6"/>
    <mergeCell ref="Y4:Y6"/>
    <mergeCell ref="O4:O6"/>
    <mergeCell ref="U4:U6"/>
    <mergeCell ref="C4:F5"/>
    <mergeCell ref="G4:H5"/>
    <mergeCell ref="I4:L5"/>
    <mergeCell ref="M4:M6"/>
    <mergeCell ref="N4:N6"/>
    <mergeCell ref="P4:P6"/>
    <mergeCell ref="S4:S6"/>
    <mergeCell ref="Q4:Q6"/>
    <mergeCell ref="R4:R6"/>
    <mergeCell ref="T4:T6"/>
  </mergeCells>
  <phoneticPr fontId="0" type="noConversion"/>
  <pageMargins left="0" right="0.23622047244094491" top="0" bottom="0" header="0.19685039370078741" footer="0.19685039370078741"/>
  <pageSetup paperSize="9" scale="7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Максименко Ирина Николаевна</cp:lastModifiedBy>
  <cp:lastPrinted>2016-07-28T00:29:47Z</cp:lastPrinted>
  <dcterms:created xsi:type="dcterms:W3CDTF">2005-05-23T08:07:41Z</dcterms:created>
  <dcterms:modified xsi:type="dcterms:W3CDTF">2016-08-12T07:23:11Z</dcterms:modified>
</cp:coreProperties>
</file>